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COINF\01_COINF GAB\03_2025\05_LICITAÇÃO\08_MANUTENÇÃO PREDIAL\ETP e anexos\Manutenção\"/>
    </mc:Choice>
  </mc:AlternateContent>
  <xr:revisionPtr revIDLastSave="0" documentId="13_ncr:1_{EA40F033-314E-4000-877A-AD26184A183A}" xr6:coauthVersionLast="46" xr6:coauthVersionMax="47" xr10:uidLastSave="{00000000-0000-0000-0000-000000000000}"/>
  <bookViews>
    <workbookView xWindow="-120" yWindow="-120" windowWidth="29040" windowHeight="15720" tabRatio="846" firstSheet="3" activeTab="10" xr2:uid="{00000000-000D-0000-FFFF-FFFF00000000}"/>
  </bookViews>
  <sheets>
    <sheet name="Quadro Resumo" sheetId="1" r:id="rId1"/>
    <sheet name="1 Postos de Trabalho" sheetId="2" r:id="rId2"/>
    <sheet name="1.1 Curva ABC - Postos" sheetId="18" r:id="rId3"/>
    <sheet name="Postos de Trabalho 2025" sheetId="3" r:id="rId4"/>
    <sheet name="Postos de Trabalho 2026" sheetId="27" r:id="rId5"/>
    <sheet name="EPI" sheetId="12" r:id="rId6"/>
    <sheet name="Ferramentas" sheetId="5" r:id="rId7"/>
    <sheet name="2 Mão de Obra Sob Demanda" sheetId="6" state="hidden" r:id="rId8"/>
    <sheet name="2 Materiais" sheetId="7" r:id="rId9"/>
    <sheet name="2.1 Curva ABC - Materiais" sheetId="24" r:id="rId10"/>
    <sheet name="3 Serviços Eventuais" sheetId="9" r:id="rId11"/>
    <sheet name="3 Serviços Eventuais - cópia" sheetId="25" state="hidden" r:id="rId12"/>
    <sheet name="3.1 Curva ABC - Eventuais" sheetId="26" r:id="rId13"/>
    <sheet name="Curva ABC - Geral" sheetId="21" state="hidden" r:id="rId14"/>
    <sheet name="Comp CLTI e BDI" sheetId="10" r:id="rId15"/>
    <sheet name="Fontes Pesquisadas" sheetId="11" r:id="rId16"/>
  </sheets>
  <externalReferences>
    <externalReference r:id="rId17"/>
  </externalReferences>
  <definedNames>
    <definedName name="_10Excel_BuiltIn_Print_Area_4_1">#REF!</definedName>
    <definedName name="_11Excel_BuiltIn_Print_Area_4_1_1">NA()</definedName>
    <definedName name="_13Excel_BuiltIn_Print_Area_5_1">#REF!</definedName>
    <definedName name="_14Excel_BuiltIn_Print_Area_5_1_1">#REF!</definedName>
    <definedName name="_15Excel_BuiltIn_Print_Area_5_1_1_1">NA()</definedName>
    <definedName name="_16Excel_BuiltIn_Print_Area_7_1">#REF!</definedName>
    <definedName name="_17Excel_BuiltIn_Print_Area_9_1">#REF!</definedName>
    <definedName name="_1Excel_BuiltIn_Print_Area_1_1">"$#REF!.$A$1:$G$205"</definedName>
    <definedName name="_1Excel_BuiltIn_Print_Area_2_1">#REF!</definedName>
    <definedName name="_2Excel_BuiltIn_Print_Area_1_1_1">#REF!</definedName>
    <definedName name="_2Excel_BuiltIn_Print_Area_3_1">#REF!</definedName>
    <definedName name="_3Excel_BuiltIn_Print_Area_1_1_1_1">NA()</definedName>
    <definedName name="_4Excel_BuiltIn_Print_Area_2_1">#REF!</definedName>
    <definedName name="_5Excel_BuiltIn_Print_Area_2_1_1">"$#REF!.$A$1:$D$148"</definedName>
    <definedName name="_6Excel_BuiltIn_Print_Area_2_1_1_1">"$#REF!.$A$1:$D$148"</definedName>
    <definedName name="_7Excel_BuiltIn_Print_Area_3_1">#REF!</definedName>
    <definedName name="_8Excel_BuiltIn_Print_Area_3_1_1">#N/A</definedName>
    <definedName name="_9Excel_BuiltIn_Print_Area_3_1_1_1">NA()</definedName>
    <definedName name="_xlnm._FilterDatabase" localSheetId="2" hidden="1">'1.1 Curva ABC - Postos'!$A$1:$H$1</definedName>
    <definedName name="_xlnm._FilterDatabase" localSheetId="8" hidden="1">'2 Materiais'!$A$1:$DC$891</definedName>
    <definedName name="_xlnm._FilterDatabase" localSheetId="9" hidden="1">'2.1 Curva ABC - Materiais'!$A$1:$J$886</definedName>
    <definedName name="_xlnm._FilterDatabase" localSheetId="10" hidden="1">'3 Serviços Eventuais'!$A$2:$G$146</definedName>
    <definedName name="_xlnm._FilterDatabase" localSheetId="11" hidden="1">'3 Serviços Eventuais - cópia'!$A$1:$G$112</definedName>
    <definedName name="_xlnm._FilterDatabase" localSheetId="12" hidden="1">'3.1 Curva ABC - Eventuais'!$A$1:$I$126</definedName>
    <definedName name="_xlnm._FilterDatabase" localSheetId="13" hidden="1">'Curva ABC - Geral'!$A$1:$J$1144</definedName>
    <definedName name="_xlnm._FilterDatabase" localSheetId="15" hidden="1">'Fontes Pesquisadas'!$B$2:$J$351</definedName>
    <definedName name="_xlnm.Print_Area" localSheetId="1">'1 Postos de Trabalho'!#REF!</definedName>
    <definedName name="CDCDCDCDC">#REF!</definedName>
    <definedName name="CPMF">#REF!</definedName>
    <definedName name="Excel_BuiltIn_Print_Area_1">"$#REF!.$A$1:$G$203"</definedName>
    <definedName name="Excel_BuiltIn_Print_Area_1_1">"$#REF!.$A$1:$F$205"</definedName>
    <definedName name="Excel_BuiltIn_Print_Area_1_1_1">#REF!</definedName>
    <definedName name="Excel_BuiltIn_Print_Area_1_1_1_1">#REF!</definedName>
    <definedName name="Excel_BuiltIn_Print_Area_1_1_2">#N/A</definedName>
    <definedName name="Excel_BuiltIn_Print_Area_1_1_4">#N/A</definedName>
    <definedName name="Excel_BuiltIn_Print_Area_10">#REF!</definedName>
    <definedName name="Excel_BuiltIn_Print_Area_10_1">NA()</definedName>
    <definedName name="Excel_BuiltIn_Print_Area_11">#REF!</definedName>
    <definedName name="Excel_BuiltIn_Print_Area_12">#REF!</definedName>
    <definedName name="Excel_BuiltIn_Print_Area_12_1">NA()</definedName>
    <definedName name="Excel_BuiltIn_Print_Area_2_1">"$#REF!.$A$1:$D$148"</definedName>
    <definedName name="Excel_BuiltIn_Print_Area_2_1_1">"$#REF!.$A$1:$D$148"</definedName>
    <definedName name="Excel_BuiltIn_Print_Area_3_1">#REF!</definedName>
    <definedName name="Excel_BuiltIn_Print_Area_3_1_1">NA()</definedName>
    <definedName name="Excel_BuiltIn_Print_Area_4_1">NA()</definedName>
    <definedName name="Excel_BuiltIn_Print_Area_4_1_1">NA()</definedName>
    <definedName name="Excel_BuiltIn_Print_Area_5">NA()</definedName>
    <definedName name="Excel_BuiltIn_Print_Area_5_1">#REF!</definedName>
    <definedName name="Excel_BuiltIn_Print_Area_5_1_1">NA()</definedName>
    <definedName name="Excel_BuiltIn_Print_Area_5_1_1_1">NA()</definedName>
    <definedName name="Excel_BuiltIn_Print_Area_5_1_2">#N/A</definedName>
    <definedName name="Excel_BuiltIn_Print_Area_5_1_4">#N/A</definedName>
    <definedName name="Excel_BuiltIn_Print_Area_7">NA()</definedName>
    <definedName name="Excel_BuiltIn_Print_Area_7_1">NA()</definedName>
    <definedName name="Excel_BuiltIn_Print_Area_9">#REF!</definedName>
    <definedName name="Excel_BuiltIn_Print_Area_9_1">NA()</definedName>
    <definedName name="QWQWQ">#REF!</definedName>
    <definedName name="QWQWQW">#REF!</definedName>
    <definedName name="SS">#REF!</definedName>
    <definedName name="Z_0499B35E_16B0_4807_B59F_0009D1D395DB_.wvu.FilterData" localSheetId="6" hidden="1">Ferramentas!#REF!</definedName>
    <definedName name="Z_0499B35E_16B0_4807_B59F_0009D1D395DB_.wvu.FilterData" localSheetId="15" hidden="1">'Fontes Pesquisadas'!$B$2:$J$351</definedName>
    <definedName name="Z_12E4A81E_A835_4243_AA62_8F352B7BAE0B_.wvu.Cols" localSheetId="1" hidden="1">'1 Postos de Trabalho'!$Q:$W</definedName>
    <definedName name="Z_12E4A81E_A835_4243_AA62_8F352B7BAE0B_.wvu.FilterData" localSheetId="8" hidden="1">'2 Materiais'!$CY$2:$CZ$892</definedName>
    <definedName name="Z_12E4A81E_A835_4243_AA62_8F352B7BAE0B_.wvu.FilterData" localSheetId="6" hidden="1">Ferramentas!#REF!</definedName>
    <definedName name="Z_12E4A81E_A835_4243_AA62_8F352B7BAE0B_.wvu.FilterData" localSheetId="15" hidden="1">'Fontes Pesquisadas'!$B$2:$J$351</definedName>
    <definedName name="Z_12E4A81E_A835_4243_AA62_8F352B7BAE0B_.wvu.PrintArea" localSheetId="14" hidden="1">'Comp CLTI e BDI'!#REF!</definedName>
    <definedName name="Z_38C6532E_E301_4F1B_BCB2_9F0FA457EFAB_.wvu.FilterData" localSheetId="6" hidden="1">Ferramentas!#REF!</definedName>
    <definedName name="Z_4B0C43A8_D489_4CE6_AAF1_9A8FA5F323D9_.wvu.FilterData" localSheetId="6" hidden="1">Ferramentas!#REF!</definedName>
    <definedName name="Z_92FB988F_402B_40BF_95F3_FE6F3C33B02E_.wvu.Cols" localSheetId="1" hidden="1">'1 Postos de Trabalho'!$Q:$W</definedName>
    <definedName name="Z_92FB988F_402B_40BF_95F3_FE6F3C33B02E_.wvu.FilterData" localSheetId="6" hidden="1">Ferramentas!#REF!</definedName>
    <definedName name="Z_92FB988F_402B_40BF_95F3_FE6F3C33B02E_.wvu.FilterData" localSheetId="15" hidden="1">'Fontes Pesquisadas'!$B$2:$J$351</definedName>
    <definedName name="Z_92FB988F_402B_40BF_95F3_FE6F3C33B02E_.wvu.PrintArea" localSheetId="14" hidden="1">'Comp CLTI e BDI'!#REF!</definedName>
    <definedName name="Z_9C256C28_B9EB_46C8_A4DB_935211290A5F_.wvu.FilterData" localSheetId="15" hidden="1">'Fontes Pesquisadas'!$B$2:$J$351</definedName>
    <definedName name="Z_B0ABB73A_F862_4344_B860_7835C513A0FC_.wvu.FilterData" localSheetId="6" hidden="1">Ferramentas!#REF!</definedName>
    <definedName name="Z_C5146C0C_8506_43C6_A0AA_AEB800085E5A_.wvu.FilterData" localSheetId="6" hidden="1">Ferramentas!$B$1:$AI$315</definedName>
    <definedName name="Z_C5146C0C_8506_43C6_A0AA_AEB800085E5A_.wvu.FilterData" localSheetId="15" hidden="1">'Fontes Pesquisadas'!$B$2:$J$351</definedName>
    <definedName name="Z_CCA23E51_71FC_41E0_BC0B_28BB8BC0DC16_.wvu.Cols" localSheetId="1" hidden="1">'1 Postos de Trabalho'!$Q:$W</definedName>
    <definedName name="Z_CCA23E51_71FC_41E0_BC0B_28BB8BC0DC16_.wvu.FilterData" localSheetId="6" hidden="1">Ferramentas!#REF!</definedName>
    <definedName name="Z_CCA23E51_71FC_41E0_BC0B_28BB8BC0DC16_.wvu.FilterData" localSheetId="15" hidden="1">'Fontes Pesquisadas'!$B$2:$J$351</definedName>
    <definedName name="Z_CCA23E51_71FC_41E0_BC0B_28BB8BC0DC16_.wvu.PrintArea" localSheetId="14" hidden="1">'Comp CLTI e BDI'!#REF!</definedName>
    <definedName name="Z_D75CAB3D_7214_4766_876C_FBC4F9F99138_.wvu.FilterData" localSheetId="6" hidden="1">Ferramentas!#REF!</definedName>
    <definedName name="Z_DE91CD89_0FD2_47E0_B9B9_1FF21C2D71F1_.wvu.FilterData" localSheetId="6" hidden="1">Ferramentas!#REF!</definedName>
  </definedNames>
  <calcPr calcId="191028"/>
  <customWorkbookViews>
    <customWorkbookView name="Thiago Almeida da Silva - Modo de exibição pessoal" guid="{12E4A81E-A835-4243-AA62-8F352B7BAE0B}" mergeInterval="0" personalView="1" maximized="1" xWindow="-8" yWindow="-8" windowWidth="1936" windowHeight="1048" tabRatio="846" activeSheetId="5"/>
    <customWorkbookView name="Raphael de Oliveira Santos do Nascimento - Modo de exibição pessoal" guid="{CCA23E51-71FC-41E0-BC0B-28BB8BC0DC16}" mergeInterval="0" personalView="1" maximized="1" xWindow="-1608" yWindow="-9" windowWidth="1616" windowHeight="868" tabRatio="846" activeSheetId="7"/>
    <customWorkbookView name="Zélia Patrícia de Oliveira Cunha - Modo de exibição pessoal" guid="{92FB988F-402B-40BF-95F3-FE6F3C33B02E}" mergeInterval="0" personalView="1" maximized="1" xWindow="-8" yWindow="-8" windowWidth="1936" windowHeight="1048" tabRatio="846" activeSheetId="7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4" i="26" l="1"/>
  <c r="H5" i="26"/>
  <c r="H6" i="26"/>
  <c r="H7" i="26"/>
  <c r="H8" i="26"/>
  <c r="H9" i="26"/>
  <c r="H10" i="26"/>
  <c r="H11" i="26"/>
  <c r="H12" i="26" s="1"/>
  <c r="H13" i="26" s="1"/>
  <c r="H14" i="26" s="1"/>
  <c r="H15" i="26" s="1"/>
  <c r="H16" i="26" s="1"/>
  <c r="H17" i="26" s="1"/>
  <c r="H18" i="26" s="1"/>
  <c r="H19" i="26" s="1"/>
  <c r="H20" i="26" s="1"/>
  <c r="H21" i="26" s="1"/>
  <c r="H22" i="26" s="1"/>
  <c r="H23" i="26" s="1"/>
  <c r="H24" i="26" s="1"/>
  <c r="H25" i="26" s="1"/>
  <c r="H26" i="26" s="1"/>
  <c r="H27" i="26" s="1"/>
  <c r="H28" i="26" s="1"/>
  <c r="H29" i="26" s="1"/>
  <c r="H30" i="26" s="1"/>
  <c r="H31" i="26" s="1"/>
  <c r="H32" i="26" s="1"/>
  <c r="H33" i="26" s="1"/>
  <c r="H34" i="26" s="1"/>
  <c r="H35" i="26" s="1"/>
  <c r="H36" i="26" s="1"/>
  <c r="H37" i="26" s="1"/>
  <c r="H38" i="26" s="1"/>
  <c r="H39" i="26" s="1"/>
  <c r="H40" i="26" s="1"/>
  <c r="H41" i="26" s="1"/>
  <c r="H42" i="26" s="1"/>
  <c r="H43" i="26" s="1"/>
  <c r="H44" i="26" s="1"/>
  <c r="H45" i="26" s="1"/>
  <c r="H46" i="26" s="1"/>
  <c r="H47" i="26" s="1"/>
  <c r="H48" i="26" s="1"/>
  <c r="H49" i="26" s="1"/>
  <c r="H50" i="26" s="1"/>
  <c r="H51" i="26" s="1"/>
  <c r="H52" i="26" s="1"/>
  <c r="H53" i="26" s="1"/>
  <c r="H54" i="26" s="1"/>
  <c r="H55" i="26" s="1"/>
  <c r="H56" i="26" s="1"/>
  <c r="H57" i="26" s="1"/>
  <c r="H58" i="26" s="1"/>
  <c r="H59" i="26" s="1"/>
  <c r="H60" i="26" s="1"/>
  <c r="H61" i="26" s="1"/>
  <c r="H62" i="26" s="1"/>
  <c r="H63" i="26" s="1"/>
  <c r="H64" i="26" s="1"/>
  <c r="H65" i="26" s="1"/>
  <c r="H66" i="26" s="1"/>
  <c r="H67" i="26" s="1"/>
  <c r="H68" i="26" s="1"/>
  <c r="H69" i="26" s="1"/>
  <c r="H70" i="26" s="1"/>
  <c r="H71" i="26" s="1"/>
  <c r="H72" i="26" s="1"/>
  <c r="H73" i="26" s="1"/>
  <c r="H74" i="26" s="1"/>
  <c r="H75" i="26" s="1"/>
  <c r="H76" i="26" s="1"/>
  <c r="H77" i="26" s="1"/>
  <c r="H78" i="26" s="1"/>
  <c r="H79" i="26" s="1"/>
  <c r="H80" i="26" s="1"/>
  <c r="H81" i="26" s="1"/>
  <c r="H82" i="26" s="1"/>
  <c r="H83" i="26" s="1"/>
  <c r="H84" i="26" s="1"/>
  <c r="H85" i="26" s="1"/>
  <c r="H86" i="26" s="1"/>
  <c r="H87" i="26" s="1"/>
  <c r="H88" i="26" s="1"/>
  <c r="H89" i="26" s="1"/>
  <c r="H90" i="26" s="1"/>
  <c r="H91" i="26" s="1"/>
  <c r="H92" i="26" s="1"/>
  <c r="H93" i="26" s="1"/>
  <c r="H94" i="26" s="1"/>
  <c r="H95" i="26" s="1"/>
  <c r="H96" i="26" s="1"/>
  <c r="H97" i="26" s="1"/>
  <c r="H98" i="26" s="1"/>
  <c r="H99" i="26" s="1"/>
  <c r="H100" i="26" s="1"/>
  <c r="H101" i="26" s="1"/>
  <c r="H102" i="26" s="1"/>
  <c r="H103" i="26" s="1"/>
  <c r="H104" i="26" s="1"/>
  <c r="H105" i="26" s="1"/>
  <c r="H106" i="26" s="1"/>
  <c r="H107" i="26" s="1"/>
  <c r="H108" i="26" s="1"/>
  <c r="H109" i="26" s="1"/>
  <c r="H110" i="26" s="1"/>
  <c r="H111" i="26" s="1"/>
  <c r="H112" i="26" s="1"/>
  <c r="H113" i="26" s="1"/>
  <c r="H114" i="26" s="1"/>
  <c r="H115" i="26" s="1"/>
  <c r="H116" i="26" s="1"/>
  <c r="H117" i="26" s="1"/>
  <c r="H118" i="26" s="1"/>
  <c r="H119" i="26" s="1"/>
  <c r="H120" i="26" s="1"/>
  <c r="H121" i="26" s="1"/>
  <c r="H122" i="26" s="1"/>
  <c r="H123" i="26" s="1"/>
  <c r="H124" i="26" s="1"/>
  <c r="H125" i="26" s="1"/>
  <c r="H126" i="26" s="1"/>
  <c r="H3" i="26"/>
  <c r="H2" i="26"/>
  <c r="F26" i="26"/>
  <c r="F8" i="26"/>
  <c r="F39" i="26"/>
  <c r="F36" i="26"/>
  <c r="F12" i="26"/>
  <c r="F58" i="26"/>
  <c r="F118" i="26"/>
  <c r="F114" i="26"/>
  <c r="F117" i="26"/>
  <c r="F121" i="26"/>
  <c r="F112" i="26"/>
  <c r="F40" i="26"/>
  <c r="F13" i="26"/>
  <c r="F34" i="26"/>
  <c r="F16" i="26"/>
  <c r="F24" i="26"/>
  <c r="F91" i="26"/>
  <c r="G91" i="26" s="1"/>
  <c r="F33" i="26"/>
  <c r="F48" i="26"/>
  <c r="G48" i="26" s="1"/>
  <c r="F15" i="26"/>
  <c r="F20" i="26"/>
  <c r="F74" i="26"/>
  <c r="F23" i="26"/>
  <c r="F27" i="26"/>
  <c r="F42" i="26"/>
  <c r="F9" i="26"/>
  <c r="F54" i="26"/>
  <c r="F66" i="26"/>
  <c r="F71" i="26"/>
  <c r="F72" i="26"/>
  <c r="F84" i="26"/>
  <c r="F83" i="26"/>
  <c r="F11" i="26"/>
  <c r="F4" i="26"/>
  <c r="F128" i="26" s="1"/>
  <c r="F3" i="26"/>
  <c r="F18" i="26"/>
  <c r="F7" i="26"/>
  <c r="G7" i="26" s="1"/>
  <c r="F2" i="26"/>
  <c r="F122" i="26"/>
  <c r="G122" i="26" s="1"/>
  <c r="F123" i="26"/>
  <c r="F111" i="26"/>
  <c r="F88" i="26"/>
  <c r="F69" i="26"/>
  <c r="F82" i="26"/>
  <c r="F125" i="26"/>
  <c r="F101" i="26"/>
  <c r="F119" i="26"/>
  <c r="F126" i="26"/>
  <c r="F92" i="26"/>
  <c r="F45" i="26"/>
  <c r="F108" i="26"/>
  <c r="F104" i="26"/>
  <c r="F46" i="26"/>
  <c r="F109" i="26"/>
  <c r="F28" i="26"/>
  <c r="F63" i="26"/>
  <c r="F78" i="26"/>
  <c r="G78" i="26" s="1"/>
  <c r="F60" i="26"/>
  <c r="F96" i="26"/>
  <c r="G96" i="26" s="1"/>
  <c r="F110" i="26"/>
  <c r="F76" i="26"/>
  <c r="F56" i="26"/>
  <c r="F55" i="26"/>
  <c r="F81" i="26"/>
  <c r="F113" i="26"/>
  <c r="F98" i="26"/>
  <c r="F47" i="26"/>
  <c r="F64" i="26"/>
  <c r="F68" i="26"/>
  <c r="F79" i="26"/>
  <c r="F90" i="26"/>
  <c r="F97" i="26"/>
  <c r="F107" i="26"/>
  <c r="F100" i="26"/>
  <c r="F115" i="26"/>
  <c r="F52" i="26"/>
  <c r="F99" i="26"/>
  <c r="G99" i="26" s="1"/>
  <c r="F75" i="26"/>
  <c r="F95" i="26"/>
  <c r="G95" i="26" s="1"/>
  <c r="F85" i="26"/>
  <c r="F105" i="26"/>
  <c r="F37" i="26"/>
  <c r="F50" i="26"/>
  <c r="F62" i="26"/>
  <c r="F70" i="26"/>
  <c r="F59" i="26"/>
  <c r="F61" i="26"/>
  <c r="F106" i="26"/>
  <c r="F57" i="26"/>
  <c r="F6" i="26"/>
  <c r="F22" i="26"/>
  <c r="F5" i="26"/>
  <c r="F19" i="26"/>
  <c r="F14" i="26"/>
  <c r="F10" i="26"/>
  <c r="F102" i="26"/>
  <c r="F116" i="26"/>
  <c r="G116" i="26" s="1"/>
  <c r="F120" i="26"/>
  <c r="F124" i="26"/>
  <c r="G124" i="26" s="1"/>
  <c r="F30" i="26"/>
  <c r="F32" i="26"/>
  <c r="F38" i="26"/>
  <c r="F49" i="26"/>
  <c r="F65" i="26"/>
  <c r="F77" i="26"/>
  <c r="F93" i="26"/>
  <c r="F87" i="26"/>
  <c r="F80" i="26"/>
  <c r="F94" i="26"/>
  <c r="F17" i="26"/>
  <c r="F25" i="26"/>
  <c r="F31" i="26"/>
  <c r="F35" i="26"/>
  <c r="F43" i="26"/>
  <c r="F21" i="26"/>
  <c r="F29" i="26"/>
  <c r="F41" i="26"/>
  <c r="G41" i="26" s="1"/>
  <c r="F51" i="26"/>
  <c r="F67" i="26"/>
  <c r="G67" i="26" s="1"/>
  <c r="F73" i="26"/>
  <c r="F103" i="26"/>
  <c r="F86" i="26"/>
  <c r="F44" i="26"/>
  <c r="F53" i="26"/>
  <c r="F89" i="26"/>
  <c r="D4" i="26"/>
  <c r="D123" i="26"/>
  <c r="D111" i="26"/>
  <c r="D88" i="26"/>
  <c r="D69" i="26"/>
  <c r="D82" i="26"/>
  <c r="D101" i="26"/>
  <c r="D119" i="26"/>
  <c r="D45" i="26"/>
  <c r="D46" i="26"/>
  <c r="D28" i="26"/>
  <c r="G126" i="25"/>
  <c r="G125" i="25"/>
  <c r="G124" i="25"/>
  <c r="G123" i="25"/>
  <c r="G122" i="25"/>
  <c r="G121" i="25"/>
  <c r="G120" i="25"/>
  <c r="G119" i="25"/>
  <c r="G118" i="25"/>
  <c r="G117" i="25"/>
  <c r="G116" i="25"/>
  <c r="G115" i="25"/>
  <c r="G114" i="25"/>
  <c r="G113" i="25"/>
  <c r="G112" i="25"/>
  <c r="G111" i="25"/>
  <c r="G110" i="25"/>
  <c r="G109" i="25"/>
  <c r="G108" i="25"/>
  <c r="G107" i="25"/>
  <c r="G106" i="25"/>
  <c r="G105" i="25"/>
  <c r="G104" i="25"/>
  <c r="G103" i="25"/>
  <c r="G102" i="25"/>
  <c r="G101" i="25"/>
  <c r="G100" i="25"/>
  <c r="G99" i="25"/>
  <c r="G98" i="25"/>
  <c r="G97" i="25"/>
  <c r="G96" i="25"/>
  <c r="G95" i="25"/>
  <c r="G94" i="25"/>
  <c r="G92" i="25"/>
  <c r="G91" i="25"/>
  <c r="G90" i="25"/>
  <c r="G89" i="25"/>
  <c r="G88" i="25"/>
  <c r="G82" i="25"/>
  <c r="G79" i="25"/>
  <c r="G78" i="25"/>
  <c r="G76" i="25"/>
  <c r="G75" i="25"/>
  <c r="G73" i="25"/>
  <c r="G71" i="25"/>
  <c r="G70" i="25"/>
  <c r="G69" i="25"/>
  <c r="G68" i="25"/>
  <c r="G67" i="25"/>
  <c r="G66" i="25"/>
  <c r="G65" i="25"/>
  <c r="G64" i="25"/>
  <c r="G63" i="25"/>
  <c r="G62" i="25"/>
  <c r="G61" i="25"/>
  <c r="G60" i="25"/>
  <c r="G59" i="25"/>
  <c r="G58" i="25"/>
  <c r="G57" i="25"/>
  <c r="G56" i="25"/>
  <c r="G55" i="25"/>
  <c r="G54" i="25"/>
  <c r="G53" i="25"/>
  <c r="G52" i="25"/>
  <c r="G51" i="25"/>
  <c r="G50" i="25"/>
  <c r="G49" i="25"/>
  <c r="G48" i="25"/>
  <c r="G47" i="25"/>
  <c r="G46" i="25"/>
  <c r="G45" i="25"/>
  <c r="G44" i="25"/>
  <c r="G43" i="25"/>
  <c r="G42" i="25"/>
  <c r="G41" i="25"/>
  <c r="G40" i="25"/>
  <c r="G39" i="25"/>
  <c r="G38" i="25"/>
  <c r="G37" i="25"/>
  <c r="G36" i="25"/>
  <c r="G35" i="25"/>
  <c r="G34" i="25"/>
  <c r="G33" i="25"/>
  <c r="G32" i="25"/>
  <c r="G31" i="25"/>
  <c r="G30" i="25"/>
  <c r="G29" i="25"/>
  <c r="G28" i="25"/>
  <c r="G27" i="25"/>
  <c r="G26" i="25"/>
  <c r="G25" i="25"/>
  <c r="G24" i="25"/>
  <c r="G23" i="25"/>
  <c r="G22" i="25"/>
  <c r="G21" i="25"/>
  <c r="G20" i="25"/>
  <c r="G19" i="25"/>
  <c r="G18" i="25"/>
  <c r="G17" i="25"/>
  <c r="G16" i="25"/>
  <c r="G15" i="25"/>
  <c r="G14" i="25"/>
  <c r="G13" i="25"/>
  <c r="G12" i="25"/>
  <c r="G11" i="25"/>
  <c r="G10" i="25"/>
  <c r="G9" i="25"/>
  <c r="G8" i="25"/>
  <c r="G7" i="25"/>
  <c r="G6" i="25"/>
  <c r="G5" i="25"/>
  <c r="G4" i="25"/>
  <c r="G3" i="25"/>
  <c r="G2" i="25"/>
  <c r="E93" i="25"/>
  <c r="G93" i="25" s="1"/>
  <c r="E87" i="25"/>
  <c r="G87" i="25" s="1"/>
  <c r="E86" i="25"/>
  <c r="G86" i="25" s="1"/>
  <c r="E85" i="25"/>
  <c r="G85" i="25" s="1"/>
  <c r="E84" i="25"/>
  <c r="G84" i="25" s="1"/>
  <c r="E83" i="25"/>
  <c r="G83" i="25" s="1"/>
  <c r="E81" i="25"/>
  <c r="G81" i="25" s="1"/>
  <c r="E80" i="25"/>
  <c r="G80" i="25" s="1"/>
  <c r="E77" i="25"/>
  <c r="G77" i="25" s="1"/>
  <c r="E74" i="25"/>
  <c r="G74" i="25" s="1"/>
  <c r="E72" i="25"/>
  <c r="G72" i="25" s="1"/>
  <c r="C1" i="25"/>
  <c r="F19" i="1"/>
  <c r="M140" i="9"/>
  <c r="M134" i="9"/>
  <c r="M123" i="9"/>
  <c r="M120" i="9"/>
  <c r="M107" i="9"/>
  <c r="M113" i="9"/>
  <c r="M63" i="9"/>
  <c r="M69" i="9"/>
  <c r="M55" i="9"/>
  <c r="M54" i="9"/>
  <c r="M52" i="9"/>
  <c r="M80" i="9"/>
  <c r="M41" i="9"/>
  <c r="M24" i="9"/>
  <c r="M30" i="9"/>
  <c r="M10" i="9"/>
  <c r="M16" i="9"/>
  <c r="M5" i="9"/>
  <c r="K141" i="9"/>
  <c r="M141" i="9" s="1"/>
  <c r="K142" i="9"/>
  <c r="M142" i="9" s="1"/>
  <c r="K143" i="9"/>
  <c r="M143" i="9" s="1"/>
  <c r="K140" i="9"/>
  <c r="K129" i="9"/>
  <c r="M129" i="9" s="1"/>
  <c r="K130" i="9"/>
  <c r="M130" i="9" s="1"/>
  <c r="K131" i="9"/>
  <c r="M131" i="9" s="1"/>
  <c r="K132" i="9"/>
  <c r="M132" i="9" s="1"/>
  <c r="K133" i="9"/>
  <c r="M133" i="9" s="1"/>
  <c r="K134" i="9"/>
  <c r="K135" i="9"/>
  <c r="M135" i="9" s="1"/>
  <c r="K136" i="9"/>
  <c r="M136" i="9" s="1"/>
  <c r="K137" i="9"/>
  <c r="M137" i="9" s="1"/>
  <c r="K138" i="9"/>
  <c r="M138" i="9" s="1"/>
  <c r="K128" i="9"/>
  <c r="M128" i="9" s="1"/>
  <c r="K123" i="9"/>
  <c r="K124" i="9"/>
  <c r="M124" i="9" s="1"/>
  <c r="K125" i="9"/>
  <c r="M125" i="9" s="1"/>
  <c r="K126" i="9"/>
  <c r="M126" i="9" s="1"/>
  <c r="K122" i="9"/>
  <c r="M122" i="9" s="1"/>
  <c r="K119" i="9"/>
  <c r="M119" i="9" s="1"/>
  <c r="K120" i="9"/>
  <c r="K118" i="9"/>
  <c r="M118" i="9" s="1"/>
  <c r="K103" i="9"/>
  <c r="M103" i="9" s="1"/>
  <c r="K104" i="9"/>
  <c r="M104" i="9" s="1"/>
  <c r="K105" i="9"/>
  <c r="M105" i="9" s="1"/>
  <c r="K107" i="9"/>
  <c r="K108" i="9"/>
  <c r="M108" i="9" s="1"/>
  <c r="K109" i="9"/>
  <c r="M109" i="9" s="1"/>
  <c r="K110" i="9"/>
  <c r="M110" i="9" s="1"/>
  <c r="K111" i="9"/>
  <c r="M111" i="9" s="1"/>
  <c r="K112" i="9"/>
  <c r="M112" i="9" s="1"/>
  <c r="K113" i="9"/>
  <c r="K114" i="9"/>
  <c r="M114" i="9" s="1"/>
  <c r="K115" i="9"/>
  <c r="M115" i="9" s="1"/>
  <c r="K116" i="9"/>
  <c r="M116" i="9" s="1"/>
  <c r="K102" i="9"/>
  <c r="M102" i="9" s="1"/>
  <c r="K85" i="9"/>
  <c r="M85" i="9" s="1"/>
  <c r="K87" i="9"/>
  <c r="M87" i="9" s="1"/>
  <c r="K88" i="9"/>
  <c r="M88" i="9" s="1"/>
  <c r="K90" i="9"/>
  <c r="M90" i="9" s="1"/>
  <c r="K91" i="9"/>
  <c r="M91" i="9" s="1"/>
  <c r="K94" i="9"/>
  <c r="M94" i="9" s="1"/>
  <c r="K100" i="9"/>
  <c r="M100" i="9" s="1"/>
  <c r="K79" i="9"/>
  <c r="M79" i="9" s="1"/>
  <c r="K80" i="9"/>
  <c r="K81" i="9"/>
  <c r="M81" i="9" s="1"/>
  <c r="K82" i="9"/>
  <c r="M82" i="9" s="1"/>
  <c r="K78" i="9"/>
  <c r="M78" i="9" s="1"/>
  <c r="K76" i="9"/>
  <c r="M76" i="9" s="1"/>
  <c r="K75" i="9"/>
  <c r="M75" i="9" s="1"/>
  <c r="K63" i="9"/>
  <c r="K64" i="9"/>
  <c r="M64" i="9" s="1"/>
  <c r="K65" i="9"/>
  <c r="M65" i="9" s="1"/>
  <c r="K66" i="9"/>
  <c r="M66" i="9" s="1"/>
  <c r="K67" i="9"/>
  <c r="M67" i="9" s="1"/>
  <c r="K68" i="9"/>
  <c r="M68" i="9" s="1"/>
  <c r="K69" i="9"/>
  <c r="K70" i="9"/>
  <c r="M70" i="9" s="1"/>
  <c r="K71" i="9"/>
  <c r="M71" i="9" s="1"/>
  <c r="K72" i="9"/>
  <c r="M72" i="9" s="1"/>
  <c r="K73" i="9"/>
  <c r="M73" i="9" s="1"/>
  <c r="K62" i="9"/>
  <c r="M62" i="9" s="1"/>
  <c r="K55" i="9"/>
  <c r="K56" i="9"/>
  <c r="M56" i="9" s="1"/>
  <c r="K57" i="9"/>
  <c r="M57" i="9" s="1"/>
  <c r="K58" i="9"/>
  <c r="M58" i="9" s="1"/>
  <c r="K59" i="9"/>
  <c r="M59" i="9" s="1"/>
  <c r="K60" i="9"/>
  <c r="M60" i="9" s="1"/>
  <c r="K54" i="9"/>
  <c r="K47" i="9"/>
  <c r="M47" i="9" s="1"/>
  <c r="K48" i="9"/>
  <c r="M48" i="9" s="1"/>
  <c r="K49" i="9"/>
  <c r="M49" i="9" s="1"/>
  <c r="K50" i="9"/>
  <c r="M50" i="9" s="1"/>
  <c r="K51" i="9"/>
  <c r="M51" i="9" s="1"/>
  <c r="K52" i="9"/>
  <c r="K46" i="9"/>
  <c r="M46" i="9" s="1"/>
  <c r="K39" i="9"/>
  <c r="M39" i="9" s="1"/>
  <c r="K40" i="9"/>
  <c r="M40" i="9" s="1"/>
  <c r="K41" i="9"/>
  <c r="K42" i="9"/>
  <c r="M42" i="9" s="1"/>
  <c r="K43" i="9"/>
  <c r="M43" i="9" s="1"/>
  <c r="K44" i="9"/>
  <c r="M44" i="9" s="1"/>
  <c r="K38" i="9"/>
  <c r="M38" i="9" s="1"/>
  <c r="K35" i="9"/>
  <c r="M35" i="9" s="1"/>
  <c r="K36" i="9"/>
  <c r="M36" i="9" s="1"/>
  <c r="K34" i="9"/>
  <c r="M34" i="9" s="1"/>
  <c r="K23" i="9"/>
  <c r="M23" i="9" s="1"/>
  <c r="K24" i="9"/>
  <c r="K25" i="9"/>
  <c r="M25" i="9" s="1"/>
  <c r="K26" i="9"/>
  <c r="M26" i="9" s="1"/>
  <c r="K27" i="9"/>
  <c r="M27" i="9" s="1"/>
  <c r="K28" i="9"/>
  <c r="M28" i="9" s="1"/>
  <c r="K29" i="9"/>
  <c r="M29" i="9" s="1"/>
  <c r="K30" i="9"/>
  <c r="K31" i="9"/>
  <c r="M31" i="9" s="1"/>
  <c r="K32" i="9"/>
  <c r="M32" i="9" s="1"/>
  <c r="K22" i="9"/>
  <c r="M22" i="9" s="1"/>
  <c r="K8" i="9"/>
  <c r="M8" i="9" s="1"/>
  <c r="K9" i="9"/>
  <c r="M9" i="9" s="1"/>
  <c r="K10" i="9"/>
  <c r="K11" i="9"/>
  <c r="M11" i="9" s="1"/>
  <c r="K12" i="9"/>
  <c r="M12" i="9" s="1"/>
  <c r="K13" i="9"/>
  <c r="M13" i="9" s="1"/>
  <c r="K14" i="9"/>
  <c r="M14" i="9" s="1"/>
  <c r="K15" i="9"/>
  <c r="M15" i="9" s="1"/>
  <c r="K16" i="9"/>
  <c r="K17" i="9"/>
  <c r="M17" i="9" s="1"/>
  <c r="K18" i="9"/>
  <c r="M18" i="9" s="1"/>
  <c r="K19" i="9"/>
  <c r="M19" i="9" s="1"/>
  <c r="K20" i="9"/>
  <c r="M20" i="9" s="1"/>
  <c r="K7" i="9"/>
  <c r="M7" i="9" s="1"/>
  <c r="K5" i="9"/>
  <c r="K4" i="9"/>
  <c r="M4" i="9" s="1"/>
  <c r="J21" i="27"/>
  <c r="M17" i="3"/>
  <c r="L5" i="2"/>
  <c r="E20" i="18"/>
  <c r="H41" i="27"/>
  <c r="I41" i="27"/>
  <c r="K41" i="27"/>
  <c r="Q41" i="27"/>
  <c r="R41" i="27"/>
  <c r="S41" i="27"/>
  <c r="T41" i="27"/>
  <c r="U41" i="27"/>
  <c r="V41" i="27"/>
  <c r="W41" i="27"/>
  <c r="X41" i="27"/>
  <c r="Y41" i="27"/>
  <c r="H33" i="27"/>
  <c r="I33" i="27"/>
  <c r="K33" i="27"/>
  <c r="Q33" i="27"/>
  <c r="R33" i="27"/>
  <c r="S33" i="27"/>
  <c r="T33" i="27"/>
  <c r="U33" i="27"/>
  <c r="V33" i="27"/>
  <c r="W33" i="27"/>
  <c r="X33" i="27"/>
  <c r="Y33" i="27"/>
  <c r="H32" i="27"/>
  <c r="I32" i="27"/>
  <c r="K32" i="27"/>
  <c r="Q32" i="27"/>
  <c r="R32" i="27"/>
  <c r="S32" i="27"/>
  <c r="T32" i="27"/>
  <c r="U32" i="27"/>
  <c r="V32" i="27"/>
  <c r="W32" i="27"/>
  <c r="X32" i="27"/>
  <c r="Y32" i="27"/>
  <c r="H31" i="27"/>
  <c r="I31" i="27"/>
  <c r="K31" i="27"/>
  <c r="Q31" i="27"/>
  <c r="R31" i="27"/>
  <c r="S31" i="27"/>
  <c r="T31" i="27"/>
  <c r="U31" i="27"/>
  <c r="V31" i="27"/>
  <c r="W31" i="27"/>
  <c r="X31" i="27"/>
  <c r="Y31" i="27"/>
  <c r="G31" i="27"/>
  <c r="H30" i="27"/>
  <c r="I30" i="27"/>
  <c r="K30" i="27"/>
  <c r="Q30" i="27"/>
  <c r="R30" i="27"/>
  <c r="S30" i="27"/>
  <c r="T30" i="27"/>
  <c r="U30" i="27"/>
  <c r="V30" i="27"/>
  <c r="W30" i="27"/>
  <c r="X30" i="27"/>
  <c r="Y30" i="27"/>
  <c r="AL307" i="5"/>
  <c r="AL249" i="5"/>
  <c r="AK249" i="5"/>
  <c r="AJ249" i="5"/>
  <c r="F5" i="2"/>
  <c r="F4" i="2"/>
  <c r="G4" i="2"/>
  <c r="H4" i="2" s="1"/>
  <c r="G117" i="3"/>
  <c r="AH249" i="5"/>
  <c r="AF249" i="5"/>
  <c r="AA249" i="5"/>
  <c r="Z249" i="5"/>
  <c r="G55" i="27"/>
  <c r="G41" i="27"/>
  <c r="G49" i="27" s="1"/>
  <c r="H49" i="27"/>
  <c r="G33" i="27"/>
  <c r="H34" i="27"/>
  <c r="G32" i="27"/>
  <c r="G34" i="27" s="1"/>
  <c r="H34" i="3"/>
  <c r="G34" i="3"/>
  <c r="F34" i="3"/>
  <c r="F33" i="3"/>
  <c r="G33" i="3"/>
  <c r="G41" i="3"/>
  <c r="G32" i="3"/>
  <c r="F32" i="3"/>
  <c r="H25" i="3"/>
  <c r="G25" i="3"/>
  <c r="J21" i="3"/>
  <c r="X25" i="3"/>
  <c r="W25" i="3"/>
  <c r="V25" i="3"/>
  <c r="U25" i="3"/>
  <c r="T25" i="3"/>
  <c r="S25" i="3"/>
  <c r="R25" i="3"/>
  <c r="Q25" i="3"/>
  <c r="P25" i="3"/>
  <c r="O25" i="3"/>
  <c r="N25" i="3"/>
  <c r="L25" i="3"/>
  <c r="K25" i="3"/>
  <c r="J25" i="3"/>
  <c r="I25" i="3"/>
  <c r="F33" i="27"/>
  <c r="G14" i="26" l="1"/>
  <c r="G35" i="26"/>
  <c r="G11" i="26"/>
  <c r="G83" i="26"/>
  <c r="G22" i="26"/>
  <c r="G72" i="26"/>
  <c r="G43" i="26"/>
  <c r="G34" i="26"/>
  <c r="G46" i="26"/>
  <c r="G5" i="26"/>
  <c r="G84" i="26"/>
  <c r="G45" i="26"/>
  <c r="G62" i="26"/>
  <c r="G82" i="26"/>
  <c r="G27" i="26"/>
  <c r="G36" i="26"/>
  <c r="G21" i="26"/>
  <c r="G94" i="26"/>
  <c r="G117" i="26"/>
  <c r="G64" i="26"/>
  <c r="G119" i="26"/>
  <c r="G93" i="26"/>
  <c r="G125" i="26"/>
  <c r="G10" i="26"/>
  <c r="G92" i="26"/>
  <c r="G80" i="26"/>
  <c r="G54" i="26"/>
  <c r="G98" i="26"/>
  <c r="G77" i="26"/>
  <c r="G61" i="26"/>
  <c r="G58" i="26"/>
  <c r="G42" i="26"/>
  <c r="G73" i="26"/>
  <c r="G30" i="26"/>
  <c r="G85" i="26"/>
  <c r="G110" i="26"/>
  <c r="G123" i="26"/>
  <c r="G15" i="26"/>
  <c r="G28" i="26"/>
  <c r="G3" i="26"/>
  <c r="G16" i="26"/>
  <c r="G57" i="26"/>
  <c r="G126" i="26"/>
  <c r="G87" i="26"/>
  <c r="G9" i="26"/>
  <c r="G113" i="26"/>
  <c r="G51" i="26"/>
  <c r="G120" i="26"/>
  <c r="G75" i="26"/>
  <c r="G60" i="26"/>
  <c r="G2" i="26"/>
  <c r="G33" i="26"/>
  <c r="G115" i="26"/>
  <c r="G66" i="26"/>
  <c r="G47" i="26"/>
  <c r="G101" i="26"/>
  <c r="G70" i="26"/>
  <c r="G114" i="26"/>
  <c r="G29" i="26"/>
  <c r="G102" i="26"/>
  <c r="G52" i="26"/>
  <c r="G63" i="26"/>
  <c r="G18" i="26"/>
  <c r="G24" i="26"/>
  <c r="G71" i="26"/>
  <c r="G106" i="26"/>
  <c r="G118" i="26"/>
  <c r="G59" i="26"/>
  <c r="G12" i="26"/>
  <c r="G13" i="26"/>
  <c r="G97" i="26"/>
  <c r="G25" i="26"/>
  <c r="G108" i="26"/>
  <c r="G79" i="26"/>
  <c r="G89" i="26"/>
  <c r="G53" i="26"/>
  <c r="G44" i="26"/>
  <c r="G49" i="26"/>
  <c r="G50" i="26"/>
  <c r="G55" i="26"/>
  <c r="G69" i="26"/>
  <c r="G23" i="26"/>
  <c r="G39" i="26"/>
  <c r="G100" i="26"/>
  <c r="G107" i="26"/>
  <c r="G31" i="26"/>
  <c r="G104" i="26"/>
  <c r="G112" i="26"/>
  <c r="G17" i="26"/>
  <c r="G6" i="26"/>
  <c r="G68" i="26"/>
  <c r="G65" i="26"/>
  <c r="G86" i="26"/>
  <c r="G38" i="26"/>
  <c r="G37" i="26"/>
  <c r="G56" i="26"/>
  <c r="G88" i="26"/>
  <c r="G74" i="26"/>
  <c r="G8" i="26"/>
  <c r="G109" i="26"/>
  <c r="G19" i="26"/>
  <c r="G40" i="26"/>
  <c r="G90" i="26"/>
  <c r="G121" i="26"/>
  <c r="G81" i="26"/>
  <c r="G103" i="26"/>
  <c r="G32" i="26"/>
  <c r="G105" i="26"/>
  <c r="G76" i="26"/>
  <c r="G111" i="26"/>
  <c r="G20" i="26"/>
  <c r="G26" i="26"/>
  <c r="G4" i="26"/>
  <c r="S20" i="27"/>
  <c r="R20" i="27"/>
  <c r="Q20" i="27"/>
  <c r="Y18" i="27"/>
  <c r="X18" i="27"/>
  <c r="W18" i="27"/>
  <c r="U18" i="27"/>
  <c r="T18" i="27"/>
  <c r="K18" i="27"/>
  <c r="I18" i="27"/>
  <c r="I18" i="3"/>
  <c r="S20" i="3"/>
  <c r="R20" i="3"/>
  <c r="Q20" i="3"/>
  <c r="Y18" i="3"/>
  <c r="G17" i="3"/>
  <c r="E21" i="27"/>
  <c r="E20" i="27"/>
  <c r="E19" i="27"/>
  <c r="E21" i="3"/>
  <c r="E20" i="3"/>
  <c r="E19" i="3"/>
  <c r="M144" i="27"/>
  <c r="L144" i="27"/>
  <c r="F133" i="27"/>
  <c r="F132" i="27"/>
  <c r="F126" i="27"/>
  <c r="Y119" i="27"/>
  <c r="Y144" i="27" s="1"/>
  <c r="X119" i="27"/>
  <c r="X144" i="27" s="1"/>
  <c r="W119" i="27"/>
  <c r="W144" i="27" s="1"/>
  <c r="T119" i="27"/>
  <c r="T144" i="27" s="1"/>
  <c r="J119" i="27"/>
  <c r="J144" i="27" s="1"/>
  <c r="I119" i="27"/>
  <c r="I144" i="27" s="1"/>
  <c r="H119" i="27"/>
  <c r="H144" i="27" s="1"/>
  <c r="Y117" i="27"/>
  <c r="X117" i="27"/>
  <c r="W117" i="27"/>
  <c r="V117" i="27"/>
  <c r="U117" i="27"/>
  <c r="T117" i="27"/>
  <c r="S117" i="27"/>
  <c r="R117" i="27"/>
  <c r="Q117" i="27"/>
  <c r="P117" i="27"/>
  <c r="O117" i="27"/>
  <c r="N117" i="27"/>
  <c r="M117" i="27"/>
  <c r="L117" i="27"/>
  <c r="K117" i="27"/>
  <c r="J117" i="27"/>
  <c r="I117" i="27"/>
  <c r="H117" i="27"/>
  <c r="Y116" i="27"/>
  <c r="X116" i="27"/>
  <c r="W116" i="27"/>
  <c r="V116" i="27"/>
  <c r="V119" i="27" s="1"/>
  <c r="V144" i="27" s="1"/>
  <c r="U116" i="27"/>
  <c r="U119" i="27" s="1"/>
  <c r="U144" i="27" s="1"/>
  <c r="T116" i="27"/>
  <c r="S116" i="27"/>
  <c r="S119" i="27" s="1"/>
  <c r="S144" i="27" s="1"/>
  <c r="R116" i="27"/>
  <c r="R119" i="27" s="1"/>
  <c r="R144" i="27" s="1"/>
  <c r="Q116" i="27"/>
  <c r="Q119" i="27" s="1"/>
  <c r="Q144" i="27" s="1"/>
  <c r="P116" i="27"/>
  <c r="P119" i="27" s="1"/>
  <c r="P144" i="27" s="1"/>
  <c r="O116" i="27"/>
  <c r="O119" i="27" s="1"/>
  <c r="O144" i="27" s="1"/>
  <c r="N116" i="27"/>
  <c r="N119" i="27" s="1"/>
  <c r="N144" i="27" s="1"/>
  <c r="M116" i="27"/>
  <c r="L116" i="27"/>
  <c r="L119" i="27" s="1"/>
  <c r="K116" i="27"/>
  <c r="K119" i="27" s="1"/>
  <c r="K144" i="27" s="1"/>
  <c r="J116" i="27"/>
  <c r="I116" i="27"/>
  <c r="H116" i="27"/>
  <c r="G116" i="27"/>
  <c r="G92" i="27"/>
  <c r="F92" i="27"/>
  <c r="F78" i="27"/>
  <c r="J72" i="27"/>
  <c r="Y57" i="27"/>
  <c r="X57" i="27"/>
  <c r="W57" i="27"/>
  <c r="V57" i="27"/>
  <c r="U57" i="27"/>
  <c r="T57" i="27"/>
  <c r="S57" i="27"/>
  <c r="R57" i="27"/>
  <c r="Q57" i="27"/>
  <c r="P57" i="27"/>
  <c r="O57" i="27"/>
  <c r="N57" i="27"/>
  <c r="M57" i="27"/>
  <c r="L57" i="27"/>
  <c r="K57" i="27"/>
  <c r="J57" i="27"/>
  <c r="I57" i="27"/>
  <c r="H57" i="27"/>
  <c r="G57" i="27"/>
  <c r="X56" i="27"/>
  <c r="X63" i="27" s="1"/>
  <c r="X72" i="27" s="1"/>
  <c r="O55" i="27"/>
  <c r="O63" i="27" s="1"/>
  <c r="O72" i="27" s="1"/>
  <c r="K55" i="27"/>
  <c r="K63" i="27" s="1"/>
  <c r="K72" i="27" s="1"/>
  <c r="I55" i="27"/>
  <c r="I63" i="27" s="1"/>
  <c r="I72" i="27" s="1"/>
  <c r="F49" i="27"/>
  <c r="F81" i="27" s="1"/>
  <c r="G46" i="27"/>
  <c r="F32" i="27"/>
  <c r="G30" i="27"/>
  <c r="N25" i="27"/>
  <c r="K25" i="27"/>
  <c r="K45" i="27" s="1"/>
  <c r="J25" i="27"/>
  <c r="G25" i="27"/>
  <c r="G80" i="27" s="1"/>
  <c r="W25" i="27"/>
  <c r="Y17" i="27"/>
  <c r="X17" i="27"/>
  <c r="W17" i="27"/>
  <c r="W56" i="27" s="1"/>
  <c r="W63" i="27" s="1"/>
  <c r="W72" i="27" s="1"/>
  <c r="V17" i="27"/>
  <c r="V55" i="27" s="1"/>
  <c r="U17" i="27"/>
  <c r="U55" i="27" s="1"/>
  <c r="U63" i="27" s="1"/>
  <c r="U72" i="27" s="1"/>
  <c r="T17" i="27"/>
  <c r="T55" i="27" s="1"/>
  <c r="T63" i="27" s="1"/>
  <c r="T72" i="27" s="1"/>
  <c r="S17" i="27"/>
  <c r="S55" i="27" s="1"/>
  <c r="S63" i="27" s="1"/>
  <c r="S72" i="27" s="1"/>
  <c r="R17" i="27"/>
  <c r="Q17" i="27"/>
  <c r="P17" i="27"/>
  <c r="O17" i="27"/>
  <c r="O25" i="27" s="1"/>
  <c r="N17" i="27"/>
  <c r="N55" i="27" s="1"/>
  <c r="N63" i="27" s="1"/>
  <c r="N72" i="27" s="1"/>
  <c r="M17" i="27"/>
  <c r="M55" i="27" s="1"/>
  <c r="M63" i="27" s="1"/>
  <c r="M72" i="27" s="1"/>
  <c r="L17" i="27"/>
  <c r="L55" i="27" s="1"/>
  <c r="L63" i="27" s="1"/>
  <c r="L72" i="27" s="1"/>
  <c r="K17" i="27"/>
  <c r="J17" i="27"/>
  <c r="J55" i="27" s="1"/>
  <c r="J63" i="27" s="1"/>
  <c r="I17" i="27"/>
  <c r="H17" i="27"/>
  <c r="H55" i="27" s="1"/>
  <c r="H63" i="27" s="1"/>
  <c r="H72" i="27" s="1"/>
  <c r="G17" i="27"/>
  <c r="G63" i="27" s="1"/>
  <c r="G72" i="27" s="1"/>
  <c r="M25" i="3"/>
  <c r="R117" i="3"/>
  <c r="I237" i="5"/>
  <c r="I171" i="5"/>
  <c r="Q117" i="3" s="1"/>
  <c r="I161" i="5"/>
  <c r="Y117" i="3" s="1"/>
  <c r="J31" i="27" l="1"/>
  <c r="J33" i="27"/>
  <c r="J30" i="27"/>
  <c r="J32" i="27" s="1"/>
  <c r="J41" i="27"/>
  <c r="J80" i="27"/>
  <c r="O94" i="27"/>
  <c r="O33" i="27"/>
  <c r="O30" i="27"/>
  <c r="O41" i="27"/>
  <c r="O31" i="27"/>
  <c r="N93" i="27"/>
  <c r="N41" i="27"/>
  <c r="N30" i="27"/>
  <c r="N32" i="27" s="1"/>
  <c r="N31" i="27"/>
  <c r="N33" i="27"/>
  <c r="M78" i="27"/>
  <c r="M79" i="27"/>
  <c r="N90" i="27"/>
  <c r="N44" i="27"/>
  <c r="I25" i="27"/>
  <c r="Y25" i="27"/>
  <c r="N95" i="27"/>
  <c r="W80" i="27"/>
  <c r="W95" i="27"/>
  <c r="W90" i="27"/>
  <c r="W44" i="27"/>
  <c r="W79" i="27"/>
  <c r="W94" i="27"/>
  <c r="W43" i="27"/>
  <c r="W48" i="27"/>
  <c r="W93" i="27"/>
  <c r="W42" i="27"/>
  <c r="W82" i="27"/>
  <c r="W47" i="27"/>
  <c r="W77" i="27"/>
  <c r="W46" i="27"/>
  <c r="W140" i="27"/>
  <c r="W91" i="27"/>
  <c r="W45" i="27"/>
  <c r="W92" i="27"/>
  <c r="O93" i="27"/>
  <c r="O82" i="27"/>
  <c r="O47" i="27"/>
  <c r="O77" i="27"/>
  <c r="O46" i="27"/>
  <c r="O79" i="27"/>
  <c r="O140" i="27"/>
  <c r="O45" i="27"/>
  <c r="O91" i="27"/>
  <c r="O80" i="27"/>
  <c r="O95" i="27"/>
  <c r="O90" i="27"/>
  <c r="O44" i="27"/>
  <c r="O48" i="27"/>
  <c r="O42" i="27"/>
  <c r="O81" i="27"/>
  <c r="N81" i="27"/>
  <c r="M81" i="27"/>
  <c r="K81" i="27"/>
  <c r="J81" i="27"/>
  <c r="Y81" i="27"/>
  <c r="I81" i="27"/>
  <c r="W81" i="27"/>
  <c r="G81" i="27"/>
  <c r="T81" i="27"/>
  <c r="V63" i="27"/>
  <c r="V72" i="27" s="1"/>
  <c r="K94" i="27"/>
  <c r="K43" i="27"/>
  <c r="K48" i="27"/>
  <c r="K93" i="27"/>
  <c r="K42" i="27"/>
  <c r="K82" i="27"/>
  <c r="K47" i="27"/>
  <c r="K77" i="27"/>
  <c r="K46" i="27"/>
  <c r="K34" i="27"/>
  <c r="K140" i="27"/>
  <c r="K91" i="27"/>
  <c r="K80" i="27"/>
  <c r="K95" i="27"/>
  <c r="K90" i="27"/>
  <c r="K44" i="27"/>
  <c r="K79" i="27"/>
  <c r="Y95" i="27"/>
  <c r="Y90" i="27"/>
  <c r="Y44" i="27"/>
  <c r="Y43" i="27"/>
  <c r="Y48" i="27"/>
  <c r="Y93" i="27"/>
  <c r="Y42" i="27"/>
  <c r="Y47" i="27"/>
  <c r="Y82" i="27"/>
  <c r="Y77" i="27"/>
  <c r="Y46" i="27"/>
  <c r="Y140" i="27"/>
  <c r="Y80" i="27"/>
  <c r="Y91" i="27"/>
  <c r="O43" i="27"/>
  <c r="P55" i="27"/>
  <c r="P63" i="27" s="1"/>
  <c r="P72" i="27" s="1"/>
  <c r="P25" i="27"/>
  <c r="Q55" i="27"/>
  <c r="Q63" i="27" s="1"/>
  <c r="Q72" i="27" s="1"/>
  <c r="Q25" i="27"/>
  <c r="Q78" i="27" s="1"/>
  <c r="R55" i="27"/>
  <c r="R63" i="27" s="1"/>
  <c r="R72" i="27" s="1"/>
  <c r="R25" i="27"/>
  <c r="J79" i="27"/>
  <c r="J94" i="27"/>
  <c r="J43" i="27"/>
  <c r="J48" i="27"/>
  <c r="J93" i="27"/>
  <c r="J42" i="27"/>
  <c r="J82" i="27"/>
  <c r="J47" i="27"/>
  <c r="J77" i="27"/>
  <c r="J46" i="27"/>
  <c r="J91" i="27"/>
  <c r="J45" i="27"/>
  <c r="J140" i="27"/>
  <c r="J95" i="27"/>
  <c r="J90" i="27"/>
  <c r="J44" i="27"/>
  <c r="X22" i="27"/>
  <c r="X25" i="27" s="1"/>
  <c r="X23" i="27"/>
  <c r="I95" i="27"/>
  <c r="I90" i="27"/>
  <c r="I44" i="27"/>
  <c r="I79" i="27"/>
  <c r="I48" i="27"/>
  <c r="I93" i="27"/>
  <c r="I42" i="27"/>
  <c r="I82" i="27"/>
  <c r="I47" i="27"/>
  <c r="I77" i="27"/>
  <c r="I46" i="27"/>
  <c r="I140" i="27"/>
  <c r="I80" i="27"/>
  <c r="U25" i="27"/>
  <c r="U81" i="27" s="1"/>
  <c r="M25" i="27"/>
  <c r="H25" i="27"/>
  <c r="F34" i="27"/>
  <c r="G45" i="27"/>
  <c r="N48" i="27"/>
  <c r="Y55" i="27"/>
  <c r="Y63" i="27" s="1"/>
  <c r="Y72" i="27" s="1"/>
  <c r="N78" i="27"/>
  <c r="G91" i="27"/>
  <c r="M94" i="27"/>
  <c r="F96" i="27"/>
  <c r="F109" i="27" s="1"/>
  <c r="T25" i="27"/>
  <c r="T92" i="27" s="1"/>
  <c r="L25" i="27"/>
  <c r="V25" i="27"/>
  <c r="V92" i="27" s="1"/>
  <c r="N43" i="27"/>
  <c r="O78" i="27"/>
  <c r="N94" i="27"/>
  <c r="G140" i="27"/>
  <c r="N79" i="27"/>
  <c r="M90" i="27"/>
  <c r="M95" i="27"/>
  <c r="G77" i="27"/>
  <c r="M80" i="27"/>
  <c r="G47" i="27"/>
  <c r="T78" i="27"/>
  <c r="N80" i="27"/>
  <c r="G82" i="27"/>
  <c r="M91" i="27"/>
  <c r="I92" i="27"/>
  <c r="Y92" i="27"/>
  <c r="G42" i="27"/>
  <c r="N45" i="27"/>
  <c r="N91" i="27"/>
  <c r="J92" i="27"/>
  <c r="G93" i="27"/>
  <c r="K92" i="27"/>
  <c r="N140" i="27"/>
  <c r="G48" i="27"/>
  <c r="G78" i="27"/>
  <c r="W78" i="27"/>
  <c r="F83" i="27"/>
  <c r="G43" i="27"/>
  <c r="N46" i="27"/>
  <c r="M92" i="27"/>
  <c r="G94" i="27"/>
  <c r="S25" i="27"/>
  <c r="S81" i="27" s="1"/>
  <c r="M77" i="27"/>
  <c r="I78" i="27"/>
  <c r="Y78" i="27"/>
  <c r="N92" i="27"/>
  <c r="N77" i="27"/>
  <c r="J78" i="27"/>
  <c r="G79" i="27"/>
  <c r="M82" i="27"/>
  <c r="O92" i="27"/>
  <c r="G44" i="27"/>
  <c r="N47" i="27"/>
  <c r="K78" i="27"/>
  <c r="N82" i="27"/>
  <c r="G90" i="27"/>
  <c r="M93" i="27"/>
  <c r="G95" i="27"/>
  <c r="N42" i="27"/>
  <c r="Q92" i="27"/>
  <c r="I149" i="12"/>
  <c r="I17" i="12"/>
  <c r="L81" i="27" l="1"/>
  <c r="L33" i="27"/>
  <c r="L41" i="27"/>
  <c r="L31" i="27"/>
  <c r="L30" i="27"/>
  <c r="L32" i="27" s="1"/>
  <c r="L34" i="27" s="1"/>
  <c r="L92" i="27"/>
  <c r="P92" i="27"/>
  <c r="P33" i="27"/>
  <c r="P31" i="27"/>
  <c r="P41" i="27"/>
  <c r="P30" i="27"/>
  <c r="O32" i="27"/>
  <c r="O34" i="27" s="1"/>
  <c r="M41" i="27"/>
  <c r="M31" i="27"/>
  <c r="M30" i="27"/>
  <c r="M32" i="27" s="1"/>
  <c r="M34" i="27" s="1"/>
  <c r="M33" i="27"/>
  <c r="J96" i="27"/>
  <c r="J109" i="27" s="1"/>
  <c r="J111" i="27" s="1"/>
  <c r="J143" i="27" s="1"/>
  <c r="V81" i="27"/>
  <c r="L78" i="27"/>
  <c r="M96" i="27"/>
  <c r="M109" i="27" s="1"/>
  <c r="M111" i="27" s="1"/>
  <c r="M143" i="27" s="1"/>
  <c r="W83" i="27"/>
  <c r="W142" i="27" s="1"/>
  <c r="Y45" i="27"/>
  <c r="I91" i="27"/>
  <c r="I45" i="27"/>
  <c r="Y34" i="27"/>
  <c r="G71" i="27"/>
  <c r="H81" i="27"/>
  <c r="I43" i="27"/>
  <c r="I49" i="27" s="1"/>
  <c r="I71" i="27" s="1"/>
  <c r="Y94" i="27"/>
  <c r="Y96" i="27" s="1"/>
  <c r="Y109" i="27" s="1"/>
  <c r="Y111" i="27" s="1"/>
  <c r="Y143" i="27" s="1"/>
  <c r="P81" i="27"/>
  <c r="N96" i="27"/>
  <c r="N109" i="27" s="1"/>
  <c r="N111" i="27" s="1"/>
  <c r="N143" i="27" s="1"/>
  <c r="J34" i="27"/>
  <c r="I94" i="27"/>
  <c r="Y79" i="27"/>
  <c r="R46" i="27"/>
  <c r="R34" i="27"/>
  <c r="R140" i="27"/>
  <c r="R91" i="27"/>
  <c r="R45" i="27"/>
  <c r="R80" i="27"/>
  <c r="R95" i="27"/>
  <c r="R90" i="27"/>
  <c r="R44" i="27"/>
  <c r="R79" i="27"/>
  <c r="R94" i="27"/>
  <c r="R43" i="27"/>
  <c r="R82" i="27"/>
  <c r="R47" i="27"/>
  <c r="R77" i="27"/>
  <c r="R48" i="27"/>
  <c r="R42" i="27"/>
  <c r="R93" i="27"/>
  <c r="R78" i="27"/>
  <c r="R92" i="27"/>
  <c r="R81" i="27"/>
  <c r="M48" i="27"/>
  <c r="M42" i="27"/>
  <c r="M47" i="27"/>
  <c r="M46" i="27"/>
  <c r="M140" i="27"/>
  <c r="M45" i="27"/>
  <c r="M44" i="27"/>
  <c r="M43" i="27"/>
  <c r="J70" i="27"/>
  <c r="Y49" i="27"/>
  <c r="Y71" i="27" s="1"/>
  <c r="N83" i="27"/>
  <c r="N142" i="27" s="1"/>
  <c r="J49" i="27"/>
  <c r="J71" i="27" s="1"/>
  <c r="X95" i="27"/>
  <c r="X90" i="27"/>
  <c r="X44" i="27"/>
  <c r="X79" i="27"/>
  <c r="X94" i="27"/>
  <c r="X43" i="27"/>
  <c r="X48" i="27"/>
  <c r="X42" i="27"/>
  <c r="X93" i="27"/>
  <c r="X82" i="27"/>
  <c r="X47" i="27"/>
  <c r="X77" i="27"/>
  <c r="X91" i="27"/>
  <c r="X45" i="27"/>
  <c r="X46" i="27"/>
  <c r="X80" i="27"/>
  <c r="X140" i="27"/>
  <c r="Y83" i="27"/>
  <c r="Y142" i="27" s="1"/>
  <c r="W34" i="27"/>
  <c r="K96" i="27"/>
  <c r="K109" i="27" s="1"/>
  <c r="K111" i="27" s="1"/>
  <c r="K143" i="27" s="1"/>
  <c r="Q77" i="27"/>
  <c r="Q46" i="27"/>
  <c r="Q34" i="27"/>
  <c r="Q140" i="27"/>
  <c r="Q94" i="27"/>
  <c r="Q91" i="27"/>
  <c r="Q45" i="27"/>
  <c r="Q80" i="27"/>
  <c r="Q95" i="27"/>
  <c r="Q90" i="27"/>
  <c r="Q44" i="27"/>
  <c r="Q79" i="27"/>
  <c r="Q48" i="27"/>
  <c r="Q93" i="27"/>
  <c r="Q42" i="27"/>
  <c r="Q43" i="27"/>
  <c r="Q82" i="27"/>
  <c r="Q47" i="27"/>
  <c r="Q81" i="27"/>
  <c r="U140" i="27"/>
  <c r="U91" i="27"/>
  <c r="U45" i="27"/>
  <c r="U80" i="27"/>
  <c r="U95" i="27"/>
  <c r="U90" i="27"/>
  <c r="U44" i="27"/>
  <c r="U82" i="27"/>
  <c r="U79" i="27"/>
  <c r="U43" i="27"/>
  <c r="U47" i="27"/>
  <c r="U94" i="27"/>
  <c r="U48" i="27"/>
  <c r="U93" i="27"/>
  <c r="U42" i="27"/>
  <c r="U77" i="27"/>
  <c r="U46" i="27"/>
  <c r="U92" i="27"/>
  <c r="V91" i="27"/>
  <c r="V45" i="27"/>
  <c r="V80" i="27"/>
  <c r="V95" i="27"/>
  <c r="V90" i="27"/>
  <c r="V44" i="27"/>
  <c r="V79" i="27"/>
  <c r="V94" i="27"/>
  <c r="V43" i="27"/>
  <c r="V48" i="27"/>
  <c r="V93" i="27"/>
  <c r="V42" i="27"/>
  <c r="V82" i="27"/>
  <c r="V47" i="27"/>
  <c r="V140" i="27"/>
  <c r="V77" i="27"/>
  <c r="V46" i="27"/>
  <c r="G70" i="27"/>
  <c r="H95" i="27"/>
  <c r="H90" i="27"/>
  <c r="H44" i="27"/>
  <c r="H79" i="27"/>
  <c r="H94" i="27"/>
  <c r="H43" i="27"/>
  <c r="H42" i="27"/>
  <c r="H48" i="27"/>
  <c r="H93" i="27"/>
  <c r="H82" i="27"/>
  <c r="H47" i="27"/>
  <c r="H77" i="27"/>
  <c r="H91" i="27"/>
  <c r="H45" i="27"/>
  <c r="H80" i="27"/>
  <c r="H46" i="27"/>
  <c r="H140" i="27"/>
  <c r="O49" i="27"/>
  <c r="O71" i="27" s="1"/>
  <c r="J83" i="27"/>
  <c r="J142" i="27" s="1"/>
  <c r="I34" i="27"/>
  <c r="L94" i="27"/>
  <c r="L48" i="27"/>
  <c r="L93" i="27"/>
  <c r="L42" i="27"/>
  <c r="L82" i="27"/>
  <c r="L47" i="27"/>
  <c r="L77" i="27"/>
  <c r="L46" i="27"/>
  <c r="L80" i="27"/>
  <c r="L140" i="27"/>
  <c r="L91" i="27"/>
  <c r="L45" i="27"/>
  <c r="L79" i="27"/>
  <c r="L43" i="27"/>
  <c r="L90" i="27"/>
  <c r="L44" i="27"/>
  <c r="L95" i="27"/>
  <c r="K70" i="27"/>
  <c r="S46" i="27"/>
  <c r="S140" i="27"/>
  <c r="S91" i="27"/>
  <c r="S45" i="27"/>
  <c r="S80" i="27"/>
  <c r="S95" i="27"/>
  <c r="S90" i="27"/>
  <c r="S44" i="27"/>
  <c r="S79" i="27"/>
  <c r="S94" i="27"/>
  <c r="S43" i="27"/>
  <c r="S48" i="27"/>
  <c r="S93" i="27"/>
  <c r="S42" i="27"/>
  <c r="S77" i="27"/>
  <c r="S34" i="27"/>
  <c r="S47" i="27"/>
  <c r="S82" i="27"/>
  <c r="G83" i="27"/>
  <c r="G142" i="27" s="1"/>
  <c r="K49" i="27"/>
  <c r="K71" i="27" s="1"/>
  <c r="N34" i="27"/>
  <c r="P82" i="27"/>
  <c r="P47" i="27"/>
  <c r="P77" i="27"/>
  <c r="P46" i="27"/>
  <c r="P140" i="27"/>
  <c r="P91" i="27"/>
  <c r="P45" i="27"/>
  <c r="P80" i="27"/>
  <c r="P95" i="27"/>
  <c r="P90" i="27"/>
  <c r="P44" i="27"/>
  <c r="P79" i="27"/>
  <c r="P94" i="27"/>
  <c r="P43" i="27"/>
  <c r="P93" i="27"/>
  <c r="P42" i="27"/>
  <c r="P48" i="27"/>
  <c r="P78" i="27"/>
  <c r="H92" i="27"/>
  <c r="V78" i="27"/>
  <c r="I96" i="27"/>
  <c r="I109" i="27" s="1"/>
  <c r="I111" i="27" s="1"/>
  <c r="I143" i="27" s="1"/>
  <c r="S78" i="27"/>
  <c r="O96" i="27"/>
  <c r="O109" i="27" s="1"/>
  <c r="O111" i="27" s="1"/>
  <c r="O143" i="27" s="1"/>
  <c r="W96" i="27"/>
  <c r="W109" i="27" s="1"/>
  <c r="W111" i="27" s="1"/>
  <c r="W143" i="27" s="1"/>
  <c r="O83" i="27"/>
  <c r="O142" i="27" s="1"/>
  <c r="X92" i="27"/>
  <c r="M83" i="27"/>
  <c r="M142" i="27" s="1"/>
  <c r="N49" i="27"/>
  <c r="N71" i="27" s="1"/>
  <c r="T140" i="27"/>
  <c r="T91" i="27"/>
  <c r="T45" i="27"/>
  <c r="T80" i="27"/>
  <c r="T95" i="27"/>
  <c r="T90" i="27"/>
  <c r="T44" i="27"/>
  <c r="T93" i="27"/>
  <c r="T79" i="27"/>
  <c r="T42" i="27"/>
  <c r="T94" i="27"/>
  <c r="T43" i="27"/>
  <c r="T48" i="27"/>
  <c r="T82" i="27"/>
  <c r="T47" i="27"/>
  <c r="T49" i="27"/>
  <c r="T71" i="27" s="1"/>
  <c r="T46" i="27"/>
  <c r="T77" i="27"/>
  <c r="X78" i="27"/>
  <c r="U78" i="27"/>
  <c r="S92" i="27"/>
  <c r="K83" i="27"/>
  <c r="K142" i="27" s="1"/>
  <c r="X81" i="27"/>
  <c r="G96" i="27"/>
  <c r="G109" i="27" s="1"/>
  <c r="G111" i="27" s="1"/>
  <c r="G143" i="27" s="1"/>
  <c r="H78" i="27"/>
  <c r="I83" i="27"/>
  <c r="I142" i="27" s="1"/>
  <c r="W49" i="27"/>
  <c r="W71" i="27" s="1"/>
  <c r="I212" i="5"/>
  <c r="X117" i="3" s="1"/>
  <c r="P32" i="27" l="1"/>
  <c r="Y70" i="27"/>
  <c r="O70" i="27"/>
  <c r="O73" i="27" s="1"/>
  <c r="O141" i="27" s="1"/>
  <c r="O145" i="27" s="1"/>
  <c r="O124" i="27" s="1"/>
  <c r="P96" i="27"/>
  <c r="P109" i="27" s="1"/>
  <c r="P111" i="27" s="1"/>
  <c r="P143" i="27" s="1"/>
  <c r="G73" i="27"/>
  <c r="G141" i="27" s="1"/>
  <c r="R83" i="27"/>
  <c r="R142" i="27" s="1"/>
  <c r="V34" i="27"/>
  <c r="U49" i="27"/>
  <c r="U71" i="27" s="1"/>
  <c r="X96" i="27"/>
  <c r="X109" i="27" s="1"/>
  <c r="X111" i="27" s="1"/>
  <c r="X143" i="27" s="1"/>
  <c r="V49" i="27"/>
  <c r="V71" i="27" s="1"/>
  <c r="X49" i="27"/>
  <c r="X71" i="27" s="1"/>
  <c r="Q70" i="27"/>
  <c r="Q73" i="27" s="1"/>
  <c r="Q141" i="27" s="1"/>
  <c r="V70" i="27"/>
  <c r="V73" i="27" s="1"/>
  <c r="V141" i="27" s="1"/>
  <c r="V145" i="27" s="1"/>
  <c r="X83" i="27"/>
  <c r="X142" i="27" s="1"/>
  <c r="N70" i="27"/>
  <c r="N73" i="27" s="1"/>
  <c r="N141" i="27" s="1"/>
  <c r="N145" i="27" s="1"/>
  <c r="J73" i="27"/>
  <c r="J141" i="27" s="1"/>
  <c r="J145" i="27" s="1"/>
  <c r="R96" i="27"/>
  <c r="R109" i="27" s="1"/>
  <c r="R111" i="27" s="1"/>
  <c r="R143" i="27" s="1"/>
  <c r="I70" i="27"/>
  <c r="I73" i="27" s="1"/>
  <c r="I141" i="27" s="1"/>
  <c r="I145" i="27" s="1"/>
  <c r="H70" i="27"/>
  <c r="Q49" i="27"/>
  <c r="Q71" i="27" s="1"/>
  <c r="P34" i="27"/>
  <c r="L49" i="27"/>
  <c r="L71" i="27" s="1"/>
  <c r="M49" i="27"/>
  <c r="M71" i="27" s="1"/>
  <c r="S70" i="27"/>
  <c r="Q83" i="27"/>
  <c r="Q142" i="27" s="1"/>
  <c r="H96" i="27"/>
  <c r="H109" i="27" s="1"/>
  <c r="H111" i="27" s="1"/>
  <c r="H143" i="27" s="1"/>
  <c r="T96" i="27"/>
  <c r="T109" i="27" s="1"/>
  <c r="T111" i="27" s="1"/>
  <c r="T143" i="27" s="1"/>
  <c r="V96" i="27"/>
  <c r="V109" i="27" s="1"/>
  <c r="V111" i="27" s="1"/>
  <c r="V143" i="27" s="1"/>
  <c r="Y73" i="27"/>
  <c r="Y141" i="27" s="1"/>
  <c r="Y145" i="27" s="1"/>
  <c r="L70" i="27"/>
  <c r="S49" i="27"/>
  <c r="S71" i="27" s="1"/>
  <c r="K73" i="27"/>
  <c r="K141" i="27" s="1"/>
  <c r="K145" i="27" s="1"/>
  <c r="H83" i="27"/>
  <c r="H142" i="27" s="1"/>
  <c r="W70" i="27"/>
  <c r="W73" i="27" s="1"/>
  <c r="W141" i="27" s="1"/>
  <c r="W145" i="27" s="1"/>
  <c r="S96" i="27"/>
  <c r="S109" i="27" s="1"/>
  <c r="S111" i="27" s="1"/>
  <c r="S143" i="27" s="1"/>
  <c r="L83" i="27"/>
  <c r="L142" i="27" s="1"/>
  <c r="R70" i="27"/>
  <c r="U34" i="27"/>
  <c r="U83" i="27"/>
  <c r="U142" i="27" s="1"/>
  <c r="P49" i="27"/>
  <c r="P71" i="27" s="1"/>
  <c r="H71" i="27"/>
  <c r="S83" i="27"/>
  <c r="S142" i="27" s="1"/>
  <c r="V83" i="27"/>
  <c r="V142" i="27" s="1"/>
  <c r="Q96" i="27"/>
  <c r="Q109" i="27" s="1"/>
  <c r="Q111" i="27" s="1"/>
  <c r="Q143" i="27" s="1"/>
  <c r="M70" i="27"/>
  <c r="P83" i="27"/>
  <c r="P142" i="27" s="1"/>
  <c r="T83" i="27"/>
  <c r="T142" i="27" s="1"/>
  <c r="T34" i="27"/>
  <c r="L96" i="27"/>
  <c r="L109" i="27" s="1"/>
  <c r="L111" i="27" s="1"/>
  <c r="L143" i="27" s="1"/>
  <c r="U96" i="27"/>
  <c r="U109" i="27" s="1"/>
  <c r="U111" i="27" s="1"/>
  <c r="U143" i="27" s="1"/>
  <c r="X34" i="27"/>
  <c r="R49" i="27"/>
  <c r="R71" i="27" s="1"/>
  <c r="W117" i="3"/>
  <c r="E13" i="2"/>
  <c r="E12" i="2"/>
  <c r="E11" i="2"/>
  <c r="E10" i="2"/>
  <c r="E9" i="2"/>
  <c r="E8" i="2"/>
  <c r="E6" i="2"/>
  <c r="E5" i="2"/>
  <c r="E4" i="2"/>
  <c r="T117" i="3"/>
  <c r="H73" i="27" l="1"/>
  <c r="H141" i="27" s="1"/>
  <c r="H145" i="27" s="1"/>
  <c r="H124" i="27" s="1"/>
  <c r="S73" i="27"/>
  <c r="S141" i="27" s="1"/>
  <c r="S145" i="27" s="1"/>
  <c r="R73" i="27"/>
  <c r="R141" i="27" s="1"/>
  <c r="R145" i="27" s="1"/>
  <c r="Q145" i="27"/>
  <c r="R124" i="27"/>
  <c r="Q124" i="27"/>
  <c r="S124" i="27"/>
  <c r="N124" i="27"/>
  <c r="W124" i="27"/>
  <c r="M73" i="27"/>
  <c r="M141" i="27" s="1"/>
  <c r="M145" i="27" s="1"/>
  <c r="P70" i="27"/>
  <c r="P73" i="27" s="1"/>
  <c r="P141" i="27" s="1"/>
  <c r="P145" i="27" s="1"/>
  <c r="Y124" i="27"/>
  <c r="V124" i="27"/>
  <c r="J124" i="27"/>
  <c r="O125" i="27"/>
  <c r="O126" i="27" s="1"/>
  <c r="T70" i="27"/>
  <c r="T73" i="27" s="1"/>
  <c r="T141" i="27" s="1"/>
  <c r="T145" i="27" s="1"/>
  <c r="K124" i="27"/>
  <c r="L73" i="27"/>
  <c r="L141" i="27" s="1"/>
  <c r="L145" i="27" s="1"/>
  <c r="I124" i="27"/>
  <c r="X70" i="27"/>
  <c r="X73" i="27" s="1"/>
  <c r="X141" i="27" s="1"/>
  <c r="X145" i="27" s="1"/>
  <c r="U70" i="27"/>
  <c r="U73" i="27" s="1"/>
  <c r="U141" i="27" s="1"/>
  <c r="U145" i="27" s="1"/>
  <c r="I183" i="5"/>
  <c r="I144" i="5"/>
  <c r="J117" i="3" s="1"/>
  <c r="I121" i="5"/>
  <c r="U117" i="3" s="1"/>
  <c r="I64" i="5"/>
  <c r="S117" i="3" s="1"/>
  <c r="I35" i="5"/>
  <c r="K117" i="3" s="1"/>
  <c r="I6" i="5"/>
  <c r="I177" i="12"/>
  <c r="S116" i="3" s="1"/>
  <c r="I188" i="12"/>
  <c r="Q116" i="3" s="1"/>
  <c r="I162" i="12"/>
  <c r="R116" i="3" s="1"/>
  <c r="I135" i="12"/>
  <c r="I122" i="12"/>
  <c r="Y116" i="3" s="1"/>
  <c r="I112" i="12"/>
  <c r="U116" i="3" s="1"/>
  <c r="I90" i="12"/>
  <c r="I116" i="3" s="1"/>
  <c r="I73" i="12"/>
  <c r="T116" i="3" s="1"/>
  <c r="I55" i="12"/>
  <c r="L116" i="3" s="1"/>
  <c r="I40" i="12"/>
  <c r="I32" i="12"/>
  <c r="J116" i="3" s="1"/>
  <c r="K116" i="3"/>
  <c r="K57" i="3"/>
  <c r="O131" i="27" l="1"/>
  <c r="O146" i="27"/>
  <c r="O130" i="27"/>
  <c r="O129" i="27"/>
  <c r="O128" i="27"/>
  <c r="O147" i="27"/>
  <c r="P124" i="27"/>
  <c r="K125" i="27"/>
  <c r="K126" i="27" s="1"/>
  <c r="N125" i="27"/>
  <c r="N126" i="27" s="1"/>
  <c r="I125" i="27"/>
  <c r="I126" i="27" s="1"/>
  <c r="L124" i="27"/>
  <c r="T124" i="27"/>
  <c r="J125" i="27"/>
  <c r="J126" i="27" s="1"/>
  <c r="V125" i="27"/>
  <c r="V126" i="27" s="1"/>
  <c r="R125" i="27"/>
  <c r="R126" i="27" s="1"/>
  <c r="M124" i="27"/>
  <c r="H125" i="27"/>
  <c r="H126" i="27" s="1"/>
  <c r="W125" i="27"/>
  <c r="W126" i="27" s="1"/>
  <c r="S125" i="27"/>
  <c r="S126" i="27" s="1"/>
  <c r="Q125" i="27"/>
  <c r="Q126" i="27" s="1"/>
  <c r="U124" i="27"/>
  <c r="X124" i="27"/>
  <c r="Y125" i="27"/>
  <c r="Y126" i="27" s="1"/>
  <c r="L117" i="3"/>
  <c r="I117" i="3"/>
  <c r="V116" i="3"/>
  <c r="P116" i="3"/>
  <c r="N116" i="3"/>
  <c r="H116" i="3"/>
  <c r="G116" i="3"/>
  <c r="O116" i="3"/>
  <c r="M116" i="3"/>
  <c r="W116" i="3"/>
  <c r="X116" i="3"/>
  <c r="O117" i="3"/>
  <c r="N117" i="3"/>
  <c r="M117" i="3"/>
  <c r="P117" i="3"/>
  <c r="V117" i="3"/>
  <c r="H117" i="3"/>
  <c r="E106" i="9"/>
  <c r="K106" i="9" s="1"/>
  <c r="M106" i="9" s="1"/>
  <c r="E99" i="9"/>
  <c r="K99" i="9" s="1"/>
  <c r="M99" i="9" s="1"/>
  <c r="E98" i="9"/>
  <c r="K98" i="9" s="1"/>
  <c r="M98" i="9" s="1"/>
  <c r="E97" i="9"/>
  <c r="K97" i="9" s="1"/>
  <c r="M97" i="9" s="1"/>
  <c r="E96" i="9"/>
  <c r="K96" i="9" s="1"/>
  <c r="M96" i="9" s="1"/>
  <c r="E95" i="9"/>
  <c r="K95" i="9" s="1"/>
  <c r="M95" i="9" s="1"/>
  <c r="E93" i="9"/>
  <c r="K93" i="9" s="1"/>
  <c r="M93" i="9" s="1"/>
  <c r="E92" i="9"/>
  <c r="K92" i="9" s="1"/>
  <c r="M92" i="9" s="1"/>
  <c r="E89" i="9"/>
  <c r="K89" i="9" s="1"/>
  <c r="M89" i="9" s="1"/>
  <c r="E86" i="9"/>
  <c r="K86" i="9" s="1"/>
  <c r="M86" i="9" s="1"/>
  <c r="E84" i="9"/>
  <c r="K84" i="9" s="1"/>
  <c r="M84" i="9" s="1"/>
  <c r="M144" i="9" s="1"/>
  <c r="M145" i="9" l="1"/>
  <c r="M146" i="9" s="1"/>
  <c r="O132" i="27"/>
  <c r="O133" i="27" s="1"/>
  <c r="O148" i="27"/>
  <c r="O149" i="27" s="1"/>
  <c r="I12" i="2"/>
  <c r="J12" i="2" s="1"/>
  <c r="K12" i="2" s="1"/>
  <c r="Y128" i="27"/>
  <c r="Y131" i="27"/>
  <c r="Y146" i="27"/>
  <c r="Y130" i="27"/>
  <c r="Y129" i="27"/>
  <c r="Y147" i="27"/>
  <c r="S146" i="27"/>
  <c r="S130" i="27"/>
  <c r="S129" i="27"/>
  <c r="S128" i="27"/>
  <c r="S131" i="27"/>
  <c r="S147" i="27"/>
  <c r="Q146" i="27"/>
  <c r="Q130" i="27"/>
  <c r="Q129" i="27"/>
  <c r="Q128" i="27"/>
  <c r="Q131" i="27"/>
  <c r="Q147" i="27"/>
  <c r="W128" i="27"/>
  <c r="W131" i="27"/>
  <c r="W146" i="27"/>
  <c r="W130" i="27"/>
  <c r="W129" i="27"/>
  <c r="W147" i="27"/>
  <c r="H128" i="27"/>
  <c r="H146" i="27"/>
  <c r="H131" i="27"/>
  <c r="H130" i="27"/>
  <c r="H129" i="27"/>
  <c r="H147" i="27"/>
  <c r="V129" i="27"/>
  <c r="V128" i="27"/>
  <c r="V131" i="27"/>
  <c r="V130" i="27"/>
  <c r="V146" i="27"/>
  <c r="V147" i="27"/>
  <c r="J131" i="27"/>
  <c r="J146" i="27"/>
  <c r="J130" i="27"/>
  <c r="J129" i="27"/>
  <c r="J128" i="27"/>
  <c r="J147" i="27"/>
  <c r="I128" i="27"/>
  <c r="I131" i="27"/>
  <c r="I146" i="27"/>
  <c r="I130" i="27"/>
  <c r="I129" i="27"/>
  <c r="I147" i="27"/>
  <c r="R146" i="27"/>
  <c r="R130" i="27"/>
  <c r="R129" i="27"/>
  <c r="R128" i="27"/>
  <c r="R131" i="27"/>
  <c r="R147" i="27"/>
  <c r="N131" i="27"/>
  <c r="N146" i="27"/>
  <c r="N130" i="27"/>
  <c r="N129" i="27"/>
  <c r="N128" i="27"/>
  <c r="N147" i="27"/>
  <c r="X125" i="27"/>
  <c r="X126" i="27" s="1"/>
  <c r="U125" i="27"/>
  <c r="U126" i="27" s="1"/>
  <c r="M125" i="27"/>
  <c r="M126" i="27" s="1"/>
  <c r="P125" i="27"/>
  <c r="P126" i="27" s="1"/>
  <c r="T125" i="27"/>
  <c r="T126" i="27" s="1"/>
  <c r="L125" i="27"/>
  <c r="L126" i="27" s="1"/>
  <c r="K131" i="27"/>
  <c r="K129" i="27"/>
  <c r="K146" i="27"/>
  <c r="K130" i="27"/>
  <c r="K128" i="27"/>
  <c r="K147" i="27"/>
  <c r="F248" i="21"/>
  <c r="G248" i="21" s="1"/>
  <c r="F133" i="21"/>
  <c r="G133" i="21" s="1"/>
  <c r="F240" i="21"/>
  <c r="G240" i="21" s="1"/>
  <c r="F284" i="21"/>
  <c r="G284" i="21" s="1"/>
  <c r="F206" i="21"/>
  <c r="G206" i="21" s="1"/>
  <c r="F192" i="21"/>
  <c r="G192" i="21" s="1"/>
  <c r="F156" i="21"/>
  <c r="G156" i="21" s="1"/>
  <c r="F126" i="21"/>
  <c r="G126" i="21" s="1"/>
  <c r="F105" i="21"/>
  <c r="G105" i="21" s="1"/>
  <c r="F82" i="21"/>
  <c r="G82" i="21" s="1"/>
  <c r="F131" i="21"/>
  <c r="G131" i="21" s="1"/>
  <c r="F118" i="21"/>
  <c r="G118" i="21" s="1"/>
  <c r="F109" i="21"/>
  <c r="G109" i="21" s="1"/>
  <c r="F90" i="21"/>
  <c r="G90" i="21" s="1"/>
  <c r="F76" i="21"/>
  <c r="G76" i="21" s="1"/>
  <c r="F254" i="21"/>
  <c r="G254" i="21" s="1"/>
  <c r="F220" i="21"/>
  <c r="G220" i="21" s="1"/>
  <c r="F241" i="21"/>
  <c r="G241" i="21" s="1"/>
  <c r="F251" i="21"/>
  <c r="G251" i="21" s="1"/>
  <c r="F213" i="21"/>
  <c r="G213" i="21" s="1"/>
  <c r="F202" i="21"/>
  <c r="G202" i="21" s="1"/>
  <c r="F153" i="21"/>
  <c r="G153" i="21" s="1"/>
  <c r="F122" i="21"/>
  <c r="G122" i="21" s="1"/>
  <c r="F113" i="21"/>
  <c r="G113" i="21" s="1"/>
  <c r="F106" i="21"/>
  <c r="G106" i="21" s="1"/>
  <c r="F639" i="21"/>
  <c r="G639" i="21" s="1"/>
  <c r="F368" i="21"/>
  <c r="G368" i="21" s="1"/>
  <c r="F341" i="21"/>
  <c r="G341" i="21" s="1"/>
  <c r="F281" i="21"/>
  <c r="G281" i="21" s="1"/>
  <c r="F58" i="21"/>
  <c r="G58" i="21" s="1"/>
  <c r="F71" i="21"/>
  <c r="G71" i="21" s="1"/>
  <c r="F80" i="21"/>
  <c r="G80" i="21" s="1"/>
  <c r="F37" i="21"/>
  <c r="G37" i="21" s="1"/>
  <c r="F124" i="21"/>
  <c r="G124" i="21" s="1"/>
  <c r="F47" i="21"/>
  <c r="G47" i="21" s="1"/>
  <c r="F197" i="21"/>
  <c r="G197" i="21" s="1"/>
  <c r="F292" i="21"/>
  <c r="G292" i="21" s="1"/>
  <c r="F177" i="21"/>
  <c r="G177" i="21" s="1"/>
  <c r="F168" i="21"/>
  <c r="G168" i="21" s="1"/>
  <c r="F200" i="21"/>
  <c r="G200" i="21" s="1"/>
  <c r="F179" i="21"/>
  <c r="G179" i="21" s="1"/>
  <c r="F152" i="21"/>
  <c r="G152" i="21" s="1"/>
  <c r="F120" i="21"/>
  <c r="G120" i="21" s="1"/>
  <c r="F290" i="21"/>
  <c r="G290" i="21" s="1"/>
  <c r="F239" i="21"/>
  <c r="G239" i="21" s="1"/>
  <c r="F255" i="21"/>
  <c r="G255" i="21" s="1"/>
  <c r="F210" i="21"/>
  <c r="G210" i="21" s="1"/>
  <c r="F274" i="21"/>
  <c r="G274" i="21" s="1"/>
  <c r="F187" i="21"/>
  <c r="G187" i="21" s="1"/>
  <c r="F335" i="21"/>
  <c r="G335" i="21" s="1"/>
  <c r="F275" i="21"/>
  <c r="G275" i="21" s="1"/>
  <c r="F293" i="21"/>
  <c r="G293" i="21" s="1"/>
  <c r="F259" i="21"/>
  <c r="G259" i="21" s="1"/>
  <c r="F245" i="21"/>
  <c r="G245" i="21" s="1"/>
  <c r="F217" i="21"/>
  <c r="G217" i="21" s="1"/>
  <c r="F194" i="21"/>
  <c r="G194" i="21" s="1"/>
  <c r="F182" i="21"/>
  <c r="G182" i="21" s="1"/>
  <c r="F149" i="21"/>
  <c r="G149" i="21" s="1"/>
  <c r="F261" i="21"/>
  <c r="G261" i="21" s="1"/>
  <c r="F321" i="21"/>
  <c r="G321" i="21" s="1"/>
  <c r="F229" i="21"/>
  <c r="G229" i="21" s="1"/>
  <c r="F165" i="21"/>
  <c r="G165" i="21" s="1"/>
  <c r="F166" i="21"/>
  <c r="G166" i="21" s="1"/>
  <c r="F211" i="21"/>
  <c r="G211" i="21" s="1"/>
  <c r="F298" i="21"/>
  <c r="G298" i="21" s="1"/>
  <c r="F257" i="21"/>
  <c r="G257" i="21" s="1"/>
  <c r="F172" i="21"/>
  <c r="G172" i="21" s="1"/>
  <c r="F216" i="21"/>
  <c r="G216" i="21" s="1"/>
  <c r="F181" i="21"/>
  <c r="G181" i="21" s="1"/>
  <c r="F104" i="21"/>
  <c r="G104" i="21" s="1"/>
  <c r="F297" i="21"/>
  <c r="G297" i="21" s="1"/>
  <c r="F137" i="21"/>
  <c r="G137" i="21" s="1"/>
  <c r="F289" i="21"/>
  <c r="G289" i="21" s="1"/>
  <c r="F294" i="21"/>
  <c r="G294" i="21" s="1"/>
  <c r="F136" i="21"/>
  <c r="G136" i="21" s="1"/>
  <c r="F250" i="21"/>
  <c r="G250" i="21" s="1"/>
  <c r="F833" i="21"/>
  <c r="G833" i="21" s="1"/>
  <c r="F355" i="21"/>
  <c r="G355" i="21" s="1"/>
  <c r="F278" i="21"/>
  <c r="G278" i="21" s="1"/>
  <c r="F830" i="21"/>
  <c r="G830" i="21" s="1"/>
  <c r="F230" i="21"/>
  <c r="G230" i="21" s="1"/>
  <c r="F196" i="21"/>
  <c r="G196" i="21" s="1"/>
  <c r="F242" i="21"/>
  <c r="G242" i="21" s="1"/>
  <c r="F315" i="21"/>
  <c r="G315" i="21" s="1"/>
  <c r="F481" i="21"/>
  <c r="G481" i="21" s="1"/>
  <c r="F440" i="21"/>
  <c r="G440" i="21" s="1"/>
  <c r="F3" i="21"/>
  <c r="G3" i="21" s="1"/>
  <c r="F51" i="21"/>
  <c r="G51" i="21" s="1"/>
  <c r="F78" i="21"/>
  <c r="G78" i="21" s="1"/>
  <c r="F25" i="21"/>
  <c r="G25" i="21" s="1"/>
  <c r="F29" i="21"/>
  <c r="G29" i="21" s="1"/>
  <c r="F62" i="21"/>
  <c r="G62" i="21" s="1"/>
  <c r="F235" i="21"/>
  <c r="G235" i="21" s="1"/>
  <c r="F236" i="21"/>
  <c r="G236" i="21" s="1"/>
  <c r="F205" i="21"/>
  <c r="G205" i="21" s="1"/>
  <c r="F203" i="21"/>
  <c r="G203" i="21" s="1"/>
  <c r="F191" i="21"/>
  <c r="G191" i="21" s="1"/>
  <c r="F164" i="21"/>
  <c r="G164" i="21" s="1"/>
  <c r="F59" i="21"/>
  <c r="G59" i="21" s="1"/>
  <c r="F128" i="21"/>
  <c r="G128" i="21" s="1"/>
  <c r="F93" i="21"/>
  <c r="G93" i="21" s="1"/>
  <c r="F129" i="21"/>
  <c r="G129" i="21" s="1"/>
  <c r="F130" i="21"/>
  <c r="G130" i="21" s="1"/>
  <c r="F207" i="21"/>
  <c r="G207" i="21" s="1"/>
  <c r="F94" i="21"/>
  <c r="G94" i="21" s="1"/>
  <c r="F73" i="21"/>
  <c r="G73" i="21" s="1"/>
  <c r="F150" i="21"/>
  <c r="G150" i="21" s="1"/>
  <c r="F115" i="21"/>
  <c r="G115" i="21" s="1"/>
  <c r="F247" i="21"/>
  <c r="G247" i="21" s="1"/>
  <c r="F89" i="21"/>
  <c r="G89" i="21" s="1"/>
  <c r="F75" i="21"/>
  <c r="G75" i="21" s="1"/>
  <c r="F116" i="21"/>
  <c r="G116" i="21" s="1"/>
  <c r="F64" i="21"/>
  <c r="G64" i="21" s="1"/>
  <c r="F125" i="21"/>
  <c r="G125" i="21" s="1"/>
  <c r="F375" i="21"/>
  <c r="G375" i="21" s="1"/>
  <c r="F379" i="21"/>
  <c r="G379" i="21" s="1"/>
  <c r="F347" i="21"/>
  <c r="G347" i="21" s="1"/>
  <c r="F326" i="21"/>
  <c r="G326" i="21" s="1"/>
  <c r="F353" i="21"/>
  <c r="G353" i="21" s="1"/>
  <c r="F167" i="21"/>
  <c r="G167" i="21" s="1"/>
  <c r="F63" i="21"/>
  <c r="G63" i="21" s="1"/>
  <c r="F119" i="21"/>
  <c r="G119" i="21" s="1"/>
  <c r="F123" i="21"/>
  <c r="G123" i="21" s="1"/>
  <c r="F53" i="21"/>
  <c r="G53" i="21" s="1"/>
  <c r="F92" i="21"/>
  <c r="G92" i="21" s="1"/>
  <c r="F265" i="21"/>
  <c r="G265" i="21" s="1"/>
  <c r="L1019" i="21"/>
  <c r="G994" i="21"/>
  <c r="G477" i="21"/>
  <c r="G463" i="21"/>
  <c r="G574" i="21"/>
  <c r="G209" i="21"/>
  <c r="G277" i="21"/>
  <c r="G783" i="21"/>
  <c r="G462" i="21"/>
  <c r="G859" i="21"/>
  <c r="G851" i="21"/>
  <c r="G184" i="21"/>
  <c r="G557" i="21"/>
  <c r="G942" i="21"/>
  <c r="G951" i="21"/>
  <c r="G86" i="21"/>
  <c r="G68" i="21"/>
  <c r="G913" i="21"/>
  <c r="G772" i="21"/>
  <c r="G756" i="21"/>
  <c r="G698" i="21"/>
  <c r="G651" i="21"/>
  <c r="G507" i="21"/>
  <c r="G649" i="21"/>
  <c r="G757" i="21"/>
  <c r="G971" i="21"/>
  <c r="G1085" i="21"/>
  <c r="G1086" i="21"/>
  <c r="G1087" i="21"/>
  <c r="G306" i="21"/>
  <c r="G634" i="21"/>
  <c r="G276" i="21"/>
  <c r="G431" i="21"/>
  <c r="G418" i="21"/>
  <c r="G770" i="21"/>
  <c r="G906" i="21"/>
  <c r="G451" i="21"/>
  <c r="G337" i="21"/>
  <c r="G792" i="21"/>
  <c r="G515" i="21"/>
  <c r="G518" i="21"/>
  <c r="G407" i="21"/>
  <c r="G519" i="21"/>
  <c r="G509" i="21"/>
  <c r="G870" i="21"/>
  <c r="G1033" i="21"/>
  <c r="G602" i="21"/>
  <c r="G982" i="21"/>
  <c r="G320" i="21"/>
  <c r="G673" i="21"/>
  <c r="G656" i="21"/>
  <c r="G423" i="21"/>
  <c r="G570" i="21"/>
  <c r="G469" i="21"/>
  <c r="G470" i="21"/>
  <c r="G766" i="21"/>
  <c r="G781" i="21"/>
  <c r="G488" i="21"/>
  <c r="G599" i="21"/>
  <c r="G871" i="21"/>
  <c r="G487" i="21"/>
  <c r="G415" i="21"/>
  <c r="G419" i="21"/>
  <c r="G529" i="21"/>
  <c r="G442" i="21"/>
  <c r="G765" i="21"/>
  <c r="G502" i="21"/>
  <c r="G883" i="21"/>
  <c r="G551" i="21"/>
  <c r="G841" i="21"/>
  <c r="G936" i="21"/>
  <c r="G373" i="21"/>
  <c r="G657" i="21"/>
  <c r="G849" i="21"/>
  <c r="G389" i="21"/>
  <c r="G1059" i="21"/>
  <c r="G543" i="21"/>
  <c r="G560" i="21"/>
  <c r="G717" i="21"/>
  <c r="G810" i="21"/>
  <c r="G694" i="21"/>
  <c r="G718" i="21"/>
  <c r="G454" i="21"/>
  <c r="G282" i="21"/>
  <c r="G218" i="21"/>
  <c r="G310" i="21"/>
  <c r="G1080" i="21"/>
  <c r="G1108" i="21"/>
  <c r="G578" i="21"/>
  <c r="G426" i="21"/>
  <c r="G629" i="21"/>
  <c r="G464" i="21"/>
  <c r="G510" i="21"/>
  <c r="G170" i="21"/>
  <c r="G233" i="21"/>
  <c r="G641" i="21"/>
  <c r="G1116" i="21"/>
  <c r="G1063" i="21"/>
  <c r="G1050" i="21"/>
  <c r="G1032" i="21"/>
  <c r="G950" i="21"/>
  <c r="G963" i="21"/>
  <c r="G812" i="21"/>
  <c r="G774" i="21"/>
  <c r="G908" i="21"/>
  <c r="G1003" i="21"/>
  <c r="G970" i="21"/>
  <c r="G266" i="21"/>
  <c r="G747" i="21"/>
  <c r="G1143" i="21"/>
  <c r="G1141" i="21"/>
  <c r="G1139" i="21"/>
  <c r="G1134" i="21"/>
  <c r="G703" i="21"/>
  <c r="G776" i="21"/>
  <c r="G690" i="21"/>
  <c r="G647" i="21"/>
  <c r="G899" i="21"/>
  <c r="G960" i="21"/>
  <c r="G366" i="21"/>
  <c r="G354" i="21"/>
  <c r="G439" i="21"/>
  <c r="G683" i="21"/>
  <c r="G387" i="21"/>
  <c r="G435" i="21"/>
  <c r="G158" i="21"/>
  <c r="G399" i="21"/>
  <c r="G617" i="21"/>
  <c r="G258" i="21"/>
  <c r="G384" i="21"/>
  <c r="G822" i="21"/>
  <c r="G323" i="21"/>
  <c r="G593" i="21"/>
  <c r="G286" i="21"/>
  <c r="G511" i="21"/>
  <c r="G865" i="21"/>
  <c r="G962" i="21"/>
  <c r="G860" i="21"/>
  <c r="G581" i="21"/>
  <c r="G864" i="21"/>
  <c r="G538" i="21"/>
  <c r="G894" i="21"/>
  <c r="G372" i="21"/>
  <c r="G256" i="21"/>
  <c r="G224" i="21"/>
  <c r="G493" i="21"/>
  <c r="G888" i="21"/>
  <c r="G267" i="21"/>
  <c r="G428" i="21"/>
  <c r="G486" i="21"/>
  <c r="G325" i="21"/>
  <c r="G847" i="21"/>
  <c r="G751" i="21"/>
  <c r="G520" i="21"/>
  <c r="G398" i="21"/>
  <c r="G1036" i="21"/>
  <c r="G855" i="21"/>
  <c r="G563" i="21"/>
  <c r="G597" i="21"/>
  <c r="G500" i="21"/>
  <c r="G1040" i="21"/>
  <c r="G1098" i="21"/>
  <c r="G1056" i="21"/>
  <c r="G1064" i="21"/>
  <c r="G1065" i="21"/>
  <c r="G1018" i="21"/>
  <c r="G914" i="21"/>
  <c r="G791" i="21"/>
  <c r="G685" i="21"/>
  <c r="G450" i="21"/>
  <c r="G662" i="21"/>
  <c r="G944" i="21"/>
  <c r="G409" i="21"/>
  <c r="G526" i="21"/>
  <c r="G516" i="21"/>
  <c r="G880" i="21"/>
  <c r="G779" i="21"/>
  <c r="G1038" i="21"/>
  <c r="G607" i="21"/>
  <c r="G881" i="21"/>
  <c r="G1075" i="21"/>
  <c r="G935" i="21"/>
  <c r="G1035" i="21"/>
  <c r="G984" i="21"/>
  <c r="G843" i="21"/>
  <c r="G1060" i="21"/>
  <c r="G985" i="21"/>
  <c r="G670" i="21"/>
  <c r="G802" i="21"/>
  <c r="G769" i="21"/>
  <c r="G754" i="21"/>
  <c r="G322" i="21"/>
  <c r="G351" i="21"/>
  <c r="G958" i="21"/>
  <c r="G892" i="21"/>
  <c r="G846" i="21"/>
  <c r="G682" i="21"/>
  <c r="G661" i="21"/>
  <c r="G736" i="21"/>
  <c r="G432" i="21"/>
  <c r="G249" i="21"/>
  <c r="G758" i="21"/>
  <c r="G545" i="21"/>
  <c r="G489" i="21"/>
  <c r="G467" i="21"/>
  <c r="G238" i="21"/>
  <c r="G1102" i="21"/>
  <c r="G981" i="21"/>
  <c r="G1118" i="21"/>
  <c r="G1127" i="21"/>
  <c r="G1027" i="21"/>
  <c r="G1105" i="21"/>
  <c r="G1112" i="21"/>
  <c r="G1076" i="21"/>
  <c r="G831" i="21"/>
  <c r="G728" i="21"/>
  <c r="G524" i="21"/>
  <c r="G572" i="21"/>
  <c r="G474" i="21"/>
  <c r="G600" i="21"/>
  <c r="G887" i="21"/>
  <c r="G707" i="21"/>
  <c r="G999" i="21"/>
  <c r="G1014" i="21"/>
  <c r="G835" i="21"/>
  <c r="G724" i="21"/>
  <c r="G645" i="21"/>
  <c r="G1016" i="21"/>
  <c r="G964" i="21"/>
  <c r="G684" i="21"/>
  <c r="G669" i="21"/>
  <c r="G475" i="21"/>
  <c r="G514" i="21"/>
  <c r="G777" i="21"/>
  <c r="G789" i="21"/>
  <c r="G533" i="21"/>
  <c r="G499" i="21"/>
  <c r="G413" i="21"/>
  <c r="G606" i="21"/>
  <c r="G565" i="21"/>
  <c r="G483" i="21"/>
  <c r="G421" i="21"/>
  <c r="G671" i="21"/>
  <c r="G715" i="21"/>
  <c r="G558" i="21"/>
  <c r="G445" i="21"/>
  <c r="G699" i="21"/>
  <c r="G900" i="21"/>
  <c r="G708" i="21"/>
  <c r="G577" i="21"/>
  <c r="G232" i="21"/>
  <c r="G882" i="21"/>
  <c r="G283" i="21"/>
  <c r="G287" i="21"/>
  <c r="G741" i="21"/>
  <c r="G719" i="21"/>
  <c r="G836" i="21"/>
  <c r="G652" i="21"/>
  <c r="G618" i="21"/>
  <c r="G722" i="21"/>
  <c r="G658" i="21"/>
  <c r="G579" i="21"/>
  <c r="G916" i="21"/>
  <c r="G1012" i="21"/>
  <c r="G1052" i="21"/>
  <c r="G1006" i="21"/>
  <c r="G1091" i="21"/>
  <c r="G1077" i="21"/>
  <c r="G472" i="21"/>
  <c r="G832" i="21"/>
  <c r="G303" i="21"/>
  <c r="G978" i="21"/>
  <c r="G969" i="21"/>
  <c r="G800" i="21"/>
  <c r="G786" i="21"/>
  <c r="G965" i="21"/>
  <c r="G742" i="21"/>
  <c r="G636" i="21"/>
  <c r="G588" i="21"/>
  <c r="G498" i="21"/>
  <c r="G417" i="21"/>
  <c r="G425" i="21"/>
  <c r="G532" i="21"/>
  <c r="G448" i="21"/>
  <c r="G775" i="21"/>
  <c r="G508" i="21"/>
  <c r="G890" i="21"/>
  <c r="G554" i="21"/>
  <c r="G852" i="21"/>
  <c r="G949" i="21"/>
  <c r="G745" i="21"/>
  <c r="G804" i="21"/>
  <c r="G1114" i="21"/>
  <c r="G825" i="21"/>
  <c r="G544" i="21"/>
  <c r="G733" i="21"/>
  <c r="G725" i="21"/>
  <c r="G377" i="21"/>
  <c r="G823" i="21"/>
  <c r="G679" i="21"/>
  <c r="G795" i="21"/>
  <c r="G17" i="21"/>
  <c r="G23" i="21"/>
  <c r="G364" i="21"/>
  <c r="G590" i="21"/>
  <c r="G771" i="21"/>
  <c r="G664" i="21"/>
  <c r="G328" i="21"/>
  <c r="G1011" i="21"/>
  <c r="G429" i="21"/>
  <c r="G459" i="21"/>
  <c r="G923" i="21"/>
  <c r="G404" i="21"/>
  <c r="G857" i="21"/>
  <c r="G395" i="21"/>
  <c r="G749" i="21"/>
  <c r="G643" i="21"/>
  <c r="G559" i="21"/>
  <c r="G589" i="21"/>
  <c r="G998" i="21"/>
  <c r="G929" i="21"/>
  <c r="G867" i="21"/>
  <c r="G885" i="21"/>
  <c r="G1062" i="21"/>
  <c r="G930" i="21"/>
  <c r="G869" i="21"/>
  <c r="G691" i="21"/>
  <c r="G549" i="21"/>
  <c r="G562" i="21"/>
  <c r="G727" i="21"/>
  <c r="G752" i="21"/>
  <c r="G801" i="21"/>
  <c r="G762" i="21"/>
  <c r="G862" i="21"/>
  <c r="G824" i="21"/>
  <c r="G974" i="21"/>
  <c r="G556" i="21"/>
  <c r="G1107" i="21"/>
  <c r="G1101" i="21"/>
  <c r="G1000" i="21"/>
  <c r="G1023" i="21"/>
  <c r="G989" i="21"/>
  <c r="G815" i="21"/>
  <c r="G613" i="21"/>
  <c r="G755" i="21"/>
  <c r="G943" i="21"/>
  <c r="G773" i="21"/>
  <c r="G1034" i="21"/>
  <c r="G990" i="21"/>
  <c r="G834" i="21"/>
  <c r="G674" i="21"/>
  <c r="G675" i="21"/>
  <c r="G527" i="21"/>
  <c r="G1015" i="21"/>
  <c r="G945" i="21"/>
  <c r="G797" i="21"/>
  <c r="G788" i="21"/>
  <c r="G927" i="21"/>
  <c r="G820" i="21"/>
  <c r="G627" i="21"/>
  <c r="G933" i="21"/>
  <c r="G842" i="21"/>
  <c r="G378" i="21"/>
  <c r="G1017" i="21"/>
  <c r="G1073" i="21"/>
  <c r="G1047" i="21"/>
  <c r="G818" i="21"/>
  <c r="G780" i="21"/>
  <c r="G555" i="21"/>
  <c r="G408" i="21"/>
  <c r="G1129" i="21"/>
  <c r="G598" i="21"/>
  <c r="G748" i="21"/>
  <c r="G704" i="21"/>
  <c r="G806" i="21"/>
  <c r="G759" i="21"/>
  <c r="G819" i="21"/>
  <c r="G853" i="21"/>
  <c r="G540" i="21"/>
  <c r="G837" i="21"/>
  <c r="G760" i="21"/>
  <c r="G505" i="21"/>
  <c r="G920" i="21"/>
  <c r="G813" i="21"/>
  <c r="G697" i="21"/>
  <c r="G729" i="21"/>
  <c r="G592" i="21"/>
  <c r="G910" i="21"/>
  <c r="G1044" i="21"/>
  <c r="G948" i="21"/>
  <c r="G609" i="21"/>
  <c r="G632" i="21"/>
  <c r="G591" i="21"/>
  <c r="G746" i="21"/>
  <c r="G633" i="21"/>
  <c r="G449" i="21"/>
  <c r="G414" i="21"/>
  <c r="G778" i="21"/>
  <c r="G614" i="21"/>
  <c r="G461" i="21"/>
  <c r="G285" i="21"/>
  <c r="G222" i="21"/>
  <c r="G365" i="21"/>
  <c r="G383" i="21"/>
  <c r="G185" i="21"/>
  <c r="G374" i="21"/>
  <c r="G313" i="21"/>
  <c r="G625" i="21"/>
  <c r="G721" i="21"/>
  <c r="G712" i="21"/>
  <c r="G410" i="21"/>
  <c r="G1082" i="21"/>
  <c r="G465" i="21"/>
  <c r="G648" i="21"/>
  <c r="G1042" i="21"/>
  <c r="G1119" i="21"/>
  <c r="G996" i="21"/>
  <c r="G1013" i="21"/>
  <c r="G1110" i="21"/>
  <c r="G828" i="21"/>
  <c r="G453" i="21"/>
  <c r="G458" i="21"/>
  <c r="G586" i="21"/>
  <c r="G1115" i="21"/>
  <c r="G1124" i="21"/>
  <c r="G1041" i="21"/>
  <c r="G993" i="21"/>
  <c r="G531" i="21"/>
  <c r="G1120" i="21"/>
  <c r="G1133" i="21"/>
  <c r="G1071" i="21"/>
  <c r="G1068" i="21"/>
  <c r="G1045" i="21"/>
  <c r="G1002" i="21"/>
  <c r="G866" i="21"/>
  <c r="G680" i="21"/>
  <c r="G411" i="21"/>
  <c r="G1131" i="21"/>
  <c r="G1128" i="21"/>
  <c r="G912" i="21"/>
  <c r="G1121" i="21"/>
  <c r="G1094" i="21"/>
  <c r="G580" i="21"/>
  <c r="G665" i="21"/>
  <c r="G848" i="21"/>
  <c r="G803" i="21"/>
  <c r="G1100" i="21"/>
  <c r="G889" i="21"/>
  <c r="G663" i="21"/>
  <c r="G1061" i="21"/>
  <c r="G1046" i="21"/>
  <c r="G877" i="21"/>
  <c r="G701" i="21"/>
  <c r="G615" i="21"/>
  <c r="G829" i="21"/>
  <c r="G730" i="21"/>
  <c r="G731" i="21"/>
  <c r="G874" i="21"/>
  <c r="G875" i="21"/>
  <c r="G571" i="21"/>
  <c r="G546" i="21"/>
  <c r="G817" i="21"/>
  <c r="G1029" i="21"/>
  <c r="G919" i="21"/>
  <c r="G957" i="21"/>
  <c r="G839" i="21"/>
  <c r="G681" i="21"/>
  <c r="G794" i="21"/>
  <c r="G714" i="21"/>
  <c r="G583" i="21"/>
  <c r="G561" i="21"/>
  <c r="G476" i="21"/>
  <c r="G388" i="21"/>
  <c r="G348" i="21"/>
  <c r="G1058" i="21"/>
  <c r="G826" i="21"/>
  <c r="G975" i="21"/>
  <c r="G821" i="21"/>
  <c r="G686" i="21"/>
  <c r="G891" i="21"/>
  <c r="G738" i="21"/>
  <c r="G1093" i="21"/>
  <c r="G1020" i="21"/>
  <c r="G896" i="21"/>
  <c r="G1072" i="21"/>
  <c r="G436" i="21"/>
  <c r="G876" i="21"/>
  <c r="G740" i="21"/>
  <c r="G799" i="21"/>
  <c r="G689" i="21"/>
  <c r="G767" i="21"/>
  <c r="G744" i="21"/>
  <c r="G327" i="21"/>
  <c r="G1025" i="21"/>
  <c r="G782" i="21"/>
  <c r="G434" i="21"/>
  <c r="G503" i="21"/>
  <c r="G214" i="21"/>
  <c r="G924" i="21"/>
  <c r="G678" i="21"/>
  <c r="G635" i="21"/>
  <c r="G1130" i="21"/>
  <c r="G460" i="21"/>
  <c r="G471" i="21"/>
  <c r="G521" i="21"/>
  <c r="G174" i="21"/>
  <c r="G91" i="21"/>
  <c r="G237" i="21"/>
  <c r="G304" i="21"/>
  <c r="G296" i="21"/>
  <c r="G157" i="21"/>
  <c r="G798" i="21"/>
  <c r="G710" i="21"/>
  <c r="G666" i="21"/>
  <c r="G601" i="21"/>
  <c r="G1001" i="21"/>
  <c r="G922" i="21"/>
  <c r="G844" i="21"/>
  <c r="G1021" i="21"/>
  <c r="G264" i="21"/>
  <c r="G743" i="21"/>
  <c r="G646" i="21"/>
  <c r="G1117" i="21"/>
  <c r="G1066" i="21"/>
  <c r="G268" i="21"/>
  <c r="G280" i="21"/>
  <c r="G307" i="21"/>
  <c r="G1054" i="21"/>
  <c r="G1113" i="21"/>
  <c r="G444" i="21"/>
  <c r="G1037" i="21"/>
  <c r="G966" i="21"/>
  <c r="G183" i="21"/>
  <c r="G550" i="21"/>
  <c r="G954" i="21"/>
  <c r="G349" i="21"/>
  <c r="G305" i="21"/>
  <c r="G594" i="21"/>
  <c r="G988" i="21"/>
  <c r="G976" i="21"/>
  <c r="G816" i="21"/>
  <c r="G863" i="21"/>
  <c r="G808" i="21"/>
  <c r="G732" i="21"/>
  <c r="G1106" i="21"/>
  <c r="G1099" i="21"/>
  <c r="G967" i="21"/>
  <c r="G807" i="21"/>
  <c r="G750" i="21"/>
  <c r="G858" i="21"/>
  <c r="G1031" i="21"/>
  <c r="G787" i="21"/>
  <c r="G1125" i="21"/>
  <c r="G796" i="21"/>
  <c r="G925" i="21"/>
  <c r="G911" i="21"/>
  <c r="G1007" i="21"/>
  <c r="G1024" i="21"/>
  <c r="G1005" i="21"/>
  <c r="G1026" i="21"/>
  <c r="G979" i="21"/>
  <c r="G319" i="21"/>
  <c r="G659" i="21"/>
  <c r="G359" i="21"/>
  <c r="G501" i="21"/>
  <c r="G400" i="21"/>
  <c r="G272" i="21"/>
  <c r="G231" i="21"/>
  <c r="G926" i="21"/>
  <c r="G473" i="21"/>
  <c r="G753" i="21"/>
  <c r="G631" i="21"/>
  <c r="G585" i="21"/>
  <c r="G494" i="21"/>
  <c r="G1144" i="21"/>
  <c r="G991" i="21"/>
  <c r="G1142" i="21"/>
  <c r="G1140" i="21"/>
  <c r="G1135" i="21"/>
  <c r="G711" i="21"/>
  <c r="G640" i="21"/>
  <c r="G938" i="21"/>
  <c r="G932" i="21"/>
  <c r="G784" i="21"/>
  <c r="G638" i="21"/>
  <c r="G479" i="21"/>
  <c r="G905" i="21"/>
  <c r="G726" i="21"/>
  <c r="G983" i="21"/>
  <c r="G716" i="21"/>
  <c r="G946" i="21"/>
  <c r="G952" i="21"/>
  <c r="G972" i="21"/>
  <c r="G939" i="21"/>
  <c r="G915" i="21"/>
  <c r="G735" i="21"/>
  <c r="G706" i="21"/>
  <c r="G884" i="21"/>
  <c r="G904" i="21"/>
  <c r="G805" i="21"/>
  <c r="G677" i="21"/>
  <c r="G737" i="21"/>
  <c r="G626" i="21"/>
  <c r="G695" i="21"/>
  <c r="G619" i="21"/>
  <c r="G528" i="21"/>
  <c r="G693" i="21"/>
  <c r="G653" i="21"/>
  <c r="G595" i="21"/>
  <c r="G909" i="21"/>
  <c r="G720" i="21"/>
  <c r="G709" i="21"/>
  <c r="G723" i="21"/>
  <c r="G713" i="21"/>
  <c r="G622" i="21"/>
  <c r="G968" i="21"/>
  <c r="G902" i="21"/>
  <c r="G504" i="21"/>
  <c r="G369" i="21"/>
  <c r="G358" i="21"/>
  <c r="G447" i="21"/>
  <c r="G687" i="21"/>
  <c r="G394" i="21"/>
  <c r="G443" i="21"/>
  <c r="G161" i="21"/>
  <c r="G405" i="21"/>
  <c r="G624" i="21"/>
  <c r="G263" i="21"/>
  <c r="G610" i="21"/>
  <c r="G604" i="21"/>
  <c r="G390" i="21"/>
  <c r="G1096" i="21"/>
  <c r="G850" i="21"/>
  <c r="G329" i="21"/>
  <c r="G763" i="21"/>
  <c r="G605" i="21"/>
  <c r="G446" i="21"/>
  <c r="G316" i="21"/>
  <c r="G676" i="21"/>
  <c r="G291" i="21"/>
  <c r="G620" i="21"/>
  <c r="G288" i="21"/>
  <c r="G295" i="21"/>
  <c r="G523" i="21"/>
  <c r="G873" i="21"/>
  <c r="G973" i="21"/>
  <c r="G302" i="21"/>
  <c r="G868" i="21"/>
  <c r="G361" i="21"/>
  <c r="G584" i="21"/>
  <c r="G872" i="21"/>
  <c r="G642" i="21"/>
  <c r="G901" i="21"/>
  <c r="G542" i="21"/>
  <c r="G907" i="21"/>
  <c r="G376" i="21"/>
  <c r="G437" i="21"/>
  <c r="G1055" i="21"/>
  <c r="G1067" i="21"/>
  <c r="G262" i="21"/>
  <c r="G427" i="21"/>
  <c r="G478" i="21"/>
  <c r="G956" i="21"/>
  <c r="G630" i="21"/>
  <c r="G1138" i="21"/>
  <c r="G1137" i="21"/>
  <c r="G1123" i="21"/>
  <c r="G1084" i="21"/>
  <c r="G1081" i="21"/>
  <c r="G959" i="21"/>
  <c r="G1126" i="21"/>
  <c r="G654" i="21"/>
  <c r="G1122" i="21"/>
  <c r="G1103" i="21"/>
  <c r="G1088" i="21"/>
  <c r="G1089" i="21"/>
  <c r="G1078" i="21"/>
  <c r="G1049" i="21"/>
  <c r="G1030" i="21"/>
  <c r="G895" i="21"/>
  <c r="G1039" i="21"/>
  <c r="G1104" i="21"/>
  <c r="G1092" i="21"/>
  <c r="G1051" i="21"/>
  <c r="G1057" i="21"/>
  <c r="G1048" i="21"/>
  <c r="G827" i="21"/>
  <c r="G768" i="21"/>
  <c r="G587" i="21"/>
  <c r="G173" i="21"/>
  <c r="G193" i="21"/>
  <c r="G1090" i="21"/>
  <c r="G1111" i="21"/>
  <c r="G986" i="21"/>
  <c r="G987" i="21"/>
  <c r="G928" i="21"/>
  <c r="G485" i="21"/>
  <c r="G702" i="21"/>
  <c r="G1132" i="21"/>
  <c r="G1069" i="21"/>
  <c r="G1022" i="21"/>
  <c r="G1136" i="21"/>
  <c r="G228" i="21"/>
  <c r="G382" i="21"/>
  <c r="G406" i="21"/>
  <c r="G506" i="21"/>
  <c r="G961" i="21"/>
  <c r="G1004" i="21"/>
  <c r="G667" i="21"/>
  <c r="G370" i="21"/>
  <c r="G1070" i="21"/>
  <c r="G734" i="21"/>
  <c r="G582" i="21"/>
  <c r="G878" i="21"/>
  <c r="G893" i="21"/>
  <c r="G861" i="21"/>
  <c r="G1008" i="21"/>
  <c r="G940" i="21"/>
  <c r="G1009" i="21"/>
  <c r="G941" i="21"/>
  <c r="G484" i="21"/>
  <c r="G856" i="21"/>
  <c r="G603" i="21"/>
  <c r="G977" i="21"/>
  <c r="G541" i="21"/>
  <c r="G567" i="21"/>
  <c r="G457" i="21"/>
  <c r="G692" i="21"/>
  <c r="G512" i="21"/>
  <c r="G468" i="21"/>
  <c r="G492" i="21"/>
  <c r="G566" i="21"/>
  <c r="G495" i="21"/>
  <c r="G416" i="21"/>
  <c r="G273" i="21"/>
  <c r="G402" i="21"/>
  <c r="G397" i="21"/>
  <c r="G340" i="21"/>
  <c r="G522" i="21"/>
  <c r="G553" i="21"/>
  <c r="G623" i="21"/>
  <c r="G339" i="21"/>
  <c r="G547" i="21"/>
  <c r="G438" i="21"/>
  <c r="G576" i="21"/>
  <c r="G433" i="21"/>
  <c r="G918" i="21"/>
  <c r="G552" i="21"/>
  <c r="G739" i="21"/>
  <c r="G838" i="21"/>
  <c r="G764" i="21"/>
  <c r="G496" i="21"/>
  <c r="G330" i="21"/>
  <c r="G705" i="21"/>
  <c r="G548" i="21"/>
  <c r="G455" i="21"/>
  <c r="G497" i="21"/>
  <c r="G931" i="21"/>
  <c r="G621" i="21"/>
  <c r="G785" i="21"/>
  <c r="G997" i="21"/>
  <c r="G897" i="21"/>
  <c r="G903" i="21"/>
  <c r="G1043" i="21"/>
  <c r="G668" i="21"/>
  <c r="G1083" i="21"/>
  <c r="G660" i="21"/>
  <c r="G1109" i="21"/>
  <c r="G995" i="21"/>
  <c r="G845" i="21"/>
  <c r="G1095" i="21"/>
  <c r="G1074" i="21"/>
  <c r="G1019" i="21"/>
  <c r="M1019" i="21" s="1"/>
  <c r="N1019" i="21" s="1"/>
  <c r="G1097" i="21"/>
  <c r="G1079" i="21"/>
  <c r="G955" i="21"/>
  <c r="G879" i="21"/>
  <c r="G814" i="21"/>
  <c r="G937" i="21"/>
  <c r="G350" i="21"/>
  <c r="G886" i="21"/>
  <c r="G700" i="21"/>
  <c r="G628" i="21"/>
  <c r="G535" i="21"/>
  <c r="G441" i="21"/>
  <c r="G403" i="21"/>
  <c r="G840" i="21"/>
  <c r="G696" i="21"/>
  <c r="G980" i="21"/>
  <c r="G921" i="21"/>
  <c r="G917" i="21"/>
  <c r="G809" i="21"/>
  <c r="G761" i="21"/>
  <c r="G688" i="21"/>
  <c r="G608" i="21"/>
  <c r="G491" i="21"/>
  <c r="G536" i="21"/>
  <c r="G336" i="21"/>
  <c r="G362" i="21"/>
  <c r="G854" i="21"/>
  <c r="G1010" i="21"/>
  <c r="G569" i="21"/>
  <c r="G490" i="21"/>
  <c r="G430" i="21"/>
  <c r="G655" i="21"/>
  <c r="G525" i="21"/>
  <c r="G596" i="21"/>
  <c r="G992" i="21"/>
  <c r="G482" i="21"/>
  <c r="G573" i="21"/>
  <c r="G953" i="21"/>
  <c r="G947" i="21"/>
  <c r="G934" i="21"/>
  <c r="G331" i="21"/>
  <c r="G422" i="21"/>
  <c r="G530" i="21"/>
  <c r="G612" i="21"/>
  <c r="G568" i="21"/>
  <c r="G226" i="21"/>
  <c r="G575" i="21"/>
  <c r="G534" i="21"/>
  <c r="G344" i="21"/>
  <c r="G380" i="21"/>
  <c r="G338" i="21"/>
  <c r="G616" i="21"/>
  <c r="G537" i="21"/>
  <c r="G401" i="21"/>
  <c r="G301" i="21"/>
  <c r="G672" i="21"/>
  <c r="G317" i="21"/>
  <c r="G650" i="21"/>
  <c r="G312" i="21"/>
  <c r="G324" i="21"/>
  <c r="G318" i="21"/>
  <c r="G386" i="21"/>
  <c r="G611" i="21"/>
  <c r="G343" i="21"/>
  <c r="G244" i="21"/>
  <c r="G41" i="21"/>
  <c r="G33" i="21"/>
  <c r="G163" i="21"/>
  <c r="G198" i="21"/>
  <c r="G85" i="21"/>
  <c r="G234" i="21"/>
  <c r="G199" i="21"/>
  <c r="G171" i="21"/>
  <c r="G138" i="21"/>
  <c r="G84" i="21"/>
  <c r="G50" i="21"/>
  <c r="G108" i="21"/>
  <c r="G308" i="21"/>
  <c r="G345" i="21"/>
  <c r="G309" i="21"/>
  <c r="G178" i="21"/>
  <c r="G357" i="21"/>
  <c r="G346" i="21"/>
  <c r="G420" i="21"/>
  <c r="G392" i="21"/>
  <c r="G452" i="21"/>
  <c r="G360" i="21"/>
  <c r="G637" i="21"/>
  <c r="G456" i="21"/>
  <c r="G517" i="21"/>
  <c r="G342" i="21"/>
  <c r="G539" i="21"/>
  <c r="G466" i="21"/>
  <c r="G480" i="21"/>
  <c r="G644" i="21"/>
  <c r="G412" i="21"/>
  <c r="G1053" i="21"/>
  <c r="G424" i="21"/>
  <c r="G396" i="21"/>
  <c r="G352" i="21"/>
  <c r="G793" i="21"/>
  <c r="G811" i="21"/>
  <c r="G898" i="21"/>
  <c r="G790" i="21"/>
  <c r="G300" i="21"/>
  <c r="G564" i="21"/>
  <c r="G43" i="21"/>
  <c r="G27" i="21"/>
  <c r="G28" i="21"/>
  <c r="G66" i="21"/>
  <c r="G81" i="21"/>
  <c r="G215" i="21"/>
  <c r="G159" i="21"/>
  <c r="G148" i="21"/>
  <c r="G74" i="21"/>
  <c r="G189" i="21"/>
  <c r="G49" i="21"/>
  <c r="G31" i="21"/>
  <c r="G35" i="21"/>
  <c r="G223" i="21"/>
  <c r="G67" i="21"/>
  <c r="G227" i="21"/>
  <c r="G162" i="21"/>
  <c r="G252" i="21"/>
  <c r="G112" i="21"/>
  <c r="G334" i="21"/>
  <c r="G260" i="21"/>
  <c r="G333" i="21"/>
  <c r="G367" i="21"/>
  <c r="G332" i="21"/>
  <c r="G219" i="21"/>
  <c r="G356" i="21"/>
  <c r="G311" i="21"/>
  <c r="G270" i="21"/>
  <c r="G299" i="21"/>
  <c r="G246" i="21"/>
  <c r="G271" i="21"/>
  <c r="G127" i="21"/>
  <c r="G279" i="21"/>
  <c r="G391" i="21"/>
  <c r="G385" i="21"/>
  <c r="G393" i="21"/>
  <c r="G381" i="21"/>
  <c r="G363" i="21"/>
  <c r="G371" i="21"/>
  <c r="G188" i="21"/>
  <c r="G175" i="21"/>
  <c r="G269" i="21"/>
  <c r="G221" i="21"/>
  <c r="G65" i="21"/>
  <c r="G60" i="21"/>
  <c r="G111" i="21"/>
  <c r="G54" i="21"/>
  <c r="G39" i="21"/>
  <c r="G52" i="21"/>
  <c r="G110" i="21"/>
  <c r="G87" i="21"/>
  <c r="G134" i="21"/>
  <c r="G79" i="21"/>
  <c r="G13" i="21"/>
  <c r="G314" i="21"/>
  <c r="G212" i="21"/>
  <c r="G513" i="21"/>
  <c r="G208" i="21"/>
  <c r="G55" i="21"/>
  <c r="G21" i="21"/>
  <c r="G169" i="21"/>
  <c r="G95" i="21"/>
  <c r="G96" i="21"/>
  <c r="G97" i="21"/>
  <c r="G98" i="21"/>
  <c r="G99" i="21"/>
  <c r="G100" i="21"/>
  <c r="G101" i="21"/>
  <c r="G102" i="21"/>
  <c r="G103" i="21"/>
  <c r="G40" i="21"/>
  <c r="G45" i="21"/>
  <c r="G88" i="21"/>
  <c r="G141" i="21"/>
  <c r="G142" i="21"/>
  <c r="G143" i="21"/>
  <c r="G144" i="21"/>
  <c r="G145" i="21"/>
  <c r="G146" i="21"/>
  <c r="G147" i="21"/>
  <c r="G114" i="21"/>
  <c r="G77" i="21"/>
  <c r="G107" i="21"/>
  <c r="G253" i="21"/>
  <c r="G83" i="21"/>
  <c r="G70" i="21"/>
  <c r="G117" i="21"/>
  <c r="G61" i="21"/>
  <c r="G42" i="21"/>
  <c r="G140" i="21"/>
  <c r="G154" i="21"/>
  <c r="G151" i="21"/>
  <c r="G155" i="21"/>
  <c r="G190" i="21"/>
  <c r="G135" i="21"/>
  <c r="G30" i="21"/>
  <c r="G48" i="21"/>
  <c r="G57" i="21"/>
  <c r="G56" i="21"/>
  <c r="G34" i="21"/>
  <c r="G139" i="21"/>
  <c r="G201" i="21"/>
  <c r="G160" i="21"/>
  <c r="G186" i="21"/>
  <c r="G38" i="21"/>
  <c r="G176" i="21"/>
  <c r="G44" i="21"/>
  <c r="G72" i="21"/>
  <c r="G26" i="21"/>
  <c r="G32" i="21"/>
  <c r="G243" i="21"/>
  <c r="G121" i="21"/>
  <c r="G20" i="21"/>
  <c r="G69" i="21"/>
  <c r="G132" i="21"/>
  <c r="G195" i="21"/>
  <c r="G180" i="21"/>
  <c r="G225" i="21"/>
  <c r="G204" i="21"/>
  <c r="G1028" i="21"/>
  <c r="A4" i="18"/>
  <c r="C4" i="18" s="1"/>
  <c r="A2" i="18"/>
  <c r="C2" i="18" s="1"/>
  <c r="A17" i="18"/>
  <c r="C17" i="18" s="1"/>
  <c r="A3" i="18"/>
  <c r="C3" i="18" s="1"/>
  <c r="A19" i="18"/>
  <c r="C19" i="18" s="1"/>
  <c r="A9" i="18"/>
  <c r="B9" i="18" s="1"/>
  <c r="A13" i="18"/>
  <c r="B13" i="18" s="1"/>
  <c r="A11" i="18"/>
  <c r="B11" i="18" s="1"/>
  <c r="A14" i="18"/>
  <c r="B14" i="18" s="1"/>
  <c r="A12" i="18"/>
  <c r="B12" i="18" s="1"/>
  <c r="A5" i="18"/>
  <c r="B5" i="18" s="1"/>
  <c r="A16" i="18"/>
  <c r="B16" i="18" s="1"/>
  <c r="A15" i="18"/>
  <c r="C15" i="18" s="1"/>
  <c r="A7" i="18"/>
  <c r="B7" i="18" s="1"/>
  <c r="A18" i="18"/>
  <c r="C18" i="18" s="1"/>
  <c r="A10" i="18"/>
  <c r="B10" i="18" s="1"/>
  <c r="A6" i="18"/>
  <c r="B6" i="18" s="1"/>
  <c r="A8" i="18"/>
  <c r="B8" i="18" s="1"/>
  <c r="A20" i="18"/>
  <c r="B20" i="18" s="1"/>
  <c r="M144" i="3"/>
  <c r="M57" i="3"/>
  <c r="M55" i="3"/>
  <c r="M63" i="3" s="1"/>
  <c r="M72" i="3" s="1"/>
  <c r="K148" i="27" l="1"/>
  <c r="K149" i="27" s="1"/>
  <c r="I8" i="2"/>
  <c r="J8" i="2" s="1"/>
  <c r="K8" i="2" s="1"/>
  <c r="N148" i="27"/>
  <c r="N149" i="27" s="1"/>
  <c r="I11" i="2"/>
  <c r="J11" i="2" s="1"/>
  <c r="K11" i="2" s="1"/>
  <c r="J148" i="27"/>
  <c r="J149" i="27" s="1"/>
  <c r="I7" i="2"/>
  <c r="J7" i="2" s="1"/>
  <c r="K7" i="2" s="1"/>
  <c r="S148" i="27"/>
  <c r="S149" i="27" s="1"/>
  <c r="I16" i="2"/>
  <c r="J16" i="2" s="1"/>
  <c r="K16" i="2" s="1"/>
  <c r="W148" i="27"/>
  <c r="W149" i="27" s="1"/>
  <c r="I20" i="2"/>
  <c r="J20" i="2" s="1"/>
  <c r="K20" i="2" s="1"/>
  <c r="R148" i="27"/>
  <c r="R149" i="27" s="1"/>
  <c r="I15" i="2"/>
  <c r="J15" i="2" s="1"/>
  <c r="K15" i="2" s="1"/>
  <c r="Y148" i="27"/>
  <c r="Y149" i="27" s="1"/>
  <c r="I22" i="2"/>
  <c r="J22" i="2" s="1"/>
  <c r="K22" i="2" s="1"/>
  <c r="V148" i="27"/>
  <c r="V149" i="27" s="1"/>
  <c r="I19" i="2"/>
  <c r="J19" i="2" s="1"/>
  <c r="K19" i="2" s="1"/>
  <c r="Q148" i="27"/>
  <c r="Q149" i="27" s="1"/>
  <c r="I14" i="2"/>
  <c r="J14" i="2" s="1"/>
  <c r="K14" i="2" s="1"/>
  <c r="I148" i="27"/>
  <c r="I149" i="27" s="1"/>
  <c r="I6" i="2"/>
  <c r="J6" i="2" s="1"/>
  <c r="K6" i="2" s="1"/>
  <c r="H148" i="27"/>
  <c r="H149" i="27" s="1"/>
  <c r="I5" i="2"/>
  <c r="B3" i="18"/>
  <c r="B17" i="18"/>
  <c r="B2" i="18"/>
  <c r="B4" i="18"/>
  <c r="C20" i="18"/>
  <c r="C8" i="18"/>
  <c r="C6" i="18"/>
  <c r="C7" i="18"/>
  <c r="C16" i="18"/>
  <c r="C5" i="18"/>
  <c r="B18" i="18"/>
  <c r="C13" i="18"/>
  <c r="B19" i="18"/>
  <c r="H132" i="27"/>
  <c r="H133" i="27" s="1"/>
  <c r="L131" i="27"/>
  <c r="L146" i="27"/>
  <c r="L130" i="27"/>
  <c r="L129" i="27"/>
  <c r="L128" i="27"/>
  <c r="L147" i="27"/>
  <c r="T129" i="27"/>
  <c r="T128" i="27"/>
  <c r="T131" i="27"/>
  <c r="T146" i="27"/>
  <c r="T130" i="27"/>
  <c r="T147" i="27"/>
  <c r="P131" i="27"/>
  <c r="P146" i="27"/>
  <c r="P130" i="27"/>
  <c r="P129" i="27"/>
  <c r="P128" i="27"/>
  <c r="P147" i="27"/>
  <c r="J132" i="27"/>
  <c r="J133" i="27" s="1"/>
  <c r="R132" i="27"/>
  <c r="R133" i="27" s="1"/>
  <c r="S132" i="27"/>
  <c r="S133" i="27" s="1"/>
  <c r="U129" i="27"/>
  <c r="U128" i="27"/>
  <c r="U131" i="27"/>
  <c r="U146" i="27"/>
  <c r="U130" i="27"/>
  <c r="U147" i="27"/>
  <c r="K132" i="27"/>
  <c r="K133" i="27" s="1"/>
  <c r="X128" i="27"/>
  <c r="X130" i="27"/>
  <c r="X131" i="27"/>
  <c r="X146" i="27"/>
  <c r="X129" i="27"/>
  <c r="X147" i="27"/>
  <c r="W132" i="27"/>
  <c r="W133" i="27" s="1"/>
  <c r="M131" i="27"/>
  <c r="M146" i="27"/>
  <c r="M130" i="27"/>
  <c r="M129" i="27"/>
  <c r="M128" i="27"/>
  <c r="M147" i="27"/>
  <c r="V132" i="27"/>
  <c r="V133" i="27" s="1"/>
  <c r="N132" i="27"/>
  <c r="N133" i="27" s="1"/>
  <c r="Q132" i="27"/>
  <c r="Q133" i="27" s="1"/>
  <c r="I132" i="27"/>
  <c r="I133" i="27" s="1"/>
  <c r="Y132" i="27"/>
  <c r="Y133" i="27" s="1"/>
  <c r="C10" i="18"/>
  <c r="B15" i="18"/>
  <c r="C12" i="18"/>
  <c r="C14" i="18"/>
  <c r="C11" i="18"/>
  <c r="D9" i="18"/>
  <c r="C9" i="18"/>
  <c r="CX888" i="7"/>
  <c r="CW888" i="7"/>
  <c r="CV888" i="7"/>
  <c r="CX887" i="7"/>
  <c r="CW887" i="7"/>
  <c r="CV887" i="7"/>
  <c r="CX886" i="7"/>
  <c r="CW886" i="7"/>
  <c r="CV886" i="7"/>
  <c r="CX885" i="7"/>
  <c r="CW885" i="7"/>
  <c r="CV885" i="7"/>
  <c r="CX884" i="7"/>
  <c r="CW884" i="7"/>
  <c r="CV884" i="7"/>
  <c r="CX883" i="7"/>
  <c r="CW883" i="7"/>
  <c r="CV883" i="7"/>
  <c r="CX882" i="7"/>
  <c r="CW882" i="7"/>
  <c r="CV882" i="7"/>
  <c r="CX881" i="7"/>
  <c r="CW881" i="7"/>
  <c r="CV881" i="7"/>
  <c r="CX880" i="7"/>
  <c r="CW880" i="7"/>
  <c r="CV880" i="7"/>
  <c r="CX879" i="7"/>
  <c r="CW879" i="7"/>
  <c r="CV879" i="7"/>
  <c r="CX878" i="7"/>
  <c r="CW878" i="7"/>
  <c r="CV878" i="7"/>
  <c r="CX877" i="7"/>
  <c r="CW877" i="7"/>
  <c r="CV877" i="7"/>
  <c r="CX876" i="7"/>
  <c r="CW876" i="7"/>
  <c r="CV876" i="7"/>
  <c r="CX874" i="7"/>
  <c r="CW874" i="7"/>
  <c r="CV874" i="7"/>
  <c r="CX873" i="7"/>
  <c r="CW873" i="7"/>
  <c r="CV873" i="7"/>
  <c r="CX871" i="7"/>
  <c r="CW871" i="7"/>
  <c r="CV871" i="7"/>
  <c r="CX870" i="7"/>
  <c r="CW870" i="7"/>
  <c r="CV870" i="7"/>
  <c r="CX869" i="7"/>
  <c r="CW869" i="7"/>
  <c r="CV869" i="7"/>
  <c r="CX867" i="7"/>
  <c r="CW867" i="7"/>
  <c r="CV867" i="7"/>
  <c r="CX866" i="7"/>
  <c r="CW866" i="7"/>
  <c r="CV866" i="7"/>
  <c r="CX865" i="7"/>
  <c r="CW865" i="7"/>
  <c r="CV865" i="7"/>
  <c r="CX864" i="7"/>
  <c r="CW864" i="7"/>
  <c r="CV864" i="7"/>
  <c r="CX863" i="7"/>
  <c r="CW863" i="7"/>
  <c r="CV863" i="7"/>
  <c r="CX862" i="7"/>
  <c r="CW862" i="7"/>
  <c r="CV862" i="7"/>
  <c r="CX860" i="7"/>
  <c r="CW860" i="7"/>
  <c r="CV860" i="7"/>
  <c r="CX859" i="7"/>
  <c r="CW859" i="7"/>
  <c r="CV859" i="7"/>
  <c r="CX858" i="7"/>
  <c r="CW858" i="7"/>
  <c r="CV858" i="7"/>
  <c r="CX857" i="7"/>
  <c r="CW857" i="7"/>
  <c r="CV857" i="7"/>
  <c r="CX856" i="7"/>
  <c r="CW856" i="7"/>
  <c r="CV856" i="7"/>
  <c r="CX855" i="7"/>
  <c r="CW855" i="7"/>
  <c r="CV855" i="7"/>
  <c r="CX854" i="7"/>
  <c r="CW854" i="7"/>
  <c r="CV854" i="7"/>
  <c r="CX853" i="7"/>
  <c r="CW853" i="7"/>
  <c r="CV853" i="7"/>
  <c r="CX852" i="7"/>
  <c r="CW852" i="7"/>
  <c r="CV852" i="7"/>
  <c r="CX851" i="7"/>
  <c r="CW851" i="7"/>
  <c r="CV851" i="7"/>
  <c r="CX850" i="7"/>
  <c r="CW850" i="7"/>
  <c r="CV850" i="7"/>
  <c r="CX842" i="7"/>
  <c r="CW842" i="7"/>
  <c r="CV842" i="7"/>
  <c r="CX841" i="7"/>
  <c r="CW841" i="7"/>
  <c r="CV841" i="7"/>
  <c r="CX840" i="7"/>
  <c r="CW840" i="7"/>
  <c r="CV840" i="7"/>
  <c r="CX830" i="7"/>
  <c r="CW830" i="7"/>
  <c r="CV830" i="7"/>
  <c r="CX829" i="7"/>
  <c r="CW829" i="7"/>
  <c r="CV829" i="7"/>
  <c r="CX828" i="7"/>
  <c r="CW828" i="7"/>
  <c r="CV828" i="7"/>
  <c r="CX827" i="7"/>
  <c r="CW827" i="7"/>
  <c r="CV827" i="7"/>
  <c r="CX826" i="7"/>
  <c r="CW826" i="7"/>
  <c r="CV826" i="7"/>
  <c r="CX824" i="7"/>
  <c r="CW824" i="7"/>
  <c r="CV824" i="7"/>
  <c r="CX823" i="7"/>
  <c r="CW823" i="7"/>
  <c r="CV823" i="7"/>
  <c r="CX822" i="7"/>
  <c r="CW822" i="7"/>
  <c r="CV822" i="7"/>
  <c r="CX821" i="7"/>
  <c r="CW821" i="7"/>
  <c r="CV821" i="7"/>
  <c r="CX820" i="7"/>
  <c r="CW820" i="7"/>
  <c r="CV820" i="7"/>
  <c r="CX819" i="7"/>
  <c r="CW819" i="7"/>
  <c r="CV819" i="7"/>
  <c r="CX818" i="7"/>
  <c r="CW818" i="7"/>
  <c r="CV818" i="7"/>
  <c r="CX817" i="7"/>
  <c r="CW817" i="7"/>
  <c r="CV817" i="7"/>
  <c r="CX816" i="7"/>
  <c r="CW816" i="7"/>
  <c r="CV816" i="7"/>
  <c r="CX815" i="7"/>
  <c r="CW815" i="7"/>
  <c r="CV815" i="7"/>
  <c r="CX814" i="7"/>
  <c r="CW814" i="7"/>
  <c r="CV814" i="7"/>
  <c r="CX813" i="7"/>
  <c r="CW813" i="7"/>
  <c r="CV813" i="7"/>
  <c r="CX812" i="7"/>
  <c r="CW812" i="7"/>
  <c r="CV812" i="7"/>
  <c r="CX811" i="7"/>
  <c r="CW811" i="7"/>
  <c r="CV811" i="7"/>
  <c r="CX810" i="7"/>
  <c r="CW810" i="7"/>
  <c r="CV810" i="7"/>
  <c r="CX809" i="7"/>
  <c r="CW809" i="7"/>
  <c r="CV809" i="7"/>
  <c r="CX808" i="7"/>
  <c r="CW808" i="7"/>
  <c r="CV808" i="7"/>
  <c r="CX807" i="7"/>
  <c r="CW807" i="7"/>
  <c r="CV807" i="7"/>
  <c r="CX806" i="7"/>
  <c r="CW806" i="7"/>
  <c r="CV806" i="7"/>
  <c r="CX805" i="7"/>
  <c r="CW805" i="7"/>
  <c r="CV805" i="7"/>
  <c r="CX804" i="7"/>
  <c r="CW804" i="7"/>
  <c r="CV804" i="7"/>
  <c r="CX803" i="7"/>
  <c r="CW803" i="7"/>
  <c r="CV803" i="7"/>
  <c r="CX802" i="7"/>
  <c r="CW802" i="7"/>
  <c r="CV802" i="7"/>
  <c r="CX801" i="7"/>
  <c r="CW801" i="7"/>
  <c r="CV801" i="7"/>
  <c r="CX800" i="7"/>
  <c r="CW800" i="7"/>
  <c r="CV800" i="7"/>
  <c r="CX799" i="7"/>
  <c r="CW799" i="7"/>
  <c r="CV799" i="7"/>
  <c r="CX798" i="7"/>
  <c r="CW798" i="7"/>
  <c r="CV798" i="7"/>
  <c r="CX797" i="7"/>
  <c r="CW797" i="7"/>
  <c r="CV797" i="7"/>
  <c r="CX796" i="7"/>
  <c r="CW796" i="7"/>
  <c r="CV796" i="7"/>
  <c r="CX795" i="7"/>
  <c r="CW795" i="7"/>
  <c r="CV795" i="7"/>
  <c r="CX794" i="7"/>
  <c r="CW794" i="7"/>
  <c r="CV794" i="7"/>
  <c r="CX793" i="7"/>
  <c r="CW793" i="7"/>
  <c r="CV793" i="7"/>
  <c r="CX789" i="7"/>
  <c r="CW789" i="7"/>
  <c r="CV789" i="7"/>
  <c r="CX787" i="7"/>
  <c r="CW787" i="7"/>
  <c r="CV787" i="7"/>
  <c r="CX785" i="7"/>
  <c r="CW785" i="7"/>
  <c r="CV785" i="7"/>
  <c r="CX781" i="7"/>
  <c r="CW781" i="7"/>
  <c r="CV781" i="7"/>
  <c r="CX779" i="7"/>
  <c r="CW779" i="7"/>
  <c r="CV779" i="7"/>
  <c r="CX778" i="7"/>
  <c r="CW778" i="7"/>
  <c r="CV778" i="7"/>
  <c r="CX776" i="7"/>
  <c r="CW776" i="7"/>
  <c r="CV776" i="7"/>
  <c r="CX774" i="7"/>
  <c r="CW774" i="7"/>
  <c r="CV774" i="7"/>
  <c r="CX769" i="7"/>
  <c r="CW769" i="7"/>
  <c r="CV769" i="7"/>
  <c r="CX762" i="7"/>
  <c r="CW762" i="7"/>
  <c r="CV762" i="7"/>
  <c r="CX761" i="7"/>
  <c r="CW761" i="7"/>
  <c r="CV761" i="7"/>
  <c r="CX759" i="7"/>
  <c r="CW759" i="7"/>
  <c r="CV759" i="7"/>
  <c r="CX758" i="7"/>
  <c r="CW758" i="7"/>
  <c r="CV758" i="7"/>
  <c r="CX757" i="7"/>
  <c r="CW757" i="7"/>
  <c r="CV757" i="7"/>
  <c r="CX756" i="7"/>
  <c r="CW756" i="7"/>
  <c r="CV756" i="7"/>
  <c r="CX755" i="7"/>
  <c r="CW755" i="7"/>
  <c r="CV755" i="7"/>
  <c r="CX753" i="7"/>
  <c r="CW753" i="7"/>
  <c r="CV753" i="7"/>
  <c r="CX748" i="7"/>
  <c r="CW748" i="7"/>
  <c r="CV748" i="7"/>
  <c r="CX747" i="7"/>
  <c r="CW747" i="7"/>
  <c r="CV747" i="7"/>
  <c r="CX743" i="7"/>
  <c r="CW743" i="7"/>
  <c r="CV743" i="7"/>
  <c r="CX742" i="7"/>
  <c r="CW742" i="7"/>
  <c r="CV742" i="7"/>
  <c r="CX739" i="7"/>
  <c r="CW739" i="7"/>
  <c r="CV739" i="7"/>
  <c r="CX738" i="7"/>
  <c r="CW738" i="7"/>
  <c r="CV738" i="7"/>
  <c r="CX733" i="7"/>
  <c r="CW733" i="7"/>
  <c r="CV733" i="7"/>
  <c r="CX732" i="7"/>
  <c r="CW732" i="7"/>
  <c r="CV732" i="7"/>
  <c r="CX731" i="7"/>
  <c r="CW731" i="7"/>
  <c r="CV731" i="7"/>
  <c r="CX728" i="7"/>
  <c r="CW728" i="7"/>
  <c r="CV728" i="7"/>
  <c r="CX727" i="7"/>
  <c r="CW727" i="7"/>
  <c r="CV727" i="7"/>
  <c r="CX720" i="7"/>
  <c r="CW720" i="7"/>
  <c r="CV720" i="7"/>
  <c r="CX719" i="7"/>
  <c r="CW719" i="7"/>
  <c r="CV719" i="7"/>
  <c r="CX717" i="7"/>
  <c r="CW717" i="7"/>
  <c r="CV717" i="7"/>
  <c r="CX716" i="7"/>
  <c r="CW716" i="7"/>
  <c r="CV716" i="7"/>
  <c r="CX554" i="7"/>
  <c r="CW554" i="7"/>
  <c r="CV554" i="7"/>
  <c r="CX154" i="7"/>
  <c r="CW154" i="7"/>
  <c r="CV154" i="7"/>
  <c r="CX153" i="7"/>
  <c r="CW153" i="7"/>
  <c r="CV153" i="7"/>
  <c r="CX152" i="7"/>
  <c r="CW152" i="7"/>
  <c r="CV152" i="7"/>
  <c r="CX151" i="7"/>
  <c r="CW151" i="7"/>
  <c r="CV151" i="7"/>
  <c r="CX150" i="7"/>
  <c r="CW150" i="7"/>
  <c r="CV150" i="7"/>
  <c r="CX149" i="7"/>
  <c r="CW149" i="7"/>
  <c r="CV149" i="7"/>
  <c r="CX148" i="7"/>
  <c r="CW148" i="7"/>
  <c r="CV148" i="7"/>
  <c r="CX147" i="7"/>
  <c r="CW147" i="7"/>
  <c r="CV147" i="7"/>
  <c r="CX146" i="7"/>
  <c r="CW146" i="7"/>
  <c r="CV146" i="7"/>
  <c r="CX145" i="7"/>
  <c r="CW145" i="7"/>
  <c r="CV145" i="7"/>
  <c r="CX144" i="7"/>
  <c r="CW144" i="7"/>
  <c r="CV144" i="7"/>
  <c r="CX143" i="7"/>
  <c r="CW143" i="7"/>
  <c r="CV143" i="7"/>
  <c r="CX142" i="7"/>
  <c r="CW142" i="7"/>
  <c r="CV142" i="7"/>
  <c r="CX141" i="7"/>
  <c r="CW141" i="7"/>
  <c r="CV141" i="7"/>
  <c r="CX140" i="7"/>
  <c r="CW140" i="7"/>
  <c r="CV140" i="7"/>
  <c r="CX139" i="7"/>
  <c r="CW139" i="7"/>
  <c r="CV139" i="7"/>
  <c r="CX138" i="7"/>
  <c r="CW138" i="7"/>
  <c r="CV138" i="7"/>
  <c r="CX137" i="7"/>
  <c r="CW137" i="7"/>
  <c r="CV137" i="7"/>
  <c r="CX136" i="7"/>
  <c r="CW136" i="7"/>
  <c r="CV136" i="7"/>
  <c r="CX135" i="7"/>
  <c r="CW135" i="7"/>
  <c r="CV135" i="7"/>
  <c r="CX134" i="7"/>
  <c r="CW134" i="7"/>
  <c r="CV134" i="7"/>
  <c r="CX133" i="7"/>
  <c r="CW133" i="7"/>
  <c r="CV133" i="7"/>
  <c r="CX132" i="7"/>
  <c r="CW132" i="7"/>
  <c r="CV132" i="7"/>
  <c r="CX131" i="7"/>
  <c r="CW131" i="7"/>
  <c r="CV131" i="7"/>
  <c r="CX130" i="7"/>
  <c r="CW130" i="7"/>
  <c r="CV130" i="7"/>
  <c r="CX129" i="7"/>
  <c r="CW129" i="7"/>
  <c r="CV129" i="7"/>
  <c r="CX128" i="7"/>
  <c r="CW128" i="7"/>
  <c r="CV128" i="7"/>
  <c r="CX127" i="7"/>
  <c r="CW127" i="7"/>
  <c r="CV127" i="7"/>
  <c r="CX126" i="7"/>
  <c r="CW126" i="7"/>
  <c r="CV126" i="7"/>
  <c r="CX125" i="7"/>
  <c r="CW125" i="7"/>
  <c r="CV125" i="7"/>
  <c r="CX124" i="7"/>
  <c r="CW124" i="7"/>
  <c r="CV124" i="7"/>
  <c r="CX123" i="7"/>
  <c r="CW123" i="7"/>
  <c r="CV123" i="7"/>
  <c r="CX122" i="7"/>
  <c r="CW122" i="7"/>
  <c r="CV122" i="7"/>
  <c r="CX121" i="7"/>
  <c r="CW121" i="7"/>
  <c r="CV121" i="7"/>
  <c r="CX120" i="7"/>
  <c r="CW120" i="7"/>
  <c r="CV120" i="7"/>
  <c r="CX119" i="7"/>
  <c r="CW119" i="7"/>
  <c r="CV119" i="7"/>
  <c r="CX118" i="7"/>
  <c r="CW118" i="7"/>
  <c r="CV118" i="7"/>
  <c r="CX117" i="7"/>
  <c r="CW117" i="7"/>
  <c r="CV117" i="7"/>
  <c r="CX116" i="7"/>
  <c r="CW116" i="7"/>
  <c r="CV116" i="7"/>
  <c r="CX115" i="7"/>
  <c r="CW115" i="7"/>
  <c r="CV115" i="7"/>
  <c r="CX114" i="7"/>
  <c r="CW114" i="7"/>
  <c r="CV114" i="7"/>
  <c r="CX113" i="7"/>
  <c r="CW113" i="7"/>
  <c r="CV113" i="7"/>
  <c r="CX112" i="7"/>
  <c r="CW112" i="7"/>
  <c r="CV112" i="7"/>
  <c r="CX111" i="7"/>
  <c r="CW111" i="7"/>
  <c r="CV111" i="7"/>
  <c r="CX110" i="7"/>
  <c r="CW110" i="7"/>
  <c r="CV110" i="7"/>
  <c r="CX109" i="7"/>
  <c r="CW109" i="7"/>
  <c r="CV109" i="7"/>
  <c r="CX108" i="7"/>
  <c r="CW108" i="7"/>
  <c r="CV108" i="7"/>
  <c r="CX107" i="7"/>
  <c r="CW107" i="7"/>
  <c r="CV107" i="7"/>
  <c r="CX106" i="7"/>
  <c r="CW106" i="7"/>
  <c r="CV106" i="7"/>
  <c r="CX105" i="7"/>
  <c r="CW105" i="7"/>
  <c r="CV105" i="7"/>
  <c r="CX104" i="7"/>
  <c r="CW104" i="7"/>
  <c r="CV104" i="7"/>
  <c r="CX103" i="7"/>
  <c r="CW103" i="7"/>
  <c r="CV103" i="7"/>
  <c r="CX102" i="7"/>
  <c r="CW102" i="7"/>
  <c r="CV102" i="7"/>
  <c r="CX101" i="7"/>
  <c r="CW101" i="7"/>
  <c r="CV101" i="7"/>
  <c r="CX100" i="7"/>
  <c r="CW100" i="7"/>
  <c r="CV100" i="7"/>
  <c r="CX99" i="7"/>
  <c r="CW99" i="7"/>
  <c r="CV99" i="7"/>
  <c r="CX98" i="7"/>
  <c r="CW98" i="7"/>
  <c r="CV98" i="7"/>
  <c r="CX97" i="7"/>
  <c r="CW97" i="7"/>
  <c r="CV97" i="7"/>
  <c r="CX96" i="7"/>
  <c r="CW96" i="7"/>
  <c r="CV96" i="7"/>
  <c r="CX95" i="7"/>
  <c r="CW95" i="7"/>
  <c r="CV95" i="7"/>
  <c r="CX94" i="7"/>
  <c r="CW94" i="7"/>
  <c r="CV94" i="7"/>
  <c r="CX93" i="7"/>
  <c r="CW93" i="7"/>
  <c r="CV93" i="7"/>
  <c r="CX92" i="7"/>
  <c r="CW92" i="7"/>
  <c r="CV92" i="7"/>
  <c r="CX91" i="7"/>
  <c r="CW91" i="7"/>
  <c r="CV91" i="7"/>
  <c r="CX90" i="7"/>
  <c r="CW90" i="7"/>
  <c r="CV90" i="7"/>
  <c r="CX89" i="7"/>
  <c r="CW89" i="7"/>
  <c r="CV89" i="7"/>
  <c r="CX88" i="7"/>
  <c r="CW88" i="7"/>
  <c r="CV88" i="7"/>
  <c r="CX87" i="7"/>
  <c r="CW87" i="7"/>
  <c r="CV87" i="7"/>
  <c r="CX86" i="7"/>
  <c r="CW86" i="7"/>
  <c r="CV86" i="7"/>
  <c r="CX85" i="7"/>
  <c r="CW85" i="7"/>
  <c r="CV85" i="7"/>
  <c r="CX84" i="7"/>
  <c r="CW84" i="7"/>
  <c r="CV84" i="7"/>
  <c r="CX83" i="7"/>
  <c r="CW83" i="7"/>
  <c r="CV83" i="7"/>
  <c r="CX82" i="7"/>
  <c r="CW82" i="7"/>
  <c r="CV82" i="7"/>
  <c r="CX81" i="7"/>
  <c r="CW81" i="7"/>
  <c r="CV81" i="7"/>
  <c r="CX80" i="7"/>
  <c r="CW80" i="7"/>
  <c r="CV80" i="7"/>
  <c r="CX79" i="7"/>
  <c r="CW79" i="7"/>
  <c r="CV79" i="7"/>
  <c r="CX78" i="7"/>
  <c r="CW78" i="7"/>
  <c r="CV78" i="7"/>
  <c r="CX77" i="7"/>
  <c r="CW77" i="7"/>
  <c r="CV77" i="7"/>
  <c r="CX76" i="7"/>
  <c r="CW76" i="7"/>
  <c r="CV76" i="7"/>
  <c r="CX75" i="7"/>
  <c r="CW75" i="7"/>
  <c r="CV75" i="7"/>
  <c r="CX74" i="7"/>
  <c r="CW74" i="7"/>
  <c r="CV74" i="7"/>
  <c r="CX73" i="7"/>
  <c r="CW73" i="7"/>
  <c r="CV73" i="7"/>
  <c r="CX72" i="7"/>
  <c r="CW72" i="7"/>
  <c r="CV72" i="7"/>
  <c r="CX71" i="7"/>
  <c r="CW71" i="7"/>
  <c r="CV71" i="7"/>
  <c r="CX70" i="7"/>
  <c r="CW70" i="7"/>
  <c r="CV70" i="7"/>
  <c r="CX69" i="7"/>
  <c r="CW69" i="7"/>
  <c r="CV69" i="7"/>
  <c r="CX68" i="7"/>
  <c r="CW68" i="7"/>
  <c r="CV68" i="7"/>
  <c r="CX67" i="7"/>
  <c r="CW67" i="7"/>
  <c r="CV67" i="7"/>
  <c r="CX66" i="7"/>
  <c r="CW66" i="7"/>
  <c r="CV66" i="7"/>
  <c r="CX65" i="7"/>
  <c r="CW65" i="7"/>
  <c r="CV65" i="7"/>
  <c r="CX64" i="7"/>
  <c r="CW64" i="7"/>
  <c r="CV64" i="7"/>
  <c r="CX63" i="7"/>
  <c r="CW63" i="7"/>
  <c r="CV63" i="7"/>
  <c r="CX62" i="7"/>
  <c r="CW62" i="7"/>
  <c r="CV62" i="7"/>
  <c r="CX61" i="7"/>
  <c r="CW61" i="7"/>
  <c r="CV61" i="7"/>
  <c r="CX60" i="7"/>
  <c r="CW60" i="7"/>
  <c r="CV60" i="7"/>
  <c r="CX59" i="7"/>
  <c r="CW59" i="7"/>
  <c r="CV59" i="7"/>
  <c r="CX58" i="7"/>
  <c r="CW58" i="7"/>
  <c r="CV58" i="7"/>
  <c r="CX57" i="7"/>
  <c r="CW57" i="7"/>
  <c r="CV57" i="7"/>
  <c r="CX56" i="7"/>
  <c r="CW56" i="7"/>
  <c r="CV56" i="7"/>
  <c r="CX55" i="7"/>
  <c r="CW55" i="7"/>
  <c r="CV55" i="7"/>
  <c r="CX54" i="7"/>
  <c r="CW54" i="7"/>
  <c r="CV54" i="7"/>
  <c r="CX53" i="7"/>
  <c r="CW53" i="7"/>
  <c r="CV53" i="7"/>
  <c r="CX52" i="7"/>
  <c r="CW52" i="7"/>
  <c r="CV52" i="7"/>
  <c r="CX51" i="7"/>
  <c r="CW51" i="7"/>
  <c r="CV51" i="7"/>
  <c r="CX50" i="7"/>
  <c r="CW50" i="7"/>
  <c r="CV50" i="7"/>
  <c r="CX49" i="7"/>
  <c r="CW49" i="7"/>
  <c r="CV49" i="7"/>
  <c r="CX48" i="7"/>
  <c r="CW48" i="7"/>
  <c r="CV48" i="7"/>
  <c r="CX47" i="7"/>
  <c r="CW47" i="7"/>
  <c r="CV47" i="7"/>
  <c r="CX46" i="7"/>
  <c r="CW46" i="7"/>
  <c r="CV46" i="7"/>
  <c r="CX45" i="7"/>
  <c r="CW45" i="7"/>
  <c r="CV45" i="7"/>
  <c r="CX44" i="7"/>
  <c r="CW44" i="7"/>
  <c r="CV44" i="7"/>
  <c r="CX43" i="7"/>
  <c r="CW43" i="7"/>
  <c r="CV43" i="7"/>
  <c r="CX42" i="7"/>
  <c r="CW42" i="7"/>
  <c r="CV42" i="7"/>
  <c r="CX41" i="7"/>
  <c r="CW41" i="7"/>
  <c r="CV41" i="7"/>
  <c r="CX40" i="7"/>
  <c r="CW40" i="7"/>
  <c r="CV40" i="7"/>
  <c r="CX39" i="7"/>
  <c r="CW39" i="7"/>
  <c r="CV39" i="7"/>
  <c r="CX38" i="7"/>
  <c r="CW38" i="7"/>
  <c r="CV38" i="7"/>
  <c r="CX37" i="7"/>
  <c r="CW37" i="7"/>
  <c r="CV37" i="7"/>
  <c r="CX36" i="7"/>
  <c r="CW36" i="7"/>
  <c r="CV36" i="7"/>
  <c r="CX35" i="7"/>
  <c r="CW35" i="7"/>
  <c r="CV35" i="7"/>
  <c r="CX34" i="7"/>
  <c r="CW34" i="7"/>
  <c r="CV34" i="7"/>
  <c r="CX32" i="7"/>
  <c r="CW32" i="7"/>
  <c r="CV32" i="7"/>
  <c r="CX31" i="7"/>
  <c r="CW31" i="7"/>
  <c r="CV31" i="7"/>
  <c r="CX30" i="7"/>
  <c r="CW30" i="7"/>
  <c r="CV30" i="7"/>
  <c r="CX29" i="7"/>
  <c r="CW29" i="7"/>
  <c r="CV29" i="7"/>
  <c r="CX28" i="7"/>
  <c r="CW28" i="7"/>
  <c r="CV28" i="7"/>
  <c r="CX27" i="7"/>
  <c r="CW27" i="7"/>
  <c r="CV27" i="7"/>
  <c r="CX26" i="7"/>
  <c r="CW26" i="7"/>
  <c r="CV26" i="7"/>
  <c r="CX25" i="7"/>
  <c r="CW25" i="7"/>
  <c r="CV25" i="7"/>
  <c r="CX24" i="7"/>
  <c r="CW24" i="7"/>
  <c r="CV24" i="7"/>
  <c r="CX23" i="7"/>
  <c r="CW23" i="7"/>
  <c r="CV23" i="7"/>
  <c r="CX22" i="7"/>
  <c r="CW22" i="7"/>
  <c r="CV22" i="7"/>
  <c r="CX21" i="7"/>
  <c r="CW21" i="7"/>
  <c r="CV21" i="7"/>
  <c r="CX20" i="7"/>
  <c r="CW20" i="7"/>
  <c r="CV20" i="7"/>
  <c r="CX19" i="7"/>
  <c r="CW19" i="7"/>
  <c r="CV19" i="7"/>
  <c r="CX18" i="7"/>
  <c r="CW18" i="7"/>
  <c r="CV18" i="7"/>
  <c r="CX17" i="7"/>
  <c r="CW17" i="7"/>
  <c r="CV17" i="7"/>
  <c r="CX16" i="7"/>
  <c r="CW16" i="7"/>
  <c r="CV16" i="7"/>
  <c r="CX15" i="7"/>
  <c r="CW15" i="7"/>
  <c r="CV15" i="7"/>
  <c r="CX14" i="7"/>
  <c r="CW14" i="7"/>
  <c r="CV14" i="7"/>
  <c r="CX13" i="7"/>
  <c r="CW13" i="7"/>
  <c r="CV13" i="7"/>
  <c r="CX12" i="7"/>
  <c r="CW12" i="7"/>
  <c r="CV12" i="7"/>
  <c r="CX11" i="7"/>
  <c r="CW11" i="7"/>
  <c r="CV11" i="7"/>
  <c r="CX10" i="7"/>
  <c r="CW10" i="7"/>
  <c r="CV10" i="7"/>
  <c r="CX9" i="7"/>
  <c r="CW9" i="7"/>
  <c r="CV9" i="7"/>
  <c r="CX8" i="7"/>
  <c r="CW8" i="7"/>
  <c r="CV8" i="7"/>
  <c r="CX7" i="7"/>
  <c r="CW7" i="7"/>
  <c r="CV7" i="7"/>
  <c r="CS743" i="7"/>
  <c r="CS742" i="7"/>
  <c r="M33" i="7"/>
  <c r="CX33" i="7" s="1"/>
  <c r="AC315" i="5"/>
  <c r="AB315" i="5"/>
  <c r="AA315" i="5"/>
  <c r="Z315" i="5"/>
  <c r="AC314" i="5"/>
  <c r="AB314" i="5"/>
  <c r="AA314" i="5"/>
  <c r="Z314" i="5"/>
  <c r="AC313" i="5"/>
  <c r="AB313" i="5"/>
  <c r="AA313" i="5"/>
  <c r="Z313" i="5"/>
  <c r="AC312" i="5"/>
  <c r="AB312" i="5"/>
  <c r="AA312" i="5"/>
  <c r="Z312" i="5"/>
  <c r="AC311" i="5"/>
  <c r="AB311" i="5"/>
  <c r="AA311" i="5"/>
  <c r="Z311" i="5"/>
  <c r="AC310" i="5"/>
  <c r="AB310" i="5"/>
  <c r="AA310" i="5"/>
  <c r="Z310" i="5"/>
  <c r="AC309" i="5"/>
  <c r="AB309" i="5"/>
  <c r="AA309" i="5"/>
  <c r="Z309" i="5"/>
  <c r="AC308" i="5"/>
  <c r="AB308" i="5"/>
  <c r="AA308" i="5"/>
  <c r="Z308" i="5"/>
  <c r="AC307" i="5"/>
  <c r="AB307" i="5"/>
  <c r="AA307" i="5"/>
  <c r="Z307" i="5"/>
  <c r="AC306" i="5"/>
  <c r="AB306" i="5"/>
  <c r="AA306" i="5"/>
  <c r="Z306" i="5"/>
  <c r="AC305" i="5"/>
  <c r="AB305" i="5"/>
  <c r="AA305" i="5"/>
  <c r="Z305" i="5"/>
  <c r="AC304" i="5"/>
  <c r="AB304" i="5"/>
  <c r="AA304" i="5"/>
  <c r="Z304" i="5"/>
  <c r="AC303" i="5"/>
  <c r="AB303" i="5"/>
  <c r="AA303" i="5"/>
  <c r="Z303" i="5"/>
  <c r="AC302" i="5"/>
  <c r="AB302" i="5"/>
  <c r="AA302" i="5"/>
  <c r="Z302" i="5"/>
  <c r="AC301" i="5"/>
  <c r="AB301" i="5"/>
  <c r="AA301" i="5"/>
  <c r="Z301" i="5"/>
  <c r="AC300" i="5"/>
  <c r="AB300" i="5"/>
  <c r="AA300" i="5"/>
  <c r="Z300" i="5"/>
  <c r="AC299" i="5"/>
  <c r="AB299" i="5"/>
  <c r="AA299" i="5"/>
  <c r="Z299" i="5"/>
  <c r="AC298" i="5"/>
  <c r="AB298" i="5"/>
  <c r="AA298" i="5"/>
  <c r="Z298" i="5"/>
  <c r="AC297" i="5"/>
  <c r="AB297" i="5"/>
  <c r="AA297" i="5"/>
  <c r="Z297" i="5"/>
  <c r="AC296" i="5"/>
  <c r="AB296" i="5"/>
  <c r="AA296" i="5"/>
  <c r="Z296" i="5"/>
  <c r="AC295" i="5"/>
  <c r="AB295" i="5"/>
  <c r="AA295" i="5"/>
  <c r="Z295" i="5"/>
  <c r="AC294" i="5"/>
  <c r="AB294" i="5"/>
  <c r="AA294" i="5"/>
  <c r="Z294" i="5"/>
  <c r="AC293" i="5"/>
  <c r="AB293" i="5"/>
  <c r="AA293" i="5"/>
  <c r="Z293" i="5"/>
  <c r="AC292" i="5"/>
  <c r="AB292" i="5"/>
  <c r="AA292" i="5"/>
  <c r="Z292" i="5"/>
  <c r="AC291" i="5"/>
  <c r="AB291" i="5"/>
  <c r="AA291" i="5"/>
  <c r="Z291" i="5"/>
  <c r="AC290" i="5"/>
  <c r="AB290" i="5"/>
  <c r="AA290" i="5"/>
  <c r="Z290" i="5"/>
  <c r="AC289" i="5"/>
  <c r="AB289" i="5"/>
  <c r="AA289" i="5"/>
  <c r="Z289" i="5"/>
  <c r="AC288" i="5"/>
  <c r="AB288" i="5"/>
  <c r="AA288" i="5"/>
  <c r="Z288" i="5"/>
  <c r="AC287" i="5"/>
  <c r="AB287" i="5"/>
  <c r="AA287" i="5"/>
  <c r="Z287" i="5"/>
  <c r="AC286" i="5"/>
  <c r="AB286" i="5"/>
  <c r="AA286" i="5"/>
  <c r="Z286" i="5"/>
  <c r="AC285" i="5"/>
  <c r="AB285" i="5"/>
  <c r="AA285" i="5"/>
  <c r="Z285" i="5"/>
  <c r="AC284" i="5"/>
  <c r="AB284" i="5"/>
  <c r="AA284" i="5"/>
  <c r="Z284" i="5"/>
  <c r="AC283" i="5"/>
  <c r="AB283" i="5"/>
  <c r="AA283" i="5"/>
  <c r="Z283" i="5"/>
  <c r="AC282" i="5"/>
  <c r="AB282" i="5"/>
  <c r="AA282" i="5"/>
  <c r="Z282" i="5"/>
  <c r="AC281" i="5"/>
  <c r="AB281" i="5"/>
  <c r="AA281" i="5"/>
  <c r="Z281" i="5"/>
  <c r="AC280" i="5"/>
  <c r="AB280" i="5"/>
  <c r="AA280" i="5"/>
  <c r="Z280" i="5"/>
  <c r="AC279" i="5"/>
  <c r="AB279" i="5"/>
  <c r="AA279" i="5"/>
  <c r="Z279" i="5"/>
  <c r="AC278" i="5"/>
  <c r="AB278" i="5"/>
  <c r="AA278" i="5"/>
  <c r="Z278" i="5"/>
  <c r="AC277" i="5"/>
  <c r="AB277" i="5"/>
  <c r="AA277" i="5"/>
  <c r="Z277" i="5"/>
  <c r="AC276" i="5"/>
  <c r="AB276" i="5"/>
  <c r="AA276" i="5"/>
  <c r="Z276" i="5"/>
  <c r="AC275" i="5"/>
  <c r="AB275" i="5"/>
  <c r="AA275" i="5"/>
  <c r="Z275" i="5"/>
  <c r="AC274" i="5"/>
  <c r="AB274" i="5"/>
  <c r="AA274" i="5"/>
  <c r="Z274" i="5"/>
  <c r="AC273" i="5"/>
  <c r="AB273" i="5"/>
  <c r="AA273" i="5"/>
  <c r="Z273" i="5"/>
  <c r="AC272" i="5"/>
  <c r="AB272" i="5"/>
  <c r="AA272" i="5"/>
  <c r="Z272" i="5"/>
  <c r="AC271" i="5"/>
  <c r="AB271" i="5"/>
  <c r="AA271" i="5"/>
  <c r="Z271" i="5"/>
  <c r="AC270" i="5"/>
  <c r="AB270" i="5"/>
  <c r="AA270" i="5"/>
  <c r="Z270" i="5"/>
  <c r="AC269" i="5"/>
  <c r="AB269" i="5"/>
  <c r="AA269" i="5"/>
  <c r="Z269" i="5"/>
  <c r="AC268" i="5"/>
  <c r="AB268" i="5"/>
  <c r="AA268" i="5"/>
  <c r="Z268" i="5"/>
  <c r="AC267" i="5"/>
  <c r="AB267" i="5"/>
  <c r="AA267" i="5"/>
  <c r="Z267" i="5"/>
  <c r="AC266" i="5"/>
  <c r="AB266" i="5"/>
  <c r="AA266" i="5"/>
  <c r="Z266" i="5"/>
  <c r="AC265" i="5"/>
  <c r="AB265" i="5"/>
  <c r="AA265" i="5"/>
  <c r="Z265" i="5"/>
  <c r="AC264" i="5"/>
  <c r="AB264" i="5"/>
  <c r="AA264" i="5"/>
  <c r="Z264" i="5"/>
  <c r="AC263" i="5"/>
  <c r="AB263" i="5"/>
  <c r="AA263" i="5"/>
  <c r="Z263" i="5"/>
  <c r="AC262" i="5"/>
  <c r="AB262" i="5"/>
  <c r="AA262" i="5"/>
  <c r="Z262" i="5"/>
  <c r="AC261" i="5"/>
  <c r="AB261" i="5"/>
  <c r="AA261" i="5"/>
  <c r="Z261" i="5"/>
  <c r="AC260" i="5"/>
  <c r="AB260" i="5"/>
  <c r="AA260" i="5"/>
  <c r="Z260" i="5"/>
  <c r="AC259" i="5"/>
  <c r="AB259" i="5"/>
  <c r="AA259" i="5"/>
  <c r="Z259" i="5"/>
  <c r="AC258" i="5"/>
  <c r="AB258" i="5"/>
  <c r="AA258" i="5"/>
  <c r="Z258" i="5"/>
  <c r="AC257" i="5"/>
  <c r="AB257" i="5"/>
  <c r="AA257" i="5"/>
  <c r="Z257" i="5"/>
  <c r="AC256" i="5"/>
  <c r="AB256" i="5"/>
  <c r="AA256" i="5"/>
  <c r="Z256" i="5"/>
  <c r="AC255" i="5"/>
  <c r="AB255" i="5"/>
  <c r="AA255" i="5"/>
  <c r="Z255" i="5"/>
  <c r="AC254" i="5"/>
  <c r="AB254" i="5"/>
  <c r="AA254" i="5"/>
  <c r="Z254" i="5"/>
  <c r="AC253" i="5"/>
  <c r="AB253" i="5"/>
  <c r="AA253" i="5"/>
  <c r="Z253" i="5"/>
  <c r="AC252" i="5"/>
  <c r="AB252" i="5"/>
  <c r="AA252" i="5"/>
  <c r="Z252" i="5"/>
  <c r="AC251" i="5"/>
  <c r="AB251" i="5"/>
  <c r="AA251" i="5"/>
  <c r="Z251" i="5"/>
  <c r="AC250" i="5"/>
  <c r="AB250" i="5"/>
  <c r="AA250" i="5"/>
  <c r="Z250" i="5"/>
  <c r="AC249" i="5"/>
  <c r="AB249" i="5"/>
  <c r="F132" i="3"/>
  <c r="F126" i="3"/>
  <c r="F133" i="3" s="1"/>
  <c r="N119" i="3"/>
  <c r="N144" i="3" s="1"/>
  <c r="L119" i="3"/>
  <c r="L144" i="3" s="1"/>
  <c r="I119" i="3"/>
  <c r="I144" i="3" s="1"/>
  <c r="X119" i="3"/>
  <c r="X144" i="3" s="1"/>
  <c r="W119" i="3"/>
  <c r="W144" i="3" s="1"/>
  <c r="V119" i="3"/>
  <c r="V144" i="3" s="1"/>
  <c r="Q119" i="3"/>
  <c r="Q144" i="3" s="1"/>
  <c r="H119" i="3"/>
  <c r="H144" i="3" s="1"/>
  <c r="F92" i="3"/>
  <c r="F78" i="3"/>
  <c r="Y57" i="3"/>
  <c r="X57" i="3"/>
  <c r="W57" i="3"/>
  <c r="V57" i="3"/>
  <c r="U57" i="3"/>
  <c r="T57" i="3"/>
  <c r="S57" i="3"/>
  <c r="R57" i="3"/>
  <c r="Q57" i="3"/>
  <c r="P57" i="3"/>
  <c r="O57" i="3"/>
  <c r="N57" i="3"/>
  <c r="L57" i="3"/>
  <c r="J57" i="3"/>
  <c r="I57" i="3"/>
  <c r="H57" i="3"/>
  <c r="G57" i="3"/>
  <c r="F49" i="3"/>
  <c r="F81" i="3" s="1"/>
  <c r="Y17" i="3"/>
  <c r="Y55" i="3" s="1"/>
  <c r="X17" i="3"/>
  <c r="W17" i="3"/>
  <c r="W18" i="3" s="1"/>
  <c r="V17" i="3"/>
  <c r="U17" i="3"/>
  <c r="U55" i="3" s="1"/>
  <c r="T17" i="3"/>
  <c r="S17" i="3"/>
  <c r="S55" i="3" s="1"/>
  <c r="S63" i="3" s="1"/>
  <c r="S72" i="3" s="1"/>
  <c r="R17" i="3"/>
  <c r="R55" i="3" s="1"/>
  <c r="Q17" i="3"/>
  <c r="Q41" i="3" s="1"/>
  <c r="P17" i="3"/>
  <c r="O17" i="3"/>
  <c r="N17" i="3"/>
  <c r="N55" i="3" s="1"/>
  <c r="L17" i="3"/>
  <c r="K17" i="3"/>
  <c r="K18" i="3" s="1"/>
  <c r="J17" i="3"/>
  <c r="J55" i="3" s="1"/>
  <c r="I17" i="3"/>
  <c r="H17" i="3"/>
  <c r="H55" i="3" s="1"/>
  <c r="G55" i="3"/>
  <c r="E22" i="2"/>
  <c r="D8" i="18" s="1"/>
  <c r="E21" i="2"/>
  <c r="D6" i="18" s="1"/>
  <c r="E20" i="2"/>
  <c r="D10" i="18" s="1"/>
  <c r="E19" i="2"/>
  <c r="D18" i="18" s="1"/>
  <c r="E18" i="2"/>
  <c r="D7" i="18" s="1"/>
  <c r="E17" i="2"/>
  <c r="D15" i="18" s="1"/>
  <c r="E16" i="2"/>
  <c r="D16" i="18" s="1"/>
  <c r="E15" i="2"/>
  <c r="D5" i="18" s="1"/>
  <c r="E14" i="2"/>
  <c r="D12" i="18" s="1"/>
  <c r="D14" i="18"/>
  <c r="D11" i="18"/>
  <c r="D13" i="18"/>
  <c r="D19" i="18"/>
  <c r="D3" i="18"/>
  <c r="E7" i="2"/>
  <c r="D17" i="18" s="1"/>
  <c r="D2" i="18"/>
  <c r="D4" i="18"/>
  <c r="D20" i="18"/>
  <c r="M132" i="27" l="1"/>
  <c r="M133" i="27" s="1"/>
  <c r="J5" i="2"/>
  <c r="K5" i="2" s="1"/>
  <c r="M148" i="27"/>
  <c r="M149" i="27" s="1"/>
  <c r="I10" i="2"/>
  <c r="J10" i="2" s="1"/>
  <c r="K10" i="2" s="1"/>
  <c r="L148" i="27"/>
  <c r="L149" i="27" s="1"/>
  <c r="I9" i="2"/>
  <c r="J9" i="2" s="1"/>
  <c r="K9" i="2" s="1"/>
  <c r="X148" i="27"/>
  <c r="X149" i="27" s="1"/>
  <c r="I21" i="2"/>
  <c r="J21" i="2" s="1"/>
  <c r="K21" i="2" s="1"/>
  <c r="P148" i="27"/>
  <c r="P149" i="27" s="1"/>
  <c r="I13" i="2"/>
  <c r="J13" i="2" s="1"/>
  <c r="K13" i="2" s="1"/>
  <c r="T148" i="27"/>
  <c r="T149" i="27" s="1"/>
  <c r="I17" i="2"/>
  <c r="J17" i="2" s="1"/>
  <c r="K17" i="2" s="1"/>
  <c r="U148" i="27"/>
  <c r="U149" i="27" s="1"/>
  <c r="I18" i="2"/>
  <c r="J18" i="2" s="1"/>
  <c r="K18" i="2" s="1"/>
  <c r="L132" i="27"/>
  <c r="L133" i="27" s="1"/>
  <c r="U132" i="27"/>
  <c r="U133" i="27" s="1"/>
  <c r="T132" i="27"/>
  <c r="T133" i="27" s="1"/>
  <c r="P132" i="27"/>
  <c r="P133" i="27" s="1"/>
  <c r="X132" i="27"/>
  <c r="X133" i="27" s="1"/>
  <c r="AD289" i="5"/>
  <c r="AE289" i="5" s="1"/>
  <c r="AG289" i="5" s="1"/>
  <c r="AH289" i="5" s="1"/>
  <c r="AJ289" i="5" s="1"/>
  <c r="AD286" i="5"/>
  <c r="AE286" i="5" s="1"/>
  <c r="AG286" i="5" s="1"/>
  <c r="AH286" i="5" s="1"/>
  <c r="AJ286" i="5" s="1"/>
  <c r="T55" i="3"/>
  <c r="T18" i="3"/>
  <c r="H63" i="3"/>
  <c r="H72" i="3" s="1"/>
  <c r="AD282" i="5"/>
  <c r="AE282" i="5" s="1"/>
  <c r="AG282" i="5" s="1"/>
  <c r="AD292" i="5"/>
  <c r="AE292" i="5" s="1"/>
  <c r="AG292" i="5" s="1"/>
  <c r="AF292" i="5" s="1"/>
  <c r="AD263" i="5"/>
  <c r="AE263" i="5" s="1"/>
  <c r="AG263" i="5" s="1"/>
  <c r="AF263" i="5" s="1"/>
  <c r="AD269" i="5"/>
  <c r="AE269" i="5" s="1"/>
  <c r="AG269" i="5" s="1"/>
  <c r="AH269" i="5" s="1"/>
  <c r="AJ269" i="5" s="1"/>
  <c r="AD275" i="5"/>
  <c r="AE275" i="5" s="1"/>
  <c r="AG275" i="5" s="1"/>
  <c r="AH275" i="5" s="1"/>
  <c r="AJ275" i="5" s="1"/>
  <c r="AD305" i="5"/>
  <c r="AE305" i="5" s="1"/>
  <c r="AG305" i="5" s="1"/>
  <c r="AH305" i="5" s="1"/>
  <c r="AJ305" i="5" s="1"/>
  <c r="AK305" i="5" s="1"/>
  <c r="AL305" i="5" s="1"/>
  <c r="AD270" i="5"/>
  <c r="AE270" i="5" s="1"/>
  <c r="AG270" i="5" s="1"/>
  <c r="AD276" i="5"/>
  <c r="AE276" i="5" s="1"/>
  <c r="AG276" i="5" s="1"/>
  <c r="AH276" i="5" s="1"/>
  <c r="AJ276" i="5" s="1"/>
  <c r="AD285" i="5"/>
  <c r="AE285" i="5" s="1"/>
  <c r="AG285" i="5" s="1"/>
  <c r="AF285" i="5" s="1"/>
  <c r="AD299" i="5"/>
  <c r="AE299" i="5" s="1"/>
  <c r="AG299" i="5" s="1"/>
  <c r="AH299" i="5" s="1"/>
  <c r="AJ299" i="5" s="1"/>
  <c r="AK299" i="5" s="1"/>
  <c r="AD265" i="5"/>
  <c r="AE265" i="5" s="1"/>
  <c r="AG265" i="5" s="1"/>
  <c r="AD280" i="5"/>
  <c r="AE280" i="5" s="1"/>
  <c r="AG280" i="5" s="1"/>
  <c r="AH280" i="5" s="1"/>
  <c r="AJ280" i="5" s="1"/>
  <c r="AD249" i="5"/>
  <c r="AE249" i="5" s="1"/>
  <c r="AG249" i="5" s="1"/>
  <c r="AD252" i="5"/>
  <c r="AE252" i="5" s="1"/>
  <c r="AG252" i="5" s="1"/>
  <c r="AF252" i="5" s="1"/>
  <c r="AD255" i="5"/>
  <c r="AE255" i="5" s="1"/>
  <c r="AG255" i="5" s="1"/>
  <c r="AH255" i="5" s="1"/>
  <c r="AJ255" i="5" s="1"/>
  <c r="AD258" i="5"/>
  <c r="AE258" i="5" s="1"/>
  <c r="AG258" i="5" s="1"/>
  <c r="AF258" i="5" s="1"/>
  <c r="AD268" i="5"/>
  <c r="AE268" i="5" s="1"/>
  <c r="AG268" i="5" s="1"/>
  <c r="AF268" i="5" s="1"/>
  <c r="AD287" i="5"/>
  <c r="AE287" i="5" s="1"/>
  <c r="AG287" i="5" s="1"/>
  <c r="AF287" i="5" s="1"/>
  <c r="AD300" i="5"/>
  <c r="AE300" i="5" s="1"/>
  <c r="AG300" i="5" s="1"/>
  <c r="AF300" i="5" s="1"/>
  <c r="AD306" i="5"/>
  <c r="AE306" i="5" s="1"/>
  <c r="AG306" i="5" s="1"/>
  <c r="AF306" i="5" s="1"/>
  <c r="AD312" i="5"/>
  <c r="AE312" i="5" s="1"/>
  <c r="AG312" i="5" s="1"/>
  <c r="AH312" i="5" s="1"/>
  <c r="AJ312" i="5" s="1"/>
  <c r="AD293" i="5"/>
  <c r="AE293" i="5" s="1"/>
  <c r="AG293" i="5" s="1"/>
  <c r="AF293" i="5" s="1"/>
  <c r="AD310" i="5"/>
  <c r="AE310" i="5" s="1"/>
  <c r="AG310" i="5" s="1"/>
  <c r="AH310" i="5" s="1"/>
  <c r="AJ310" i="5" s="1"/>
  <c r="AD311" i="5"/>
  <c r="AE311" i="5" s="1"/>
  <c r="AG311" i="5" s="1"/>
  <c r="AF311" i="5" s="1"/>
  <c r="AD253" i="5"/>
  <c r="AE253" i="5" s="1"/>
  <c r="AG253" i="5" s="1"/>
  <c r="AH253" i="5" s="1"/>
  <c r="AJ253" i="5" s="1"/>
  <c r="AD256" i="5"/>
  <c r="AE256" i="5" s="1"/>
  <c r="AG256" i="5" s="1"/>
  <c r="AF256" i="5" s="1"/>
  <c r="AD262" i="5"/>
  <c r="AE262" i="5" s="1"/>
  <c r="AG262" i="5" s="1"/>
  <c r="AH262" i="5" s="1"/>
  <c r="AJ262" i="5" s="1"/>
  <c r="AD264" i="5"/>
  <c r="AE264" i="5" s="1"/>
  <c r="AG264" i="5" s="1"/>
  <c r="AF264" i="5" s="1"/>
  <c r="AD283" i="5"/>
  <c r="AE283" i="5" s="1"/>
  <c r="AG283" i="5" s="1"/>
  <c r="AH283" i="5" s="1"/>
  <c r="AJ283" i="5" s="1"/>
  <c r="AD301" i="5"/>
  <c r="AE301" i="5" s="1"/>
  <c r="AG301" i="5" s="1"/>
  <c r="AF301" i="5" s="1"/>
  <c r="AD307" i="5"/>
  <c r="AE307" i="5" s="1"/>
  <c r="AG307" i="5" s="1"/>
  <c r="AH307" i="5" s="1"/>
  <c r="AJ307" i="5" s="1"/>
  <c r="AK307" i="5" s="1"/>
  <c r="AD309" i="5"/>
  <c r="AE309" i="5" s="1"/>
  <c r="AG309" i="5" s="1"/>
  <c r="AH309" i="5" s="1"/>
  <c r="AJ309" i="5" s="1"/>
  <c r="AK309" i="5" s="1"/>
  <c r="AL309" i="5" s="1"/>
  <c r="AD250" i="5"/>
  <c r="AE250" i="5" s="1"/>
  <c r="AG250" i="5" s="1"/>
  <c r="AH250" i="5" s="1"/>
  <c r="AJ250" i="5" s="1"/>
  <c r="AD271" i="5"/>
  <c r="AE271" i="5" s="1"/>
  <c r="AG271" i="5" s="1"/>
  <c r="AF271" i="5" s="1"/>
  <c r="AD274" i="5"/>
  <c r="AE274" i="5" s="1"/>
  <c r="AG274" i="5" s="1"/>
  <c r="AF274" i="5" s="1"/>
  <c r="AD281" i="5"/>
  <c r="AE281" i="5" s="1"/>
  <c r="AG281" i="5" s="1"/>
  <c r="AF281" i="5" s="1"/>
  <c r="AD288" i="5"/>
  <c r="AE288" i="5" s="1"/>
  <c r="AG288" i="5" s="1"/>
  <c r="AD294" i="5"/>
  <c r="AE294" i="5" s="1"/>
  <c r="AG294" i="5" s="1"/>
  <c r="AH294" i="5" s="1"/>
  <c r="AJ294" i="5" s="1"/>
  <c r="AD298" i="5"/>
  <c r="AE298" i="5" s="1"/>
  <c r="AG298" i="5" s="1"/>
  <c r="AH298" i="5" s="1"/>
  <c r="AJ298" i="5" s="1"/>
  <c r="AD251" i="5"/>
  <c r="AE251" i="5" s="1"/>
  <c r="AG251" i="5" s="1"/>
  <c r="AF251" i="5" s="1"/>
  <c r="AD261" i="5"/>
  <c r="AE261" i="5" s="1"/>
  <c r="AG261" i="5" s="1"/>
  <c r="AF261" i="5" s="1"/>
  <c r="AD267" i="5"/>
  <c r="AE267" i="5" s="1"/>
  <c r="AG267" i="5" s="1"/>
  <c r="AF267" i="5" s="1"/>
  <c r="AD313" i="5"/>
  <c r="AE313" i="5" s="1"/>
  <c r="AG313" i="5" s="1"/>
  <c r="AD257" i="5"/>
  <c r="AE257" i="5" s="1"/>
  <c r="AG257" i="5" s="1"/>
  <c r="AH257" i="5" s="1"/>
  <c r="AJ257" i="5" s="1"/>
  <c r="AD277" i="5"/>
  <c r="AE277" i="5" s="1"/>
  <c r="AG277" i="5" s="1"/>
  <c r="AH277" i="5" s="1"/>
  <c r="AJ277" i="5" s="1"/>
  <c r="AD297" i="5"/>
  <c r="AE297" i="5" s="1"/>
  <c r="AG297" i="5" s="1"/>
  <c r="AD304" i="5"/>
  <c r="AE304" i="5" s="1"/>
  <c r="AG304" i="5" s="1"/>
  <c r="AH304" i="5" s="1"/>
  <c r="AJ304" i="5" s="1"/>
  <c r="AD308" i="5"/>
  <c r="AE308" i="5" s="1"/>
  <c r="AG308" i="5" s="1"/>
  <c r="AH308" i="5" s="1"/>
  <c r="AJ308" i="5" s="1"/>
  <c r="AD259" i="5"/>
  <c r="AE259" i="5" s="1"/>
  <c r="AG259" i="5" s="1"/>
  <c r="AH259" i="5" s="1"/>
  <c r="AJ259" i="5" s="1"/>
  <c r="J63" i="3"/>
  <c r="J72" i="3" s="1"/>
  <c r="J119" i="3"/>
  <c r="J144" i="3" s="1"/>
  <c r="M45" i="3"/>
  <c r="M44" i="3"/>
  <c r="M43" i="3"/>
  <c r="M42" i="3"/>
  <c r="M41" i="3"/>
  <c r="M46" i="3"/>
  <c r="M31" i="3"/>
  <c r="M140" i="3"/>
  <c r="M48" i="3"/>
  <c r="M30" i="3"/>
  <c r="M47" i="3"/>
  <c r="T119" i="3"/>
  <c r="T144" i="3" s="1"/>
  <c r="U63" i="3"/>
  <c r="U72" i="3" s="1"/>
  <c r="Y63" i="3"/>
  <c r="Y72" i="3" s="1"/>
  <c r="U119" i="3"/>
  <c r="U144" i="3" s="1"/>
  <c r="R63" i="3"/>
  <c r="R72" i="3" s="1"/>
  <c r="S119" i="3"/>
  <c r="S144" i="3" s="1"/>
  <c r="G63" i="3"/>
  <c r="G72" i="3" s="1"/>
  <c r="N63" i="3"/>
  <c r="N72" i="3" s="1"/>
  <c r="T63" i="3"/>
  <c r="T72" i="3" s="1"/>
  <c r="Q30" i="3"/>
  <c r="Q47" i="3"/>
  <c r="R95" i="3"/>
  <c r="Q81" i="3"/>
  <c r="L55" i="3"/>
  <c r="L63" i="3" s="1"/>
  <c r="L72" i="3" s="1"/>
  <c r="W56" i="3"/>
  <c r="M33" i="3"/>
  <c r="F83" i="3"/>
  <c r="Q91" i="3"/>
  <c r="L80" i="3"/>
  <c r="L30" i="3"/>
  <c r="L90" i="3"/>
  <c r="L44" i="3"/>
  <c r="U18" i="3"/>
  <c r="S94" i="3"/>
  <c r="K55" i="3"/>
  <c r="K63" i="3" s="1"/>
  <c r="K72" i="3" s="1"/>
  <c r="Y119" i="3"/>
  <c r="Y144" i="3" s="1"/>
  <c r="N90" i="3"/>
  <c r="G91" i="3"/>
  <c r="T94" i="3"/>
  <c r="H82" i="3"/>
  <c r="Y25" i="3"/>
  <c r="Y48" i="3" s="1"/>
  <c r="Q95" i="3"/>
  <c r="K46" i="3"/>
  <c r="L33" i="3"/>
  <c r="K119" i="3"/>
  <c r="K144" i="3" s="1"/>
  <c r="CY814" i="7"/>
  <c r="CZ814" i="7" s="1"/>
  <c r="DA814" i="7" s="1"/>
  <c r="DB814" i="7" s="1"/>
  <c r="CV33" i="7"/>
  <c r="CY33" i="7" s="1"/>
  <c r="CZ33" i="7" s="1"/>
  <c r="DA33" i="7" s="1"/>
  <c r="DB33" i="7" s="1"/>
  <c r="CW33" i="7"/>
  <c r="CY774" i="7"/>
  <c r="CZ774" i="7" s="1"/>
  <c r="DA774" i="7" s="1"/>
  <c r="DB774" i="7" s="1"/>
  <c r="CY781" i="7"/>
  <c r="CZ781" i="7" s="1"/>
  <c r="DA781" i="7" s="1"/>
  <c r="DB781" i="7" s="1"/>
  <c r="CY787" i="7"/>
  <c r="CZ787" i="7" s="1"/>
  <c r="DA787" i="7" s="1"/>
  <c r="DB787" i="7" s="1"/>
  <c r="CY821" i="7"/>
  <c r="CZ821" i="7" s="1"/>
  <c r="DA821" i="7" s="1"/>
  <c r="DB821" i="7" s="1"/>
  <c r="CY826" i="7"/>
  <c r="CZ826" i="7" s="1"/>
  <c r="DA826" i="7" s="1"/>
  <c r="DB826" i="7" s="1"/>
  <c r="CY828" i="7"/>
  <c r="CZ828" i="7" s="1"/>
  <c r="DA828" i="7" s="1"/>
  <c r="DB828" i="7" s="1"/>
  <c r="CY882" i="7"/>
  <c r="CZ882" i="7" s="1"/>
  <c r="DA882" i="7" s="1"/>
  <c r="DB882" i="7" s="1"/>
  <c r="CY886" i="7"/>
  <c r="CZ886" i="7" s="1"/>
  <c r="DA886" i="7" s="1"/>
  <c r="DB886" i="7" s="1"/>
  <c r="CY888" i="7"/>
  <c r="CZ888" i="7" s="1"/>
  <c r="DA888" i="7" s="1"/>
  <c r="DB888" i="7" s="1"/>
  <c r="CY18" i="7"/>
  <c r="CZ18" i="7" s="1"/>
  <c r="DA18" i="7" s="1"/>
  <c r="DB18" i="7" s="1"/>
  <c r="CY24" i="7"/>
  <c r="CZ24" i="7" s="1"/>
  <c r="DA24" i="7" s="1"/>
  <c r="DB24" i="7" s="1"/>
  <c r="CY30" i="7"/>
  <c r="CZ30" i="7" s="1"/>
  <c r="DA30" i="7" s="1"/>
  <c r="DB30" i="7" s="1"/>
  <c r="CY32" i="7"/>
  <c r="CZ32" i="7" s="1"/>
  <c r="DA32" i="7" s="1"/>
  <c r="DB32" i="7" s="1"/>
  <c r="CY36" i="7"/>
  <c r="CZ36" i="7" s="1"/>
  <c r="DA36" i="7" s="1"/>
  <c r="DB36" i="7" s="1"/>
  <c r="CY49" i="7"/>
  <c r="CZ49" i="7" s="1"/>
  <c r="DA49" i="7" s="1"/>
  <c r="DB49" i="7" s="1"/>
  <c r="CY107" i="7"/>
  <c r="CZ107" i="7" s="1"/>
  <c r="DA107" i="7" s="1"/>
  <c r="DB107" i="7" s="1"/>
  <c r="CY119" i="7"/>
  <c r="CZ119" i="7" s="1"/>
  <c r="DA119" i="7" s="1"/>
  <c r="DB119" i="7" s="1"/>
  <c r="CY121" i="7"/>
  <c r="CZ121" i="7" s="1"/>
  <c r="DA121" i="7" s="1"/>
  <c r="DB121" i="7" s="1"/>
  <c r="CY133" i="7"/>
  <c r="CZ133" i="7" s="1"/>
  <c r="DA133" i="7" s="1"/>
  <c r="DB133" i="7" s="1"/>
  <c r="CY11" i="7"/>
  <c r="CZ11" i="7" s="1"/>
  <c r="DA11" i="7" s="1"/>
  <c r="DB11" i="7" s="1"/>
  <c r="CY23" i="7"/>
  <c r="CZ23" i="7" s="1"/>
  <c r="DA23" i="7" s="1"/>
  <c r="DB23" i="7" s="1"/>
  <c r="CY29" i="7"/>
  <c r="CZ29" i="7" s="1"/>
  <c r="DA29" i="7" s="1"/>
  <c r="DB29" i="7" s="1"/>
  <c r="CY31" i="7"/>
  <c r="CZ31" i="7" s="1"/>
  <c r="DA31" i="7" s="1"/>
  <c r="DB31" i="7" s="1"/>
  <c r="CY43" i="7"/>
  <c r="CZ43" i="7" s="1"/>
  <c r="DA43" i="7" s="1"/>
  <c r="DB43" i="7" s="1"/>
  <c r="CY54" i="7"/>
  <c r="CZ54" i="7" s="1"/>
  <c r="DA54" i="7" s="1"/>
  <c r="DB54" i="7" s="1"/>
  <c r="CY60" i="7"/>
  <c r="CZ60" i="7" s="1"/>
  <c r="DA60" i="7" s="1"/>
  <c r="DB60" i="7" s="1"/>
  <c r="CY64" i="7"/>
  <c r="CZ64" i="7" s="1"/>
  <c r="DA64" i="7" s="1"/>
  <c r="DB64" i="7" s="1"/>
  <c r="CY72" i="7"/>
  <c r="CZ72" i="7" s="1"/>
  <c r="DA72" i="7" s="1"/>
  <c r="DB72" i="7" s="1"/>
  <c r="CY78" i="7"/>
  <c r="CZ78" i="7" s="1"/>
  <c r="DA78" i="7" s="1"/>
  <c r="DB78" i="7" s="1"/>
  <c r="CY82" i="7"/>
  <c r="CZ82" i="7" s="1"/>
  <c r="DA82" i="7" s="1"/>
  <c r="DB82" i="7" s="1"/>
  <c r="CY130" i="7"/>
  <c r="CZ130" i="7" s="1"/>
  <c r="DA130" i="7" s="1"/>
  <c r="DB130" i="7" s="1"/>
  <c r="CY63" i="7"/>
  <c r="CZ63" i="7" s="1"/>
  <c r="DA63" i="7" s="1"/>
  <c r="DB63" i="7" s="1"/>
  <c r="CY69" i="7"/>
  <c r="CZ69" i="7" s="1"/>
  <c r="DA69" i="7" s="1"/>
  <c r="DB69" i="7" s="1"/>
  <c r="CY91" i="7"/>
  <c r="CZ91" i="7" s="1"/>
  <c r="DA91" i="7" s="1"/>
  <c r="DB91" i="7" s="1"/>
  <c r="CY15" i="7"/>
  <c r="CZ15" i="7" s="1"/>
  <c r="DA15" i="7" s="1"/>
  <c r="DB15" i="7" s="1"/>
  <c r="CY21" i="7"/>
  <c r="CZ21" i="7" s="1"/>
  <c r="DA21" i="7" s="1"/>
  <c r="DB21" i="7" s="1"/>
  <c r="CY52" i="7"/>
  <c r="CZ52" i="7" s="1"/>
  <c r="DA52" i="7" s="1"/>
  <c r="DB52" i="7" s="1"/>
  <c r="CY56" i="7"/>
  <c r="CZ56" i="7" s="1"/>
  <c r="DA56" i="7" s="1"/>
  <c r="DB56" i="7" s="1"/>
  <c r="CY58" i="7"/>
  <c r="CZ58" i="7" s="1"/>
  <c r="DA58" i="7" s="1"/>
  <c r="DB58" i="7" s="1"/>
  <c r="CY70" i="7"/>
  <c r="CZ70" i="7" s="1"/>
  <c r="DA70" i="7" s="1"/>
  <c r="DB70" i="7" s="1"/>
  <c r="CY74" i="7"/>
  <c r="CZ74" i="7" s="1"/>
  <c r="DA74" i="7" s="1"/>
  <c r="DB74" i="7" s="1"/>
  <c r="CY76" i="7"/>
  <c r="CZ76" i="7" s="1"/>
  <c r="DA76" i="7" s="1"/>
  <c r="DB76" i="7" s="1"/>
  <c r="CY88" i="7"/>
  <c r="CZ88" i="7" s="1"/>
  <c r="DA88" i="7" s="1"/>
  <c r="DB88" i="7" s="1"/>
  <c r="CY92" i="7"/>
  <c r="CZ92" i="7" s="1"/>
  <c r="DA92" i="7" s="1"/>
  <c r="DB92" i="7" s="1"/>
  <c r="CY94" i="7"/>
  <c r="CZ94" i="7" s="1"/>
  <c r="DA94" i="7" s="1"/>
  <c r="DB94" i="7" s="1"/>
  <c r="CY100" i="7"/>
  <c r="CZ100" i="7" s="1"/>
  <c r="DA100" i="7" s="1"/>
  <c r="DB100" i="7" s="1"/>
  <c r="CY106" i="7"/>
  <c r="CZ106" i="7" s="1"/>
  <c r="DA106" i="7" s="1"/>
  <c r="DB106" i="7" s="1"/>
  <c r="CY112" i="7"/>
  <c r="CZ112" i="7" s="1"/>
  <c r="DA112" i="7" s="1"/>
  <c r="DB112" i="7" s="1"/>
  <c r="CY116" i="7"/>
  <c r="CZ116" i="7" s="1"/>
  <c r="DA116" i="7" s="1"/>
  <c r="DB116" i="7" s="1"/>
  <c r="CY118" i="7"/>
  <c r="CZ118" i="7" s="1"/>
  <c r="DA118" i="7" s="1"/>
  <c r="DB118" i="7" s="1"/>
  <c r="CY785" i="7"/>
  <c r="CZ785" i="7" s="1"/>
  <c r="DA785" i="7" s="1"/>
  <c r="DB785" i="7" s="1"/>
  <c r="CY789" i="7"/>
  <c r="CZ789" i="7" s="1"/>
  <c r="DA789" i="7" s="1"/>
  <c r="DB789" i="7" s="1"/>
  <c r="CY794" i="7"/>
  <c r="CZ794" i="7" s="1"/>
  <c r="DA794" i="7" s="1"/>
  <c r="DB794" i="7" s="1"/>
  <c r="CY798" i="7"/>
  <c r="CZ798" i="7" s="1"/>
  <c r="DA798" i="7" s="1"/>
  <c r="DB798" i="7" s="1"/>
  <c r="CY800" i="7"/>
  <c r="CZ800" i="7" s="1"/>
  <c r="DA800" i="7" s="1"/>
  <c r="DB800" i="7" s="1"/>
  <c r="CY822" i="7"/>
  <c r="CZ822" i="7" s="1"/>
  <c r="DA822" i="7" s="1"/>
  <c r="DB822" i="7" s="1"/>
  <c r="CY824" i="7"/>
  <c r="CZ824" i="7" s="1"/>
  <c r="DA824" i="7" s="1"/>
  <c r="DB824" i="7" s="1"/>
  <c r="CY857" i="7"/>
  <c r="CZ857" i="7" s="1"/>
  <c r="DA857" i="7" s="1"/>
  <c r="DB857" i="7" s="1"/>
  <c r="CY859" i="7"/>
  <c r="CZ859" i="7" s="1"/>
  <c r="DA859" i="7" s="1"/>
  <c r="DB859" i="7" s="1"/>
  <c r="CY874" i="7"/>
  <c r="CZ874" i="7" s="1"/>
  <c r="DA874" i="7" s="1"/>
  <c r="DB874" i="7" s="1"/>
  <c r="CY8" i="7"/>
  <c r="CZ8" i="7" s="1"/>
  <c r="DA8" i="7" s="1"/>
  <c r="DB8" i="7" s="1"/>
  <c r="CY10" i="7"/>
  <c r="CZ10" i="7" s="1"/>
  <c r="DA10" i="7" s="1"/>
  <c r="DB10" i="7" s="1"/>
  <c r="CY40" i="7"/>
  <c r="CZ40" i="7" s="1"/>
  <c r="DA40" i="7" s="1"/>
  <c r="DB40" i="7" s="1"/>
  <c r="CY51" i="7"/>
  <c r="CZ51" i="7" s="1"/>
  <c r="DA51" i="7" s="1"/>
  <c r="DB51" i="7" s="1"/>
  <c r="CY55" i="7"/>
  <c r="CZ55" i="7" s="1"/>
  <c r="DA55" i="7" s="1"/>
  <c r="DB55" i="7" s="1"/>
  <c r="CY73" i="7"/>
  <c r="CZ73" i="7" s="1"/>
  <c r="DA73" i="7" s="1"/>
  <c r="DB73" i="7" s="1"/>
  <c r="CY105" i="7"/>
  <c r="CZ105" i="7" s="1"/>
  <c r="DA105" i="7" s="1"/>
  <c r="DB105" i="7" s="1"/>
  <c r="CY61" i="7"/>
  <c r="CZ61" i="7" s="1"/>
  <c r="DA61" i="7" s="1"/>
  <c r="DB61" i="7" s="1"/>
  <c r="CY65" i="7"/>
  <c r="CZ65" i="7" s="1"/>
  <c r="DA65" i="7" s="1"/>
  <c r="DB65" i="7" s="1"/>
  <c r="CY67" i="7"/>
  <c r="CZ67" i="7" s="1"/>
  <c r="DA67" i="7" s="1"/>
  <c r="DB67" i="7" s="1"/>
  <c r="CY79" i="7"/>
  <c r="CZ79" i="7" s="1"/>
  <c r="DA79" i="7" s="1"/>
  <c r="DB79" i="7" s="1"/>
  <c r="CY109" i="7"/>
  <c r="CZ109" i="7" s="1"/>
  <c r="DA109" i="7" s="1"/>
  <c r="DB109" i="7" s="1"/>
  <c r="CY14" i="7"/>
  <c r="CZ14" i="7" s="1"/>
  <c r="DA14" i="7" s="1"/>
  <c r="DB14" i="7" s="1"/>
  <c r="CY20" i="7"/>
  <c r="CZ20" i="7" s="1"/>
  <c r="DA20" i="7" s="1"/>
  <c r="DB20" i="7" s="1"/>
  <c r="CY27" i="7"/>
  <c r="CZ27" i="7" s="1"/>
  <c r="DA27" i="7" s="1"/>
  <c r="DB27" i="7" s="1"/>
  <c r="CY35" i="7"/>
  <c r="CZ35" i="7" s="1"/>
  <c r="DA35" i="7" s="1"/>
  <c r="DB35" i="7" s="1"/>
  <c r="CY48" i="7"/>
  <c r="CZ48" i="7" s="1"/>
  <c r="DA48" i="7" s="1"/>
  <c r="DB48" i="7" s="1"/>
  <c r="CY57" i="7"/>
  <c r="CZ57" i="7" s="1"/>
  <c r="DA57" i="7" s="1"/>
  <c r="DB57" i="7" s="1"/>
  <c r="CY66" i="7"/>
  <c r="CZ66" i="7" s="1"/>
  <c r="DA66" i="7" s="1"/>
  <c r="DB66" i="7" s="1"/>
  <c r="CY75" i="7"/>
  <c r="CZ75" i="7" s="1"/>
  <c r="DA75" i="7" s="1"/>
  <c r="DB75" i="7" s="1"/>
  <c r="CY83" i="7"/>
  <c r="CZ83" i="7" s="1"/>
  <c r="DA83" i="7" s="1"/>
  <c r="DB83" i="7" s="1"/>
  <c r="CY85" i="7"/>
  <c r="CZ85" i="7" s="1"/>
  <c r="DA85" i="7" s="1"/>
  <c r="DB85" i="7" s="1"/>
  <c r="CY95" i="7"/>
  <c r="CZ95" i="7" s="1"/>
  <c r="DA95" i="7" s="1"/>
  <c r="DB95" i="7" s="1"/>
  <c r="CY97" i="7"/>
  <c r="CZ97" i="7" s="1"/>
  <c r="DA97" i="7" s="1"/>
  <c r="DB97" i="7" s="1"/>
  <c r="CY117" i="7"/>
  <c r="CZ117" i="7" s="1"/>
  <c r="DA117" i="7" s="1"/>
  <c r="DB117" i="7" s="1"/>
  <c r="CY554" i="7"/>
  <c r="CZ554" i="7" s="1"/>
  <c r="DA554" i="7" s="1"/>
  <c r="DB554" i="7" s="1"/>
  <c r="CY717" i="7"/>
  <c r="CZ717" i="7" s="1"/>
  <c r="DA717" i="7" s="1"/>
  <c r="DB717" i="7" s="1"/>
  <c r="CY720" i="7"/>
  <c r="CZ720" i="7" s="1"/>
  <c r="DA720" i="7" s="1"/>
  <c r="DB720" i="7" s="1"/>
  <c r="CY728" i="7"/>
  <c r="CZ728" i="7" s="1"/>
  <c r="DA728" i="7" s="1"/>
  <c r="DB728" i="7" s="1"/>
  <c r="CY732" i="7"/>
  <c r="CZ732" i="7" s="1"/>
  <c r="DA732" i="7" s="1"/>
  <c r="DB732" i="7" s="1"/>
  <c r="CY738" i="7"/>
  <c r="CZ738" i="7" s="1"/>
  <c r="DA738" i="7" s="1"/>
  <c r="DB738" i="7" s="1"/>
  <c r="CY747" i="7"/>
  <c r="CZ747" i="7" s="1"/>
  <c r="DA747" i="7" s="1"/>
  <c r="DB747" i="7" s="1"/>
  <c r="CY753" i="7"/>
  <c r="CZ753" i="7" s="1"/>
  <c r="DA753" i="7" s="1"/>
  <c r="DB753" i="7" s="1"/>
  <c r="CY758" i="7"/>
  <c r="CZ758" i="7" s="1"/>
  <c r="DA758" i="7" s="1"/>
  <c r="DB758" i="7" s="1"/>
  <c r="CY761" i="7"/>
  <c r="CZ761" i="7" s="1"/>
  <c r="DA761" i="7" s="1"/>
  <c r="DB761" i="7" s="1"/>
  <c r="CY801" i="7"/>
  <c r="CZ801" i="7" s="1"/>
  <c r="DA801" i="7" s="1"/>
  <c r="DB801" i="7" s="1"/>
  <c r="CY803" i="7"/>
  <c r="CZ803" i="7" s="1"/>
  <c r="DA803" i="7" s="1"/>
  <c r="DB803" i="7" s="1"/>
  <c r="CY807" i="7"/>
  <c r="CZ807" i="7" s="1"/>
  <c r="DA807" i="7" s="1"/>
  <c r="DB807" i="7" s="1"/>
  <c r="CY809" i="7"/>
  <c r="CZ809" i="7" s="1"/>
  <c r="DA809" i="7" s="1"/>
  <c r="DB809" i="7" s="1"/>
  <c r="CY860" i="7"/>
  <c r="CZ860" i="7" s="1"/>
  <c r="DA860" i="7" s="1"/>
  <c r="DB860" i="7" s="1"/>
  <c r="CY863" i="7"/>
  <c r="CZ863" i="7" s="1"/>
  <c r="DA863" i="7" s="1"/>
  <c r="DB863" i="7" s="1"/>
  <c r="CY12" i="7"/>
  <c r="CZ12" i="7" s="1"/>
  <c r="DA12" i="7" s="1"/>
  <c r="DB12" i="7" s="1"/>
  <c r="CY26" i="7"/>
  <c r="CZ26" i="7" s="1"/>
  <c r="DA26" i="7" s="1"/>
  <c r="DB26" i="7" s="1"/>
  <c r="CY28" i="7"/>
  <c r="CZ28" i="7" s="1"/>
  <c r="DA28" i="7" s="1"/>
  <c r="DB28" i="7" s="1"/>
  <c r="CY34" i="7"/>
  <c r="CZ34" i="7" s="1"/>
  <c r="DA34" i="7" s="1"/>
  <c r="DB34" i="7" s="1"/>
  <c r="CY41" i="7"/>
  <c r="CZ41" i="7" s="1"/>
  <c r="DA41" i="7" s="1"/>
  <c r="DB41" i="7" s="1"/>
  <c r="CY45" i="7"/>
  <c r="CZ45" i="7" s="1"/>
  <c r="DA45" i="7" s="1"/>
  <c r="DB45" i="7" s="1"/>
  <c r="CY90" i="7"/>
  <c r="CZ90" i="7" s="1"/>
  <c r="DA90" i="7" s="1"/>
  <c r="DB90" i="7" s="1"/>
  <c r="CY122" i="7"/>
  <c r="CZ122" i="7" s="1"/>
  <c r="DA122" i="7" s="1"/>
  <c r="DB122" i="7" s="1"/>
  <c r="CY124" i="7"/>
  <c r="CZ124" i="7" s="1"/>
  <c r="DA124" i="7" s="1"/>
  <c r="DB124" i="7" s="1"/>
  <c r="CY126" i="7"/>
  <c r="CZ126" i="7" s="1"/>
  <c r="DA126" i="7" s="1"/>
  <c r="DB126" i="7" s="1"/>
  <c r="CY128" i="7"/>
  <c r="CZ128" i="7" s="1"/>
  <c r="DA128" i="7" s="1"/>
  <c r="DB128" i="7" s="1"/>
  <c r="CY139" i="7"/>
  <c r="CZ139" i="7" s="1"/>
  <c r="DA139" i="7" s="1"/>
  <c r="DB139" i="7" s="1"/>
  <c r="CY143" i="7"/>
  <c r="CZ143" i="7" s="1"/>
  <c r="DA143" i="7" s="1"/>
  <c r="DB143" i="7" s="1"/>
  <c r="CY145" i="7"/>
  <c r="CZ145" i="7" s="1"/>
  <c r="DA145" i="7" s="1"/>
  <c r="DB145" i="7" s="1"/>
  <c r="CY149" i="7"/>
  <c r="CZ149" i="7" s="1"/>
  <c r="DA149" i="7" s="1"/>
  <c r="DB149" i="7" s="1"/>
  <c r="CY151" i="7"/>
  <c r="CZ151" i="7" s="1"/>
  <c r="DA151" i="7" s="1"/>
  <c r="DB151" i="7" s="1"/>
  <c r="CY813" i="7"/>
  <c r="CZ813" i="7" s="1"/>
  <c r="DA813" i="7" s="1"/>
  <c r="DB813" i="7" s="1"/>
  <c r="CY815" i="7"/>
  <c r="CZ815" i="7" s="1"/>
  <c r="DA815" i="7" s="1"/>
  <c r="DB815" i="7" s="1"/>
  <c r="CY851" i="7"/>
  <c r="CZ851" i="7" s="1"/>
  <c r="DA851" i="7" s="1"/>
  <c r="DB851" i="7" s="1"/>
  <c r="CY853" i="7"/>
  <c r="CZ853" i="7" s="1"/>
  <c r="DA853" i="7" s="1"/>
  <c r="DB853" i="7" s="1"/>
  <c r="CY867" i="7"/>
  <c r="CZ867" i="7" s="1"/>
  <c r="DA867" i="7" s="1"/>
  <c r="DB867" i="7" s="1"/>
  <c r="CY870" i="7"/>
  <c r="CZ870" i="7" s="1"/>
  <c r="DA870" i="7" s="1"/>
  <c r="DB870" i="7" s="1"/>
  <c r="CY877" i="7"/>
  <c r="CZ877" i="7" s="1"/>
  <c r="DA877" i="7" s="1"/>
  <c r="DB877" i="7" s="1"/>
  <c r="CY879" i="7"/>
  <c r="CZ879" i="7" s="1"/>
  <c r="DA879" i="7" s="1"/>
  <c r="DB879" i="7" s="1"/>
  <c r="CY881" i="7"/>
  <c r="CZ881" i="7" s="1"/>
  <c r="DA881" i="7" s="1"/>
  <c r="DB881" i="7" s="1"/>
  <c r="CY17" i="7"/>
  <c r="CZ17" i="7" s="1"/>
  <c r="DA17" i="7" s="1"/>
  <c r="DB17" i="7" s="1"/>
  <c r="CY19" i="7"/>
  <c r="CZ19" i="7" s="1"/>
  <c r="DA19" i="7" s="1"/>
  <c r="DB19" i="7" s="1"/>
  <c r="CY114" i="7"/>
  <c r="CZ114" i="7" s="1"/>
  <c r="DA114" i="7" s="1"/>
  <c r="DB114" i="7" s="1"/>
  <c r="CY716" i="7"/>
  <c r="CZ716" i="7" s="1"/>
  <c r="DA716" i="7" s="1"/>
  <c r="DB716" i="7" s="1"/>
  <c r="CY719" i="7"/>
  <c r="CZ719" i="7" s="1"/>
  <c r="DA719" i="7" s="1"/>
  <c r="DB719" i="7" s="1"/>
  <c r="CY727" i="7"/>
  <c r="CZ727" i="7" s="1"/>
  <c r="DA727" i="7" s="1"/>
  <c r="DB727" i="7" s="1"/>
  <c r="CY731" i="7"/>
  <c r="CZ731" i="7" s="1"/>
  <c r="DA731" i="7" s="1"/>
  <c r="DB731" i="7" s="1"/>
  <c r="CY733" i="7"/>
  <c r="CZ733" i="7" s="1"/>
  <c r="DA733" i="7" s="1"/>
  <c r="DB733" i="7" s="1"/>
  <c r="CY739" i="7"/>
  <c r="CZ739" i="7" s="1"/>
  <c r="DA739" i="7" s="1"/>
  <c r="DB739" i="7" s="1"/>
  <c r="CY743" i="7"/>
  <c r="CZ743" i="7" s="1"/>
  <c r="DA743" i="7" s="1"/>
  <c r="DB743" i="7" s="1"/>
  <c r="CY755" i="7"/>
  <c r="CZ755" i="7" s="1"/>
  <c r="DA755" i="7" s="1"/>
  <c r="DB755" i="7" s="1"/>
  <c r="CY757" i="7"/>
  <c r="CZ757" i="7" s="1"/>
  <c r="DA757" i="7" s="1"/>
  <c r="DB757" i="7" s="1"/>
  <c r="CY762" i="7"/>
  <c r="CZ762" i="7" s="1"/>
  <c r="DA762" i="7" s="1"/>
  <c r="DB762" i="7" s="1"/>
  <c r="CY804" i="7"/>
  <c r="CZ804" i="7" s="1"/>
  <c r="DA804" i="7" s="1"/>
  <c r="DB804" i="7" s="1"/>
  <c r="CY806" i="7"/>
  <c r="CZ806" i="7" s="1"/>
  <c r="DA806" i="7" s="1"/>
  <c r="DB806" i="7" s="1"/>
  <c r="CY841" i="7"/>
  <c r="CZ841" i="7" s="1"/>
  <c r="DA841" i="7" s="1"/>
  <c r="DB841" i="7" s="1"/>
  <c r="CY850" i="7"/>
  <c r="CZ850" i="7" s="1"/>
  <c r="DA850" i="7" s="1"/>
  <c r="DB850" i="7" s="1"/>
  <c r="CY862" i="7"/>
  <c r="CZ862" i="7" s="1"/>
  <c r="DA862" i="7" s="1"/>
  <c r="DB862" i="7" s="1"/>
  <c r="CY7" i="7"/>
  <c r="CZ7" i="7" s="1"/>
  <c r="DA7" i="7" s="1"/>
  <c r="DB7" i="7" s="1"/>
  <c r="CY9" i="7"/>
  <c r="CZ9" i="7" s="1"/>
  <c r="DA9" i="7" s="1"/>
  <c r="DB9" i="7" s="1"/>
  <c r="CY38" i="7"/>
  <c r="CZ38" i="7" s="1"/>
  <c r="DA38" i="7" s="1"/>
  <c r="DB38" i="7" s="1"/>
  <c r="CY42" i="7"/>
  <c r="CZ42" i="7" s="1"/>
  <c r="DA42" i="7" s="1"/>
  <c r="DB42" i="7" s="1"/>
  <c r="CY44" i="7"/>
  <c r="CZ44" i="7" s="1"/>
  <c r="DA44" i="7" s="1"/>
  <c r="DB44" i="7" s="1"/>
  <c r="CY125" i="7"/>
  <c r="CZ125" i="7" s="1"/>
  <c r="DA125" i="7" s="1"/>
  <c r="DB125" i="7" s="1"/>
  <c r="CY127" i="7"/>
  <c r="CZ127" i="7" s="1"/>
  <c r="DA127" i="7" s="1"/>
  <c r="DB127" i="7" s="1"/>
  <c r="CY134" i="7"/>
  <c r="CZ134" i="7" s="1"/>
  <c r="DA134" i="7" s="1"/>
  <c r="DB134" i="7" s="1"/>
  <c r="CY136" i="7"/>
  <c r="CZ136" i="7" s="1"/>
  <c r="DA136" i="7" s="1"/>
  <c r="DB136" i="7" s="1"/>
  <c r="CY150" i="7"/>
  <c r="CZ150" i="7" s="1"/>
  <c r="DA150" i="7" s="1"/>
  <c r="DB150" i="7" s="1"/>
  <c r="CY816" i="7"/>
  <c r="CZ816" i="7" s="1"/>
  <c r="DA816" i="7" s="1"/>
  <c r="DB816" i="7" s="1"/>
  <c r="CY818" i="7"/>
  <c r="CZ818" i="7" s="1"/>
  <c r="DA818" i="7" s="1"/>
  <c r="DB818" i="7" s="1"/>
  <c r="CY852" i="7"/>
  <c r="CZ852" i="7" s="1"/>
  <c r="DA852" i="7" s="1"/>
  <c r="DB852" i="7" s="1"/>
  <c r="CY13" i="7"/>
  <c r="CZ13" i="7" s="1"/>
  <c r="DA13" i="7" s="1"/>
  <c r="DB13" i="7" s="1"/>
  <c r="CY16" i="7"/>
  <c r="CZ16" i="7" s="1"/>
  <c r="DA16" i="7" s="1"/>
  <c r="DB16" i="7" s="1"/>
  <c r="CY22" i="7"/>
  <c r="CZ22" i="7" s="1"/>
  <c r="DA22" i="7" s="1"/>
  <c r="DB22" i="7" s="1"/>
  <c r="CY25" i="7"/>
  <c r="CZ25" i="7" s="1"/>
  <c r="DA25" i="7" s="1"/>
  <c r="DB25" i="7" s="1"/>
  <c r="CY37" i="7"/>
  <c r="CZ37" i="7" s="1"/>
  <c r="DA37" i="7" s="1"/>
  <c r="DB37" i="7" s="1"/>
  <c r="CY46" i="7"/>
  <c r="CZ46" i="7" s="1"/>
  <c r="DA46" i="7" s="1"/>
  <c r="DB46" i="7" s="1"/>
  <c r="CY89" i="7"/>
  <c r="CZ89" i="7" s="1"/>
  <c r="DA89" i="7" s="1"/>
  <c r="DB89" i="7" s="1"/>
  <c r="CY101" i="7"/>
  <c r="CZ101" i="7" s="1"/>
  <c r="DA101" i="7" s="1"/>
  <c r="DB101" i="7" s="1"/>
  <c r="CY103" i="7"/>
  <c r="CZ103" i="7" s="1"/>
  <c r="DA103" i="7" s="1"/>
  <c r="DB103" i="7" s="1"/>
  <c r="CY113" i="7"/>
  <c r="CZ113" i="7" s="1"/>
  <c r="DA113" i="7" s="1"/>
  <c r="DB113" i="7" s="1"/>
  <c r="CY115" i="7"/>
  <c r="CZ115" i="7" s="1"/>
  <c r="DA115" i="7" s="1"/>
  <c r="DB115" i="7" s="1"/>
  <c r="CY132" i="7"/>
  <c r="CZ132" i="7" s="1"/>
  <c r="DA132" i="7" s="1"/>
  <c r="DB132" i="7" s="1"/>
  <c r="CY140" i="7"/>
  <c r="CZ140" i="7" s="1"/>
  <c r="DA140" i="7" s="1"/>
  <c r="DB140" i="7" s="1"/>
  <c r="CY142" i="7"/>
  <c r="CZ142" i="7" s="1"/>
  <c r="DA142" i="7" s="1"/>
  <c r="DB142" i="7" s="1"/>
  <c r="CY153" i="7"/>
  <c r="CZ153" i="7" s="1"/>
  <c r="DA153" i="7" s="1"/>
  <c r="DB153" i="7" s="1"/>
  <c r="CY748" i="7"/>
  <c r="CZ748" i="7" s="1"/>
  <c r="DA748" i="7" s="1"/>
  <c r="DB748" i="7" s="1"/>
  <c r="CY759" i="7"/>
  <c r="CZ759" i="7" s="1"/>
  <c r="DA759" i="7" s="1"/>
  <c r="DB759" i="7" s="1"/>
  <c r="CY795" i="7"/>
  <c r="CZ795" i="7" s="1"/>
  <c r="DA795" i="7" s="1"/>
  <c r="DB795" i="7" s="1"/>
  <c r="CY797" i="7"/>
  <c r="CZ797" i="7" s="1"/>
  <c r="DA797" i="7" s="1"/>
  <c r="DB797" i="7" s="1"/>
  <c r="CY808" i="7"/>
  <c r="CZ808" i="7" s="1"/>
  <c r="DA808" i="7" s="1"/>
  <c r="DB808" i="7" s="1"/>
  <c r="CY817" i="7"/>
  <c r="CZ817" i="7" s="1"/>
  <c r="DA817" i="7" s="1"/>
  <c r="DB817" i="7" s="1"/>
  <c r="CY827" i="7"/>
  <c r="CZ827" i="7" s="1"/>
  <c r="DA827" i="7" s="1"/>
  <c r="DB827" i="7" s="1"/>
  <c r="CY854" i="7"/>
  <c r="CZ854" i="7" s="1"/>
  <c r="DA854" i="7" s="1"/>
  <c r="DB854" i="7" s="1"/>
  <c r="CY864" i="7"/>
  <c r="CZ864" i="7" s="1"/>
  <c r="DA864" i="7" s="1"/>
  <c r="DB864" i="7" s="1"/>
  <c r="CY866" i="7"/>
  <c r="CZ866" i="7" s="1"/>
  <c r="DA866" i="7" s="1"/>
  <c r="DB866" i="7" s="1"/>
  <c r="CY885" i="7"/>
  <c r="CZ885" i="7" s="1"/>
  <c r="DA885" i="7" s="1"/>
  <c r="DB885" i="7" s="1"/>
  <c r="CY887" i="7"/>
  <c r="CZ887" i="7" s="1"/>
  <c r="DA887" i="7" s="1"/>
  <c r="DB887" i="7" s="1"/>
  <c r="CY86" i="7"/>
  <c r="CZ86" i="7" s="1"/>
  <c r="DA86" i="7" s="1"/>
  <c r="DB86" i="7" s="1"/>
  <c r="CY98" i="7"/>
  <c r="CZ98" i="7" s="1"/>
  <c r="DA98" i="7" s="1"/>
  <c r="DB98" i="7" s="1"/>
  <c r="CY110" i="7"/>
  <c r="CZ110" i="7" s="1"/>
  <c r="DA110" i="7" s="1"/>
  <c r="DB110" i="7" s="1"/>
  <c r="CY129" i="7"/>
  <c r="CZ129" i="7" s="1"/>
  <c r="DA129" i="7" s="1"/>
  <c r="DB129" i="7" s="1"/>
  <c r="CY137" i="7"/>
  <c r="CZ137" i="7" s="1"/>
  <c r="DA137" i="7" s="1"/>
  <c r="DB137" i="7" s="1"/>
  <c r="CY146" i="7"/>
  <c r="CZ146" i="7" s="1"/>
  <c r="DA146" i="7" s="1"/>
  <c r="DB146" i="7" s="1"/>
  <c r="CY148" i="7"/>
  <c r="CZ148" i="7" s="1"/>
  <c r="DA148" i="7" s="1"/>
  <c r="DB148" i="7" s="1"/>
  <c r="CY776" i="7"/>
  <c r="CZ776" i="7" s="1"/>
  <c r="DA776" i="7" s="1"/>
  <c r="DB776" i="7" s="1"/>
  <c r="CY779" i="7"/>
  <c r="CZ779" i="7" s="1"/>
  <c r="DA779" i="7" s="1"/>
  <c r="DB779" i="7" s="1"/>
  <c r="CY799" i="7"/>
  <c r="CZ799" i="7" s="1"/>
  <c r="DA799" i="7" s="1"/>
  <c r="DB799" i="7" s="1"/>
  <c r="CY810" i="7"/>
  <c r="CZ810" i="7" s="1"/>
  <c r="DA810" i="7" s="1"/>
  <c r="DB810" i="7" s="1"/>
  <c r="CY812" i="7"/>
  <c r="CZ812" i="7" s="1"/>
  <c r="DA812" i="7" s="1"/>
  <c r="DB812" i="7" s="1"/>
  <c r="CY819" i="7"/>
  <c r="CZ819" i="7" s="1"/>
  <c r="DA819" i="7" s="1"/>
  <c r="DB819" i="7" s="1"/>
  <c r="CY829" i="7"/>
  <c r="CZ829" i="7" s="1"/>
  <c r="DA829" i="7" s="1"/>
  <c r="DB829" i="7" s="1"/>
  <c r="CY840" i="7"/>
  <c r="CZ840" i="7" s="1"/>
  <c r="DA840" i="7" s="1"/>
  <c r="DB840" i="7" s="1"/>
  <c r="CY855" i="7"/>
  <c r="CZ855" i="7" s="1"/>
  <c r="DA855" i="7" s="1"/>
  <c r="DB855" i="7" s="1"/>
  <c r="CY856" i="7"/>
  <c r="CZ856" i="7" s="1"/>
  <c r="DA856" i="7" s="1"/>
  <c r="DB856" i="7" s="1"/>
  <c r="CY871" i="7"/>
  <c r="CZ871" i="7" s="1"/>
  <c r="DA871" i="7" s="1"/>
  <c r="DB871" i="7" s="1"/>
  <c r="CY876" i="7"/>
  <c r="CZ876" i="7" s="1"/>
  <c r="DA876" i="7" s="1"/>
  <c r="DB876" i="7" s="1"/>
  <c r="CY878" i="7"/>
  <c r="CZ878" i="7" s="1"/>
  <c r="DA878" i="7" s="1"/>
  <c r="DB878" i="7" s="1"/>
  <c r="CY87" i="7"/>
  <c r="CZ87" i="7" s="1"/>
  <c r="DA87" i="7" s="1"/>
  <c r="DB87" i="7" s="1"/>
  <c r="CY99" i="7"/>
  <c r="CZ99" i="7" s="1"/>
  <c r="DA99" i="7" s="1"/>
  <c r="DB99" i="7" s="1"/>
  <c r="CY111" i="7"/>
  <c r="CZ111" i="7" s="1"/>
  <c r="DA111" i="7" s="1"/>
  <c r="DB111" i="7" s="1"/>
  <c r="CY154" i="7"/>
  <c r="CZ154" i="7" s="1"/>
  <c r="DA154" i="7" s="1"/>
  <c r="DB154" i="7" s="1"/>
  <c r="CY811" i="7"/>
  <c r="CZ811" i="7" s="1"/>
  <c r="DA811" i="7" s="1"/>
  <c r="DB811" i="7" s="1"/>
  <c r="CY820" i="7"/>
  <c r="CZ820" i="7" s="1"/>
  <c r="DA820" i="7" s="1"/>
  <c r="DB820" i="7" s="1"/>
  <c r="CY873" i="7"/>
  <c r="CZ873" i="7" s="1"/>
  <c r="DA873" i="7" s="1"/>
  <c r="DB873" i="7" s="1"/>
  <c r="CY884" i="7"/>
  <c r="CZ884" i="7" s="1"/>
  <c r="DA884" i="7" s="1"/>
  <c r="DB884" i="7" s="1"/>
  <c r="CY39" i="7"/>
  <c r="CZ39" i="7" s="1"/>
  <c r="DA39" i="7" s="1"/>
  <c r="DB39" i="7" s="1"/>
  <c r="CY47" i="7"/>
  <c r="CZ47" i="7" s="1"/>
  <c r="DA47" i="7" s="1"/>
  <c r="DB47" i="7" s="1"/>
  <c r="CY50" i="7"/>
  <c r="CZ50" i="7" s="1"/>
  <c r="DA50" i="7" s="1"/>
  <c r="DB50" i="7" s="1"/>
  <c r="CY53" i="7"/>
  <c r="CZ53" i="7" s="1"/>
  <c r="DA53" i="7" s="1"/>
  <c r="DB53" i="7" s="1"/>
  <c r="CY59" i="7"/>
  <c r="CZ59" i="7" s="1"/>
  <c r="DA59" i="7" s="1"/>
  <c r="DB59" i="7" s="1"/>
  <c r="CY62" i="7"/>
  <c r="CZ62" i="7" s="1"/>
  <c r="DA62" i="7" s="1"/>
  <c r="DB62" i="7" s="1"/>
  <c r="CY68" i="7"/>
  <c r="CZ68" i="7" s="1"/>
  <c r="DA68" i="7" s="1"/>
  <c r="DB68" i="7" s="1"/>
  <c r="CY71" i="7"/>
  <c r="CZ71" i="7" s="1"/>
  <c r="DA71" i="7" s="1"/>
  <c r="DB71" i="7" s="1"/>
  <c r="CY77" i="7"/>
  <c r="CZ77" i="7" s="1"/>
  <c r="DA77" i="7" s="1"/>
  <c r="DB77" i="7" s="1"/>
  <c r="CY80" i="7"/>
  <c r="CZ80" i="7" s="1"/>
  <c r="DA80" i="7" s="1"/>
  <c r="DB80" i="7" s="1"/>
  <c r="CY84" i="7"/>
  <c r="CZ84" i="7" s="1"/>
  <c r="DA84" i="7" s="1"/>
  <c r="DB84" i="7" s="1"/>
  <c r="CY96" i="7"/>
  <c r="CZ96" i="7" s="1"/>
  <c r="DA96" i="7" s="1"/>
  <c r="DB96" i="7" s="1"/>
  <c r="CY104" i="7"/>
  <c r="CZ104" i="7" s="1"/>
  <c r="DA104" i="7" s="1"/>
  <c r="DB104" i="7" s="1"/>
  <c r="CY108" i="7"/>
  <c r="CZ108" i="7" s="1"/>
  <c r="DA108" i="7" s="1"/>
  <c r="DB108" i="7" s="1"/>
  <c r="CY120" i="7"/>
  <c r="CZ120" i="7" s="1"/>
  <c r="DA120" i="7" s="1"/>
  <c r="DB120" i="7" s="1"/>
  <c r="CY131" i="7"/>
  <c r="CZ131" i="7" s="1"/>
  <c r="DA131" i="7" s="1"/>
  <c r="DB131" i="7" s="1"/>
  <c r="CY152" i="7"/>
  <c r="CZ152" i="7" s="1"/>
  <c r="DA152" i="7" s="1"/>
  <c r="DB152" i="7" s="1"/>
  <c r="CY742" i="7"/>
  <c r="CZ742" i="7" s="1"/>
  <c r="DA742" i="7" s="1"/>
  <c r="DB742" i="7" s="1"/>
  <c r="CY756" i="7"/>
  <c r="CZ756" i="7" s="1"/>
  <c r="DA756" i="7" s="1"/>
  <c r="DB756" i="7" s="1"/>
  <c r="CY796" i="7"/>
  <c r="CZ796" i="7" s="1"/>
  <c r="DA796" i="7" s="1"/>
  <c r="DB796" i="7" s="1"/>
  <c r="CY842" i="7"/>
  <c r="CZ842" i="7" s="1"/>
  <c r="DA842" i="7" s="1"/>
  <c r="DB842" i="7" s="1"/>
  <c r="CY869" i="7"/>
  <c r="CZ869" i="7" s="1"/>
  <c r="DA869" i="7" s="1"/>
  <c r="DB869" i="7" s="1"/>
  <c r="CY793" i="7"/>
  <c r="CZ793" i="7" s="1"/>
  <c r="DA793" i="7" s="1"/>
  <c r="DB793" i="7" s="1"/>
  <c r="CY830" i="7"/>
  <c r="CZ830" i="7" s="1"/>
  <c r="DA830" i="7" s="1"/>
  <c r="DB830" i="7" s="1"/>
  <c r="CY865" i="7"/>
  <c r="CZ865" i="7" s="1"/>
  <c r="DA865" i="7" s="1"/>
  <c r="DB865" i="7" s="1"/>
  <c r="CY769" i="7"/>
  <c r="CZ769" i="7" s="1"/>
  <c r="DA769" i="7" s="1"/>
  <c r="DB769" i="7" s="1"/>
  <c r="CY778" i="7"/>
  <c r="CZ778" i="7" s="1"/>
  <c r="DA778" i="7" s="1"/>
  <c r="DB778" i="7" s="1"/>
  <c r="CY805" i="7"/>
  <c r="CZ805" i="7" s="1"/>
  <c r="DA805" i="7" s="1"/>
  <c r="DB805" i="7" s="1"/>
  <c r="CY823" i="7"/>
  <c r="CZ823" i="7" s="1"/>
  <c r="DA823" i="7" s="1"/>
  <c r="DB823" i="7" s="1"/>
  <c r="CY858" i="7"/>
  <c r="CZ858" i="7" s="1"/>
  <c r="DA858" i="7" s="1"/>
  <c r="DB858" i="7" s="1"/>
  <c r="CY883" i="7"/>
  <c r="CZ883" i="7" s="1"/>
  <c r="DA883" i="7" s="1"/>
  <c r="DB883" i="7" s="1"/>
  <c r="CY802" i="7"/>
  <c r="CZ802" i="7" s="1"/>
  <c r="DA802" i="7" s="1"/>
  <c r="DB802" i="7" s="1"/>
  <c r="CY880" i="7"/>
  <c r="CZ880" i="7" s="1"/>
  <c r="DA880" i="7" s="1"/>
  <c r="DB880" i="7" s="1"/>
  <c r="CY102" i="7"/>
  <c r="CZ102" i="7" s="1"/>
  <c r="DA102" i="7" s="1"/>
  <c r="DB102" i="7" s="1"/>
  <c r="CY147" i="7"/>
  <c r="CZ147" i="7" s="1"/>
  <c r="DA147" i="7" s="1"/>
  <c r="DB147" i="7" s="1"/>
  <c r="CY81" i="7"/>
  <c r="CZ81" i="7" s="1"/>
  <c r="DA81" i="7" s="1"/>
  <c r="DB81" i="7" s="1"/>
  <c r="CY93" i="7"/>
  <c r="CZ93" i="7" s="1"/>
  <c r="DA93" i="7" s="1"/>
  <c r="DB93" i="7" s="1"/>
  <c r="CY144" i="7"/>
  <c r="CZ144" i="7" s="1"/>
  <c r="DA144" i="7" s="1"/>
  <c r="DB144" i="7" s="1"/>
  <c r="CY135" i="7"/>
  <c r="CZ135" i="7" s="1"/>
  <c r="DA135" i="7" s="1"/>
  <c r="DB135" i="7" s="1"/>
  <c r="CY138" i="7"/>
  <c r="CZ138" i="7" s="1"/>
  <c r="DA138" i="7" s="1"/>
  <c r="DB138" i="7" s="1"/>
  <c r="CY141" i="7"/>
  <c r="CZ141" i="7" s="1"/>
  <c r="DA141" i="7" s="1"/>
  <c r="DB141" i="7" s="1"/>
  <c r="CY123" i="7"/>
  <c r="CZ123" i="7" s="1"/>
  <c r="DA123" i="7" s="1"/>
  <c r="DB123" i="7" s="1"/>
  <c r="AD295" i="5"/>
  <c r="AE295" i="5" s="1"/>
  <c r="AG295" i="5" s="1"/>
  <c r="AD273" i="5"/>
  <c r="AE273" i="5" s="1"/>
  <c r="AG273" i="5" s="1"/>
  <c r="AD291" i="5"/>
  <c r="AE291" i="5" s="1"/>
  <c r="AG291" i="5" s="1"/>
  <c r="AD254" i="5"/>
  <c r="AE254" i="5" s="1"/>
  <c r="AG254" i="5" s="1"/>
  <c r="AD279" i="5"/>
  <c r="AE279" i="5" s="1"/>
  <c r="AG279" i="5" s="1"/>
  <c r="AD260" i="5"/>
  <c r="AE260" i="5" s="1"/>
  <c r="AG260" i="5" s="1"/>
  <c r="AD302" i="5"/>
  <c r="AE302" i="5" s="1"/>
  <c r="AG302" i="5" s="1"/>
  <c r="AD314" i="5"/>
  <c r="AE314" i="5" s="1"/>
  <c r="AG314" i="5" s="1"/>
  <c r="AD266" i="5"/>
  <c r="AE266" i="5" s="1"/>
  <c r="AG266" i="5" s="1"/>
  <c r="AD272" i="5"/>
  <c r="AE272" i="5" s="1"/>
  <c r="AG272" i="5" s="1"/>
  <c r="AD278" i="5"/>
  <c r="AE278" i="5" s="1"/>
  <c r="AG278" i="5" s="1"/>
  <c r="AD284" i="5"/>
  <c r="AE284" i="5" s="1"/>
  <c r="AG284" i="5" s="1"/>
  <c r="AD290" i="5"/>
  <c r="AE290" i="5" s="1"/>
  <c r="AG290" i="5" s="1"/>
  <c r="AD296" i="5"/>
  <c r="AE296" i="5" s="1"/>
  <c r="AG296" i="5" s="1"/>
  <c r="AD303" i="5"/>
  <c r="AE303" i="5" s="1"/>
  <c r="AG303" i="5" s="1"/>
  <c r="AD315" i="5"/>
  <c r="AE315" i="5" s="1"/>
  <c r="AG315" i="5" s="1"/>
  <c r="H46" i="3"/>
  <c r="H30" i="3"/>
  <c r="Y95" i="3"/>
  <c r="Y41" i="3"/>
  <c r="Y77" i="3"/>
  <c r="W63" i="3"/>
  <c r="W72" i="3" s="1"/>
  <c r="I55" i="3"/>
  <c r="I63" i="3" s="1"/>
  <c r="I72" i="3" s="1"/>
  <c r="I81" i="3"/>
  <c r="P55" i="3"/>
  <c r="P63" i="3" s="1"/>
  <c r="P72" i="3" s="1"/>
  <c r="P33" i="3"/>
  <c r="V55" i="3"/>
  <c r="V63" i="3" s="1"/>
  <c r="V72" i="3" s="1"/>
  <c r="V92" i="3"/>
  <c r="Q46" i="3"/>
  <c r="Q77" i="3"/>
  <c r="L79" i="3"/>
  <c r="Y92" i="3"/>
  <c r="Q33" i="3"/>
  <c r="L43" i="3"/>
  <c r="W33" i="3"/>
  <c r="L45" i="3"/>
  <c r="Y45" i="3"/>
  <c r="Y81" i="3"/>
  <c r="L81" i="3"/>
  <c r="Q55" i="3"/>
  <c r="Q63" i="3" s="1"/>
  <c r="Q72" i="3" s="1"/>
  <c r="K43" i="3"/>
  <c r="K140" i="3"/>
  <c r="K42" i="3"/>
  <c r="L95" i="3"/>
  <c r="L94" i="3"/>
  <c r="L140" i="3"/>
  <c r="L48" i="3"/>
  <c r="L42" i="3"/>
  <c r="L91" i="3"/>
  <c r="L93" i="3"/>
  <c r="L82" i="3"/>
  <c r="L47" i="3"/>
  <c r="L41" i="3"/>
  <c r="L77" i="3"/>
  <c r="L46" i="3"/>
  <c r="L31" i="3"/>
  <c r="Y43" i="3"/>
  <c r="J78" i="3"/>
  <c r="Q140" i="3"/>
  <c r="Q93" i="3"/>
  <c r="Q94" i="3"/>
  <c r="Q90" i="3"/>
  <c r="Q80" i="3"/>
  <c r="Q44" i="3"/>
  <c r="Q82" i="3"/>
  <c r="Q79" i="3"/>
  <c r="Q43" i="3"/>
  <c r="Q48" i="3"/>
  <c r="Q42" i="3"/>
  <c r="X56" i="3"/>
  <c r="X63" i="3" s="1"/>
  <c r="X72" i="3" s="1"/>
  <c r="X18" i="3"/>
  <c r="K30" i="3"/>
  <c r="Q31" i="3"/>
  <c r="K33" i="3"/>
  <c r="K44" i="3"/>
  <c r="Q45" i="3"/>
  <c r="K90" i="3"/>
  <c r="O33" i="3"/>
  <c r="U33" i="3"/>
  <c r="Q78" i="3"/>
  <c r="F96" i="3"/>
  <c r="F109" i="3" s="1"/>
  <c r="Q92" i="3"/>
  <c r="O55" i="3"/>
  <c r="O63" i="3" s="1"/>
  <c r="O72" i="3" s="1"/>
  <c r="K78" i="3"/>
  <c r="L92" i="3"/>
  <c r="L78" i="3"/>
  <c r="Y78" i="3"/>
  <c r="R119" i="3"/>
  <c r="R144" i="3" s="1"/>
  <c r="H43" i="3" l="1"/>
  <c r="H48" i="3"/>
  <c r="Y47" i="3"/>
  <c r="Y42" i="3"/>
  <c r="Y94" i="3"/>
  <c r="Y91" i="3"/>
  <c r="Y90" i="3"/>
  <c r="Y80" i="3"/>
  <c r="T80" i="3"/>
  <c r="T91" i="3"/>
  <c r="T81" i="3"/>
  <c r="T44" i="3"/>
  <c r="T33" i="3"/>
  <c r="T77" i="3"/>
  <c r="T41" i="3"/>
  <c r="T48" i="3"/>
  <c r="T46" i="3"/>
  <c r="T42" i="3"/>
  <c r="T92" i="3"/>
  <c r="T90" i="3"/>
  <c r="T43" i="3"/>
  <c r="T78" i="3"/>
  <c r="T79" i="3"/>
  <c r="T47" i="3"/>
  <c r="T30" i="3"/>
  <c r="T45" i="3"/>
  <c r="S77" i="3"/>
  <c r="S82" i="3"/>
  <c r="S91" i="3"/>
  <c r="S79" i="3"/>
  <c r="S42" i="3"/>
  <c r="S95" i="3"/>
  <c r="S47" i="3"/>
  <c r="S48" i="3"/>
  <c r="S43" i="3"/>
  <c r="S41" i="3"/>
  <c r="S78" i="3"/>
  <c r="S92" i="3"/>
  <c r="S81" i="3"/>
  <c r="S31" i="3"/>
  <c r="S46" i="3"/>
  <c r="R79" i="3"/>
  <c r="R78" i="3"/>
  <c r="R81" i="3"/>
  <c r="R140" i="3"/>
  <c r="R92" i="3"/>
  <c r="R47" i="3"/>
  <c r="N92" i="3"/>
  <c r="K81" i="3"/>
  <c r="K41" i="3"/>
  <c r="G81" i="3"/>
  <c r="G78" i="3"/>
  <c r="G77" i="3"/>
  <c r="G43" i="3"/>
  <c r="G140" i="3"/>
  <c r="G47" i="3"/>
  <c r="G31" i="3"/>
  <c r="G42" i="3"/>
  <c r="G92" i="3"/>
  <c r="G48" i="3"/>
  <c r="G93" i="3"/>
  <c r="G94" i="3"/>
  <c r="G95" i="3"/>
  <c r="Q32" i="3"/>
  <c r="N82" i="3"/>
  <c r="H77" i="3"/>
  <c r="H44" i="3"/>
  <c r="H80" i="3"/>
  <c r="H93" i="3"/>
  <c r="H140" i="3"/>
  <c r="H47" i="3"/>
  <c r="H81" i="3"/>
  <c r="H92" i="3"/>
  <c r="AH311" i="5"/>
  <c r="AJ311" i="5" s="1"/>
  <c r="AK311" i="5" s="1"/>
  <c r="AL311" i="5" s="1"/>
  <c r="AH292" i="5"/>
  <c r="AJ292" i="5" s="1"/>
  <c r="AK292" i="5" s="1"/>
  <c r="AL292" i="5" s="1"/>
  <c r="T31" i="3"/>
  <c r="S44" i="3"/>
  <c r="L32" i="3"/>
  <c r="L70" i="3" s="1"/>
  <c r="T95" i="3"/>
  <c r="T82" i="3"/>
  <c r="T93" i="3"/>
  <c r="T140" i="3"/>
  <c r="AH287" i="5"/>
  <c r="AJ287" i="5" s="1"/>
  <c r="AK287" i="5" s="1"/>
  <c r="AL287" i="5" s="1"/>
  <c r="AH256" i="5"/>
  <c r="AJ256" i="5" s="1"/>
  <c r="AK256" i="5" s="1"/>
  <c r="AL256" i="5" s="1"/>
  <c r="AF276" i="5"/>
  <c r="AH252" i="5"/>
  <c r="AJ252" i="5" s="1"/>
  <c r="AK252" i="5" s="1"/>
  <c r="AL252" i="5" s="1"/>
  <c r="AF269" i="5"/>
  <c r="AF312" i="5"/>
  <c r="AF253" i="5"/>
  <c r="AH300" i="5"/>
  <c r="AJ300" i="5" s="1"/>
  <c r="AK300" i="5" s="1"/>
  <c r="AL300" i="5" s="1"/>
  <c r="AF277" i="5"/>
  <c r="AH263" i="5"/>
  <c r="AJ263" i="5" s="1"/>
  <c r="AK263" i="5" s="1"/>
  <c r="AL263" i="5" s="1"/>
  <c r="AF262" i="5"/>
  <c r="AH306" i="5"/>
  <c r="AJ306" i="5" s="1"/>
  <c r="AK306" i="5" s="1"/>
  <c r="AL306" i="5" s="1"/>
  <c r="AH285" i="5"/>
  <c r="AJ285" i="5" s="1"/>
  <c r="AK285" i="5" s="1"/>
  <c r="AL285" i="5" s="1"/>
  <c r="AF286" i="5"/>
  <c r="AF307" i="5"/>
  <c r="AF255" i="5"/>
  <c r="AH301" i="5"/>
  <c r="AJ301" i="5" s="1"/>
  <c r="AK301" i="5" s="1"/>
  <c r="AL301" i="5" s="1"/>
  <c r="AF280" i="5"/>
  <c r="AF265" i="5"/>
  <c r="AH265" i="5"/>
  <c r="AJ265" i="5" s="1"/>
  <c r="AK265" i="5" s="1"/>
  <c r="AL265" i="5" s="1"/>
  <c r="AF305" i="5"/>
  <c r="AF275" i="5"/>
  <c r="AF294" i="5"/>
  <c r="AH281" i="5"/>
  <c r="AJ281" i="5" s="1"/>
  <c r="AK281" i="5" s="1"/>
  <c r="AL281" i="5" s="1"/>
  <c r="AH293" i="5"/>
  <c r="AJ293" i="5" s="1"/>
  <c r="AK293" i="5" s="1"/>
  <c r="AL293" i="5" s="1"/>
  <c r="AH258" i="5"/>
  <c r="AJ258" i="5" s="1"/>
  <c r="AK258" i="5" s="1"/>
  <c r="AL258" i="5" s="1"/>
  <c r="AF299" i="5"/>
  <c r="AF289" i="5"/>
  <c r="AK310" i="5"/>
  <c r="AL310" i="5" s="1"/>
  <c r="AF283" i="5"/>
  <c r="AH268" i="5"/>
  <c r="AJ268" i="5" s="1"/>
  <c r="AK268" i="5" s="1"/>
  <c r="AL268" i="5" s="1"/>
  <c r="AF257" i="5"/>
  <c r="AH264" i="5"/>
  <c r="AJ264" i="5" s="1"/>
  <c r="AK264" i="5" s="1"/>
  <c r="AL264" i="5" s="1"/>
  <c r="AH251" i="5"/>
  <c r="AJ251" i="5" s="1"/>
  <c r="AK251" i="5" s="1"/>
  <c r="AL251" i="5" s="1"/>
  <c r="AF250" i="5"/>
  <c r="AF310" i="5"/>
  <c r="AF259" i="5"/>
  <c r="AF298" i="5"/>
  <c r="AF309" i="5"/>
  <c r="AF308" i="5"/>
  <c r="AH274" i="5"/>
  <c r="AJ274" i="5" s="1"/>
  <c r="AK274" i="5" s="1"/>
  <c r="AL274" i="5" s="1"/>
  <c r="AH271" i="5"/>
  <c r="AJ271" i="5" s="1"/>
  <c r="AK271" i="5" s="1"/>
  <c r="AL271" i="5" s="1"/>
  <c r="AH267" i="5"/>
  <c r="AJ267" i="5" s="1"/>
  <c r="AK267" i="5" s="1"/>
  <c r="AL267" i="5" s="1"/>
  <c r="AL299" i="5"/>
  <c r="AH261" i="5"/>
  <c r="AJ261" i="5" s="1"/>
  <c r="AK261" i="5" s="1"/>
  <c r="AL261" i="5" s="1"/>
  <c r="AF297" i="5"/>
  <c r="AH297" i="5"/>
  <c r="AJ297" i="5" s="1"/>
  <c r="AF304" i="5"/>
  <c r="AK286" i="5"/>
  <c r="AL286" i="5" s="1"/>
  <c r="P119" i="3"/>
  <c r="P144" i="3" s="1"/>
  <c r="O119" i="3"/>
  <c r="O144" i="3" s="1"/>
  <c r="N42" i="3"/>
  <c r="N46" i="3"/>
  <c r="M91" i="3"/>
  <c r="M78" i="3"/>
  <c r="M90" i="3"/>
  <c r="M77" i="3"/>
  <c r="M82" i="3"/>
  <c r="M95" i="3"/>
  <c r="M94" i="3"/>
  <c r="M81" i="3"/>
  <c r="M79" i="3"/>
  <c r="M93" i="3"/>
  <c r="M80" i="3"/>
  <c r="M92" i="3"/>
  <c r="M32" i="3"/>
  <c r="M34" i="3" s="1"/>
  <c r="M49" i="3"/>
  <c r="M71" i="3" s="1"/>
  <c r="W92" i="3"/>
  <c r="H42" i="3"/>
  <c r="V33" i="3"/>
  <c r="H33" i="3"/>
  <c r="N33" i="3"/>
  <c r="G46" i="3"/>
  <c r="G82" i="3"/>
  <c r="S33" i="3"/>
  <c r="W78" i="3"/>
  <c r="U92" i="3"/>
  <c r="K82" i="3"/>
  <c r="K95" i="3"/>
  <c r="N81" i="3"/>
  <c r="N78" i="3"/>
  <c r="K31" i="3"/>
  <c r="K32" i="3" s="1"/>
  <c r="N93" i="3"/>
  <c r="Y31" i="3"/>
  <c r="Y82" i="3"/>
  <c r="H78" i="3"/>
  <c r="H45" i="3"/>
  <c r="H90" i="3"/>
  <c r="H94" i="3"/>
  <c r="O92" i="3"/>
  <c r="P92" i="3"/>
  <c r="P81" i="3"/>
  <c r="K93" i="3"/>
  <c r="N45" i="3"/>
  <c r="N94" i="3"/>
  <c r="Y46" i="3"/>
  <c r="Y93" i="3"/>
  <c r="Y96" i="3" s="1"/>
  <c r="Y109" i="3" s="1"/>
  <c r="Y111" i="3" s="1"/>
  <c r="Y143" i="3" s="1"/>
  <c r="H91" i="3"/>
  <c r="H41" i="3"/>
  <c r="H95" i="3"/>
  <c r="K48" i="3"/>
  <c r="K45" i="3"/>
  <c r="N77" i="3"/>
  <c r="H79" i="3"/>
  <c r="Y140" i="3"/>
  <c r="H31" i="3"/>
  <c r="H32" i="3" s="1"/>
  <c r="R30" i="3"/>
  <c r="R90" i="3"/>
  <c r="R45" i="3"/>
  <c r="R42" i="3"/>
  <c r="R33" i="3"/>
  <c r="R91" i="3"/>
  <c r="R80" i="3"/>
  <c r="R48" i="3"/>
  <c r="R41" i="3"/>
  <c r="R43" i="3"/>
  <c r="R31" i="3"/>
  <c r="R44" i="3"/>
  <c r="R82" i="3"/>
  <c r="R93" i="3"/>
  <c r="R94" i="3"/>
  <c r="R46" i="3"/>
  <c r="R77" i="3"/>
  <c r="Y33" i="3"/>
  <c r="K77" i="3"/>
  <c r="K79" i="3"/>
  <c r="N79" i="3"/>
  <c r="N43" i="3"/>
  <c r="N31" i="3"/>
  <c r="N47" i="3"/>
  <c r="G44" i="3"/>
  <c r="G80" i="3"/>
  <c r="G30" i="3"/>
  <c r="G79" i="3"/>
  <c r="G90" i="3"/>
  <c r="G45" i="3"/>
  <c r="K92" i="3"/>
  <c r="K91" i="3"/>
  <c r="N44" i="3"/>
  <c r="N48" i="3"/>
  <c r="L96" i="3"/>
  <c r="L109" i="3" s="1"/>
  <c r="L111" i="3" s="1"/>
  <c r="L143" i="3" s="1"/>
  <c r="K47" i="3"/>
  <c r="K94" i="3"/>
  <c r="N30" i="3"/>
  <c r="N80" i="3"/>
  <c r="N140" i="3"/>
  <c r="Y44" i="3"/>
  <c r="Y79" i="3"/>
  <c r="Y30" i="3"/>
  <c r="S140" i="3"/>
  <c r="S90" i="3"/>
  <c r="S93" i="3"/>
  <c r="S45" i="3"/>
  <c r="S30" i="3"/>
  <c r="S80" i="3"/>
  <c r="Q49" i="3"/>
  <c r="Q71" i="3" s="1"/>
  <c r="U81" i="3"/>
  <c r="K80" i="3"/>
  <c r="N91" i="3"/>
  <c r="N41" i="3"/>
  <c r="N95" i="3"/>
  <c r="DC93" i="7"/>
  <c r="DC842" i="7"/>
  <c r="E378" i="24"/>
  <c r="DC77" i="7"/>
  <c r="DC99" i="7"/>
  <c r="DC799" i="7"/>
  <c r="DC153" i="7"/>
  <c r="DC103" i="7"/>
  <c r="E232" i="24"/>
  <c r="DC22" i="7"/>
  <c r="DC150" i="7"/>
  <c r="E321" i="24"/>
  <c r="DC42" i="7"/>
  <c r="DC850" i="7"/>
  <c r="E442" i="24"/>
  <c r="DC755" i="7"/>
  <c r="DC719" i="7"/>
  <c r="DC881" i="7"/>
  <c r="E575" i="24"/>
  <c r="DC851" i="7"/>
  <c r="E342" i="24"/>
  <c r="DC128" i="7"/>
  <c r="E824" i="24"/>
  <c r="DC41" i="7"/>
  <c r="DC860" i="7"/>
  <c r="E101" i="24"/>
  <c r="DC758" i="7"/>
  <c r="DC720" i="7"/>
  <c r="E326" i="24"/>
  <c r="DC95" i="7"/>
  <c r="DC48" i="7"/>
  <c r="DC109" i="7"/>
  <c r="E338" i="24"/>
  <c r="E6" i="24"/>
  <c r="DC55" i="7"/>
  <c r="DC859" i="7"/>
  <c r="E203" i="24"/>
  <c r="DC794" i="7"/>
  <c r="E335" i="24"/>
  <c r="DC106" i="7"/>
  <c r="DC74" i="7"/>
  <c r="DC21" i="7"/>
  <c r="DC64" i="7"/>
  <c r="DC23" i="7"/>
  <c r="DC49" i="7"/>
  <c r="DC888" i="7"/>
  <c r="E570" i="24"/>
  <c r="DC787" i="7"/>
  <c r="E257" i="24"/>
  <c r="DC778" i="7"/>
  <c r="E252" i="24"/>
  <c r="DC120" i="7"/>
  <c r="E193" i="24"/>
  <c r="DC855" i="7"/>
  <c r="E190" i="24"/>
  <c r="DC98" i="7"/>
  <c r="DC138" i="7"/>
  <c r="DC147" i="7"/>
  <c r="E88" i="24"/>
  <c r="DC883" i="7"/>
  <c r="E294" i="24"/>
  <c r="DC865" i="7"/>
  <c r="E300" i="24"/>
  <c r="DC104" i="7"/>
  <c r="E62" i="24"/>
  <c r="DC68" i="7"/>
  <c r="DC39" i="7"/>
  <c r="E756" i="24"/>
  <c r="DC878" i="7"/>
  <c r="E116" i="24"/>
  <c r="DC829" i="7"/>
  <c r="E841" i="24"/>
  <c r="DC858" i="7"/>
  <c r="E569" i="24"/>
  <c r="DC830" i="7"/>
  <c r="E301" i="24"/>
  <c r="DC756" i="7"/>
  <c r="E50" i="24"/>
  <c r="DC96" i="7"/>
  <c r="E111" i="24"/>
  <c r="DC880" i="7"/>
  <c r="E729" i="24"/>
  <c r="DC811" i="7"/>
  <c r="E772" i="24"/>
  <c r="DC854" i="7"/>
  <c r="E526" i="24"/>
  <c r="DC30" i="7"/>
  <c r="E209" i="24"/>
  <c r="DC823" i="7"/>
  <c r="E219" i="24"/>
  <c r="DC793" i="7"/>
  <c r="DC742" i="7"/>
  <c r="E196" i="24"/>
  <c r="E73" i="24"/>
  <c r="DC152" i="7"/>
  <c r="DC84" i="7"/>
  <c r="DC59" i="7"/>
  <c r="DC873" i="7"/>
  <c r="E763" i="24"/>
  <c r="DC154" i="7"/>
  <c r="DC871" i="7"/>
  <c r="E506" i="24"/>
  <c r="DC50" i="7"/>
  <c r="DC759" i="7"/>
  <c r="DC135" i="7"/>
  <c r="DC102" i="7"/>
  <c r="DC123" i="7"/>
  <c r="DC144" i="7"/>
  <c r="E97" i="24"/>
  <c r="DC805" i="7"/>
  <c r="DC869" i="7"/>
  <c r="E369" i="24"/>
  <c r="DC131" i="7"/>
  <c r="E137" i="24"/>
  <c r="DC80" i="7"/>
  <c r="DC53" i="7"/>
  <c r="DC820" i="7"/>
  <c r="E200" i="24"/>
  <c r="DC141" i="7"/>
  <c r="DC81" i="7"/>
  <c r="E245" i="24"/>
  <c r="DC802" i="7"/>
  <c r="E275" i="24"/>
  <c r="DC769" i="7"/>
  <c r="DC796" i="7"/>
  <c r="DC108" i="7"/>
  <c r="E86" i="24"/>
  <c r="DC71" i="7"/>
  <c r="DC47" i="7"/>
  <c r="E241" i="24"/>
  <c r="DC87" i="7"/>
  <c r="E206" i="24"/>
  <c r="DC840" i="7"/>
  <c r="E37" i="24"/>
  <c r="DC779" i="7"/>
  <c r="E340" i="24"/>
  <c r="DC148" i="7"/>
  <c r="DC86" i="7"/>
  <c r="DC827" i="7"/>
  <c r="DC748" i="7"/>
  <c r="DC142" i="7"/>
  <c r="DC101" i="7"/>
  <c r="DC16" i="7"/>
  <c r="E242" i="24"/>
  <c r="DC136" i="7"/>
  <c r="DC38" i="7"/>
  <c r="DC841" i="7"/>
  <c r="E459" i="24"/>
  <c r="DC743" i="7"/>
  <c r="DC716" i="7"/>
  <c r="DC879" i="7"/>
  <c r="E634" i="24"/>
  <c r="DC815" i="7"/>
  <c r="E435" i="24"/>
  <c r="DC151" i="7"/>
  <c r="DC126" i="7"/>
  <c r="DC34" i="7"/>
  <c r="DC809" i="7"/>
  <c r="DC753" i="7"/>
  <c r="DC717" i="7"/>
  <c r="DC85" i="7"/>
  <c r="DC35" i="7"/>
  <c r="DC79" i="7"/>
  <c r="DC51" i="7"/>
  <c r="DC857" i="7"/>
  <c r="E150" i="24"/>
  <c r="DC789" i="7"/>
  <c r="E213" i="24"/>
  <c r="DC100" i="7"/>
  <c r="DC70" i="7"/>
  <c r="DC15" i="7"/>
  <c r="E495" i="24"/>
  <c r="DC60" i="7"/>
  <c r="DC11" i="7"/>
  <c r="E87" i="24"/>
  <c r="DC36" i="7"/>
  <c r="DC886" i="7"/>
  <c r="E730" i="24"/>
  <c r="DC781" i="7"/>
  <c r="E456" i="24"/>
  <c r="DC776" i="7"/>
  <c r="E217" i="24"/>
  <c r="DC146" i="7"/>
  <c r="E224" i="24"/>
  <c r="DC887" i="7"/>
  <c r="E248" i="24"/>
  <c r="DC817" i="7"/>
  <c r="E840" i="24"/>
  <c r="DC140" i="7"/>
  <c r="E426" i="24"/>
  <c r="DC89" i="7"/>
  <c r="DC13" i="7"/>
  <c r="E191" i="24"/>
  <c r="DC134" i="7"/>
  <c r="DC31" i="7"/>
  <c r="DC806" i="7"/>
  <c r="DC739" i="7"/>
  <c r="E368" i="24"/>
  <c r="E379" i="24"/>
  <c r="DC877" i="7"/>
  <c r="E579" i="24"/>
  <c r="DC813" i="7"/>
  <c r="E485" i="24"/>
  <c r="DC149" i="7"/>
  <c r="DC124" i="7"/>
  <c r="DC28" i="7"/>
  <c r="DC807" i="7"/>
  <c r="DC747" i="7"/>
  <c r="DC83" i="7"/>
  <c r="DC33" i="7"/>
  <c r="DC67" i="7"/>
  <c r="E235" i="24"/>
  <c r="DC40" i="7"/>
  <c r="DC824" i="7"/>
  <c r="DC785" i="7"/>
  <c r="E567" i="24"/>
  <c r="DC94" i="7"/>
  <c r="DC58" i="7"/>
  <c r="DC91" i="7"/>
  <c r="DC130" i="7"/>
  <c r="DC54" i="7"/>
  <c r="DC133" i="7"/>
  <c r="DC32" i="7"/>
  <c r="DC882" i="7"/>
  <c r="DC774" i="7"/>
  <c r="E272" i="24"/>
  <c r="DC62" i="7"/>
  <c r="E420" i="24"/>
  <c r="DC884" i="7"/>
  <c r="E473" i="24"/>
  <c r="DC876" i="7"/>
  <c r="E499" i="24"/>
  <c r="DC819" i="7"/>
  <c r="E734" i="24"/>
  <c r="DC137" i="7"/>
  <c r="DC885" i="7"/>
  <c r="E886" i="24"/>
  <c r="DC808" i="7"/>
  <c r="DC132" i="7"/>
  <c r="DC46" i="7"/>
  <c r="DC852" i="7"/>
  <c r="E263" i="24"/>
  <c r="DC127" i="7"/>
  <c r="DC9" i="7"/>
  <c r="E455" i="24"/>
  <c r="DC804" i="7"/>
  <c r="DC733" i="7"/>
  <c r="E282" i="24"/>
  <c r="DC114" i="7"/>
  <c r="DC870" i="7"/>
  <c r="E508" i="24"/>
  <c r="DC145" i="7"/>
  <c r="DC122" i="7"/>
  <c r="DC26" i="7"/>
  <c r="DC803" i="7"/>
  <c r="DC738" i="7"/>
  <c r="E396" i="24"/>
  <c r="DC554" i="7"/>
  <c r="DC75" i="7"/>
  <c r="DC27" i="7"/>
  <c r="DC65" i="7"/>
  <c r="DC10" i="7"/>
  <c r="DC822" i="7"/>
  <c r="E703" i="24"/>
  <c r="E661" i="24"/>
  <c r="DC118" i="7"/>
  <c r="DC92" i="7"/>
  <c r="DC56" i="7"/>
  <c r="DC69" i="7"/>
  <c r="DC82" i="7"/>
  <c r="DC43" i="7"/>
  <c r="DC121" i="7"/>
  <c r="E28" i="24"/>
  <c r="DC812" i="7"/>
  <c r="E632" i="24"/>
  <c r="DC129" i="7"/>
  <c r="DC866" i="7"/>
  <c r="E332" i="24"/>
  <c r="DC797" i="7"/>
  <c r="DC115" i="7"/>
  <c r="DC37" i="7"/>
  <c r="DC818" i="7"/>
  <c r="E48" i="24"/>
  <c r="DC125" i="7"/>
  <c r="DC7" i="7"/>
  <c r="DC762" i="7"/>
  <c r="DC731" i="7"/>
  <c r="E678" i="24"/>
  <c r="DC19" i="7"/>
  <c r="E618" i="24"/>
  <c r="DC867" i="7"/>
  <c r="E167" i="24"/>
  <c r="DC143" i="7"/>
  <c r="DC90" i="7"/>
  <c r="DC12" i="7"/>
  <c r="DC801" i="7"/>
  <c r="DC732" i="7"/>
  <c r="E102" i="24"/>
  <c r="DC117" i="7"/>
  <c r="DC66" i="7"/>
  <c r="DC20" i="7"/>
  <c r="E671" i="24"/>
  <c r="DC61" i="7"/>
  <c r="DC105" i="7"/>
  <c r="DC8" i="7"/>
  <c r="DC800" i="7"/>
  <c r="E403" i="24"/>
  <c r="DC116" i="7"/>
  <c r="DC88" i="7"/>
  <c r="DC52" i="7"/>
  <c r="DC63" i="7"/>
  <c r="DC78" i="7"/>
  <c r="DC119" i="7"/>
  <c r="DC24" i="7"/>
  <c r="DC826" i="7"/>
  <c r="E666" i="24"/>
  <c r="DC111" i="7"/>
  <c r="DC856" i="7"/>
  <c r="E264" i="24"/>
  <c r="DC810" i="7"/>
  <c r="E733" i="24"/>
  <c r="DC110" i="7"/>
  <c r="E278" i="24"/>
  <c r="DC864" i="7"/>
  <c r="E290" i="24"/>
  <c r="DC795" i="7"/>
  <c r="E288" i="24"/>
  <c r="DC113" i="7"/>
  <c r="DC25" i="7"/>
  <c r="DC816" i="7"/>
  <c r="E292" i="24"/>
  <c r="DC44" i="7"/>
  <c r="DC862" i="7"/>
  <c r="E129" i="24"/>
  <c r="DC757" i="7"/>
  <c r="DC727" i="7"/>
  <c r="DC17" i="7"/>
  <c r="E159" i="24"/>
  <c r="DC853" i="7"/>
  <c r="E663" i="24"/>
  <c r="DC139" i="7"/>
  <c r="E27" i="24"/>
  <c r="DC45" i="7"/>
  <c r="DC863" i="7"/>
  <c r="E538" i="24"/>
  <c r="DC761" i="7"/>
  <c r="DC728" i="7"/>
  <c r="DC97" i="7"/>
  <c r="E407" i="24"/>
  <c r="DC57" i="7"/>
  <c r="DC14" i="7"/>
  <c r="DC73" i="7"/>
  <c r="E220" i="24"/>
  <c r="DC874" i="7"/>
  <c r="E720" i="24"/>
  <c r="DC798" i="7"/>
  <c r="DC112" i="7"/>
  <c r="DC76" i="7"/>
  <c r="DC72" i="7"/>
  <c r="DC29" i="7"/>
  <c r="E115" i="24"/>
  <c r="DC107" i="7"/>
  <c r="DC18" i="7"/>
  <c r="E215" i="24"/>
  <c r="DC821" i="7"/>
  <c r="E138" i="24"/>
  <c r="DC828" i="7"/>
  <c r="E488" i="24"/>
  <c r="DC814" i="7"/>
  <c r="E281" i="24"/>
  <c r="AF282" i="5"/>
  <c r="AH282" i="5"/>
  <c r="AJ282" i="5" s="1"/>
  <c r="AK298" i="5"/>
  <c r="AL298" i="5" s="1"/>
  <c r="AK262" i="5"/>
  <c r="AL262" i="5" s="1"/>
  <c r="AK255" i="5"/>
  <c r="AL255" i="5" s="1"/>
  <c r="AH315" i="5"/>
  <c r="AJ315" i="5" s="1"/>
  <c r="AF315" i="5"/>
  <c r="AH272" i="5"/>
  <c r="AJ272" i="5" s="1"/>
  <c r="AF272" i="5"/>
  <c r="AF273" i="5"/>
  <c r="AH273" i="5"/>
  <c r="AJ273" i="5" s="1"/>
  <c r="AK308" i="5"/>
  <c r="AL308" i="5" s="1"/>
  <c r="AK280" i="5"/>
  <c r="AL280" i="5" s="1"/>
  <c r="AK283" i="5"/>
  <c r="AL283" i="5" s="1"/>
  <c r="AK294" i="5"/>
  <c r="AL294" i="5" s="1"/>
  <c r="AF303" i="5"/>
  <c r="AH303" i="5"/>
  <c r="AJ303" i="5" s="1"/>
  <c r="AH266" i="5"/>
  <c r="AJ266" i="5" s="1"/>
  <c r="AF266" i="5"/>
  <c r="AF288" i="5"/>
  <c r="AH288" i="5"/>
  <c r="AJ288" i="5" s="1"/>
  <c r="AH254" i="5"/>
  <c r="AJ254" i="5" s="1"/>
  <c r="AF254" i="5"/>
  <c r="AK275" i="5"/>
  <c r="AL275" i="5" s="1"/>
  <c r="AK276" i="5"/>
  <c r="AL276" i="5" s="1"/>
  <c r="AK253" i="5"/>
  <c r="AL253" i="5" s="1"/>
  <c r="AK289" i="5"/>
  <c r="AL289" i="5" s="1"/>
  <c r="AK257" i="5"/>
  <c r="AL257" i="5" s="1"/>
  <c r="AF296" i="5"/>
  <c r="AH296" i="5"/>
  <c r="AJ296" i="5" s="1"/>
  <c r="AF314" i="5"/>
  <c r="AH314" i="5"/>
  <c r="AJ314" i="5" s="1"/>
  <c r="AF295" i="5"/>
  <c r="AH295" i="5"/>
  <c r="AJ295" i="5" s="1"/>
  <c r="AK269" i="5"/>
  <c r="AL269" i="5" s="1"/>
  <c r="AH290" i="5"/>
  <c r="AJ290" i="5" s="1"/>
  <c r="AF290" i="5"/>
  <c r="AF302" i="5"/>
  <c r="AH302" i="5"/>
  <c r="AJ302" i="5" s="1"/>
  <c r="AK312" i="5"/>
  <c r="AL312" i="5" s="1"/>
  <c r="AK259" i="5"/>
  <c r="AL259" i="5" s="1"/>
  <c r="AK304" i="5"/>
  <c r="AL304" i="5" s="1"/>
  <c r="AF313" i="5"/>
  <c r="AH313" i="5"/>
  <c r="AJ313" i="5" s="1"/>
  <c r="AK250" i="5"/>
  <c r="AL250" i="5" s="1"/>
  <c r="AF278" i="5"/>
  <c r="AH278" i="5"/>
  <c r="AJ278" i="5" s="1"/>
  <c r="AF279" i="5"/>
  <c r="AH279" i="5"/>
  <c r="AJ279" i="5" s="1"/>
  <c r="AF270" i="5"/>
  <c r="AH270" i="5"/>
  <c r="AJ270" i="5" s="1"/>
  <c r="AH284" i="5"/>
  <c r="AJ284" i="5" s="1"/>
  <c r="AF284" i="5"/>
  <c r="AF260" i="5"/>
  <c r="AH260" i="5"/>
  <c r="AJ260" i="5" s="1"/>
  <c r="AF291" i="5"/>
  <c r="AH291" i="5"/>
  <c r="AJ291" i="5" s="1"/>
  <c r="AK277" i="5"/>
  <c r="AL277" i="5" s="1"/>
  <c r="Q70" i="3"/>
  <c r="Q34" i="3"/>
  <c r="Q96" i="3"/>
  <c r="Q109" i="3" s="1"/>
  <c r="Q111" i="3" s="1"/>
  <c r="Q143" i="3" s="1"/>
  <c r="X23" i="3"/>
  <c r="J140" i="3"/>
  <c r="J93" i="3"/>
  <c r="J90" i="3"/>
  <c r="J80" i="3"/>
  <c r="J44" i="3"/>
  <c r="J95" i="3"/>
  <c r="J79" i="3"/>
  <c r="J43" i="3"/>
  <c r="J82" i="3"/>
  <c r="J94" i="3"/>
  <c r="J48" i="3"/>
  <c r="J42" i="3"/>
  <c r="J91" i="3"/>
  <c r="J77" i="3"/>
  <c r="J92" i="3"/>
  <c r="J47" i="3"/>
  <c r="J30" i="3"/>
  <c r="J46" i="3"/>
  <c r="J45" i="3"/>
  <c r="J31" i="3"/>
  <c r="J41" i="3"/>
  <c r="I94" i="3"/>
  <c r="I140" i="3"/>
  <c r="I93" i="3"/>
  <c r="I91" i="3"/>
  <c r="I45" i="3"/>
  <c r="I30" i="3"/>
  <c r="I90" i="3"/>
  <c r="I80" i="3"/>
  <c r="I44" i="3"/>
  <c r="I78" i="3"/>
  <c r="I48" i="3"/>
  <c r="I95" i="3"/>
  <c r="I79" i="3"/>
  <c r="I43" i="3"/>
  <c r="I46" i="3"/>
  <c r="I41" i="3"/>
  <c r="I82" i="3"/>
  <c r="I42" i="3"/>
  <c r="I77" i="3"/>
  <c r="I47" i="3"/>
  <c r="I31" i="3"/>
  <c r="I92" i="3"/>
  <c r="U95" i="3"/>
  <c r="U94" i="3"/>
  <c r="U140" i="3"/>
  <c r="U93" i="3"/>
  <c r="U77" i="3"/>
  <c r="U46" i="3"/>
  <c r="U31" i="3"/>
  <c r="U79" i="3"/>
  <c r="U91" i="3"/>
  <c r="U45" i="3"/>
  <c r="U30" i="3"/>
  <c r="U90" i="3"/>
  <c r="U80" i="3"/>
  <c r="U44" i="3"/>
  <c r="U41" i="3"/>
  <c r="U47" i="3"/>
  <c r="U43" i="3"/>
  <c r="U48" i="3"/>
  <c r="U42" i="3"/>
  <c r="U82" i="3"/>
  <c r="U78" i="3"/>
  <c r="J81" i="3"/>
  <c r="I33" i="3"/>
  <c r="Q83" i="3"/>
  <c r="Q142" i="3" s="1"/>
  <c r="V94" i="3"/>
  <c r="V140" i="3"/>
  <c r="V93" i="3"/>
  <c r="V91" i="3"/>
  <c r="V45" i="3"/>
  <c r="V30" i="3"/>
  <c r="V48" i="3"/>
  <c r="V90" i="3"/>
  <c r="V80" i="3"/>
  <c r="V44" i="3"/>
  <c r="V78" i="3"/>
  <c r="V79" i="3"/>
  <c r="V43" i="3"/>
  <c r="V46" i="3"/>
  <c r="V31" i="3"/>
  <c r="V77" i="3"/>
  <c r="V42" i="3"/>
  <c r="V81" i="3"/>
  <c r="V41" i="3"/>
  <c r="V95" i="3"/>
  <c r="V47" i="3"/>
  <c r="V82" i="3"/>
  <c r="J33" i="3"/>
  <c r="O95" i="3"/>
  <c r="O94" i="3"/>
  <c r="O140" i="3"/>
  <c r="O93" i="3"/>
  <c r="O77" i="3"/>
  <c r="O46" i="3"/>
  <c r="O31" i="3"/>
  <c r="O91" i="3"/>
  <c r="O45" i="3"/>
  <c r="O30" i="3"/>
  <c r="O79" i="3"/>
  <c r="O90" i="3"/>
  <c r="O80" i="3"/>
  <c r="O44" i="3"/>
  <c r="O82" i="3"/>
  <c r="O47" i="3"/>
  <c r="O42" i="3"/>
  <c r="O78" i="3"/>
  <c r="O43" i="3"/>
  <c r="O41" i="3"/>
  <c r="O48" i="3"/>
  <c r="X22" i="3"/>
  <c r="L83" i="3"/>
  <c r="L142" i="3" s="1"/>
  <c r="W140" i="3"/>
  <c r="W93" i="3"/>
  <c r="W90" i="3"/>
  <c r="W80" i="3"/>
  <c r="W44" i="3"/>
  <c r="W95" i="3"/>
  <c r="W82" i="3"/>
  <c r="W47" i="3"/>
  <c r="W79" i="3"/>
  <c r="W43" i="3"/>
  <c r="W48" i="3"/>
  <c r="W42" i="3"/>
  <c r="W77" i="3"/>
  <c r="W94" i="3"/>
  <c r="W46" i="3"/>
  <c r="W30" i="3"/>
  <c r="W45" i="3"/>
  <c r="W41" i="3"/>
  <c r="W91" i="3"/>
  <c r="W81" i="3"/>
  <c r="W31" i="3"/>
  <c r="L49" i="3"/>
  <c r="L71" i="3" s="1"/>
  <c r="O81" i="3"/>
  <c r="P94" i="3"/>
  <c r="P140" i="3"/>
  <c r="P93" i="3"/>
  <c r="P95" i="3"/>
  <c r="P91" i="3"/>
  <c r="P45" i="3"/>
  <c r="P30" i="3"/>
  <c r="P78" i="3"/>
  <c r="P90" i="3"/>
  <c r="P80" i="3"/>
  <c r="P44" i="3"/>
  <c r="P48" i="3"/>
  <c r="P79" i="3"/>
  <c r="P43" i="3"/>
  <c r="P82" i="3"/>
  <c r="P31" i="3"/>
  <c r="P46" i="3"/>
  <c r="P42" i="3"/>
  <c r="P47" i="3"/>
  <c r="P41" i="3"/>
  <c r="P77" i="3"/>
  <c r="Y83" i="3"/>
  <c r="Y142" i="3" s="1"/>
  <c r="T96" i="3" l="1"/>
  <c r="T109" i="3" s="1"/>
  <c r="T111" i="3" s="1"/>
  <c r="T143" i="3" s="1"/>
  <c r="S49" i="3"/>
  <c r="S71" i="3" s="1"/>
  <c r="T49" i="3"/>
  <c r="T71" i="3" s="1"/>
  <c r="Y49" i="3"/>
  <c r="Y71" i="3" s="1"/>
  <c r="T32" i="3"/>
  <c r="T34" i="3" s="1"/>
  <c r="T83" i="3"/>
  <c r="T142" i="3" s="1"/>
  <c r="S83" i="3"/>
  <c r="S142" i="3" s="1"/>
  <c r="S32" i="3"/>
  <c r="S34" i="3" s="1"/>
  <c r="L34" i="3"/>
  <c r="G96" i="3"/>
  <c r="G109" i="3" s="1"/>
  <c r="G111" i="3" s="1"/>
  <c r="G143" i="3" s="1"/>
  <c r="R83" i="3"/>
  <c r="R142" i="3" s="1"/>
  <c r="AK297" i="5"/>
  <c r="AL297" i="5" s="1"/>
  <c r="R49" i="3"/>
  <c r="R71" i="3" s="1"/>
  <c r="F426" i="24"/>
  <c r="G426" i="24" s="1"/>
  <c r="F86" i="24"/>
  <c r="G86" i="24" s="1"/>
  <c r="F196" i="24"/>
  <c r="G196" i="24" s="1"/>
  <c r="F50" i="24"/>
  <c r="G50" i="24" s="1"/>
  <c r="F335" i="24"/>
  <c r="G335" i="24" s="1"/>
  <c r="F101" i="24"/>
  <c r="G101" i="24" s="1"/>
  <c r="F321" i="24"/>
  <c r="G321" i="24" s="1"/>
  <c r="F294" i="24"/>
  <c r="G294" i="24" s="1"/>
  <c r="F455" i="24"/>
  <c r="G455" i="24" s="1"/>
  <c r="F579" i="24"/>
  <c r="G579" i="24" s="1"/>
  <c r="F248" i="24"/>
  <c r="G248" i="24" s="1"/>
  <c r="F569" i="24"/>
  <c r="G569" i="24" s="1"/>
  <c r="F220" i="24"/>
  <c r="G220" i="24" s="1"/>
  <c r="F27" i="24"/>
  <c r="G27" i="24" s="1"/>
  <c r="F459" i="24"/>
  <c r="G459" i="24" s="1"/>
  <c r="F275" i="24"/>
  <c r="G275" i="24" s="1"/>
  <c r="F506" i="24"/>
  <c r="G506" i="24" s="1"/>
  <c r="F209" i="24"/>
  <c r="G209" i="24" s="1"/>
  <c r="F88" i="24"/>
  <c r="G88" i="24" s="1"/>
  <c r="F6" i="24"/>
  <c r="G6" i="24" s="1"/>
  <c r="F235" i="24"/>
  <c r="G235" i="24" s="1"/>
  <c r="F396" i="24"/>
  <c r="G396" i="24" s="1"/>
  <c r="F734" i="24"/>
  <c r="G734" i="24" s="1"/>
  <c r="F379" i="24"/>
  <c r="G379" i="24" s="1"/>
  <c r="F224" i="24"/>
  <c r="G224" i="24" s="1"/>
  <c r="F841" i="24"/>
  <c r="G841" i="24" s="1"/>
  <c r="F342" i="24"/>
  <c r="G342" i="24" s="1"/>
  <c r="F332" i="24"/>
  <c r="G332" i="24" s="1"/>
  <c r="F499" i="24"/>
  <c r="G499" i="24" s="1"/>
  <c r="F368" i="24"/>
  <c r="G368" i="24" s="1"/>
  <c r="F340" i="24"/>
  <c r="G340" i="24" s="1"/>
  <c r="F245" i="24"/>
  <c r="G245" i="24" s="1"/>
  <c r="F338" i="24"/>
  <c r="G338" i="24" s="1"/>
  <c r="F288" i="24"/>
  <c r="G288" i="24" s="1"/>
  <c r="F671" i="24"/>
  <c r="G671" i="24" s="1"/>
  <c r="F213" i="24"/>
  <c r="G213" i="24" s="1"/>
  <c r="F116" i="24"/>
  <c r="G116" i="24" s="1"/>
  <c r="F575" i="24"/>
  <c r="G575" i="24" s="1"/>
  <c r="F663" i="24"/>
  <c r="G663" i="24" s="1"/>
  <c r="F661" i="24"/>
  <c r="G661" i="24" s="1"/>
  <c r="F217" i="24"/>
  <c r="G217" i="24" s="1"/>
  <c r="F37" i="24"/>
  <c r="G37" i="24" s="1"/>
  <c r="F97" i="24"/>
  <c r="G97" i="24" s="1"/>
  <c r="F763" i="24"/>
  <c r="G763" i="24" s="1"/>
  <c r="F526" i="24"/>
  <c r="G526" i="24" s="1"/>
  <c r="F618" i="24"/>
  <c r="G618" i="24" s="1"/>
  <c r="F263" i="24"/>
  <c r="G263" i="24" s="1"/>
  <c r="F290" i="24"/>
  <c r="G290" i="24" s="1"/>
  <c r="F703" i="24"/>
  <c r="G703" i="24" s="1"/>
  <c r="F473" i="24"/>
  <c r="G473" i="24" s="1"/>
  <c r="F150" i="24"/>
  <c r="G150" i="24" s="1"/>
  <c r="F756" i="24"/>
  <c r="G756" i="24" s="1"/>
  <c r="F435" i="24"/>
  <c r="G435" i="24" s="1"/>
  <c r="F634" i="24"/>
  <c r="G634" i="24" s="1"/>
  <c r="F300" i="24"/>
  <c r="G300" i="24" s="1"/>
  <c r="F282" i="24"/>
  <c r="G282" i="24" s="1"/>
  <c r="F538" i="24"/>
  <c r="G538" i="24" s="1"/>
  <c r="F203" i="24"/>
  <c r="G203" i="24" s="1"/>
  <c r="F485" i="24"/>
  <c r="G485" i="24" s="1"/>
  <c r="F301" i="24"/>
  <c r="G301" i="24" s="1"/>
  <c r="F215" i="24"/>
  <c r="G215" i="24" s="1"/>
  <c r="F167" i="24"/>
  <c r="G167" i="24" s="1"/>
  <c r="F678" i="24"/>
  <c r="G678" i="24" s="1"/>
  <c r="F456" i="24"/>
  <c r="G456" i="24" s="1"/>
  <c r="F242" i="24"/>
  <c r="G242" i="24" s="1"/>
  <c r="F206" i="24"/>
  <c r="G206" i="24" s="1"/>
  <c r="F772" i="24"/>
  <c r="G772" i="24" s="1"/>
  <c r="F129" i="24"/>
  <c r="G129" i="24" s="1"/>
  <c r="F508" i="24"/>
  <c r="G508" i="24" s="1"/>
  <c r="F73" i="24"/>
  <c r="G73" i="24" s="1"/>
  <c r="F886" i="24"/>
  <c r="G886" i="24" s="1"/>
  <c r="F292" i="24"/>
  <c r="G292" i="24" s="1"/>
  <c r="F495" i="24"/>
  <c r="G495" i="24" s="1"/>
  <c r="F219" i="24"/>
  <c r="G219" i="24" s="1"/>
  <c r="F488" i="24"/>
  <c r="G488" i="24" s="1"/>
  <c r="F159" i="24"/>
  <c r="G159" i="24" s="1"/>
  <c r="F278" i="24"/>
  <c r="G278" i="24" s="1"/>
  <c r="F420" i="24"/>
  <c r="G420" i="24" s="1"/>
  <c r="F190" i="24"/>
  <c r="G190" i="24" s="1"/>
  <c r="F378" i="24"/>
  <c r="G378" i="24" s="1"/>
  <c r="F87" i="24"/>
  <c r="G87" i="24" s="1"/>
  <c r="F403" i="24"/>
  <c r="G403" i="24" s="1"/>
  <c r="F666" i="24"/>
  <c r="G666" i="24" s="1"/>
  <c r="F824" i="24"/>
  <c r="G824" i="24" s="1"/>
  <c r="F115" i="24"/>
  <c r="G115" i="24" s="1"/>
  <c r="F407" i="24"/>
  <c r="G407" i="24" s="1"/>
  <c r="F632" i="24"/>
  <c r="G632" i="24" s="1"/>
  <c r="F730" i="24"/>
  <c r="G730" i="24" s="1"/>
  <c r="F200" i="24"/>
  <c r="G200" i="24" s="1"/>
  <c r="F326" i="24"/>
  <c r="G326" i="24" s="1"/>
  <c r="F264" i="24"/>
  <c r="G264" i="24" s="1"/>
  <c r="F48" i="24"/>
  <c r="G48" i="24" s="1"/>
  <c r="F137" i="24"/>
  <c r="G137" i="24" s="1"/>
  <c r="F257" i="24"/>
  <c r="G257" i="24" s="1"/>
  <c r="F281" i="24"/>
  <c r="G281" i="24" s="1"/>
  <c r="F570" i="24"/>
  <c r="G570" i="24" s="1"/>
  <c r="F840" i="24"/>
  <c r="G840" i="24" s="1"/>
  <c r="F232" i="24"/>
  <c r="G232" i="24" s="1"/>
  <c r="F720" i="24"/>
  <c r="G720" i="24" s="1"/>
  <c r="F369" i="24"/>
  <c r="G369" i="24" s="1"/>
  <c r="F138" i="24"/>
  <c r="G138" i="24" s="1"/>
  <c r="F272" i="24"/>
  <c r="G272" i="24" s="1"/>
  <c r="F567" i="24"/>
  <c r="G567" i="24" s="1"/>
  <c r="F241" i="24"/>
  <c r="G241" i="24" s="1"/>
  <c r="F729" i="24"/>
  <c r="G729" i="24" s="1"/>
  <c r="F193" i="24"/>
  <c r="G193" i="24" s="1"/>
  <c r="F442" i="24"/>
  <c r="G442" i="24" s="1"/>
  <c r="F28" i="24"/>
  <c r="G28" i="24" s="1"/>
  <c r="F191" i="24"/>
  <c r="G191" i="24" s="1"/>
  <c r="F62" i="24"/>
  <c r="G62" i="24" s="1"/>
  <c r="F733" i="24"/>
  <c r="G733" i="24" s="1"/>
  <c r="F102" i="24"/>
  <c r="G102" i="24" s="1"/>
  <c r="F111" i="24"/>
  <c r="G111" i="24" s="1"/>
  <c r="F252" i="24"/>
  <c r="G252" i="24" s="1"/>
  <c r="N96" i="3"/>
  <c r="N109" i="3" s="1"/>
  <c r="N111" i="3" s="1"/>
  <c r="N143" i="3" s="1"/>
  <c r="M83" i="3"/>
  <c r="M142" i="3" s="1"/>
  <c r="M96" i="3"/>
  <c r="M109" i="3" s="1"/>
  <c r="M111" i="3" s="1"/>
  <c r="M143" i="3" s="1"/>
  <c r="M70" i="3"/>
  <c r="M73" i="3" s="1"/>
  <c r="M141" i="3" s="1"/>
  <c r="R96" i="3"/>
  <c r="R109" i="3" s="1"/>
  <c r="R111" i="3" s="1"/>
  <c r="R143" i="3" s="1"/>
  <c r="H49" i="3"/>
  <c r="H71" i="3" s="1"/>
  <c r="H96" i="3"/>
  <c r="H109" i="3" s="1"/>
  <c r="H111" i="3" s="1"/>
  <c r="H143" i="3" s="1"/>
  <c r="K49" i="3"/>
  <c r="K71" i="3" s="1"/>
  <c r="G83" i="3"/>
  <c r="G142" i="3" s="1"/>
  <c r="X91" i="3"/>
  <c r="Q73" i="3"/>
  <c r="Q141" i="3" s="1"/>
  <c r="Q145" i="3" s="1"/>
  <c r="Q124" i="3" s="1"/>
  <c r="H83" i="3"/>
  <c r="H142" i="3" s="1"/>
  <c r="N83" i="3"/>
  <c r="N142" i="3" s="1"/>
  <c r="K96" i="3"/>
  <c r="K109" i="3" s="1"/>
  <c r="K111" i="3" s="1"/>
  <c r="K143" i="3" s="1"/>
  <c r="K83" i="3"/>
  <c r="K142" i="3" s="1"/>
  <c r="N49" i="3"/>
  <c r="N71" i="3" s="1"/>
  <c r="R32" i="3"/>
  <c r="R34" i="3" s="1"/>
  <c r="K34" i="3"/>
  <c r="K70" i="3"/>
  <c r="U32" i="3"/>
  <c r="U34" i="3" s="1"/>
  <c r="Y32" i="3"/>
  <c r="U96" i="3"/>
  <c r="U109" i="3" s="1"/>
  <c r="U111" i="3" s="1"/>
  <c r="U143" i="3" s="1"/>
  <c r="I49" i="3"/>
  <c r="I71" i="3" s="1"/>
  <c r="N32" i="3"/>
  <c r="G49" i="3"/>
  <c r="G71" i="3" s="1"/>
  <c r="S96" i="3"/>
  <c r="S109" i="3" s="1"/>
  <c r="S111" i="3" s="1"/>
  <c r="S143" i="3" s="1"/>
  <c r="W96" i="3"/>
  <c r="W109" i="3" s="1"/>
  <c r="W111" i="3" s="1"/>
  <c r="W143" i="3" s="1"/>
  <c r="U83" i="3"/>
  <c r="U142" i="3" s="1"/>
  <c r="P32" i="3"/>
  <c r="P70" i="3" s="1"/>
  <c r="AK270" i="5"/>
  <c r="AL270" i="5" s="1"/>
  <c r="AK315" i="5"/>
  <c r="AL315" i="5" s="1"/>
  <c r="AK302" i="5"/>
  <c r="AL302" i="5" s="1"/>
  <c r="AK314" i="5"/>
  <c r="AL314" i="5" s="1"/>
  <c r="AK266" i="5"/>
  <c r="AL266" i="5" s="1"/>
  <c r="AK260" i="5"/>
  <c r="AL260" i="5" s="1"/>
  <c r="AK279" i="5"/>
  <c r="AL279" i="5" s="1"/>
  <c r="AK303" i="5"/>
  <c r="AL303" i="5" s="1"/>
  <c r="AK296" i="5"/>
  <c r="AL296" i="5" s="1"/>
  <c r="AK313" i="5"/>
  <c r="AL313" i="5" s="1"/>
  <c r="AK295" i="5"/>
  <c r="AL295" i="5" s="1"/>
  <c r="AK254" i="5"/>
  <c r="AL254" i="5" s="1"/>
  <c r="AK273" i="5"/>
  <c r="AL273" i="5" s="1"/>
  <c r="AK291" i="5"/>
  <c r="AL291" i="5" s="1"/>
  <c r="AK290" i="5"/>
  <c r="AL290" i="5" s="1"/>
  <c r="AK288" i="5"/>
  <c r="AL288" i="5" s="1"/>
  <c r="AK272" i="5"/>
  <c r="AL272" i="5" s="1"/>
  <c r="AK282" i="5"/>
  <c r="AL282" i="5" s="1"/>
  <c r="AK284" i="5"/>
  <c r="AL284" i="5" s="1"/>
  <c r="AK278" i="5"/>
  <c r="AL278" i="5" s="1"/>
  <c r="W83" i="3"/>
  <c r="W142" i="3" s="1"/>
  <c r="V96" i="3"/>
  <c r="V109" i="3" s="1"/>
  <c r="V111" i="3" s="1"/>
  <c r="V143" i="3" s="1"/>
  <c r="W49" i="3"/>
  <c r="W71" i="3" s="1"/>
  <c r="O96" i="3"/>
  <c r="O109" i="3" s="1"/>
  <c r="O111" i="3" s="1"/>
  <c r="O143" i="3" s="1"/>
  <c r="V49" i="3"/>
  <c r="V71" i="3" s="1"/>
  <c r="U49" i="3"/>
  <c r="U71" i="3" s="1"/>
  <c r="I83" i="3"/>
  <c r="I142" i="3" s="1"/>
  <c r="I96" i="3"/>
  <c r="I109" i="3" s="1"/>
  <c r="I111" i="3" s="1"/>
  <c r="I143" i="3" s="1"/>
  <c r="J32" i="3"/>
  <c r="L73" i="3"/>
  <c r="L141" i="3" s="1"/>
  <c r="L145" i="3" s="1"/>
  <c r="V83" i="3"/>
  <c r="V142" i="3" s="1"/>
  <c r="J83" i="3"/>
  <c r="J142" i="3" s="1"/>
  <c r="P83" i="3"/>
  <c r="P142" i="3" s="1"/>
  <c r="P96" i="3"/>
  <c r="P109" i="3" s="1"/>
  <c r="P111" i="3" s="1"/>
  <c r="P143" i="3" s="1"/>
  <c r="V32" i="3"/>
  <c r="I32" i="3"/>
  <c r="O49" i="3"/>
  <c r="O71" i="3" s="1"/>
  <c r="H70" i="3"/>
  <c r="O83" i="3"/>
  <c r="O142" i="3" s="1"/>
  <c r="P49" i="3"/>
  <c r="P71" i="3" s="1"/>
  <c r="W32" i="3"/>
  <c r="O32" i="3"/>
  <c r="J49" i="3"/>
  <c r="J71" i="3" s="1"/>
  <c r="J96" i="3"/>
  <c r="J109" i="3" s="1"/>
  <c r="J111" i="3" s="1"/>
  <c r="J143" i="3" s="1"/>
  <c r="T70" i="3" l="1"/>
  <c r="T73" i="3" s="1"/>
  <c r="T141" i="3" s="1"/>
  <c r="T145" i="3" s="1"/>
  <c r="T124" i="3" s="1"/>
  <c r="G70" i="3"/>
  <c r="G73" i="3" s="1"/>
  <c r="G141" i="3" s="1"/>
  <c r="S70" i="3"/>
  <c r="S73" i="3" s="1"/>
  <c r="S141" i="3" s="1"/>
  <c r="S145" i="3" s="1"/>
  <c r="S124" i="3" s="1"/>
  <c r="S125" i="3" s="1"/>
  <c r="S126" i="3" s="1"/>
  <c r="X30" i="3"/>
  <c r="X94" i="3"/>
  <c r="X46" i="3"/>
  <c r="H73" i="3"/>
  <c r="H141" i="3" s="1"/>
  <c r="H145" i="3" s="1"/>
  <c r="H124" i="3" s="1"/>
  <c r="X44" i="3"/>
  <c r="R70" i="3"/>
  <c r="R73" i="3" s="1"/>
  <c r="R141" i="3" s="1"/>
  <c r="R145" i="3" s="1"/>
  <c r="R124" i="3" s="1"/>
  <c r="X80" i="3"/>
  <c r="X41" i="3"/>
  <c r="P34" i="3"/>
  <c r="X45" i="3"/>
  <c r="X47" i="3"/>
  <c r="X90" i="3"/>
  <c r="X82" i="3"/>
  <c r="K73" i="3"/>
  <c r="K141" i="3" s="1"/>
  <c r="K145" i="3" s="1"/>
  <c r="K124" i="3" s="1"/>
  <c r="M145" i="3"/>
  <c r="M124" i="3" s="1"/>
  <c r="X140" i="3"/>
  <c r="X81" i="3"/>
  <c r="X48" i="3"/>
  <c r="X78" i="3"/>
  <c r="X77" i="3"/>
  <c r="X92" i="3"/>
  <c r="U70" i="3"/>
  <c r="U73" i="3" s="1"/>
  <c r="U141" i="3" s="1"/>
  <c r="U145" i="3" s="1"/>
  <c r="X43" i="3"/>
  <c r="X79" i="3"/>
  <c r="X33" i="3"/>
  <c r="X95" i="3"/>
  <c r="X31" i="3"/>
  <c r="X93" i="3"/>
  <c r="X42" i="3"/>
  <c r="G1146" i="21"/>
  <c r="H514" i="21" s="1"/>
  <c r="N34" i="3"/>
  <c r="N70" i="3"/>
  <c r="N73" i="3" s="1"/>
  <c r="N141" i="3" s="1"/>
  <c r="N145" i="3" s="1"/>
  <c r="N124" i="3" s="1"/>
  <c r="N125" i="3" s="1"/>
  <c r="N126" i="3" s="1"/>
  <c r="Y70" i="3"/>
  <c r="Y73" i="3" s="1"/>
  <c r="Y141" i="3" s="1"/>
  <c r="Y145" i="3" s="1"/>
  <c r="Y124" i="3" s="1"/>
  <c r="Y125" i="3" s="1"/>
  <c r="Y126" i="3" s="1"/>
  <c r="Y34" i="3"/>
  <c r="AL316" i="5"/>
  <c r="G117" i="27" s="1"/>
  <c r="G119" i="27" s="1"/>
  <c r="G144" i="27" s="1"/>
  <c r="G145" i="27" s="1"/>
  <c r="L124" i="3"/>
  <c r="O34" i="3"/>
  <c r="O70" i="3"/>
  <c r="O73" i="3" s="1"/>
  <c r="O141" i="3" s="1"/>
  <c r="O145" i="3" s="1"/>
  <c r="W70" i="3"/>
  <c r="W73" i="3" s="1"/>
  <c r="W141" i="3" s="1"/>
  <c r="W145" i="3" s="1"/>
  <c r="W34" i="3"/>
  <c r="I70" i="3"/>
  <c r="I73" i="3" s="1"/>
  <c r="I141" i="3" s="1"/>
  <c r="I145" i="3" s="1"/>
  <c r="I34" i="3"/>
  <c r="J70" i="3"/>
  <c r="J73" i="3" s="1"/>
  <c r="J141" i="3" s="1"/>
  <c r="J145" i="3" s="1"/>
  <c r="J34" i="3"/>
  <c r="P73" i="3"/>
  <c r="P141" i="3" s="1"/>
  <c r="P145" i="3" s="1"/>
  <c r="V70" i="3"/>
  <c r="V73" i="3" s="1"/>
  <c r="V141" i="3" s="1"/>
  <c r="V145" i="3" s="1"/>
  <c r="V34" i="3"/>
  <c r="Q125" i="3"/>
  <c r="Q126" i="3" s="1"/>
  <c r="G124" i="27" l="1"/>
  <c r="G125" i="27" s="1"/>
  <c r="G126" i="27" s="1"/>
  <c r="G147" i="27" s="1"/>
  <c r="I4" i="2" s="1"/>
  <c r="J4" i="2" s="1"/>
  <c r="K4" i="2" s="1"/>
  <c r="L4" i="2" s="1"/>
  <c r="X32" i="3"/>
  <c r="X34" i="3" s="1"/>
  <c r="AN249" i="5"/>
  <c r="G119" i="3"/>
  <c r="G144" i="3" s="1"/>
  <c r="G145" i="3" s="1"/>
  <c r="X83" i="3"/>
  <c r="X142" i="3" s="1"/>
  <c r="X49" i="3"/>
  <c r="X71" i="3" s="1"/>
  <c r="X96" i="3"/>
  <c r="X109" i="3" s="1"/>
  <c r="X111" i="3" s="1"/>
  <c r="X143" i="3" s="1"/>
  <c r="M125" i="3"/>
  <c r="M126" i="3" s="1"/>
  <c r="M147" i="3" s="1"/>
  <c r="F10" i="2" s="1"/>
  <c r="X70" i="3"/>
  <c r="H399" i="21"/>
  <c r="H923" i="21"/>
  <c r="H776" i="21"/>
  <c r="H810" i="21"/>
  <c r="H11" i="21"/>
  <c r="H710" i="21"/>
  <c r="H164" i="21"/>
  <c r="H665" i="21"/>
  <c r="H981" i="21"/>
  <c r="H957" i="21"/>
  <c r="H556" i="21"/>
  <c r="H912" i="21"/>
  <c r="H956" i="21"/>
  <c r="H770" i="21"/>
  <c r="H33" i="21"/>
  <c r="H233" i="21"/>
  <c r="H338" i="21"/>
  <c r="H362" i="21"/>
  <c r="H1030" i="21"/>
  <c r="H20" i="21"/>
  <c r="H1042" i="21"/>
  <c r="H831" i="21"/>
  <c r="H320" i="21"/>
  <c r="H1126" i="21"/>
  <c r="H24" i="21"/>
  <c r="H539" i="21"/>
  <c r="H470" i="21"/>
  <c r="H157" i="21"/>
  <c r="H61" i="21"/>
  <c r="H891" i="21"/>
  <c r="H219" i="21"/>
  <c r="H787" i="21"/>
  <c r="H460" i="21"/>
  <c r="H1009" i="21"/>
  <c r="H264" i="21"/>
  <c r="H113" i="21"/>
  <c r="H477" i="21"/>
  <c r="H191" i="21"/>
  <c r="H249" i="21"/>
  <c r="H602" i="21"/>
  <c r="H612" i="21"/>
  <c r="H312" i="21"/>
  <c r="H774" i="21"/>
  <c r="H517" i="21"/>
  <c r="H86" i="21"/>
  <c r="H227" i="21"/>
  <c r="H960" i="21"/>
  <c r="H57" i="21"/>
  <c r="H795" i="21"/>
  <c r="H1104" i="21"/>
  <c r="H954" i="21"/>
  <c r="H279" i="21"/>
  <c r="H1039" i="21"/>
  <c r="H897" i="21"/>
  <c r="H1086" i="21"/>
  <c r="H1115" i="21"/>
  <c r="H167" i="21"/>
  <c r="H256" i="21"/>
  <c r="H847" i="21"/>
  <c r="H343" i="21"/>
  <c r="H422" i="21"/>
  <c r="H727" i="21"/>
  <c r="H1119" i="21"/>
  <c r="H50" i="21"/>
  <c r="H502" i="21"/>
  <c r="H58" i="21"/>
  <c r="H975" i="21"/>
  <c r="H837" i="21"/>
  <c r="H553" i="21"/>
  <c r="H349" i="21"/>
  <c r="H292" i="21"/>
  <c r="H578" i="21"/>
  <c r="H204" i="21"/>
  <c r="H738" i="21"/>
  <c r="H508" i="21"/>
  <c r="H734" i="21"/>
  <c r="H482" i="21"/>
  <c r="H574" i="21"/>
  <c r="H900" i="21"/>
  <c r="H1139" i="21"/>
  <c r="H1112" i="21"/>
  <c r="H28" i="21"/>
  <c r="H461" i="21"/>
  <c r="H394" i="21"/>
  <c r="H23" i="21"/>
  <c r="H114" i="21"/>
  <c r="H18" i="21"/>
  <c r="H818" i="21"/>
  <c r="H398" i="21"/>
  <c r="H366" i="21"/>
  <c r="H785" i="21"/>
  <c r="H1012" i="21"/>
  <c r="H590" i="21"/>
  <c r="H161" i="21"/>
  <c r="H498" i="21"/>
  <c r="H357" i="21"/>
  <c r="H691" i="21"/>
  <c r="H822" i="21"/>
  <c r="H306" i="21"/>
  <c r="H510" i="21"/>
  <c r="H888" i="21"/>
  <c r="H310" i="21"/>
  <c r="H917" i="21"/>
  <c r="H1031" i="21"/>
  <c r="H1070" i="21"/>
  <c r="H471" i="21"/>
  <c r="H998" i="21"/>
  <c r="H418" i="21"/>
  <c r="H1079" i="21"/>
  <c r="H547" i="21"/>
  <c r="H515" i="21"/>
  <c r="H154" i="21"/>
  <c r="H880" i="21"/>
  <c r="H1125" i="21"/>
  <c r="H1013" i="21"/>
  <c r="H1114" i="21"/>
  <c r="H1142" i="21"/>
  <c r="H45" i="21"/>
  <c r="H783" i="21"/>
  <c r="H503" i="21"/>
  <c r="H621" i="21"/>
  <c r="H971" i="21"/>
  <c r="H730" i="21"/>
  <c r="H588" i="21"/>
  <c r="H212" i="21"/>
  <c r="H484" i="21"/>
  <c r="H269" i="21"/>
  <c r="H285" i="21"/>
  <c r="H1137" i="21"/>
  <c r="H618" i="21"/>
  <c r="H296" i="21"/>
  <c r="H947" i="21"/>
  <c r="H427" i="21"/>
  <c r="H297" i="21"/>
  <c r="H497" i="21"/>
  <c r="H1133" i="21"/>
  <c r="H313" i="21"/>
  <c r="H476" i="21"/>
  <c r="H1116" i="21"/>
  <c r="H189" i="21"/>
  <c r="H675" i="21"/>
  <c r="H443" i="21"/>
  <c r="H132" i="21"/>
  <c r="H431" i="21"/>
  <c r="H38" i="21"/>
  <c r="H928" i="21"/>
  <c r="H717" i="21"/>
  <c r="H809" i="21"/>
  <c r="H723" i="21"/>
  <c r="H177" i="21"/>
  <c r="H518" i="21"/>
  <c r="H786" i="21"/>
  <c r="H9" i="21"/>
  <c r="H529" i="21"/>
  <c r="H2" i="21"/>
  <c r="I2" i="21" s="1"/>
  <c r="H404" i="21"/>
  <c r="H372" i="21"/>
  <c r="H435" i="21"/>
  <c r="H589" i="21"/>
  <c r="H162" i="21"/>
  <c r="H870" i="21"/>
  <c r="H423" i="21"/>
  <c r="H693" i="21"/>
  <c r="H1029" i="21"/>
  <c r="H936" i="21"/>
  <c r="H1063" i="21"/>
  <c r="H549" i="21"/>
  <c r="H563" i="21"/>
  <c r="H1071" i="21"/>
  <c r="H179" i="21"/>
  <c r="H163" i="21"/>
  <c r="H51" i="21"/>
  <c r="H63" i="21"/>
  <c r="H792" i="21"/>
  <c r="H152" i="21"/>
  <c r="H554" i="21"/>
  <c r="H635" i="21"/>
  <c r="H1015" i="21"/>
  <c r="H641" i="21"/>
  <c r="H499" i="21"/>
  <c r="H465" i="21"/>
  <c r="H725" i="21"/>
  <c r="H41" i="21"/>
  <c r="H784" i="21"/>
  <c r="H1002" i="21"/>
  <c r="H78" i="21"/>
  <c r="H850" i="21"/>
  <c r="H120" i="21"/>
  <c r="H454" i="21"/>
  <c r="H883" i="21"/>
  <c r="H638" i="21"/>
  <c r="H307" i="21"/>
  <c r="H1121" i="21"/>
  <c r="H672" i="21"/>
  <c r="H1037" i="21"/>
  <c r="H223" i="21"/>
  <c r="H807" i="21"/>
  <c r="H617" i="21"/>
  <c r="H1056" i="21"/>
  <c r="H374" i="21"/>
  <c r="H1049" i="21"/>
  <c r="H364" i="21"/>
  <c r="H697" i="21"/>
  <c r="H187" i="21"/>
  <c r="H228" i="21"/>
  <c r="H493" i="21"/>
  <c r="H676" i="21"/>
  <c r="H824" i="21"/>
  <c r="H656" i="21"/>
  <c r="H373" i="21"/>
  <c r="H434" i="21"/>
  <c r="H220" i="21"/>
  <c r="H577" i="21"/>
  <c r="H200" i="21"/>
  <c r="H248" i="21"/>
  <c r="H391" i="21"/>
  <c r="H766" i="21"/>
  <c r="H907" i="21"/>
  <c r="H483" i="21"/>
  <c r="H650" i="21"/>
  <c r="H984" i="21"/>
  <c r="H224" i="21"/>
  <c r="H10" i="21"/>
  <c r="H955" i="21"/>
  <c r="H721" i="21"/>
  <c r="H587" i="21"/>
  <c r="H1093" i="21"/>
  <c r="H1122" i="21"/>
  <c r="H782" i="21"/>
  <c r="H946" i="21"/>
  <c r="H729" i="21"/>
  <c r="H48" i="21"/>
  <c r="H566" i="21"/>
  <c r="H511" i="21"/>
  <c r="H613" i="21"/>
  <c r="H268" i="21"/>
  <c r="H737" i="21"/>
  <c r="H346" i="21"/>
  <c r="H627" i="21"/>
  <c r="H755" i="21"/>
  <c r="H568" i="21"/>
  <c r="H282" i="21"/>
  <c r="H974" i="21"/>
  <c r="H60" i="21"/>
  <c r="H1124" i="21"/>
  <c r="H414" i="21"/>
  <c r="H1068" i="21"/>
  <c r="H914" i="21"/>
  <c r="H241" i="21"/>
  <c r="H278" i="21"/>
  <c r="H252" i="21"/>
  <c r="H79" i="21"/>
  <c r="H234" i="21"/>
  <c r="H339" i="21"/>
  <c r="H742" i="21"/>
  <c r="H495" i="21"/>
  <c r="H832" i="21"/>
  <c r="H77" i="21"/>
  <c r="H437" i="21"/>
  <c r="H469" i="21"/>
  <c r="H305" i="21"/>
  <c r="H98" i="21"/>
  <c r="H842" i="21"/>
  <c r="H597" i="21"/>
  <c r="H324" i="21"/>
  <c r="H945" i="21"/>
  <c r="H475" i="21"/>
  <c r="H82" i="21"/>
  <c r="H126" i="21"/>
  <c r="H211" i="21"/>
  <c r="H127" i="21"/>
  <c r="H852" i="21"/>
  <c r="H703" i="21"/>
  <c r="H419" i="21"/>
  <c r="H147" i="21"/>
  <c r="H1018" i="21"/>
  <c r="H845" i="21"/>
  <c r="H272" i="21"/>
  <c r="H616" i="21"/>
  <c r="H835" i="21"/>
  <c r="H856" i="21"/>
  <c r="H746" i="21"/>
  <c r="H812" i="21"/>
  <c r="H1144" i="21"/>
  <c r="H37" i="21"/>
  <c r="H934" i="21"/>
  <c r="H657" i="21"/>
  <c r="H551" i="21"/>
  <c r="H27" i="21"/>
  <c r="H124" i="21"/>
  <c r="H150" i="21"/>
  <c r="H468" i="21"/>
  <c r="H106" i="21"/>
  <c r="H392" i="21"/>
  <c r="H677" i="21"/>
  <c r="H698" i="21"/>
  <c r="H330" i="21"/>
  <c r="H943" i="21"/>
  <c r="H802" i="21"/>
  <c r="H903" i="21"/>
  <c r="H457" i="21"/>
  <c r="H130" i="21"/>
  <c r="H713" i="21"/>
  <c r="H592" i="21"/>
  <c r="H36" i="21"/>
  <c r="H352" i="21"/>
  <c r="H85" i="21"/>
  <c r="H647" i="21"/>
  <c r="H276" i="21"/>
  <c r="H261" i="21"/>
  <c r="H902" i="21"/>
  <c r="H355" i="21"/>
  <c r="H257" i="21"/>
  <c r="H294" i="21"/>
  <c r="H756" i="21"/>
  <c r="H129" i="21"/>
  <c r="H1022" i="21"/>
  <c r="H999" i="21"/>
  <c r="H996" i="21"/>
  <c r="H708" i="21"/>
  <c r="H30" i="21"/>
  <c r="H446" i="21"/>
  <c r="H1094" i="21"/>
  <c r="H119" i="21"/>
  <c r="H705" i="21"/>
  <c r="H1019" i="21"/>
  <c r="H332" i="21"/>
  <c r="H595" i="21"/>
  <c r="H799" i="21"/>
  <c r="H68" i="21"/>
  <c r="H1080" i="21"/>
  <c r="H286" i="21"/>
  <c r="H100" i="21"/>
  <c r="H71" i="21"/>
  <c r="H541" i="21"/>
  <c r="H942" i="21"/>
  <c r="H262" i="21"/>
  <c r="H865" i="21"/>
  <c r="H455" i="21"/>
  <c r="H1140" i="21"/>
  <c r="H1003" i="21"/>
  <c r="H512" i="21"/>
  <c r="H459" i="21"/>
  <c r="H719" i="21"/>
  <c r="H620" i="21"/>
  <c r="H781" i="21"/>
  <c r="H851" i="21"/>
  <c r="H993" i="21"/>
  <c r="H1069" i="21"/>
  <c r="H303" i="21"/>
  <c r="H962" i="21"/>
  <c r="H1060" i="21"/>
  <c r="H13" i="21"/>
  <c r="H964" i="21"/>
  <c r="H952" i="21"/>
  <c r="H84" i="21"/>
  <c r="H1038" i="21"/>
  <c r="H538" i="21"/>
  <c r="H176" i="21"/>
  <c r="H695" i="21"/>
  <c r="H1014" i="21"/>
  <c r="H165" i="21"/>
  <c r="H1111" i="21"/>
  <c r="H788" i="21"/>
  <c r="H195" i="21"/>
  <c r="H555" i="21"/>
  <c r="H1016" i="21"/>
  <c r="H479" i="21"/>
  <c r="H567" i="21"/>
  <c r="H1057" i="21"/>
  <c r="H271" i="21"/>
  <c r="H930" i="21"/>
  <c r="H308" i="21"/>
  <c r="H67" i="21"/>
  <c r="H1087" i="21"/>
  <c r="H879" i="21"/>
  <c r="H182" i="21"/>
  <c r="H8" i="21"/>
  <c r="H557" i="21"/>
  <c r="H450" i="21"/>
  <c r="H361" i="21"/>
  <c r="H904" i="21"/>
  <c r="H843" i="21"/>
  <c r="H919" i="21"/>
  <c r="H819" i="21"/>
  <c r="H983" i="21"/>
  <c r="H125" i="21"/>
  <c r="H980" i="21"/>
  <c r="H396" i="21"/>
  <c r="H728" i="21"/>
  <c r="H987" i="21"/>
  <c r="H506" i="21"/>
  <c r="H491" i="21"/>
  <c r="H970" i="21"/>
  <c r="H836" i="21"/>
  <c r="H535" i="21"/>
  <c r="H1102" i="21"/>
  <c r="H380" i="21"/>
  <c r="H402" i="21"/>
  <c r="H990" i="21"/>
  <c r="H397" i="21"/>
  <c r="H360" i="21"/>
  <c r="H1138" i="21"/>
  <c r="H775" i="21"/>
  <c r="H664" i="21"/>
  <c r="H1128" i="21"/>
  <c r="H731" i="21"/>
  <c r="H1035" i="21"/>
  <c r="H1106" i="21"/>
  <c r="H805" i="21"/>
  <c r="H1103" i="21"/>
  <c r="H221" i="21"/>
  <c r="H771" i="21"/>
  <c r="H979" i="21"/>
  <c r="H403" i="21"/>
  <c r="H266" i="21"/>
  <c r="H830" i="21"/>
  <c r="H1025" i="21"/>
  <c r="H609" i="21"/>
  <c r="H183" i="21"/>
  <c r="H1061" i="21"/>
  <c r="H464" i="21"/>
  <c r="H1072" i="21"/>
  <c r="H44" i="21"/>
  <c r="H289" i="21"/>
  <c r="H778" i="21"/>
  <c r="H1131" i="21"/>
  <c r="H331" i="21"/>
  <c r="H218" i="21"/>
  <c r="H1006" i="21"/>
  <c r="H1076" i="21"/>
  <c r="H796" i="21"/>
  <c r="H995" i="21"/>
  <c r="H225" i="21"/>
  <c r="H111" i="21"/>
  <c r="H704" i="21"/>
  <c r="H117" i="21"/>
  <c r="H789" i="21"/>
  <c r="H965" i="21"/>
  <c r="H169" i="21"/>
  <c r="H773" i="21"/>
  <c r="H188" i="21"/>
  <c r="H651" i="21"/>
  <c r="H924" i="21"/>
  <c r="H875" i="21"/>
  <c r="H598" i="21"/>
  <c r="H1127" i="21"/>
  <c r="H937" i="21"/>
  <c r="H581" i="21"/>
  <c r="H1107" i="21"/>
  <c r="H329" i="21"/>
  <c r="H133" i="21"/>
  <c r="H175" i="21"/>
  <c r="H682" i="21"/>
  <c r="H921" i="21"/>
  <c r="H137" i="21"/>
  <c r="H259" i="21"/>
  <c r="H570" i="21"/>
  <c r="H1090" i="21"/>
  <c r="H1098" i="21"/>
  <c r="H753" i="21"/>
  <c r="H1130" i="21"/>
  <c r="H1040" i="21"/>
  <c r="H148" i="21"/>
  <c r="H509" i="21"/>
  <c r="H250" i="21"/>
  <c r="H915" i="21"/>
  <c r="H214" i="21"/>
  <c r="H123" i="21"/>
  <c r="H16" i="21"/>
  <c r="H864" i="21"/>
  <c r="H582" i="21"/>
  <c r="H184" i="21"/>
  <c r="H1066" i="21"/>
  <c r="H358" i="21"/>
  <c r="H202" i="21"/>
  <c r="H350" i="21"/>
  <c r="H750" i="21"/>
  <c r="H733" i="21"/>
  <c r="H827" i="21"/>
  <c r="H694" i="21"/>
  <c r="H839" i="21"/>
  <c r="H428" i="21"/>
  <c r="H702" i="21"/>
  <c r="H1045" i="21"/>
  <c r="H1113" i="21"/>
  <c r="H382" i="21"/>
  <c r="H1134" i="21"/>
  <c r="H203" i="21"/>
  <c r="H599" i="21"/>
  <c r="H855" i="21"/>
  <c r="H764" i="21"/>
  <c r="H741" i="21"/>
  <c r="H74" i="21"/>
  <c r="H565" i="21"/>
  <c r="H1052" i="21"/>
  <c r="H816" i="21"/>
  <c r="H335" i="21"/>
  <c r="H623" i="21"/>
  <c r="H496" i="21"/>
  <c r="H673" i="21"/>
  <c r="H932" i="21"/>
  <c r="H1055" i="21"/>
  <c r="H1084" i="21"/>
  <c r="H242" i="21"/>
  <c r="H449" i="21"/>
  <c r="H102" i="21"/>
  <c r="H909" i="21"/>
  <c r="H1117" i="21"/>
  <c r="H1024" i="21"/>
  <c r="H348" i="21"/>
  <c r="H277" i="21"/>
  <c r="H178" i="21"/>
  <c r="H458" i="21"/>
  <c r="H642" i="21"/>
  <c r="H739" i="21"/>
  <c r="H920" i="21"/>
  <c r="H216" i="21"/>
  <c r="H1073" i="21"/>
  <c r="H1123" i="21"/>
  <c r="H700" i="21"/>
  <c r="H72" i="21"/>
  <c r="H80" i="21"/>
  <c r="H933" i="21"/>
  <c r="H794" i="21"/>
  <c r="H615" i="21"/>
  <c r="H281" i="21"/>
  <c r="H7" i="21"/>
  <c r="H217" i="21"/>
  <c r="H451" i="21"/>
  <c r="H1005" i="21"/>
  <c r="H866" i="21"/>
  <c r="H287" i="21"/>
  <c r="H906" i="21"/>
  <c r="H899" i="21"/>
  <c r="H1053" i="21"/>
  <c r="H321" i="21"/>
  <c r="H1105" i="21"/>
  <c r="H405" i="21"/>
  <c r="H480" i="21"/>
  <c r="H813" i="21"/>
  <c r="H811" i="21"/>
  <c r="H416" i="21"/>
  <c r="H593" i="21"/>
  <c r="H759" i="21"/>
  <c r="H170" i="21"/>
  <c r="H769" i="21"/>
  <c r="H644" i="21"/>
  <c r="H378" i="21"/>
  <c r="H605" i="21"/>
  <c r="H1026" i="21"/>
  <c r="H345" i="21"/>
  <c r="H608" i="21"/>
  <c r="H311" i="21"/>
  <c r="H966" i="21"/>
  <c r="H1046" i="21"/>
  <c r="H758" i="21"/>
  <c r="H1044" i="21"/>
  <c r="H958" i="21"/>
  <c r="H580" i="21"/>
  <c r="H478" i="21"/>
  <c r="H417" i="21"/>
  <c r="H760" i="21"/>
  <c r="H654" i="21"/>
  <c r="H456" i="21"/>
  <c r="H575" i="21"/>
  <c r="H1135" i="21"/>
  <c r="H1032" i="21"/>
  <c r="H1141" i="21"/>
  <c r="H1000" i="21"/>
  <c r="H43" i="21"/>
  <c r="H889" i="21"/>
  <c r="H377" i="21"/>
  <c r="H81" i="21"/>
  <c r="H5" i="21"/>
  <c r="H977" i="21"/>
  <c r="H652" i="21"/>
  <c r="H767" i="21"/>
  <c r="H828" i="21"/>
  <c r="H913" i="21"/>
  <c r="H400" i="21"/>
  <c r="H684" i="21"/>
  <c r="H833" i="21"/>
  <c r="H1099" i="21"/>
  <c r="H614" i="21"/>
  <c r="H988" i="21"/>
  <c r="H1077" i="21"/>
  <c r="H951" i="21"/>
  <c r="H243" i="21"/>
  <c r="H573" i="21"/>
  <c r="H636" i="21"/>
  <c r="H153" i="21"/>
  <c r="H467" i="21"/>
  <c r="H504" i="21"/>
  <c r="H139" i="21"/>
  <c r="H251" i="21"/>
  <c r="H982" i="21"/>
  <c r="H222" i="21"/>
  <c r="H463" i="21"/>
  <c r="H761" i="21"/>
  <c r="H585" i="21"/>
  <c r="H56" i="21"/>
  <c r="H707" i="21"/>
  <c r="H516" i="21"/>
  <c r="H997" i="21"/>
  <c r="H916" i="21"/>
  <c r="H25" i="21"/>
  <c r="H444" i="21"/>
  <c r="H424" i="21"/>
  <c r="H258" i="21"/>
  <c r="H486" i="21"/>
  <c r="H388" i="21"/>
  <c r="H560" i="21"/>
  <c r="H390" i="21"/>
  <c r="H131" i="21"/>
  <c r="H342" i="21"/>
  <c r="H1064" i="21"/>
  <c r="H586" i="21"/>
  <c r="H507" i="21"/>
  <c r="H857" i="21"/>
  <c r="H196" i="21"/>
  <c r="H668" i="21"/>
  <c r="H643" i="21"/>
  <c r="H12" i="21"/>
  <c r="H859" i="21"/>
  <c r="H205" i="21"/>
  <c r="H877" i="21"/>
  <c r="H180" i="21"/>
  <c r="H948" i="21"/>
  <c r="H530" i="21"/>
  <c r="H88" i="21"/>
  <c r="H118" i="21"/>
  <c r="H462" i="21"/>
  <c r="H270" i="21"/>
  <c r="H524" i="21"/>
  <c r="H630" i="21"/>
  <c r="H1001" i="21"/>
  <c r="H678" i="21"/>
  <c r="H823" i="21"/>
  <c r="H640" i="21"/>
  <c r="H1008" i="21"/>
  <c r="H622" i="21"/>
  <c r="H1143" i="21"/>
  <c r="H76" i="21"/>
  <c r="H986" i="21"/>
  <c r="H293" i="21"/>
  <c r="H62" i="21"/>
  <c r="H274" i="21"/>
  <c r="H298" i="21"/>
  <c r="H607" i="21"/>
  <c r="H128" i="21"/>
  <c r="H520" i="21"/>
  <c r="H215" i="21"/>
  <c r="H351" i="21"/>
  <c r="H715" i="21"/>
  <c r="H1132" i="21"/>
  <c r="H660" i="21"/>
  <c r="H34" i="21"/>
  <c r="H780" i="21"/>
  <c r="H413" i="21"/>
  <c r="H436" i="21"/>
  <c r="H99" i="21"/>
  <c r="H101" i="21"/>
  <c r="H752" i="21"/>
  <c r="H6" i="21"/>
  <c r="H316" i="21"/>
  <c r="H696" i="21"/>
  <c r="H412" i="21"/>
  <c r="H453" i="21"/>
  <c r="H1028" i="21"/>
  <c r="H53" i="21"/>
  <c r="H206" i="21"/>
  <c r="H69" i="21"/>
  <c r="H1129" i="21"/>
  <c r="H415" i="21"/>
  <c r="H579" i="21"/>
  <c r="H49" i="21"/>
  <c r="H542" i="21"/>
  <c r="H625" i="21"/>
  <c r="H288" i="21"/>
  <c r="H658" i="21"/>
  <c r="H302" i="21"/>
  <c r="H1108" i="21"/>
  <c r="H712" i="21"/>
  <c r="H323" i="21"/>
  <c r="H637" i="21"/>
  <c r="H304" i="21"/>
  <c r="H97" i="21"/>
  <c r="H992" i="21"/>
  <c r="H384" i="21"/>
  <c r="H972" i="21"/>
  <c r="H890" i="21"/>
  <c r="H466" i="21"/>
  <c r="H798" i="21"/>
  <c r="H254" i="21"/>
  <c r="H1100" i="21"/>
  <c r="H487" i="21"/>
  <c r="H686" i="21"/>
  <c r="H632" i="21"/>
  <c r="H283" i="21"/>
  <c r="H521" i="21"/>
  <c r="H701" i="21"/>
  <c r="H116" i="21"/>
  <c r="H829" i="21"/>
  <c r="H325" i="21"/>
  <c r="H408" i="21"/>
  <c r="H245" i="21"/>
  <c r="H174" i="21"/>
  <c r="H168" i="21"/>
  <c r="H872" i="21"/>
  <c r="H528" i="21"/>
  <c r="H31" i="21"/>
  <c r="H797" i="21"/>
  <c r="H193" i="21"/>
  <c r="H513" i="21"/>
  <c r="H14" i="21"/>
  <c r="H1007" i="21"/>
  <c r="H540" i="21"/>
  <c r="H840" i="21"/>
  <c r="H406" i="21"/>
  <c r="H526" i="21"/>
  <c r="H548" i="21"/>
  <c r="H1023" i="21"/>
  <c r="H886" i="21"/>
  <c r="H135" i="21"/>
  <c r="H854" i="21"/>
  <c r="H105" i="21"/>
  <c r="H138" i="21"/>
  <c r="H109" i="21"/>
  <c r="H328" i="21"/>
  <c r="H604" i="21"/>
  <c r="H817" i="21"/>
  <c r="H669" i="21"/>
  <c r="H808" i="21"/>
  <c r="H267" i="21"/>
  <c r="H1067" i="21"/>
  <c r="H584" i="21"/>
  <c r="H207" i="21"/>
  <c r="H825" i="21"/>
  <c r="H387" i="21"/>
  <c r="H1078" i="21"/>
  <c r="H814" i="21"/>
  <c r="H284" i="21"/>
  <c r="H743" i="21"/>
  <c r="H290" i="21"/>
  <c r="H610" i="21"/>
  <c r="H186" i="21"/>
  <c r="H685" i="21"/>
  <c r="H941" i="21"/>
  <c r="H749" i="21"/>
  <c r="H1047" i="21"/>
  <c r="H961" i="21"/>
  <c r="H925" i="21"/>
  <c r="H145" i="21"/>
  <c r="H121" i="21"/>
  <c r="H626" i="21"/>
  <c r="H134" i="21"/>
  <c r="H230" i="21"/>
  <c r="H156" i="21"/>
  <c r="H291" i="21"/>
  <c r="H681" i="21"/>
  <c r="H275" i="21"/>
  <c r="H40" i="21"/>
  <c r="H544" i="21"/>
  <c r="H66" i="21"/>
  <c r="H631" i="21"/>
  <c r="H370" i="21"/>
  <c r="H344" i="21"/>
  <c r="H315" i="21"/>
  <c r="H197" i="21"/>
  <c r="H655" i="21"/>
  <c r="H108" i="21"/>
  <c r="H537" i="21"/>
  <c r="H1004" i="21"/>
  <c r="H858" i="21"/>
  <c r="H1020" i="21"/>
  <c r="H898" i="21"/>
  <c r="H54" i="21"/>
  <c r="H39" i="21"/>
  <c r="H46" i="21"/>
  <c r="H407" i="21"/>
  <c r="H1089" i="21"/>
  <c r="H410" i="21"/>
  <c r="H238" i="21"/>
  <c r="H561" i="21"/>
  <c r="H194" i="21"/>
  <c r="H1058" i="21"/>
  <c r="H299" i="21"/>
  <c r="H371" i="21"/>
  <c r="H1088" i="21"/>
  <c r="H878" i="21"/>
  <c r="H768" i="21"/>
  <c r="H1034" i="21"/>
  <c r="H994" i="21"/>
  <c r="H633" i="21"/>
  <c r="H863" i="21"/>
  <c r="H690" i="21"/>
  <c r="H527" i="21"/>
  <c r="H720" i="21"/>
  <c r="H1110" i="21"/>
  <c r="H634" i="21"/>
  <c r="H894" i="21"/>
  <c r="H552" i="21"/>
  <c r="H667" i="21"/>
  <c r="H536" i="21"/>
  <c r="H735" i="21"/>
  <c r="H309" i="21"/>
  <c r="H433" i="21"/>
  <c r="H562" i="21"/>
  <c r="H385" i="21"/>
  <c r="H232" i="21"/>
  <c r="H1051" i="21"/>
  <c r="H347" i="21"/>
  <c r="H452" i="21"/>
  <c r="H1075" i="21"/>
  <c r="H442" i="21"/>
  <c r="H963" i="21"/>
  <c r="H505" i="21"/>
  <c r="H757" i="21"/>
  <c r="H439" i="21"/>
  <c r="H336" i="21"/>
  <c r="H929" i="21"/>
  <c r="H432" i="21"/>
  <c r="H935" i="21"/>
  <c r="H838" i="21"/>
  <c r="H671" i="21"/>
  <c r="H1062" i="21"/>
  <c r="H821" i="21"/>
  <c r="H674" i="21"/>
  <c r="H873" i="21"/>
  <c r="H488" i="21"/>
  <c r="H892" i="21"/>
  <c r="H714" i="21"/>
  <c r="H772" i="21"/>
  <c r="H968" i="21"/>
  <c r="H481" i="21"/>
  <c r="H790" i="21"/>
  <c r="H421" i="21"/>
  <c r="H376" i="21"/>
  <c r="H386" i="21"/>
  <c r="H166" i="21"/>
  <c r="H322" i="21"/>
  <c r="H393" i="21"/>
  <c r="H95" i="21"/>
  <c r="H645" i="21"/>
  <c r="H280" i="21"/>
  <c r="H944" i="21"/>
  <c r="H314" i="21"/>
  <c r="H745" i="21"/>
  <c r="H939" i="21"/>
  <c r="H564" i="21"/>
  <c r="H740" i="21"/>
  <c r="H849" i="21"/>
  <c r="H489" i="21"/>
  <c r="H244" i="21"/>
  <c r="H862" i="21"/>
  <c r="H619" i="21"/>
  <c r="H327" i="21"/>
  <c r="H255" i="21"/>
  <c r="H365" i="21"/>
  <c r="H801" i="21"/>
  <c r="H844" i="21"/>
  <c r="H32" i="21"/>
  <c r="H826" i="21"/>
  <c r="H472" i="21"/>
  <c r="H1101" i="21"/>
  <c r="H239" i="21"/>
  <c r="H882" i="21"/>
  <c r="H47" i="21"/>
  <c r="H1081" i="21"/>
  <c r="H1054" i="21"/>
  <c r="H425" i="21"/>
  <c r="H546" i="21"/>
  <c r="H35" i="21"/>
  <c r="H448" i="21"/>
  <c r="H926" i="21"/>
  <c r="H89" i="21"/>
  <c r="H711" i="21"/>
  <c r="H922" i="21"/>
  <c r="H107" i="21"/>
  <c r="H474" i="21"/>
  <c r="H908" i="21"/>
  <c r="H871" i="21"/>
  <c r="H1092" i="21"/>
  <c r="H887" i="21"/>
  <c r="H42" i="21"/>
  <c r="H430" i="21"/>
  <c r="H763" i="21"/>
  <c r="H709" i="21"/>
  <c r="H171" i="21"/>
  <c r="H558" i="21"/>
  <c r="H1085" i="21"/>
  <c r="H754" i="21"/>
  <c r="H820" i="21"/>
  <c r="H1136" i="21"/>
  <c r="H492" i="21"/>
  <c r="H356" i="21"/>
  <c r="H699" i="21"/>
  <c r="H83" i="21"/>
  <c r="H716" i="21"/>
  <c r="H112" i="21"/>
  <c r="H950" i="21"/>
  <c r="H860" i="21"/>
  <c r="H722" i="21"/>
  <c r="H973" i="21"/>
  <c r="H96" i="21"/>
  <c r="H1017" i="21"/>
  <c r="H368" i="21"/>
  <c r="H441" i="21"/>
  <c r="H732" i="21"/>
  <c r="H235" i="21"/>
  <c r="H884" i="21"/>
  <c r="H181" i="21"/>
  <c r="H659" i="21"/>
  <c r="H490" i="21"/>
  <c r="H976" i="21"/>
  <c r="H848" i="21"/>
  <c r="H326" i="21"/>
  <c r="H901" i="21"/>
  <c r="H905" i="21"/>
  <c r="H159" i="21"/>
  <c r="H1083" i="21"/>
  <c r="H874" i="21"/>
  <c r="H1082" i="21"/>
  <c r="H1118" i="21"/>
  <c r="H594" i="21"/>
  <c r="H679" i="21"/>
  <c r="H334" i="21"/>
  <c r="H381" i="21"/>
  <c r="H199" i="21"/>
  <c r="H706" i="21"/>
  <c r="H333" i="21"/>
  <c r="H190" i="21"/>
  <c r="H532" i="21"/>
  <c r="H473" i="21"/>
  <c r="H949" i="21"/>
  <c r="H910" i="21"/>
  <c r="H240" i="21"/>
  <c r="H777" i="21"/>
  <c r="H692" i="21"/>
  <c r="H885" i="21"/>
  <c r="H92" i="21"/>
  <c r="H237" i="21"/>
  <c r="H569" i="21"/>
  <c r="H22" i="21"/>
  <c r="H445" i="21"/>
  <c r="H571" i="21"/>
  <c r="H17" i="21"/>
  <c r="H246" i="21"/>
  <c r="H806" i="21"/>
  <c r="H21" i="21"/>
  <c r="H736" i="21"/>
  <c r="H893" i="21"/>
  <c r="H143" i="21"/>
  <c r="H519" i="21"/>
  <c r="H779" i="21"/>
  <c r="H149" i="21"/>
  <c r="H989" i="21"/>
  <c r="H273" i="21"/>
  <c r="H1074" i="21"/>
  <c r="H354" i="21"/>
  <c r="H523" i="21"/>
  <c r="H953" i="21"/>
  <c r="H151" i="21"/>
  <c r="H525" i="21"/>
  <c r="H229" i="21"/>
  <c r="H253" i="21"/>
  <c r="H1041" i="21"/>
  <c r="H841" i="21"/>
  <c r="H1096" i="21"/>
  <c r="H791" i="21"/>
  <c r="H383" i="21"/>
  <c r="H401" i="21"/>
  <c r="H985" i="21"/>
  <c r="H429" i="21"/>
  <c r="H226" i="21"/>
  <c r="H661" i="21"/>
  <c r="H762" i="21"/>
  <c r="H1011" i="21"/>
  <c r="H231" i="21"/>
  <c r="H603" i="21"/>
  <c r="H26" i="21"/>
  <c r="H379" i="21"/>
  <c r="H550" i="21"/>
  <c r="H1059" i="21"/>
  <c r="H236" i="21"/>
  <c r="H683" i="21"/>
  <c r="H208" i="21"/>
  <c r="H846" i="21"/>
  <c r="H93" i="21"/>
  <c r="H3" i="21"/>
  <c r="H411" i="21"/>
  <c r="H359" i="21"/>
  <c r="H19" i="21"/>
  <c r="H501" i="21"/>
  <c r="H363" i="21"/>
  <c r="H319" i="21"/>
  <c r="H420" i="21"/>
  <c r="H591" i="21"/>
  <c r="H653" i="21"/>
  <c r="H115" i="21"/>
  <c r="H531" i="21"/>
  <c r="H1097" i="21"/>
  <c r="H447" i="21"/>
  <c r="H689" i="21"/>
  <c r="H353" i="21"/>
  <c r="H559" i="21"/>
  <c r="H881" i="21"/>
  <c r="H748" i="21"/>
  <c r="H663" i="21"/>
  <c r="H438" i="21"/>
  <c r="H1010" i="21"/>
  <c r="H649" i="21"/>
  <c r="H75" i="21"/>
  <c r="H670" i="21"/>
  <c r="H440" i="21"/>
  <c r="H1095" i="21"/>
  <c r="H940" i="21"/>
  <c r="H103" i="21"/>
  <c r="H834" i="21"/>
  <c r="H29" i="21"/>
  <c r="H576" i="21"/>
  <c r="H969" i="21"/>
  <c r="H1109" i="21"/>
  <c r="H15" i="21"/>
  <c r="H341" i="21"/>
  <c r="H122" i="21"/>
  <c r="H65" i="21"/>
  <c r="H70" i="21"/>
  <c r="H662" i="21"/>
  <c r="H198" i="21"/>
  <c r="H173" i="21"/>
  <c r="H765" i="21"/>
  <c r="H265" i="21"/>
  <c r="H158" i="21"/>
  <c r="H1050" i="21"/>
  <c r="H64" i="21"/>
  <c r="H1091" i="21"/>
  <c r="H300" i="21"/>
  <c r="H601" i="21"/>
  <c r="H1065" i="21"/>
  <c r="H104" i="21"/>
  <c r="H803" i="21"/>
  <c r="H55" i="21"/>
  <c r="H136" i="21"/>
  <c r="H991" i="21"/>
  <c r="H500" i="21"/>
  <c r="H751" i="21"/>
  <c r="H628" i="21"/>
  <c r="H918" i="21"/>
  <c r="H301" i="21"/>
  <c r="H247" i="21"/>
  <c r="H804" i="21"/>
  <c r="H1043" i="21"/>
  <c r="H648" i="21"/>
  <c r="H59" i="21"/>
  <c r="H192" i="21"/>
  <c r="H141" i="21"/>
  <c r="H201" i="21"/>
  <c r="H1021" i="21"/>
  <c r="H1033" i="21"/>
  <c r="H485" i="21"/>
  <c r="H90" i="21"/>
  <c r="H869" i="21"/>
  <c r="H931" i="21"/>
  <c r="H369" i="21"/>
  <c r="H209" i="21"/>
  <c r="H967" i="21"/>
  <c r="H340" i="21"/>
  <c r="H142" i="21"/>
  <c r="H606" i="21"/>
  <c r="H600" i="21"/>
  <c r="H724" i="21"/>
  <c r="H876" i="21"/>
  <c r="H91" i="21"/>
  <c r="H144" i="21"/>
  <c r="H545" i="21"/>
  <c r="H146" i="21"/>
  <c r="H494" i="21"/>
  <c r="H938" i="21"/>
  <c r="H646" i="21"/>
  <c r="H1120" i="21"/>
  <c r="H895" i="21"/>
  <c r="H793" i="21"/>
  <c r="H52" i="21"/>
  <c r="H868" i="21"/>
  <c r="H337" i="21"/>
  <c r="H800" i="21"/>
  <c r="H94" i="21"/>
  <c r="H718" i="21"/>
  <c r="H861" i="21"/>
  <c r="H213" i="21"/>
  <c r="H534" i="21"/>
  <c r="H155" i="21"/>
  <c r="H367" i="21"/>
  <c r="H1048" i="21"/>
  <c r="H295" i="21"/>
  <c r="H87" i="21"/>
  <c r="H639" i="21"/>
  <c r="H389" i="21"/>
  <c r="H747" i="21"/>
  <c r="H911" i="21"/>
  <c r="H624" i="21"/>
  <c r="H210" i="21"/>
  <c r="H160" i="21"/>
  <c r="H687" i="21"/>
  <c r="H533" i="21"/>
  <c r="H959" i="21"/>
  <c r="H318" i="21"/>
  <c r="H629" i="21"/>
  <c r="H140" i="21"/>
  <c r="H543" i="21"/>
  <c r="H375" i="21"/>
  <c r="H978" i="21"/>
  <c r="H4" i="21"/>
  <c r="H927" i="21"/>
  <c r="H263" i="21"/>
  <c r="H896" i="21"/>
  <c r="H260" i="21"/>
  <c r="H522" i="21"/>
  <c r="H426" i="21"/>
  <c r="H583" i="21"/>
  <c r="H572" i="21"/>
  <c r="H688" i="21"/>
  <c r="H666" i="21"/>
  <c r="H596" i="21"/>
  <c r="H172" i="21"/>
  <c r="H1036" i="21"/>
  <c r="H73" i="21"/>
  <c r="H1027" i="21"/>
  <c r="H680" i="21"/>
  <c r="H395" i="21"/>
  <c r="H744" i="21"/>
  <c r="H726" i="21"/>
  <c r="H611" i="21"/>
  <c r="H317" i="21"/>
  <c r="H409" i="21"/>
  <c r="H853" i="21"/>
  <c r="H867" i="21"/>
  <c r="H815" i="21"/>
  <c r="H185" i="21"/>
  <c r="H110" i="21"/>
  <c r="N131" i="3"/>
  <c r="N146" i="3"/>
  <c r="N130" i="3"/>
  <c r="N129" i="3"/>
  <c r="N128" i="3"/>
  <c r="N147" i="3"/>
  <c r="Q146" i="3"/>
  <c r="Q130" i="3"/>
  <c r="Q129" i="3"/>
  <c r="Q128" i="3"/>
  <c r="Q131" i="3"/>
  <c r="Q147" i="3"/>
  <c r="Y128" i="3"/>
  <c r="Y131" i="3"/>
  <c r="Y146" i="3"/>
  <c r="Y129" i="3"/>
  <c r="Y130" i="3"/>
  <c r="Y147" i="3"/>
  <c r="S128" i="3"/>
  <c r="S131" i="3"/>
  <c r="S130" i="3"/>
  <c r="S146" i="3"/>
  <c r="S129" i="3"/>
  <c r="S147" i="3"/>
  <c r="L125" i="3"/>
  <c r="L126" i="3" s="1"/>
  <c r="U124" i="3"/>
  <c r="P124" i="3"/>
  <c r="O124" i="3"/>
  <c r="X73" i="3"/>
  <c r="X141" i="3" s="1"/>
  <c r="K125" i="3"/>
  <c r="K126" i="3" s="1"/>
  <c r="W124" i="3"/>
  <c r="V124" i="3"/>
  <c r="J124" i="3"/>
  <c r="H125" i="3"/>
  <c r="H126" i="3" s="1"/>
  <c r="R125" i="3"/>
  <c r="R126" i="3" s="1"/>
  <c r="T125" i="3"/>
  <c r="T126" i="3" s="1"/>
  <c r="I124" i="3"/>
  <c r="G148" i="27" l="1"/>
  <c r="G149" i="27" s="1"/>
  <c r="H150" i="27" s="1"/>
  <c r="K23" i="2"/>
  <c r="G146" i="27"/>
  <c r="G128" i="27"/>
  <c r="G129" i="27"/>
  <c r="G131" i="27"/>
  <c r="G130" i="27"/>
  <c r="X145" i="3"/>
  <c r="X124" i="3" s="1"/>
  <c r="Q148" i="3"/>
  <c r="Q149" i="3" s="1"/>
  <c r="F14" i="2"/>
  <c r="S148" i="3"/>
  <c r="S149" i="3" s="1"/>
  <c r="F16" i="2"/>
  <c r="Y148" i="3"/>
  <c r="Y149" i="3" s="1"/>
  <c r="F22" i="2"/>
  <c r="N148" i="3"/>
  <c r="N149" i="3" s="1"/>
  <c r="F11" i="2"/>
  <c r="G124" i="3"/>
  <c r="G125" i="3" s="1"/>
  <c r="G126" i="3" s="1"/>
  <c r="G147" i="3" s="1"/>
  <c r="G10" i="2"/>
  <c r="H10" i="2" s="1"/>
  <c r="L10" i="2" s="1"/>
  <c r="J2" i="21"/>
  <c r="I3" i="21"/>
  <c r="I4" i="21" s="1"/>
  <c r="I5" i="21" s="1"/>
  <c r="I6" i="21" s="1"/>
  <c r="I7" i="21" s="1"/>
  <c r="I8" i="21" s="1"/>
  <c r="I9" i="21" s="1"/>
  <c r="I10" i="21" s="1"/>
  <c r="I11" i="21" s="1"/>
  <c r="I12" i="21" s="1"/>
  <c r="I13" i="21" s="1"/>
  <c r="I14" i="21" s="1"/>
  <c r="I15" i="21" s="1"/>
  <c r="I16" i="21" s="1"/>
  <c r="I17" i="21" s="1"/>
  <c r="I18" i="21" s="1"/>
  <c r="I19" i="21" s="1"/>
  <c r="I20" i="21" s="1"/>
  <c r="I21" i="21" s="1"/>
  <c r="I22" i="21" s="1"/>
  <c r="I23" i="21" s="1"/>
  <c r="I24" i="21" s="1"/>
  <c r="I25" i="21" s="1"/>
  <c r="I26" i="21" s="1"/>
  <c r="I27" i="21" s="1"/>
  <c r="I28" i="21" s="1"/>
  <c r="I29" i="21" s="1"/>
  <c r="I30" i="21" s="1"/>
  <c r="I31" i="21" s="1"/>
  <c r="I32" i="21" s="1"/>
  <c r="I33" i="21" s="1"/>
  <c r="I34" i="21" s="1"/>
  <c r="I35" i="21" s="1"/>
  <c r="I36" i="21" s="1"/>
  <c r="I37" i="21" s="1"/>
  <c r="I38" i="21" s="1"/>
  <c r="I39" i="21" s="1"/>
  <c r="I40" i="21" s="1"/>
  <c r="I41" i="21" s="1"/>
  <c r="I42" i="21" s="1"/>
  <c r="I43" i="21" s="1"/>
  <c r="I44" i="21" s="1"/>
  <c r="I45" i="21" s="1"/>
  <c r="I46" i="21" s="1"/>
  <c r="I47" i="21" s="1"/>
  <c r="I48" i="21" s="1"/>
  <c r="I49" i="21" s="1"/>
  <c r="I50" i="21" s="1"/>
  <c r="I51" i="21" s="1"/>
  <c r="I52" i="21" s="1"/>
  <c r="I53" i="21" s="1"/>
  <c r="I54" i="21" s="1"/>
  <c r="I55" i="21" s="1"/>
  <c r="I56" i="21" s="1"/>
  <c r="I57" i="21" s="1"/>
  <c r="I58" i="21" s="1"/>
  <c r="I59" i="21" s="1"/>
  <c r="I60" i="21" s="1"/>
  <c r="I61" i="21" s="1"/>
  <c r="I62" i="21" s="1"/>
  <c r="I63" i="21" s="1"/>
  <c r="I64" i="21" s="1"/>
  <c r="I65" i="21" s="1"/>
  <c r="I66" i="21" s="1"/>
  <c r="I67" i="21" s="1"/>
  <c r="I68" i="21" s="1"/>
  <c r="I69" i="21" s="1"/>
  <c r="I70" i="21" s="1"/>
  <c r="I71" i="21" s="1"/>
  <c r="I72" i="21" s="1"/>
  <c r="I73" i="21" s="1"/>
  <c r="I74" i="21" s="1"/>
  <c r="I75" i="21" s="1"/>
  <c r="I76" i="21" s="1"/>
  <c r="I77" i="21" s="1"/>
  <c r="I78" i="21" s="1"/>
  <c r="I79" i="21" s="1"/>
  <c r="I80" i="21" s="1"/>
  <c r="I81" i="21" s="1"/>
  <c r="I82" i="21" s="1"/>
  <c r="I83" i="21" s="1"/>
  <c r="I84" i="21" s="1"/>
  <c r="I85" i="21" s="1"/>
  <c r="I86" i="21" s="1"/>
  <c r="I87" i="21" s="1"/>
  <c r="I88" i="21" s="1"/>
  <c r="I89" i="21" s="1"/>
  <c r="I90" i="21" s="1"/>
  <c r="I91" i="21" s="1"/>
  <c r="I92" i="21" s="1"/>
  <c r="I93" i="21" s="1"/>
  <c r="I94" i="21" s="1"/>
  <c r="I95" i="21" s="1"/>
  <c r="I96" i="21" s="1"/>
  <c r="I97" i="21" s="1"/>
  <c r="I98" i="21" s="1"/>
  <c r="I99" i="21" s="1"/>
  <c r="I100" i="21" s="1"/>
  <c r="I101" i="21" s="1"/>
  <c r="I102" i="21" s="1"/>
  <c r="I103" i="21" s="1"/>
  <c r="I104" i="21" s="1"/>
  <c r="I105" i="21" s="1"/>
  <c r="I106" i="21" s="1"/>
  <c r="I107" i="21" s="1"/>
  <c r="I108" i="21" s="1"/>
  <c r="I109" i="21" s="1"/>
  <c r="I110" i="21" s="1"/>
  <c r="I111" i="21" s="1"/>
  <c r="I112" i="21" s="1"/>
  <c r="I113" i="21" s="1"/>
  <c r="I114" i="21" s="1"/>
  <c r="I115" i="21" s="1"/>
  <c r="I116" i="21" s="1"/>
  <c r="I117" i="21" s="1"/>
  <c r="I118" i="21" s="1"/>
  <c r="I119" i="21" s="1"/>
  <c r="I120" i="21" s="1"/>
  <c r="I121" i="21" s="1"/>
  <c r="I122" i="21" s="1"/>
  <c r="I123" i="21" s="1"/>
  <c r="I124" i="21" s="1"/>
  <c r="I125" i="21" s="1"/>
  <c r="I126" i="21" s="1"/>
  <c r="I127" i="21" s="1"/>
  <c r="I128" i="21" s="1"/>
  <c r="I129" i="21" s="1"/>
  <c r="I130" i="21" s="1"/>
  <c r="I131" i="21" s="1"/>
  <c r="I132" i="21" s="1"/>
  <c r="I133" i="21" s="1"/>
  <c r="I134" i="21" s="1"/>
  <c r="I135" i="21" s="1"/>
  <c r="I136" i="21" s="1"/>
  <c r="I137" i="21" s="1"/>
  <c r="I138" i="21" s="1"/>
  <c r="I139" i="21" s="1"/>
  <c r="I140" i="21" s="1"/>
  <c r="I141" i="21" s="1"/>
  <c r="I142" i="21" s="1"/>
  <c r="I143" i="21" s="1"/>
  <c r="I144" i="21" s="1"/>
  <c r="I145" i="21" s="1"/>
  <c r="I146" i="21" s="1"/>
  <c r="I147" i="21" s="1"/>
  <c r="I148" i="21" s="1"/>
  <c r="I149" i="21" s="1"/>
  <c r="I150" i="21" s="1"/>
  <c r="I151" i="21" s="1"/>
  <c r="I152" i="21" s="1"/>
  <c r="I153" i="21" s="1"/>
  <c r="I154" i="21" s="1"/>
  <c r="I155" i="21" s="1"/>
  <c r="I156" i="21" s="1"/>
  <c r="I157" i="21" s="1"/>
  <c r="I158" i="21" s="1"/>
  <c r="I159" i="21" s="1"/>
  <c r="I160" i="21" s="1"/>
  <c r="I161" i="21" s="1"/>
  <c r="I162" i="21" s="1"/>
  <c r="I163" i="21" s="1"/>
  <c r="I164" i="21" s="1"/>
  <c r="I165" i="21" s="1"/>
  <c r="I166" i="21" s="1"/>
  <c r="I167" i="21" s="1"/>
  <c r="I168" i="21" s="1"/>
  <c r="I169" i="21" s="1"/>
  <c r="I170" i="21" s="1"/>
  <c r="I171" i="21" s="1"/>
  <c r="I172" i="21" s="1"/>
  <c r="I173" i="21" s="1"/>
  <c r="I174" i="21" s="1"/>
  <c r="I175" i="21" s="1"/>
  <c r="I176" i="21" s="1"/>
  <c r="I177" i="21" s="1"/>
  <c r="I178" i="21" s="1"/>
  <c r="I179" i="21" s="1"/>
  <c r="I180" i="21" s="1"/>
  <c r="I181" i="21" s="1"/>
  <c r="I182" i="21" s="1"/>
  <c r="I183" i="21" s="1"/>
  <c r="I184" i="21" s="1"/>
  <c r="I185" i="21" s="1"/>
  <c r="I186" i="21" s="1"/>
  <c r="I187" i="21" s="1"/>
  <c r="I188" i="21" s="1"/>
  <c r="I189" i="21" s="1"/>
  <c r="I190" i="21" s="1"/>
  <c r="I191" i="21" s="1"/>
  <c r="I192" i="21" s="1"/>
  <c r="I193" i="21" s="1"/>
  <c r="I194" i="21" s="1"/>
  <c r="I195" i="21" s="1"/>
  <c r="I196" i="21" s="1"/>
  <c r="I197" i="21" s="1"/>
  <c r="I198" i="21" s="1"/>
  <c r="I199" i="21" s="1"/>
  <c r="I200" i="21" s="1"/>
  <c r="I201" i="21" s="1"/>
  <c r="I202" i="21" s="1"/>
  <c r="I203" i="21" s="1"/>
  <c r="I204" i="21" s="1"/>
  <c r="I205" i="21" s="1"/>
  <c r="I206" i="21" s="1"/>
  <c r="I207" i="21" s="1"/>
  <c r="I208" i="21" s="1"/>
  <c r="I209" i="21" s="1"/>
  <c r="I210" i="21" s="1"/>
  <c r="I211" i="21" s="1"/>
  <c r="I212" i="21" s="1"/>
  <c r="I213" i="21" s="1"/>
  <c r="I214" i="21" s="1"/>
  <c r="I215" i="21" s="1"/>
  <c r="I216" i="21" s="1"/>
  <c r="I217" i="21" s="1"/>
  <c r="I218" i="21" s="1"/>
  <c r="I219" i="21" s="1"/>
  <c r="I220" i="21" s="1"/>
  <c r="I221" i="21" s="1"/>
  <c r="I222" i="21" s="1"/>
  <c r="I223" i="21" s="1"/>
  <c r="I224" i="21" s="1"/>
  <c r="I225" i="21" s="1"/>
  <c r="I226" i="21" s="1"/>
  <c r="I227" i="21" s="1"/>
  <c r="I228" i="21" s="1"/>
  <c r="I229" i="21" s="1"/>
  <c r="I230" i="21" s="1"/>
  <c r="I231" i="21" s="1"/>
  <c r="I232" i="21" s="1"/>
  <c r="I233" i="21" s="1"/>
  <c r="I234" i="21" s="1"/>
  <c r="I235" i="21" s="1"/>
  <c r="I236" i="21" s="1"/>
  <c r="I237" i="21" s="1"/>
  <c r="I238" i="21" s="1"/>
  <c r="I239" i="21" s="1"/>
  <c r="I240" i="21" s="1"/>
  <c r="I241" i="21" s="1"/>
  <c r="I242" i="21" s="1"/>
  <c r="I243" i="21" s="1"/>
  <c r="I244" i="21" s="1"/>
  <c r="I245" i="21" s="1"/>
  <c r="I246" i="21" s="1"/>
  <c r="I247" i="21" s="1"/>
  <c r="I248" i="21" s="1"/>
  <c r="I249" i="21" s="1"/>
  <c r="I250" i="21" s="1"/>
  <c r="I251" i="21" s="1"/>
  <c r="I252" i="21" s="1"/>
  <c r="I253" i="21" s="1"/>
  <c r="I254" i="21" s="1"/>
  <c r="I255" i="21" s="1"/>
  <c r="I256" i="21" s="1"/>
  <c r="I257" i="21" s="1"/>
  <c r="I258" i="21" s="1"/>
  <c r="I259" i="21" s="1"/>
  <c r="I260" i="21" s="1"/>
  <c r="I261" i="21" s="1"/>
  <c r="I262" i="21" s="1"/>
  <c r="I263" i="21" s="1"/>
  <c r="I264" i="21" s="1"/>
  <c r="I265" i="21" s="1"/>
  <c r="I266" i="21" s="1"/>
  <c r="I267" i="21" s="1"/>
  <c r="I268" i="21" s="1"/>
  <c r="I269" i="21" s="1"/>
  <c r="I270" i="21" s="1"/>
  <c r="I271" i="21" s="1"/>
  <c r="I272" i="21" s="1"/>
  <c r="I273" i="21" s="1"/>
  <c r="I274" i="21" s="1"/>
  <c r="I275" i="21" s="1"/>
  <c r="I276" i="21" s="1"/>
  <c r="I277" i="21" s="1"/>
  <c r="I278" i="21" s="1"/>
  <c r="I279" i="21" s="1"/>
  <c r="I280" i="21" s="1"/>
  <c r="I281" i="21" s="1"/>
  <c r="I282" i="21" s="1"/>
  <c r="I283" i="21" s="1"/>
  <c r="I284" i="21" s="1"/>
  <c r="I285" i="21" s="1"/>
  <c r="I286" i="21" s="1"/>
  <c r="I287" i="21" s="1"/>
  <c r="I288" i="21" s="1"/>
  <c r="I289" i="21" s="1"/>
  <c r="I290" i="21" s="1"/>
  <c r="I291" i="21" s="1"/>
  <c r="I292" i="21" s="1"/>
  <c r="I293" i="21" s="1"/>
  <c r="I294" i="21" s="1"/>
  <c r="I295" i="21" s="1"/>
  <c r="I296" i="21" s="1"/>
  <c r="I297" i="21" s="1"/>
  <c r="I298" i="21" s="1"/>
  <c r="I299" i="21" s="1"/>
  <c r="I300" i="21" s="1"/>
  <c r="I301" i="21" s="1"/>
  <c r="I302" i="21" s="1"/>
  <c r="I303" i="21" s="1"/>
  <c r="I304" i="21" s="1"/>
  <c r="I305" i="21" s="1"/>
  <c r="I306" i="21" s="1"/>
  <c r="I307" i="21" s="1"/>
  <c r="I308" i="21" s="1"/>
  <c r="I309" i="21" s="1"/>
  <c r="I310" i="21" s="1"/>
  <c r="I311" i="21" s="1"/>
  <c r="I312" i="21" s="1"/>
  <c r="I313" i="21" s="1"/>
  <c r="I314" i="21" s="1"/>
  <c r="I315" i="21" s="1"/>
  <c r="I316" i="21" s="1"/>
  <c r="I317" i="21" s="1"/>
  <c r="I318" i="21" s="1"/>
  <c r="I319" i="21" s="1"/>
  <c r="I320" i="21" s="1"/>
  <c r="I321" i="21" s="1"/>
  <c r="I322" i="21" s="1"/>
  <c r="I323" i="21" s="1"/>
  <c r="I324" i="21" s="1"/>
  <c r="I325" i="21" s="1"/>
  <c r="I326" i="21" s="1"/>
  <c r="I327" i="21" s="1"/>
  <c r="I328" i="21" s="1"/>
  <c r="I329" i="21" s="1"/>
  <c r="I330" i="21" s="1"/>
  <c r="I331" i="21" s="1"/>
  <c r="I332" i="21" s="1"/>
  <c r="I333" i="21" s="1"/>
  <c r="I334" i="21" s="1"/>
  <c r="I335" i="21" s="1"/>
  <c r="I336" i="21" s="1"/>
  <c r="I337" i="21" s="1"/>
  <c r="I338" i="21" s="1"/>
  <c r="I339" i="21" s="1"/>
  <c r="I340" i="21" s="1"/>
  <c r="I341" i="21" s="1"/>
  <c r="I342" i="21" s="1"/>
  <c r="I343" i="21" s="1"/>
  <c r="I344" i="21" s="1"/>
  <c r="I345" i="21" s="1"/>
  <c r="I346" i="21" s="1"/>
  <c r="I347" i="21" s="1"/>
  <c r="I348" i="21" s="1"/>
  <c r="I349" i="21" s="1"/>
  <c r="I350" i="21" s="1"/>
  <c r="I351" i="21" s="1"/>
  <c r="I352" i="21" s="1"/>
  <c r="I353" i="21" s="1"/>
  <c r="I354" i="21" s="1"/>
  <c r="I355" i="21" s="1"/>
  <c r="I356" i="21" s="1"/>
  <c r="I357" i="21" s="1"/>
  <c r="I358" i="21" s="1"/>
  <c r="I359" i="21" s="1"/>
  <c r="I360" i="21" s="1"/>
  <c r="I361" i="21" s="1"/>
  <c r="I362" i="21" s="1"/>
  <c r="I363" i="21" s="1"/>
  <c r="I364" i="21" s="1"/>
  <c r="I365" i="21" s="1"/>
  <c r="I366" i="21" s="1"/>
  <c r="I367" i="21" s="1"/>
  <c r="I368" i="21" s="1"/>
  <c r="I369" i="21" s="1"/>
  <c r="I370" i="21" s="1"/>
  <c r="I371" i="21" s="1"/>
  <c r="I372" i="21" s="1"/>
  <c r="I373" i="21" s="1"/>
  <c r="I374" i="21" s="1"/>
  <c r="I375" i="21" s="1"/>
  <c r="I376" i="21" s="1"/>
  <c r="I377" i="21" s="1"/>
  <c r="I378" i="21" s="1"/>
  <c r="I379" i="21" s="1"/>
  <c r="I380" i="21" s="1"/>
  <c r="I381" i="21" s="1"/>
  <c r="I382" i="21" s="1"/>
  <c r="I383" i="21" s="1"/>
  <c r="I384" i="21" s="1"/>
  <c r="I385" i="21" s="1"/>
  <c r="I386" i="21" s="1"/>
  <c r="I387" i="21" s="1"/>
  <c r="I388" i="21" s="1"/>
  <c r="I389" i="21" s="1"/>
  <c r="I390" i="21" s="1"/>
  <c r="I391" i="21" s="1"/>
  <c r="I392" i="21" s="1"/>
  <c r="I393" i="21" s="1"/>
  <c r="I394" i="21" s="1"/>
  <c r="I395" i="21" s="1"/>
  <c r="I396" i="21" s="1"/>
  <c r="I397" i="21" s="1"/>
  <c r="I398" i="21" s="1"/>
  <c r="I399" i="21" s="1"/>
  <c r="I400" i="21" s="1"/>
  <c r="I401" i="21" s="1"/>
  <c r="I402" i="21" s="1"/>
  <c r="I403" i="21" s="1"/>
  <c r="I404" i="21" s="1"/>
  <c r="I405" i="21" s="1"/>
  <c r="I406" i="21" s="1"/>
  <c r="I407" i="21" s="1"/>
  <c r="I408" i="21" s="1"/>
  <c r="I409" i="21" s="1"/>
  <c r="I410" i="21" s="1"/>
  <c r="I411" i="21" s="1"/>
  <c r="I412" i="21" s="1"/>
  <c r="I413" i="21" s="1"/>
  <c r="I414" i="21" s="1"/>
  <c r="I415" i="21" s="1"/>
  <c r="I416" i="21" s="1"/>
  <c r="I417" i="21" s="1"/>
  <c r="I418" i="21" s="1"/>
  <c r="I419" i="21" s="1"/>
  <c r="I420" i="21" s="1"/>
  <c r="I421" i="21" s="1"/>
  <c r="I422" i="21" s="1"/>
  <c r="I423" i="21" s="1"/>
  <c r="I424" i="21" s="1"/>
  <c r="I425" i="21" s="1"/>
  <c r="I426" i="21" s="1"/>
  <c r="I427" i="21" s="1"/>
  <c r="I428" i="21" s="1"/>
  <c r="I429" i="21" s="1"/>
  <c r="I430" i="21" s="1"/>
  <c r="I431" i="21" s="1"/>
  <c r="I432" i="21" s="1"/>
  <c r="I433" i="21" s="1"/>
  <c r="I434" i="21" s="1"/>
  <c r="I435" i="21" s="1"/>
  <c r="I436" i="21" s="1"/>
  <c r="I437" i="21" s="1"/>
  <c r="I438" i="21" s="1"/>
  <c r="I439" i="21" s="1"/>
  <c r="I440" i="21" s="1"/>
  <c r="I441" i="21" s="1"/>
  <c r="I442" i="21" s="1"/>
  <c r="I443" i="21" s="1"/>
  <c r="I444" i="21" s="1"/>
  <c r="I445" i="21" s="1"/>
  <c r="I446" i="21" s="1"/>
  <c r="I447" i="21" s="1"/>
  <c r="I448" i="21" s="1"/>
  <c r="I449" i="21" s="1"/>
  <c r="I450" i="21" s="1"/>
  <c r="I451" i="21" s="1"/>
  <c r="I452" i="21" s="1"/>
  <c r="I453" i="21" s="1"/>
  <c r="I454" i="21" s="1"/>
  <c r="I455" i="21" s="1"/>
  <c r="I456" i="21" s="1"/>
  <c r="I457" i="21" s="1"/>
  <c r="I458" i="21" s="1"/>
  <c r="I459" i="21" s="1"/>
  <c r="I460" i="21" s="1"/>
  <c r="I461" i="21" s="1"/>
  <c r="I462" i="21" s="1"/>
  <c r="I463" i="21" s="1"/>
  <c r="I464" i="21" s="1"/>
  <c r="I465" i="21" s="1"/>
  <c r="I466" i="21" s="1"/>
  <c r="I467" i="21" s="1"/>
  <c r="I468" i="21" s="1"/>
  <c r="I469" i="21" s="1"/>
  <c r="I470" i="21" s="1"/>
  <c r="I471" i="21" s="1"/>
  <c r="I472" i="21" s="1"/>
  <c r="I473" i="21" s="1"/>
  <c r="I474" i="21" s="1"/>
  <c r="I475" i="21" s="1"/>
  <c r="I476" i="21" s="1"/>
  <c r="I477" i="21" s="1"/>
  <c r="I478" i="21" s="1"/>
  <c r="I479" i="21" s="1"/>
  <c r="I480" i="21" s="1"/>
  <c r="I481" i="21" s="1"/>
  <c r="I482" i="21" s="1"/>
  <c r="I483" i="21" s="1"/>
  <c r="I484" i="21" s="1"/>
  <c r="I485" i="21" s="1"/>
  <c r="I486" i="21" s="1"/>
  <c r="I487" i="21" s="1"/>
  <c r="I488" i="21" s="1"/>
  <c r="I489" i="21" s="1"/>
  <c r="I490" i="21" s="1"/>
  <c r="I491" i="21" s="1"/>
  <c r="I492" i="21" s="1"/>
  <c r="I493" i="21" s="1"/>
  <c r="I494" i="21" s="1"/>
  <c r="I495" i="21" s="1"/>
  <c r="I496" i="21" s="1"/>
  <c r="I497" i="21" s="1"/>
  <c r="I498" i="21" s="1"/>
  <c r="I499" i="21" s="1"/>
  <c r="I500" i="21" s="1"/>
  <c r="I501" i="21" s="1"/>
  <c r="I502" i="21" s="1"/>
  <c r="I503" i="21" s="1"/>
  <c r="I504" i="21" s="1"/>
  <c r="I505" i="21" s="1"/>
  <c r="I506" i="21" s="1"/>
  <c r="I507" i="21" s="1"/>
  <c r="I508" i="21" s="1"/>
  <c r="I509" i="21" s="1"/>
  <c r="I510" i="21" s="1"/>
  <c r="I511" i="21" s="1"/>
  <c r="I512" i="21" s="1"/>
  <c r="I513" i="21" s="1"/>
  <c r="I514" i="21" s="1"/>
  <c r="I515" i="21" s="1"/>
  <c r="I516" i="21" s="1"/>
  <c r="I517" i="21" s="1"/>
  <c r="I518" i="21" s="1"/>
  <c r="I519" i="21" s="1"/>
  <c r="I520" i="21" s="1"/>
  <c r="I521" i="21" s="1"/>
  <c r="I522" i="21" s="1"/>
  <c r="I523" i="21" s="1"/>
  <c r="I524" i="21" s="1"/>
  <c r="I525" i="21" s="1"/>
  <c r="I526" i="21" s="1"/>
  <c r="I527" i="21" s="1"/>
  <c r="I528" i="21" s="1"/>
  <c r="I529" i="21" s="1"/>
  <c r="I530" i="21" s="1"/>
  <c r="I531" i="21" s="1"/>
  <c r="I532" i="21" s="1"/>
  <c r="I533" i="21" s="1"/>
  <c r="I534" i="21" s="1"/>
  <c r="I535" i="21" s="1"/>
  <c r="I536" i="21" s="1"/>
  <c r="I537" i="21" s="1"/>
  <c r="I538" i="21" s="1"/>
  <c r="I539" i="21" s="1"/>
  <c r="I540" i="21" s="1"/>
  <c r="I541" i="21" s="1"/>
  <c r="I542" i="21" s="1"/>
  <c r="I543" i="21" s="1"/>
  <c r="I544" i="21" s="1"/>
  <c r="I545" i="21" s="1"/>
  <c r="I546" i="21" s="1"/>
  <c r="I547" i="21" s="1"/>
  <c r="I548" i="21" s="1"/>
  <c r="I549" i="21" s="1"/>
  <c r="I550" i="21" s="1"/>
  <c r="I551" i="21" s="1"/>
  <c r="I552" i="21" s="1"/>
  <c r="I553" i="21" s="1"/>
  <c r="I554" i="21" s="1"/>
  <c r="I555" i="21" s="1"/>
  <c r="I556" i="21" s="1"/>
  <c r="I557" i="21" s="1"/>
  <c r="I558" i="21" s="1"/>
  <c r="I559" i="21" s="1"/>
  <c r="I560" i="21" s="1"/>
  <c r="I561" i="21" s="1"/>
  <c r="I562" i="21" s="1"/>
  <c r="I563" i="21" s="1"/>
  <c r="I564" i="21" s="1"/>
  <c r="I565" i="21" s="1"/>
  <c r="I566" i="21" s="1"/>
  <c r="I567" i="21" s="1"/>
  <c r="I568" i="21" s="1"/>
  <c r="I569" i="21" s="1"/>
  <c r="I570" i="21" s="1"/>
  <c r="I571" i="21" s="1"/>
  <c r="I572" i="21" s="1"/>
  <c r="I573" i="21" s="1"/>
  <c r="I574" i="21" s="1"/>
  <c r="I575" i="21" s="1"/>
  <c r="I576" i="21" s="1"/>
  <c r="I577" i="21" s="1"/>
  <c r="I578" i="21" s="1"/>
  <c r="I579" i="21" s="1"/>
  <c r="I580" i="21" s="1"/>
  <c r="I581" i="21" s="1"/>
  <c r="I582" i="21" s="1"/>
  <c r="I583" i="21" s="1"/>
  <c r="I584" i="21" s="1"/>
  <c r="I585" i="21" s="1"/>
  <c r="I586" i="21" s="1"/>
  <c r="I587" i="21" s="1"/>
  <c r="I588" i="21" s="1"/>
  <c r="I589" i="21" s="1"/>
  <c r="I590" i="21" s="1"/>
  <c r="I591" i="21" s="1"/>
  <c r="I592" i="21" s="1"/>
  <c r="I593" i="21" s="1"/>
  <c r="I594" i="21" s="1"/>
  <c r="I595" i="21" s="1"/>
  <c r="I596" i="21" s="1"/>
  <c r="I597" i="21" s="1"/>
  <c r="I598" i="21" s="1"/>
  <c r="I599" i="21" s="1"/>
  <c r="I600" i="21" s="1"/>
  <c r="I601" i="21" s="1"/>
  <c r="I602" i="21" s="1"/>
  <c r="I603" i="21" s="1"/>
  <c r="I604" i="21" s="1"/>
  <c r="I605" i="21" s="1"/>
  <c r="I606" i="21" s="1"/>
  <c r="I607" i="21" s="1"/>
  <c r="I608" i="21" s="1"/>
  <c r="I609" i="21" s="1"/>
  <c r="I610" i="21" s="1"/>
  <c r="I611" i="21" s="1"/>
  <c r="I612" i="21" s="1"/>
  <c r="I613" i="21" s="1"/>
  <c r="I614" i="21" s="1"/>
  <c r="I615" i="21" s="1"/>
  <c r="I616" i="21" s="1"/>
  <c r="I617" i="21" s="1"/>
  <c r="I618" i="21" s="1"/>
  <c r="I619" i="21" s="1"/>
  <c r="I620" i="21" s="1"/>
  <c r="I621" i="21" s="1"/>
  <c r="I622" i="21" s="1"/>
  <c r="I623" i="21" s="1"/>
  <c r="I624" i="21" s="1"/>
  <c r="I625" i="21" s="1"/>
  <c r="I626" i="21" s="1"/>
  <c r="I627" i="21" s="1"/>
  <c r="I628" i="21" s="1"/>
  <c r="I629" i="21" s="1"/>
  <c r="I630" i="21" s="1"/>
  <c r="I631" i="21" s="1"/>
  <c r="I632" i="21" s="1"/>
  <c r="I633" i="21" s="1"/>
  <c r="I634" i="21" s="1"/>
  <c r="I635" i="21" s="1"/>
  <c r="I636" i="21" s="1"/>
  <c r="I637" i="21" s="1"/>
  <c r="I638" i="21" s="1"/>
  <c r="I639" i="21" s="1"/>
  <c r="I640" i="21" s="1"/>
  <c r="I641" i="21" s="1"/>
  <c r="I642" i="21" s="1"/>
  <c r="I643" i="21" s="1"/>
  <c r="I644" i="21" s="1"/>
  <c r="I645" i="21" s="1"/>
  <c r="I646" i="21" s="1"/>
  <c r="I647" i="21" s="1"/>
  <c r="I648" i="21" s="1"/>
  <c r="I649" i="21" s="1"/>
  <c r="I650" i="21" s="1"/>
  <c r="I651" i="21" s="1"/>
  <c r="I652" i="21" s="1"/>
  <c r="I653" i="21" s="1"/>
  <c r="I654" i="21" s="1"/>
  <c r="I655" i="21" s="1"/>
  <c r="I656" i="21" s="1"/>
  <c r="I657" i="21" s="1"/>
  <c r="I658" i="21" s="1"/>
  <c r="I659" i="21" s="1"/>
  <c r="I660" i="21" s="1"/>
  <c r="I661" i="21" s="1"/>
  <c r="I662" i="21" s="1"/>
  <c r="I663" i="21" s="1"/>
  <c r="I664" i="21" s="1"/>
  <c r="I665" i="21" s="1"/>
  <c r="I666" i="21" s="1"/>
  <c r="I667" i="21" s="1"/>
  <c r="I668" i="21" s="1"/>
  <c r="I669" i="21" s="1"/>
  <c r="I670" i="21" s="1"/>
  <c r="I671" i="21" s="1"/>
  <c r="I672" i="21" s="1"/>
  <c r="I673" i="21" s="1"/>
  <c r="I674" i="21" s="1"/>
  <c r="I675" i="21" s="1"/>
  <c r="I676" i="21" s="1"/>
  <c r="I677" i="21" s="1"/>
  <c r="I678" i="21" s="1"/>
  <c r="I679" i="21" s="1"/>
  <c r="I680" i="21" s="1"/>
  <c r="I681" i="21" s="1"/>
  <c r="I682" i="21" s="1"/>
  <c r="I683" i="21" s="1"/>
  <c r="I684" i="21" s="1"/>
  <c r="I685" i="21" s="1"/>
  <c r="I686" i="21" s="1"/>
  <c r="I687" i="21" s="1"/>
  <c r="I688" i="21" s="1"/>
  <c r="I689" i="21" s="1"/>
  <c r="I690" i="21" s="1"/>
  <c r="I691" i="21" s="1"/>
  <c r="I692" i="21" s="1"/>
  <c r="I693" i="21" s="1"/>
  <c r="I694" i="21" s="1"/>
  <c r="I695" i="21" s="1"/>
  <c r="I696" i="21" s="1"/>
  <c r="I697" i="21" s="1"/>
  <c r="I698" i="21" s="1"/>
  <c r="I699" i="21" s="1"/>
  <c r="I700" i="21" s="1"/>
  <c r="I701" i="21" s="1"/>
  <c r="I702" i="21" s="1"/>
  <c r="I703" i="21" s="1"/>
  <c r="I704" i="21" s="1"/>
  <c r="I705" i="21" s="1"/>
  <c r="I706" i="21" s="1"/>
  <c r="I707" i="21" s="1"/>
  <c r="I708" i="21" s="1"/>
  <c r="I709" i="21" s="1"/>
  <c r="I710" i="21" s="1"/>
  <c r="I711" i="21" s="1"/>
  <c r="I712" i="21" s="1"/>
  <c r="I713" i="21" s="1"/>
  <c r="I714" i="21" s="1"/>
  <c r="I715" i="21" s="1"/>
  <c r="I716" i="21" s="1"/>
  <c r="I717" i="21" s="1"/>
  <c r="I718" i="21" s="1"/>
  <c r="I719" i="21" s="1"/>
  <c r="I720" i="21" s="1"/>
  <c r="I721" i="21" s="1"/>
  <c r="I722" i="21" s="1"/>
  <c r="I723" i="21" s="1"/>
  <c r="I724" i="21" s="1"/>
  <c r="I725" i="21" s="1"/>
  <c r="I726" i="21" s="1"/>
  <c r="I727" i="21" s="1"/>
  <c r="I728" i="21" s="1"/>
  <c r="I729" i="21" s="1"/>
  <c r="I730" i="21" s="1"/>
  <c r="I731" i="21" s="1"/>
  <c r="I732" i="21" s="1"/>
  <c r="I733" i="21" s="1"/>
  <c r="I734" i="21" s="1"/>
  <c r="I735" i="21" s="1"/>
  <c r="I736" i="21" s="1"/>
  <c r="I737" i="21" s="1"/>
  <c r="I738" i="21" s="1"/>
  <c r="I739" i="21" s="1"/>
  <c r="I740" i="21" s="1"/>
  <c r="I741" i="21" s="1"/>
  <c r="I742" i="21" s="1"/>
  <c r="I743" i="21" s="1"/>
  <c r="I744" i="21" s="1"/>
  <c r="I745" i="21" s="1"/>
  <c r="I746" i="21" s="1"/>
  <c r="I747" i="21" s="1"/>
  <c r="I748" i="21" s="1"/>
  <c r="I749" i="21" s="1"/>
  <c r="I750" i="21" s="1"/>
  <c r="I751" i="21" s="1"/>
  <c r="I752" i="21" s="1"/>
  <c r="I753" i="21" s="1"/>
  <c r="I754" i="21" s="1"/>
  <c r="I755" i="21" s="1"/>
  <c r="I756" i="21" s="1"/>
  <c r="I757" i="21" s="1"/>
  <c r="I758" i="21" s="1"/>
  <c r="I759" i="21" s="1"/>
  <c r="I760" i="21" s="1"/>
  <c r="I761" i="21" s="1"/>
  <c r="I762" i="21" s="1"/>
  <c r="I763" i="21" s="1"/>
  <c r="I764" i="21" s="1"/>
  <c r="I765" i="21" s="1"/>
  <c r="I766" i="21" s="1"/>
  <c r="I767" i="21" s="1"/>
  <c r="I768" i="21" s="1"/>
  <c r="I769" i="21" s="1"/>
  <c r="I770" i="21" s="1"/>
  <c r="I771" i="21" s="1"/>
  <c r="I772" i="21" s="1"/>
  <c r="I773" i="21" s="1"/>
  <c r="I774" i="21" s="1"/>
  <c r="I775" i="21" s="1"/>
  <c r="I776" i="21" s="1"/>
  <c r="I777" i="21" s="1"/>
  <c r="I778" i="21" s="1"/>
  <c r="I779" i="21" s="1"/>
  <c r="I780" i="21" s="1"/>
  <c r="I781" i="21" s="1"/>
  <c r="I782" i="21" s="1"/>
  <c r="I783" i="21" s="1"/>
  <c r="I784" i="21" s="1"/>
  <c r="I785" i="21" s="1"/>
  <c r="I786" i="21" s="1"/>
  <c r="I787" i="21" s="1"/>
  <c r="I788" i="21" s="1"/>
  <c r="I789" i="21" s="1"/>
  <c r="I790" i="21" s="1"/>
  <c r="I791" i="21" s="1"/>
  <c r="I792" i="21" s="1"/>
  <c r="I793" i="21" s="1"/>
  <c r="I794" i="21" s="1"/>
  <c r="I795" i="21" s="1"/>
  <c r="I796" i="21" s="1"/>
  <c r="I797" i="21" s="1"/>
  <c r="I798" i="21" s="1"/>
  <c r="I799" i="21" s="1"/>
  <c r="I800" i="21" s="1"/>
  <c r="I801" i="21" s="1"/>
  <c r="I802" i="21" s="1"/>
  <c r="I803" i="21" s="1"/>
  <c r="I804" i="21" s="1"/>
  <c r="I805" i="21" s="1"/>
  <c r="I806" i="21" s="1"/>
  <c r="I807" i="21" s="1"/>
  <c r="I808" i="21" s="1"/>
  <c r="I809" i="21" s="1"/>
  <c r="I810" i="21" s="1"/>
  <c r="I811" i="21" s="1"/>
  <c r="I812" i="21" s="1"/>
  <c r="I813" i="21" s="1"/>
  <c r="I814" i="21" s="1"/>
  <c r="I815" i="21" s="1"/>
  <c r="I816" i="21" s="1"/>
  <c r="I817" i="21" s="1"/>
  <c r="I818" i="21" s="1"/>
  <c r="I819" i="21" s="1"/>
  <c r="I820" i="21" s="1"/>
  <c r="I821" i="21" s="1"/>
  <c r="I822" i="21" s="1"/>
  <c r="I823" i="21" s="1"/>
  <c r="I824" i="21" s="1"/>
  <c r="I825" i="21" s="1"/>
  <c r="I826" i="21" s="1"/>
  <c r="I827" i="21" s="1"/>
  <c r="I828" i="21" s="1"/>
  <c r="I829" i="21" s="1"/>
  <c r="I830" i="21" s="1"/>
  <c r="I831" i="21" s="1"/>
  <c r="I832" i="21" s="1"/>
  <c r="I833" i="21" s="1"/>
  <c r="I834" i="21" s="1"/>
  <c r="I835" i="21" s="1"/>
  <c r="I836" i="21" s="1"/>
  <c r="I837" i="21" s="1"/>
  <c r="I838" i="21" s="1"/>
  <c r="I839" i="21" s="1"/>
  <c r="I840" i="21" s="1"/>
  <c r="I841" i="21" s="1"/>
  <c r="I842" i="21" s="1"/>
  <c r="I843" i="21" s="1"/>
  <c r="I844" i="21" s="1"/>
  <c r="I845" i="21" s="1"/>
  <c r="I846" i="21" s="1"/>
  <c r="I847" i="21" s="1"/>
  <c r="I848" i="21" s="1"/>
  <c r="I849" i="21" s="1"/>
  <c r="I850" i="21" s="1"/>
  <c r="I851" i="21" s="1"/>
  <c r="I852" i="21" s="1"/>
  <c r="I853" i="21" s="1"/>
  <c r="I854" i="21" s="1"/>
  <c r="I855" i="21" s="1"/>
  <c r="I856" i="21" s="1"/>
  <c r="I857" i="21" s="1"/>
  <c r="I858" i="21" s="1"/>
  <c r="I859" i="21" s="1"/>
  <c r="I860" i="21" s="1"/>
  <c r="I861" i="21" s="1"/>
  <c r="I862" i="21" s="1"/>
  <c r="I863" i="21" s="1"/>
  <c r="I864" i="21" s="1"/>
  <c r="I865" i="21" s="1"/>
  <c r="I866" i="21" s="1"/>
  <c r="I867" i="21" s="1"/>
  <c r="I868" i="21" s="1"/>
  <c r="I869" i="21" s="1"/>
  <c r="I870" i="21" s="1"/>
  <c r="I871" i="21" s="1"/>
  <c r="I872" i="21" s="1"/>
  <c r="I873" i="21" s="1"/>
  <c r="I874" i="21" s="1"/>
  <c r="I875" i="21" s="1"/>
  <c r="I876" i="21" s="1"/>
  <c r="I877" i="21" s="1"/>
  <c r="I878" i="21" s="1"/>
  <c r="I879" i="21" s="1"/>
  <c r="I880" i="21" s="1"/>
  <c r="I881" i="21" s="1"/>
  <c r="I882" i="21" s="1"/>
  <c r="I883" i="21" s="1"/>
  <c r="I884" i="21" s="1"/>
  <c r="I885" i="21" s="1"/>
  <c r="I886" i="21" s="1"/>
  <c r="I887" i="21" s="1"/>
  <c r="I888" i="21" s="1"/>
  <c r="I889" i="21" s="1"/>
  <c r="I890" i="21" s="1"/>
  <c r="I891" i="21" s="1"/>
  <c r="I892" i="21" s="1"/>
  <c r="I893" i="21" s="1"/>
  <c r="I894" i="21" s="1"/>
  <c r="I895" i="21" s="1"/>
  <c r="I896" i="21" s="1"/>
  <c r="I897" i="21" s="1"/>
  <c r="I898" i="21" s="1"/>
  <c r="I899" i="21" s="1"/>
  <c r="I900" i="21" s="1"/>
  <c r="I901" i="21" s="1"/>
  <c r="I902" i="21" s="1"/>
  <c r="I903" i="21" s="1"/>
  <c r="I904" i="21" s="1"/>
  <c r="I905" i="21" s="1"/>
  <c r="I906" i="21" s="1"/>
  <c r="I907" i="21" s="1"/>
  <c r="I908" i="21" s="1"/>
  <c r="I909" i="21" s="1"/>
  <c r="I910" i="21" s="1"/>
  <c r="I911" i="21" s="1"/>
  <c r="I912" i="21" s="1"/>
  <c r="I913" i="21" s="1"/>
  <c r="I914" i="21" s="1"/>
  <c r="I915" i="21" s="1"/>
  <c r="I916" i="21" s="1"/>
  <c r="I917" i="21" s="1"/>
  <c r="I918" i="21" s="1"/>
  <c r="I919" i="21" s="1"/>
  <c r="I920" i="21" s="1"/>
  <c r="I921" i="21" s="1"/>
  <c r="I922" i="21" s="1"/>
  <c r="I923" i="21" s="1"/>
  <c r="I924" i="21" s="1"/>
  <c r="I925" i="21" s="1"/>
  <c r="I926" i="21" s="1"/>
  <c r="I927" i="21" s="1"/>
  <c r="I928" i="21" s="1"/>
  <c r="I929" i="21" s="1"/>
  <c r="I930" i="21" s="1"/>
  <c r="I931" i="21" s="1"/>
  <c r="I932" i="21" s="1"/>
  <c r="I933" i="21" s="1"/>
  <c r="I934" i="21" s="1"/>
  <c r="I935" i="21" s="1"/>
  <c r="I936" i="21" s="1"/>
  <c r="I937" i="21" s="1"/>
  <c r="I938" i="21" s="1"/>
  <c r="I939" i="21" s="1"/>
  <c r="I940" i="21" s="1"/>
  <c r="I941" i="21" s="1"/>
  <c r="I942" i="21" s="1"/>
  <c r="I943" i="21" s="1"/>
  <c r="I944" i="21" s="1"/>
  <c r="I945" i="21" s="1"/>
  <c r="I946" i="21" s="1"/>
  <c r="I947" i="21" s="1"/>
  <c r="I948" i="21" s="1"/>
  <c r="I949" i="21" s="1"/>
  <c r="I950" i="21" s="1"/>
  <c r="I951" i="21" s="1"/>
  <c r="I952" i="21" s="1"/>
  <c r="I953" i="21" s="1"/>
  <c r="I954" i="21" s="1"/>
  <c r="I955" i="21" s="1"/>
  <c r="I956" i="21" s="1"/>
  <c r="I957" i="21" s="1"/>
  <c r="I958" i="21" s="1"/>
  <c r="I959" i="21" s="1"/>
  <c r="I960" i="21" s="1"/>
  <c r="I961" i="21" s="1"/>
  <c r="I962" i="21" s="1"/>
  <c r="I963" i="21" s="1"/>
  <c r="I964" i="21" s="1"/>
  <c r="I965" i="21" s="1"/>
  <c r="I966" i="21" s="1"/>
  <c r="I967" i="21" s="1"/>
  <c r="I968" i="21" s="1"/>
  <c r="I969" i="21" s="1"/>
  <c r="I970" i="21" s="1"/>
  <c r="I971" i="21" s="1"/>
  <c r="I972" i="21" s="1"/>
  <c r="I973" i="21" s="1"/>
  <c r="I974" i="21" s="1"/>
  <c r="I975" i="21" s="1"/>
  <c r="I976" i="21" s="1"/>
  <c r="I977" i="21" s="1"/>
  <c r="I978" i="21" s="1"/>
  <c r="I979" i="21" s="1"/>
  <c r="I980" i="21" s="1"/>
  <c r="I981" i="21" s="1"/>
  <c r="I982" i="21" s="1"/>
  <c r="I983" i="21" s="1"/>
  <c r="I984" i="21" s="1"/>
  <c r="I985" i="21" s="1"/>
  <c r="I986" i="21" s="1"/>
  <c r="I987" i="21" s="1"/>
  <c r="I988" i="21" s="1"/>
  <c r="I989" i="21" s="1"/>
  <c r="I990" i="21" s="1"/>
  <c r="I991" i="21" s="1"/>
  <c r="I992" i="21" s="1"/>
  <c r="I993" i="21" s="1"/>
  <c r="I994" i="21" s="1"/>
  <c r="I995" i="21" s="1"/>
  <c r="I996" i="21" s="1"/>
  <c r="I997" i="21" s="1"/>
  <c r="I998" i="21" s="1"/>
  <c r="I999" i="21" s="1"/>
  <c r="I1000" i="21" s="1"/>
  <c r="I1001" i="21" s="1"/>
  <c r="I1002" i="21" s="1"/>
  <c r="I1003" i="21" s="1"/>
  <c r="I1004" i="21" s="1"/>
  <c r="I1005" i="21" s="1"/>
  <c r="I1006" i="21" s="1"/>
  <c r="I1007" i="21" s="1"/>
  <c r="I1008" i="21" s="1"/>
  <c r="I1009" i="21" s="1"/>
  <c r="I1010" i="21" s="1"/>
  <c r="I1011" i="21" s="1"/>
  <c r="I1012" i="21" s="1"/>
  <c r="I1013" i="21" s="1"/>
  <c r="I1014" i="21" s="1"/>
  <c r="I1015" i="21" s="1"/>
  <c r="I1016" i="21" s="1"/>
  <c r="I1017" i="21" s="1"/>
  <c r="I1018" i="21" s="1"/>
  <c r="I1019" i="21" s="1"/>
  <c r="I1020" i="21" s="1"/>
  <c r="I1021" i="21" s="1"/>
  <c r="I1022" i="21" s="1"/>
  <c r="I1023" i="21" s="1"/>
  <c r="I1024" i="21" s="1"/>
  <c r="I1025" i="21" s="1"/>
  <c r="I1026" i="21" s="1"/>
  <c r="I1027" i="21" s="1"/>
  <c r="I1028" i="21" s="1"/>
  <c r="I1029" i="21" s="1"/>
  <c r="I1030" i="21" s="1"/>
  <c r="I1031" i="21" s="1"/>
  <c r="I1032" i="21" s="1"/>
  <c r="I1033" i="21" s="1"/>
  <c r="I1034" i="21" s="1"/>
  <c r="I1035" i="21" s="1"/>
  <c r="I1036" i="21" s="1"/>
  <c r="I1037" i="21" s="1"/>
  <c r="I1038" i="21" s="1"/>
  <c r="I1039" i="21" s="1"/>
  <c r="I1040" i="21" s="1"/>
  <c r="I1041" i="21" s="1"/>
  <c r="I1042" i="21" s="1"/>
  <c r="I1043" i="21" s="1"/>
  <c r="I1044" i="21" s="1"/>
  <c r="I1045" i="21" s="1"/>
  <c r="I1046" i="21" s="1"/>
  <c r="I1047" i="21" s="1"/>
  <c r="I1048" i="21" s="1"/>
  <c r="I1049" i="21" s="1"/>
  <c r="I1050" i="21" s="1"/>
  <c r="I1051" i="21" s="1"/>
  <c r="I1052" i="21" s="1"/>
  <c r="I1053" i="21" s="1"/>
  <c r="I1054" i="21" s="1"/>
  <c r="I1055" i="21" s="1"/>
  <c r="I1056" i="21" s="1"/>
  <c r="I1057" i="21" s="1"/>
  <c r="I1058" i="21" s="1"/>
  <c r="I1059" i="21" s="1"/>
  <c r="I1060" i="21" s="1"/>
  <c r="I1061" i="21" s="1"/>
  <c r="I1062" i="21" s="1"/>
  <c r="I1063" i="21" s="1"/>
  <c r="I1064" i="21" s="1"/>
  <c r="I1065" i="21" s="1"/>
  <c r="I1066" i="21" s="1"/>
  <c r="I1067" i="21" s="1"/>
  <c r="I1068" i="21" s="1"/>
  <c r="I1069" i="21" s="1"/>
  <c r="I1070" i="21" s="1"/>
  <c r="I1071" i="21" s="1"/>
  <c r="I1072" i="21" s="1"/>
  <c r="I1073" i="21" s="1"/>
  <c r="I1074" i="21" s="1"/>
  <c r="I1075" i="21" s="1"/>
  <c r="I1076" i="21" s="1"/>
  <c r="I1077" i="21" s="1"/>
  <c r="I1078" i="21" s="1"/>
  <c r="I1079" i="21" s="1"/>
  <c r="I1080" i="21" s="1"/>
  <c r="I1081" i="21" s="1"/>
  <c r="I1082" i="21" s="1"/>
  <c r="I1083" i="21" s="1"/>
  <c r="I1084" i="21" s="1"/>
  <c r="I1085" i="21" s="1"/>
  <c r="I1086" i="21" s="1"/>
  <c r="I1087" i="21" s="1"/>
  <c r="I1088" i="21" s="1"/>
  <c r="I1089" i="21" s="1"/>
  <c r="I1090" i="21" s="1"/>
  <c r="I1091" i="21" s="1"/>
  <c r="I1092" i="21" s="1"/>
  <c r="I1093" i="21" s="1"/>
  <c r="I1094" i="21" s="1"/>
  <c r="I1095" i="21" s="1"/>
  <c r="I1096" i="21" s="1"/>
  <c r="I1097" i="21" s="1"/>
  <c r="I1098" i="21" s="1"/>
  <c r="I1099" i="21" s="1"/>
  <c r="I1100" i="21" s="1"/>
  <c r="I1101" i="21" s="1"/>
  <c r="I1102" i="21" s="1"/>
  <c r="I1103" i="21" s="1"/>
  <c r="I1104" i="21" s="1"/>
  <c r="I1105" i="21" s="1"/>
  <c r="I1106" i="21" s="1"/>
  <c r="I1107" i="21" s="1"/>
  <c r="I1108" i="21" s="1"/>
  <c r="I1109" i="21" s="1"/>
  <c r="I1110" i="21" s="1"/>
  <c r="I1111" i="21" s="1"/>
  <c r="I1112" i="21" s="1"/>
  <c r="I1113" i="21" s="1"/>
  <c r="I1114" i="21" s="1"/>
  <c r="I1115" i="21" s="1"/>
  <c r="I1116" i="21" s="1"/>
  <c r="I1117" i="21" s="1"/>
  <c r="I1118" i="21" s="1"/>
  <c r="I1119" i="21" s="1"/>
  <c r="I1120" i="21" s="1"/>
  <c r="I1121" i="21" s="1"/>
  <c r="I1122" i="21" s="1"/>
  <c r="I1123" i="21" s="1"/>
  <c r="I1124" i="21" s="1"/>
  <c r="I1125" i="21" s="1"/>
  <c r="I1126" i="21" s="1"/>
  <c r="I1127" i="21" s="1"/>
  <c r="I1128" i="21" s="1"/>
  <c r="I1129" i="21" s="1"/>
  <c r="I1130" i="21" s="1"/>
  <c r="I1131" i="21" s="1"/>
  <c r="I1132" i="21" s="1"/>
  <c r="I1133" i="21" s="1"/>
  <c r="I1134" i="21" s="1"/>
  <c r="I1135" i="21" s="1"/>
  <c r="I1136" i="21" s="1"/>
  <c r="I1137" i="21" s="1"/>
  <c r="I1138" i="21" s="1"/>
  <c r="I1139" i="21" s="1"/>
  <c r="I1140" i="21" s="1"/>
  <c r="I1141" i="21" s="1"/>
  <c r="I1142" i="21" s="1"/>
  <c r="I1143" i="21" s="1"/>
  <c r="I1144" i="21" s="1"/>
  <c r="M131" i="3"/>
  <c r="M130" i="3"/>
  <c r="M129" i="3"/>
  <c r="M146" i="3"/>
  <c r="M128" i="3"/>
  <c r="M148" i="3"/>
  <c r="M149" i="3" s="1"/>
  <c r="Q132" i="3"/>
  <c r="Q133" i="3" s="1"/>
  <c r="N132" i="3"/>
  <c r="N133" i="3" s="1"/>
  <c r="H131" i="3"/>
  <c r="H146" i="3"/>
  <c r="H130" i="3"/>
  <c r="H128" i="3"/>
  <c r="H129" i="3"/>
  <c r="H147" i="3"/>
  <c r="T131" i="3"/>
  <c r="T146" i="3"/>
  <c r="T130" i="3"/>
  <c r="T129" i="3"/>
  <c r="T128" i="3"/>
  <c r="T147" i="3"/>
  <c r="R129" i="3"/>
  <c r="R128" i="3"/>
  <c r="R131" i="3"/>
  <c r="R146" i="3"/>
  <c r="R130" i="3"/>
  <c r="R147" i="3"/>
  <c r="K129" i="3"/>
  <c r="K128" i="3"/>
  <c r="K131" i="3"/>
  <c r="K146" i="3"/>
  <c r="K130" i="3"/>
  <c r="K147" i="3"/>
  <c r="L128" i="3"/>
  <c r="L131" i="3"/>
  <c r="L130" i="3"/>
  <c r="L146" i="3"/>
  <c r="L129" i="3"/>
  <c r="L147" i="3"/>
  <c r="W125" i="3"/>
  <c r="W126" i="3" s="1"/>
  <c r="P125" i="3"/>
  <c r="P126" i="3" s="1"/>
  <c r="S132" i="3"/>
  <c r="S133" i="3" s="1"/>
  <c r="J125" i="3"/>
  <c r="J126" i="3" s="1"/>
  <c r="U125" i="3"/>
  <c r="U126" i="3" s="1"/>
  <c r="Y132" i="3"/>
  <c r="Y133" i="3" s="1"/>
  <c r="I125" i="3"/>
  <c r="I126" i="3" s="1"/>
  <c r="V125" i="3"/>
  <c r="V126" i="3" s="1"/>
  <c r="O125" i="3"/>
  <c r="O126" i="3" s="1"/>
  <c r="G132" i="27" l="1"/>
  <c r="G133" i="27" s="1"/>
  <c r="G14" i="2"/>
  <c r="H14" i="2" s="1"/>
  <c r="L14" i="2" s="1"/>
  <c r="G11" i="2"/>
  <c r="H11" i="2" s="1"/>
  <c r="L11" i="2" s="1"/>
  <c r="G22" i="2"/>
  <c r="H22" i="2" s="1"/>
  <c r="L22" i="2" s="1"/>
  <c r="L148" i="3"/>
  <c r="L149" i="3" s="1"/>
  <c r="F9" i="2"/>
  <c r="K148" i="3"/>
  <c r="K149" i="3" s="1"/>
  <c r="F8" i="2"/>
  <c r="R148" i="3"/>
  <c r="R149" i="3" s="1"/>
  <c r="F15" i="2"/>
  <c r="T148" i="3"/>
  <c r="T149" i="3" s="1"/>
  <c r="F17" i="2"/>
  <c r="H148" i="3"/>
  <c r="H149" i="3" s="1"/>
  <c r="G16" i="2"/>
  <c r="H16" i="2" s="1"/>
  <c r="L16" i="2" s="1"/>
  <c r="G129" i="3"/>
  <c r="G128" i="3"/>
  <c r="G131" i="3"/>
  <c r="G146" i="3"/>
  <c r="G130" i="3"/>
  <c r="G148" i="3"/>
  <c r="G149" i="3" s="1"/>
  <c r="M132" i="3"/>
  <c r="M133" i="3" s="1"/>
  <c r="T132" i="3"/>
  <c r="T133" i="3" s="1"/>
  <c r="K132" i="3"/>
  <c r="K133" i="3" s="1"/>
  <c r="W146" i="3"/>
  <c r="W130" i="3"/>
  <c r="W129" i="3"/>
  <c r="W128" i="3"/>
  <c r="W131" i="3"/>
  <c r="W147" i="3"/>
  <c r="L132" i="3"/>
  <c r="L133" i="3" s="1"/>
  <c r="R132" i="3"/>
  <c r="R133" i="3" s="1"/>
  <c r="V131" i="3"/>
  <c r="V146" i="3"/>
  <c r="V130" i="3"/>
  <c r="V129" i="3"/>
  <c r="V128" i="3"/>
  <c r="V147" i="3"/>
  <c r="H132" i="3"/>
  <c r="H133" i="3" s="1"/>
  <c r="I131" i="3"/>
  <c r="I146" i="3"/>
  <c r="I130" i="3"/>
  <c r="I129" i="3"/>
  <c r="I128" i="3"/>
  <c r="I147" i="3"/>
  <c r="J146" i="3"/>
  <c r="J130" i="3"/>
  <c r="J129" i="3"/>
  <c r="J128" i="3"/>
  <c r="J131" i="3"/>
  <c r="J147" i="3"/>
  <c r="U131" i="3"/>
  <c r="U146" i="3"/>
  <c r="U130" i="3"/>
  <c r="U129" i="3"/>
  <c r="U128" i="3"/>
  <c r="U147" i="3"/>
  <c r="P131" i="3"/>
  <c r="P146" i="3"/>
  <c r="P130" i="3"/>
  <c r="P129" i="3"/>
  <c r="P128" i="3"/>
  <c r="P147" i="3"/>
  <c r="X125" i="3"/>
  <c r="X126" i="3" s="1"/>
  <c r="O131" i="3"/>
  <c r="O146" i="3"/>
  <c r="O130" i="3"/>
  <c r="O129" i="3"/>
  <c r="O128" i="3"/>
  <c r="O147" i="3"/>
  <c r="W148" i="3" l="1"/>
  <c r="W149" i="3" s="1"/>
  <c r="F20" i="2"/>
  <c r="I148" i="3"/>
  <c r="I149" i="3" s="1"/>
  <c r="F6" i="2"/>
  <c r="G8" i="2"/>
  <c r="H8" i="2" s="1"/>
  <c r="L8" i="2" s="1"/>
  <c r="G17" i="2"/>
  <c r="H17" i="2" s="1"/>
  <c r="L17" i="2" s="1"/>
  <c r="G9" i="2"/>
  <c r="H9" i="2" s="1"/>
  <c r="O148" i="3"/>
  <c r="O149" i="3" s="1"/>
  <c r="F12" i="2"/>
  <c r="G15" i="2"/>
  <c r="H15" i="2" s="1"/>
  <c r="L15" i="2" s="1"/>
  <c r="P148" i="3"/>
  <c r="P149" i="3" s="1"/>
  <c r="F13" i="2"/>
  <c r="U148" i="3"/>
  <c r="U149" i="3" s="1"/>
  <c r="F18" i="2"/>
  <c r="J148" i="3"/>
  <c r="J149" i="3" s="1"/>
  <c r="F7" i="2"/>
  <c r="V148" i="3"/>
  <c r="V149" i="3" s="1"/>
  <c r="F19" i="2"/>
  <c r="G5" i="2"/>
  <c r="H5" i="2" s="1"/>
  <c r="G132" i="3"/>
  <c r="G133" i="3" s="1"/>
  <c r="P132" i="3"/>
  <c r="P133" i="3" s="1"/>
  <c r="X129" i="3"/>
  <c r="X128" i="3"/>
  <c r="X130" i="3"/>
  <c r="X146" i="3"/>
  <c r="X131" i="3"/>
  <c r="X147" i="3"/>
  <c r="O132" i="3"/>
  <c r="O133" i="3" s="1"/>
  <c r="J132" i="3"/>
  <c r="J133" i="3" s="1"/>
  <c r="I132" i="3"/>
  <c r="I133" i="3" s="1"/>
  <c r="W132" i="3"/>
  <c r="W133" i="3" s="1"/>
  <c r="V132" i="3"/>
  <c r="V133" i="3" s="1"/>
  <c r="U132" i="3"/>
  <c r="U133" i="3" s="1"/>
  <c r="L9" i="2" l="1"/>
  <c r="X148" i="3"/>
  <c r="X149" i="3" s="1"/>
  <c r="H150" i="3" s="1"/>
  <c r="F21" i="2"/>
  <c r="G20" i="2"/>
  <c r="H20" i="2" s="1"/>
  <c r="L20" i="2" s="1"/>
  <c r="G6" i="2"/>
  <c r="H6" i="2" s="1"/>
  <c r="L6" i="2" s="1"/>
  <c r="G19" i="2"/>
  <c r="H19" i="2" s="1"/>
  <c r="L19" i="2" s="1"/>
  <c r="G18" i="2"/>
  <c r="H18" i="2" s="1"/>
  <c r="L18" i="2" s="1"/>
  <c r="G13" i="2"/>
  <c r="H13" i="2" s="1"/>
  <c r="L13" i="2" s="1"/>
  <c r="G12" i="2"/>
  <c r="H12" i="2" s="1"/>
  <c r="L12" i="2" s="1"/>
  <c r="G7" i="2"/>
  <c r="H7" i="2" s="1"/>
  <c r="L7" i="2" s="1"/>
  <c r="X132" i="3"/>
  <c r="X133" i="3" s="1"/>
  <c r="G21" i="2" l="1"/>
  <c r="H21" i="2" s="1"/>
  <c r="L21" i="2" s="1"/>
  <c r="L23" i="2" s="1"/>
  <c r="F17" i="1" s="1"/>
  <c r="B8" i="10"/>
  <c r="B14" i="10"/>
  <c r="B23" i="10"/>
  <c r="B29" i="10" s="1"/>
  <c r="O1" i="26" s="1"/>
  <c r="B1" i="25"/>
  <c r="D1" i="25"/>
  <c r="E1" i="25"/>
  <c r="F1" i="25"/>
  <c r="G1" i="25"/>
  <c r="A1" i="25"/>
  <c r="H23" i="2" l="1"/>
  <c r="E22" i="18" l="1"/>
  <c r="F20" i="18" l="1"/>
  <c r="F8" i="18"/>
  <c r="F6" i="18"/>
  <c r="F10" i="18"/>
  <c r="F18" i="18"/>
  <c r="F7" i="18"/>
  <c r="F15" i="18"/>
  <c r="F16" i="18"/>
  <c r="F4" i="18"/>
  <c r="F5" i="18"/>
  <c r="F12" i="18"/>
  <c r="F13" i="18"/>
  <c r="F14" i="18"/>
  <c r="F9" i="18"/>
  <c r="F17" i="18"/>
  <c r="F19" i="18"/>
  <c r="F3" i="18"/>
  <c r="F11" i="18"/>
  <c r="F2" i="18"/>
  <c r="G2" i="18" s="1"/>
  <c r="DA191" i="7"/>
  <c r="G3" i="18" l="1"/>
  <c r="DB191" i="7"/>
  <c r="G4" i="18" l="1"/>
  <c r="H3" i="18"/>
  <c r="DC191" i="7"/>
  <c r="G143" i="9"/>
  <c r="G142" i="9"/>
  <c r="G141" i="9"/>
  <c r="G140" i="9"/>
  <c r="G138" i="9"/>
  <c r="G137" i="9"/>
  <c r="G136" i="9"/>
  <c r="G135" i="9"/>
  <c r="G134" i="9"/>
  <c r="G133" i="9"/>
  <c r="G132" i="9"/>
  <c r="G131" i="9"/>
  <c r="G130" i="9"/>
  <c r="G129" i="9"/>
  <c r="G128" i="9"/>
  <c r="G126" i="9"/>
  <c r="G125" i="9"/>
  <c r="G124" i="9"/>
  <c r="G123" i="9"/>
  <c r="G122" i="9"/>
  <c r="G120" i="9"/>
  <c r="G119" i="9"/>
  <c r="G118" i="9"/>
  <c r="G116" i="9"/>
  <c r="G115" i="9"/>
  <c r="G114" i="9"/>
  <c r="G113" i="9"/>
  <c r="G112" i="9"/>
  <c r="G111" i="9"/>
  <c r="G110" i="9"/>
  <c r="G109" i="9"/>
  <c r="G108" i="9"/>
  <c r="G107" i="9"/>
  <c r="G105" i="9"/>
  <c r="G104" i="9"/>
  <c r="G103" i="9"/>
  <c r="G102" i="9"/>
  <c r="G100" i="9"/>
  <c r="G94" i="9"/>
  <c r="G91" i="9"/>
  <c r="G90" i="9"/>
  <c r="G88" i="9"/>
  <c r="G87" i="9"/>
  <c r="G85" i="9"/>
  <c r="G82" i="9"/>
  <c r="G81" i="9"/>
  <c r="G80" i="9"/>
  <c r="G79" i="9"/>
  <c r="G78" i="9"/>
  <c r="G76" i="9"/>
  <c r="G75" i="9"/>
  <c r="G73" i="9"/>
  <c r="G72" i="9"/>
  <c r="G71" i="9"/>
  <c r="G70" i="9"/>
  <c r="G69" i="9"/>
  <c r="G68" i="9"/>
  <c r="G67" i="9"/>
  <c r="G66" i="9"/>
  <c r="G65" i="9"/>
  <c r="G64" i="9"/>
  <c r="G63" i="9"/>
  <c r="G62" i="9"/>
  <c r="G60" i="9"/>
  <c r="G59" i="9"/>
  <c r="G58" i="9"/>
  <c r="G57" i="9"/>
  <c r="G56" i="9"/>
  <c r="G55" i="9"/>
  <c r="G54" i="9"/>
  <c r="G52" i="9"/>
  <c r="G51" i="9"/>
  <c r="G50" i="9"/>
  <c r="G49" i="9"/>
  <c r="G48" i="9"/>
  <c r="G47" i="9"/>
  <c r="G46" i="9"/>
  <c r="G44" i="9"/>
  <c r="G43" i="9"/>
  <c r="G42" i="9"/>
  <c r="G41" i="9"/>
  <c r="G40" i="9"/>
  <c r="G39" i="9"/>
  <c r="G38" i="9"/>
  <c r="G36" i="9"/>
  <c r="G35" i="9"/>
  <c r="G34" i="9"/>
  <c r="G32" i="9"/>
  <c r="G31" i="9"/>
  <c r="G30" i="9"/>
  <c r="G29" i="9"/>
  <c r="G28" i="9"/>
  <c r="G27" i="9"/>
  <c r="G26" i="9"/>
  <c r="G25" i="9"/>
  <c r="G24" i="9"/>
  <c r="G23" i="9"/>
  <c r="G22" i="9"/>
  <c r="G20" i="9"/>
  <c r="G19" i="9"/>
  <c r="G18" i="9"/>
  <c r="G17" i="9"/>
  <c r="G16" i="9"/>
  <c r="G15" i="9"/>
  <c r="G14" i="9"/>
  <c r="G13" i="9"/>
  <c r="G12" i="9"/>
  <c r="G11" i="9"/>
  <c r="G10" i="9"/>
  <c r="G9" i="9"/>
  <c r="G8" i="9"/>
  <c r="G7" i="9"/>
  <c r="G5" i="9"/>
  <c r="G4" i="9"/>
  <c r="G5" i="18" l="1"/>
  <c r="H4" i="18"/>
  <c r="G99" i="9"/>
  <c r="G84" i="9"/>
  <c r="G96" i="9"/>
  <c r="G92" i="9"/>
  <c r="G106" i="9"/>
  <c r="G86" i="9"/>
  <c r="G95" i="9"/>
  <c r="G97" i="9"/>
  <c r="G89" i="9"/>
  <c r="G98" i="9"/>
  <c r="G93" i="9"/>
  <c r="G6" i="18" l="1"/>
  <c r="H5" i="18"/>
  <c r="G144" i="9"/>
  <c r="G145" i="9" s="1"/>
  <c r="G7" i="18" l="1"/>
  <c r="H6" i="18"/>
  <c r="G146" i="9"/>
  <c r="M147" i="9" l="1"/>
  <c r="G8" i="18"/>
  <c r="H7" i="18"/>
  <c r="I89" i="26"/>
  <c r="G9" i="18" l="1"/>
  <c r="H8" i="18"/>
  <c r="CS888" i="7"/>
  <c r="CS887" i="7"/>
  <c r="CS886" i="7"/>
  <c r="CS885" i="7"/>
  <c r="CS884" i="7"/>
  <c r="CS883" i="7"/>
  <c r="CS882" i="7"/>
  <c r="CS881" i="7"/>
  <c r="CS880" i="7"/>
  <c r="CS879" i="7"/>
  <c r="CS878" i="7"/>
  <c r="CS877" i="7"/>
  <c r="CS876" i="7"/>
  <c r="DA875" i="7"/>
  <c r="CS874" i="7"/>
  <c r="CS873" i="7"/>
  <c r="DA872" i="7"/>
  <c r="CS871" i="7"/>
  <c r="CS870" i="7"/>
  <c r="CS869" i="7"/>
  <c r="DA868" i="7"/>
  <c r="CS867" i="7"/>
  <c r="CS866" i="7"/>
  <c r="CS865" i="7"/>
  <c r="CS864" i="7"/>
  <c r="CS863" i="7"/>
  <c r="CS862" i="7"/>
  <c r="DA861" i="7"/>
  <c r="CS860" i="7"/>
  <c r="CS859" i="7"/>
  <c r="CS858" i="7"/>
  <c r="CS857" i="7"/>
  <c r="CS856" i="7"/>
  <c r="CS855" i="7"/>
  <c r="CS854" i="7"/>
  <c r="CS853" i="7"/>
  <c r="CS852" i="7"/>
  <c r="CS851" i="7"/>
  <c r="CS850" i="7"/>
  <c r="DA849" i="7"/>
  <c r="DA848" i="7"/>
  <c r="DA847" i="7"/>
  <c r="DA846" i="7"/>
  <c r="DA845" i="7"/>
  <c r="DA844" i="7"/>
  <c r="DA843" i="7"/>
  <c r="CS842" i="7"/>
  <c r="CS841" i="7"/>
  <c r="CS840" i="7"/>
  <c r="DA839" i="7"/>
  <c r="DA838" i="7"/>
  <c r="DA837" i="7"/>
  <c r="DA836" i="7"/>
  <c r="DA835" i="7"/>
  <c r="DA834" i="7"/>
  <c r="DA833" i="7"/>
  <c r="DA832" i="7"/>
  <c r="DA831" i="7"/>
  <c r="CS830" i="7"/>
  <c r="CS829" i="7"/>
  <c r="CS828" i="7"/>
  <c r="CS827" i="7"/>
  <c r="CS826" i="7"/>
  <c r="DA825" i="7"/>
  <c r="CS824" i="7"/>
  <c r="CS823" i="7"/>
  <c r="CS822" i="7"/>
  <c r="CS821" i="7"/>
  <c r="CS820" i="7"/>
  <c r="CS819" i="7"/>
  <c r="CS818" i="7"/>
  <c r="CS817" i="7"/>
  <c r="CS816" i="7"/>
  <c r="CS815" i="7"/>
  <c r="CS814" i="7"/>
  <c r="CS813" i="7"/>
  <c r="CS812" i="7"/>
  <c r="CS811" i="7"/>
  <c r="CS810" i="7"/>
  <c r="CS809" i="7"/>
  <c r="CS808" i="7"/>
  <c r="CS807" i="7"/>
  <c r="CS806" i="7"/>
  <c r="CS805" i="7"/>
  <c r="CS804" i="7"/>
  <c r="CS803" i="7"/>
  <c r="CS802" i="7"/>
  <c r="CS801" i="7"/>
  <c r="CS800" i="7"/>
  <c r="CS799" i="7"/>
  <c r="CS798" i="7"/>
  <c r="CS797" i="7"/>
  <c r="CS796" i="7"/>
  <c r="CS795" i="7"/>
  <c r="CS794" i="7"/>
  <c r="CS793" i="7"/>
  <c r="DA792" i="7"/>
  <c r="DA791" i="7"/>
  <c r="DA790" i="7"/>
  <c r="CS789" i="7"/>
  <c r="DA788" i="7"/>
  <c r="CS787" i="7"/>
  <c r="DA786" i="7"/>
  <c r="DB786" i="7" s="1"/>
  <c r="E142" i="24" s="1"/>
  <c r="CS785" i="7"/>
  <c r="DA784" i="7"/>
  <c r="DB784" i="7" s="1"/>
  <c r="E285" i="24" s="1"/>
  <c r="DA783" i="7"/>
  <c r="DA782" i="7"/>
  <c r="CS781" i="7"/>
  <c r="DA780" i="7"/>
  <c r="CS779" i="7"/>
  <c r="CS778" i="7"/>
  <c r="DA777" i="7"/>
  <c r="CS776" i="7"/>
  <c r="DA775" i="7"/>
  <c r="CS774" i="7"/>
  <c r="DA773" i="7"/>
  <c r="DA772" i="7"/>
  <c r="DA771" i="7"/>
  <c r="DA770" i="7"/>
  <c r="CS769" i="7"/>
  <c r="DA768" i="7"/>
  <c r="DA767" i="7"/>
  <c r="DA766" i="7"/>
  <c r="DA765" i="7"/>
  <c r="DA764" i="7"/>
  <c r="DA763" i="7"/>
  <c r="CS762" i="7"/>
  <c r="CS761" i="7"/>
  <c r="DA760" i="7"/>
  <c r="DB760" i="7" s="1"/>
  <c r="CS759" i="7"/>
  <c r="CS758" i="7"/>
  <c r="CS757" i="7"/>
  <c r="CS756" i="7"/>
  <c r="CS755" i="7"/>
  <c r="DA754" i="7"/>
  <c r="CS753" i="7"/>
  <c r="DA752" i="7"/>
  <c r="DA751" i="7"/>
  <c r="DA750" i="7"/>
  <c r="DA749" i="7"/>
  <c r="CS748" i="7"/>
  <c r="CS747" i="7"/>
  <c r="DA746" i="7"/>
  <c r="DA745" i="7"/>
  <c r="DA744" i="7"/>
  <c r="DA741" i="7"/>
  <c r="DB741" i="7" s="1"/>
  <c r="E556" i="24" s="1"/>
  <c r="DA740" i="7"/>
  <c r="DB740" i="7" s="1"/>
  <c r="CS739" i="7"/>
  <c r="CS738" i="7"/>
  <c r="DA737" i="7"/>
  <c r="DB737" i="7" s="1"/>
  <c r="DA736" i="7"/>
  <c r="DB736" i="7" s="1"/>
  <c r="E158" i="24" s="1"/>
  <c r="DA735" i="7"/>
  <c r="DB735" i="7" s="1"/>
  <c r="E312" i="24" s="1"/>
  <c r="DA734" i="7"/>
  <c r="CS733" i="7"/>
  <c r="CS732" i="7"/>
  <c r="CS731" i="7"/>
  <c r="DA730" i="7"/>
  <c r="DA729" i="7"/>
  <c r="CS728" i="7"/>
  <c r="CS727" i="7"/>
  <c r="CX726" i="7"/>
  <c r="CW726" i="7"/>
  <c r="CV726" i="7"/>
  <c r="DA725" i="7"/>
  <c r="DB725" i="7" s="1"/>
  <c r="DA724" i="7"/>
  <c r="DA723" i="7"/>
  <c r="DA722" i="7"/>
  <c r="DA721" i="7"/>
  <c r="CS720" i="7"/>
  <c r="CS719" i="7"/>
  <c r="DA718" i="7"/>
  <c r="CS717" i="7"/>
  <c r="CS716" i="7"/>
  <c r="DA715" i="7"/>
  <c r="DB715" i="7" s="1"/>
  <c r="DA714" i="7"/>
  <c r="DA713" i="7"/>
  <c r="DA712" i="7"/>
  <c r="DA711" i="7"/>
  <c r="DA710" i="7"/>
  <c r="DA709" i="7"/>
  <c r="DA708" i="7"/>
  <c r="DA707" i="7"/>
  <c r="DA706" i="7"/>
  <c r="DA705" i="7"/>
  <c r="DA704" i="7"/>
  <c r="DA703" i="7"/>
  <c r="DA702" i="7"/>
  <c r="DA701" i="7"/>
  <c r="DA700" i="7"/>
  <c r="DA699" i="7"/>
  <c r="DA698" i="7"/>
  <c r="DA697" i="7"/>
  <c r="DA696" i="7"/>
  <c r="DA695" i="7"/>
  <c r="DA694" i="7"/>
  <c r="DA693" i="7"/>
  <c r="DA692" i="7"/>
  <c r="DA691" i="7"/>
  <c r="DA690" i="7"/>
  <c r="DA689" i="7"/>
  <c r="DA688" i="7"/>
  <c r="DA687" i="7"/>
  <c r="DA686" i="7"/>
  <c r="DA685" i="7"/>
  <c r="DA684" i="7"/>
  <c r="DA683" i="7"/>
  <c r="DA682" i="7"/>
  <c r="DA681" i="7"/>
  <c r="DA680" i="7"/>
  <c r="DA679" i="7"/>
  <c r="DA678" i="7"/>
  <c r="DA677" i="7"/>
  <c r="DA676" i="7"/>
  <c r="DA675" i="7"/>
  <c r="DA674" i="7"/>
  <c r="DA673" i="7"/>
  <c r="DA672" i="7"/>
  <c r="DA671" i="7"/>
  <c r="DA670" i="7"/>
  <c r="DA669" i="7"/>
  <c r="DA668" i="7"/>
  <c r="DA667" i="7"/>
  <c r="DA666" i="7"/>
  <c r="DA665" i="7"/>
  <c r="DA664" i="7"/>
  <c r="DA663" i="7"/>
  <c r="DA662" i="7"/>
  <c r="DA661" i="7"/>
  <c r="DA660" i="7"/>
  <c r="DA659" i="7"/>
  <c r="DA658" i="7"/>
  <c r="DA657" i="7"/>
  <c r="DA656" i="7"/>
  <c r="DA655" i="7"/>
  <c r="DA654" i="7"/>
  <c r="DA653" i="7"/>
  <c r="DA652" i="7"/>
  <c r="DA651" i="7"/>
  <c r="DA650" i="7"/>
  <c r="DA649" i="7"/>
  <c r="DA648" i="7"/>
  <c r="DA647" i="7"/>
  <c r="DA646" i="7"/>
  <c r="DA645" i="7"/>
  <c r="DA644" i="7"/>
  <c r="DA643" i="7"/>
  <c r="DA642" i="7"/>
  <c r="DA641" i="7"/>
  <c r="DA640" i="7"/>
  <c r="DA639" i="7"/>
  <c r="DA638" i="7"/>
  <c r="DA637" i="7"/>
  <c r="DA636" i="7"/>
  <c r="DA635" i="7"/>
  <c r="DA634" i="7"/>
  <c r="DA633" i="7"/>
  <c r="DA632" i="7"/>
  <c r="DA631" i="7"/>
  <c r="DA630" i="7"/>
  <c r="DA629" i="7"/>
  <c r="DA628" i="7"/>
  <c r="DA627" i="7"/>
  <c r="DA626" i="7"/>
  <c r="DA625" i="7"/>
  <c r="DA624" i="7"/>
  <c r="DA623" i="7"/>
  <c r="DA622" i="7"/>
  <c r="DA621" i="7"/>
  <c r="DA620" i="7"/>
  <c r="DA619" i="7"/>
  <c r="DA618" i="7"/>
  <c r="DA617" i="7"/>
  <c r="DA616" i="7"/>
  <c r="DA615" i="7"/>
  <c r="DA614" i="7"/>
  <c r="DA613" i="7"/>
  <c r="DA612" i="7"/>
  <c r="DA611" i="7"/>
  <c r="DA610" i="7"/>
  <c r="DA609" i="7"/>
  <c r="DA608" i="7"/>
  <c r="DA607" i="7"/>
  <c r="DA606" i="7"/>
  <c r="DA605" i="7"/>
  <c r="DA604" i="7"/>
  <c r="DA603" i="7"/>
  <c r="DA602" i="7"/>
  <c r="DA601" i="7"/>
  <c r="DA600" i="7"/>
  <c r="DA599" i="7"/>
  <c r="DA598" i="7"/>
  <c r="DA597" i="7"/>
  <c r="DA596" i="7"/>
  <c r="DA595" i="7"/>
  <c r="DA594" i="7"/>
  <c r="DA593" i="7"/>
  <c r="DA592" i="7"/>
  <c r="DA591" i="7"/>
  <c r="DA590" i="7"/>
  <c r="DA589" i="7"/>
  <c r="DA588" i="7"/>
  <c r="DA587" i="7"/>
  <c r="DA586" i="7"/>
  <c r="DA585" i="7"/>
  <c r="DA584" i="7"/>
  <c r="DA583" i="7"/>
  <c r="DA582" i="7"/>
  <c r="DA581" i="7"/>
  <c r="DA580" i="7"/>
  <c r="DA579" i="7"/>
  <c r="DA578" i="7"/>
  <c r="DA577" i="7"/>
  <c r="DA576" i="7"/>
  <c r="DA575" i="7"/>
  <c r="DA574" i="7"/>
  <c r="DA573" i="7"/>
  <c r="DA572" i="7"/>
  <c r="DA571" i="7"/>
  <c r="DA570" i="7"/>
  <c r="DA569" i="7"/>
  <c r="DA568" i="7"/>
  <c r="DA567" i="7"/>
  <c r="DA566" i="7"/>
  <c r="DA565" i="7"/>
  <c r="DA564" i="7"/>
  <c r="DA563" i="7"/>
  <c r="DA562" i="7"/>
  <c r="DA561" i="7"/>
  <c r="DA560" i="7"/>
  <c r="DA559" i="7"/>
  <c r="DA558" i="7"/>
  <c r="DA557" i="7"/>
  <c r="DA556" i="7"/>
  <c r="DA555" i="7"/>
  <c r="CS554" i="7"/>
  <c r="DA553" i="7"/>
  <c r="DA552" i="7"/>
  <c r="DA551" i="7"/>
  <c r="DA550" i="7"/>
  <c r="DA549" i="7"/>
  <c r="DA548" i="7"/>
  <c r="DA547" i="7"/>
  <c r="DA546" i="7"/>
  <c r="DA545" i="7"/>
  <c r="DA544" i="7"/>
  <c r="DA543" i="7"/>
  <c r="DA542" i="7"/>
  <c r="DA541" i="7"/>
  <c r="DA540" i="7"/>
  <c r="DA539" i="7"/>
  <c r="DA538" i="7"/>
  <c r="DA537" i="7"/>
  <c r="DA536" i="7"/>
  <c r="DA535" i="7"/>
  <c r="DA534" i="7"/>
  <c r="DA533" i="7"/>
  <c r="DA532" i="7"/>
  <c r="DA531" i="7"/>
  <c r="DA530" i="7"/>
  <c r="DA529" i="7"/>
  <c r="DA528" i="7"/>
  <c r="DA527" i="7"/>
  <c r="DA526" i="7"/>
  <c r="DA525" i="7"/>
  <c r="DA524" i="7"/>
  <c r="DA523" i="7"/>
  <c r="DA522" i="7"/>
  <c r="DA521" i="7"/>
  <c r="DA520" i="7"/>
  <c r="DA519" i="7"/>
  <c r="DA518" i="7"/>
  <c r="DA517" i="7"/>
  <c r="DA516" i="7"/>
  <c r="DA515" i="7"/>
  <c r="DA514" i="7"/>
  <c r="DA513" i="7"/>
  <c r="DA512" i="7"/>
  <c r="DA511" i="7"/>
  <c r="DA510" i="7"/>
  <c r="DA509" i="7"/>
  <c r="DA508" i="7"/>
  <c r="DA507" i="7"/>
  <c r="DA506" i="7"/>
  <c r="DA505" i="7"/>
  <c r="DA504" i="7"/>
  <c r="DA503" i="7"/>
  <c r="DA502" i="7"/>
  <c r="DA501" i="7"/>
  <c r="DA500" i="7"/>
  <c r="DA499" i="7"/>
  <c r="DA498" i="7"/>
  <c r="DA497" i="7"/>
  <c r="DA496" i="7"/>
  <c r="DA495" i="7"/>
  <c r="DA494" i="7"/>
  <c r="DA493" i="7"/>
  <c r="DA492" i="7"/>
  <c r="DA491" i="7"/>
  <c r="DA490" i="7"/>
  <c r="DA489" i="7"/>
  <c r="DA488" i="7"/>
  <c r="DA487" i="7"/>
  <c r="DA486" i="7"/>
  <c r="DA485" i="7"/>
  <c r="DA484" i="7"/>
  <c r="DA483" i="7"/>
  <c r="DA482" i="7"/>
  <c r="DA481" i="7"/>
  <c r="DA480" i="7"/>
  <c r="DA479" i="7"/>
  <c r="DA478" i="7"/>
  <c r="DA477" i="7"/>
  <c r="DA476" i="7"/>
  <c r="DA475" i="7"/>
  <c r="DA474" i="7"/>
  <c r="DA473" i="7"/>
  <c r="DA472" i="7"/>
  <c r="DA471" i="7"/>
  <c r="DA470" i="7"/>
  <c r="DA469" i="7"/>
  <c r="DA468" i="7"/>
  <c r="DA467" i="7"/>
  <c r="DA466" i="7"/>
  <c r="DA465" i="7"/>
  <c r="DA464" i="7"/>
  <c r="DA463" i="7"/>
  <c r="DA462" i="7"/>
  <c r="DA461" i="7"/>
  <c r="DA460" i="7"/>
  <c r="DA459" i="7"/>
  <c r="DA458" i="7"/>
  <c r="DA457" i="7"/>
  <c r="DA456" i="7"/>
  <c r="DA455" i="7"/>
  <c r="DA454" i="7"/>
  <c r="DA453" i="7"/>
  <c r="DA452" i="7"/>
  <c r="DA451" i="7"/>
  <c r="DA450" i="7"/>
  <c r="DA449" i="7"/>
  <c r="DA448" i="7"/>
  <c r="DA447" i="7"/>
  <c r="DA446" i="7"/>
  <c r="DA445" i="7"/>
  <c r="DA444" i="7"/>
  <c r="DA443" i="7"/>
  <c r="DA442" i="7"/>
  <c r="DA441" i="7"/>
  <c r="DA440" i="7"/>
  <c r="DA439" i="7"/>
  <c r="DA438" i="7"/>
  <c r="DA437" i="7"/>
  <c r="DA436" i="7"/>
  <c r="DA435" i="7"/>
  <c r="DA434" i="7"/>
  <c r="DA433" i="7"/>
  <c r="DA432" i="7"/>
  <c r="DA431" i="7"/>
  <c r="DA430" i="7"/>
  <c r="DA429" i="7"/>
  <c r="DA428" i="7"/>
  <c r="DA427" i="7"/>
  <c r="DA426" i="7"/>
  <c r="DA425" i="7"/>
  <c r="DA424" i="7"/>
  <c r="DA423" i="7"/>
  <c r="DA422" i="7"/>
  <c r="DA421" i="7"/>
  <c r="DA420" i="7"/>
  <c r="DA419" i="7"/>
  <c r="DA418" i="7"/>
  <c r="DA417" i="7"/>
  <c r="DA416" i="7"/>
  <c r="DA415" i="7"/>
  <c r="DA414" i="7"/>
  <c r="DA413" i="7"/>
  <c r="DA412" i="7"/>
  <c r="DA411" i="7"/>
  <c r="DA410" i="7"/>
  <c r="DA409" i="7"/>
  <c r="DA408" i="7"/>
  <c r="DA407" i="7"/>
  <c r="DA406" i="7"/>
  <c r="DA405" i="7"/>
  <c r="DA404" i="7"/>
  <c r="DA403" i="7"/>
  <c r="DA402" i="7"/>
  <c r="DA401" i="7"/>
  <c r="DA400" i="7"/>
  <c r="DA399" i="7"/>
  <c r="DA398" i="7"/>
  <c r="DA397" i="7"/>
  <c r="DA396" i="7"/>
  <c r="DA395" i="7"/>
  <c r="DA394" i="7"/>
  <c r="DA393" i="7"/>
  <c r="DA392" i="7"/>
  <c r="DA391" i="7"/>
  <c r="DA390" i="7"/>
  <c r="DA389" i="7"/>
  <c r="DA388" i="7"/>
  <c r="DA387" i="7"/>
  <c r="DA386" i="7"/>
  <c r="DA385" i="7"/>
  <c r="DA384" i="7"/>
  <c r="DA383" i="7"/>
  <c r="DA382" i="7"/>
  <c r="DA381" i="7"/>
  <c r="DA380" i="7"/>
  <c r="DA379" i="7"/>
  <c r="DA378" i="7"/>
  <c r="DA377" i="7"/>
  <c r="DA376" i="7"/>
  <c r="DA375" i="7"/>
  <c r="DA374" i="7"/>
  <c r="DA373" i="7"/>
  <c r="DA372" i="7"/>
  <c r="DA371" i="7"/>
  <c r="DA370" i="7"/>
  <c r="DA369" i="7"/>
  <c r="DA368" i="7"/>
  <c r="DA367" i="7"/>
  <c r="DA366" i="7"/>
  <c r="DA365" i="7"/>
  <c r="DA364" i="7"/>
  <c r="DA363" i="7"/>
  <c r="DA362" i="7"/>
  <c r="DA361" i="7"/>
  <c r="DA360" i="7"/>
  <c r="DA359" i="7"/>
  <c r="DA358" i="7"/>
  <c r="DA357" i="7"/>
  <c r="DA356" i="7"/>
  <c r="DA355" i="7"/>
  <c r="DA354" i="7"/>
  <c r="DA353" i="7"/>
  <c r="DA352" i="7"/>
  <c r="DA351" i="7"/>
  <c r="DA350" i="7"/>
  <c r="DA349" i="7"/>
  <c r="DA348" i="7"/>
  <c r="DA347" i="7"/>
  <c r="DA346" i="7"/>
  <c r="DA345" i="7"/>
  <c r="DA344" i="7"/>
  <c r="DA343" i="7"/>
  <c r="DA342" i="7"/>
  <c r="DA341" i="7"/>
  <c r="DA340" i="7"/>
  <c r="DA339" i="7"/>
  <c r="DA338" i="7"/>
  <c r="DA337" i="7"/>
  <c r="DA336" i="7"/>
  <c r="DA335" i="7"/>
  <c r="DA334" i="7"/>
  <c r="DA333" i="7"/>
  <c r="DA332" i="7"/>
  <c r="DA331" i="7"/>
  <c r="DA330" i="7"/>
  <c r="DA329" i="7"/>
  <c r="DA328" i="7"/>
  <c r="DA327" i="7"/>
  <c r="DA326" i="7"/>
  <c r="DA325" i="7"/>
  <c r="DA324" i="7"/>
  <c r="DA323" i="7"/>
  <c r="DA322" i="7"/>
  <c r="DA321" i="7"/>
  <c r="DA320" i="7"/>
  <c r="DA319" i="7"/>
  <c r="DA318" i="7"/>
  <c r="DA317" i="7"/>
  <c r="DA316" i="7"/>
  <c r="DA315" i="7"/>
  <c r="DA314" i="7"/>
  <c r="DA313" i="7"/>
  <c r="DA312" i="7"/>
  <c r="DA311" i="7"/>
  <c r="DA310" i="7"/>
  <c r="DA309" i="7"/>
  <c r="DA308" i="7"/>
  <c r="DA307" i="7"/>
  <c r="DA306" i="7"/>
  <c r="DA305" i="7"/>
  <c r="DA304" i="7"/>
  <c r="DA303" i="7"/>
  <c r="DA302" i="7"/>
  <c r="DA301" i="7"/>
  <c r="DA300" i="7"/>
  <c r="DA299" i="7"/>
  <c r="DA298" i="7"/>
  <c r="DA297" i="7"/>
  <c r="DA296" i="7"/>
  <c r="DA295" i="7"/>
  <c r="DA294" i="7"/>
  <c r="DA293" i="7"/>
  <c r="DA292" i="7"/>
  <c r="DA291" i="7"/>
  <c r="DA290" i="7"/>
  <c r="DA289" i="7"/>
  <c r="DA288" i="7"/>
  <c r="DA287" i="7"/>
  <c r="DA286" i="7"/>
  <c r="DA285" i="7"/>
  <c r="DA284" i="7"/>
  <c r="DA283" i="7"/>
  <c r="DA282" i="7"/>
  <c r="DA281" i="7"/>
  <c r="DA280" i="7"/>
  <c r="DA279" i="7"/>
  <c r="DA278" i="7"/>
  <c r="DA277" i="7"/>
  <c r="DA276" i="7"/>
  <c r="DA275" i="7"/>
  <c r="DA274" i="7"/>
  <c r="DA273" i="7"/>
  <c r="DA272" i="7"/>
  <c r="DA271" i="7"/>
  <c r="DA270" i="7"/>
  <c r="DA269" i="7"/>
  <c r="DA268" i="7"/>
  <c r="DA267" i="7"/>
  <c r="DA266" i="7"/>
  <c r="DA265" i="7"/>
  <c r="DA264" i="7"/>
  <c r="DA263" i="7"/>
  <c r="DA262" i="7"/>
  <c r="DA261" i="7"/>
  <c r="DA260" i="7"/>
  <c r="DA259" i="7"/>
  <c r="DA258" i="7"/>
  <c r="DA257" i="7"/>
  <c r="DA256" i="7"/>
  <c r="DA255" i="7"/>
  <c r="DA254" i="7"/>
  <c r="DA253" i="7"/>
  <c r="DA252" i="7"/>
  <c r="DA251" i="7"/>
  <c r="DA250" i="7"/>
  <c r="DA249" i="7"/>
  <c r="DA248" i="7"/>
  <c r="DA247" i="7"/>
  <c r="DA246" i="7"/>
  <c r="DA245" i="7"/>
  <c r="DA244" i="7"/>
  <c r="DA243" i="7"/>
  <c r="DA242" i="7"/>
  <c r="DA241" i="7"/>
  <c r="DA240" i="7"/>
  <c r="DA239" i="7"/>
  <c r="DA238" i="7"/>
  <c r="DA237" i="7"/>
  <c r="DA236" i="7"/>
  <c r="DA235" i="7"/>
  <c r="DA234" i="7"/>
  <c r="DA233" i="7"/>
  <c r="DA232" i="7"/>
  <c r="DA231" i="7"/>
  <c r="DA230" i="7"/>
  <c r="DA229" i="7"/>
  <c r="DA228" i="7"/>
  <c r="DA227" i="7"/>
  <c r="DA226" i="7"/>
  <c r="DA225" i="7"/>
  <c r="DA224" i="7"/>
  <c r="DA223" i="7"/>
  <c r="DA222" i="7"/>
  <c r="DA221" i="7"/>
  <c r="DA220" i="7"/>
  <c r="DA219" i="7"/>
  <c r="DA218" i="7"/>
  <c r="DA217" i="7"/>
  <c r="DA216" i="7"/>
  <c r="DA215" i="7"/>
  <c r="DA214" i="7"/>
  <c r="DA213" i="7"/>
  <c r="DA212" i="7"/>
  <c r="DA211" i="7"/>
  <c r="DA210" i="7"/>
  <c r="DA209" i="7"/>
  <c r="DA208" i="7"/>
  <c r="DA207" i="7"/>
  <c r="DA206" i="7"/>
  <c r="DA205" i="7"/>
  <c r="DA204" i="7"/>
  <c r="DA203" i="7"/>
  <c r="DA202" i="7"/>
  <c r="DA201" i="7"/>
  <c r="DA200" i="7"/>
  <c r="DA199" i="7"/>
  <c r="DA198" i="7"/>
  <c r="DA197" i="7"/>
  <c r="DA196" i="7"/>
  <c r="DA195" i="7"/>
  <c r="DA194" i="7"/>
  <c r="DA193" i="7"/>
  <c r="DA192" i="7"/>
  <c r="DA190" i="7"/>
  <c r="DA189" i="7"/>
  <c r="DA188" i="7"/>
  <c r="DA187" i="7"/>
  <c r="DA186" i="7"/>
  <c r="DA185" i="7"/>
  <c r="DA184" i="7"/>
  <c r="DA183" i="7"/>
  <c r="DA182" i="7"/>
  <c r="DA181" i="7"/>
  <c r="DA180" i="7"/>
  <c r="DA179" i="7"/>
  <c r="DA178" i="7"/>
  <c r="DA177" i="7"/>
  <c r="DA176" i="7"/>
  <c r="DA175" i="7"/>
  <c r="DA174" i="7"/>
  <c r="DA173" i="7"/>
  <c r="DA172" i="7"/>
  <c r="DA171" i="7"/>
  <c r="DA170" i="7"/>
  <c r="DA169" i="7"/>
  <c r="DA168" i="7"/>
  <c r="DA167" i="7"/>
  <c r="DA166" i="7"/>
  <c r="DA165" i="7"/>
  <c r="DA164" i="7"/>
  <c r="DA163" i="7"/>
  <c r="DA162" i="7"/>
  <c r="DA161" i="7"/>
  <c r="DA160" i="7"/>
  <c r="DA159" i="7"/>
  <c r="DA158" i="7"/>
  <c r="DA157" i="7"/>
  <c r="DA156" i="7"/>
  <c r="DA155" i="7"/>
  <c r="CX6" i="7"/>
  <c r="CW6" i="7"/>
  <c r="CV6" i="7"/>
  <c r="DA5" i="7"/>
  <c r="DA4" i="7"/>
  <c r="E697" i="24" l="1"/>
  <c r="E46" i="24"/>
  <c r="F46" i="24" s="1"/>
  <c r="G46" i="24" s="1"/>
  <c r="E180" i="24"/>
  <c r="F180" i="24" s="1"/>
  <c r="G180" i="24" s="1"/>
  <c r="E878" i="24"/>
  <c r="F878" i="24" s="1"/>
  <c r="G878" i="24" s="1"/>
  <c r="E94" i="24"/>
  <c r="F94" i="24" s="1"/>
  <c r="G94" i="24" s="1"/>
  <c r="F158" i="24"/>
  <c r="G158" i="24" s="1"/>
  <c r="F697" i="24"/>
  <c r="F285" i="24"/>
  <c r="G285" i="24" s="1"/>
  <c r="F142" i="24"/>
  <c r="G142" i="24" s="1"/>
  <c r="F312" i="24"/>
  <c r="G312" i="24" s="1"/>
  <c r="F556" i="24"/>
  <c r="G556" i="24" s="1"/>
  <c r="G10" i="18"/>
  <c r="H9" i="18"/>
  <c r="DB4" i="7"/>
  <c r="DB159" i="7"/>
  <c r="DB171" i="7"/>
  <c r="DB177" i="7"/>
  <c r="DB185" i="7"/>
  <c r="DB187" i="7"/>
  <c r="DB194" i="7"/>
  <c r="DB200" i="7"/>
  <c r="E864" i="24" s="1"/>
  <c r="F864" i="24" s="1"/>
  <c r="G864" i="24" s="1"/>
  <c r="DB206" i="7"/>
  <c r="DB210" i="7"/>
  <c r="DB226" i="7"/>
  <c r="DB232" i="7"/>
  <c r="DB267" i="7"/>
  <c r="DB283" i="7"/>
  <c r="DB301" i="7"/>
  <c r="DB319" i="7"/>
  <c r="E68" i="24" s="1"/>
  <c r="DB343" i="7"/>
  <c r="DB349" i="7"/>
  <c r="DB361" i="7"/>
  <c r="DB371" i="7"/>
  <c r="E780" i="24" s="1"/>
  <c r="F780" i="24" s="1"/>
  <c r="G780" i="24" s="1"/>
  <c r="DB393" i="7"/>
  <c r="DB423" i="7"/>
  <c r="DB473" i="7"/>
  <c r="DB475" i="7"/>
  <c r="E43" i="24" s="1"/>
  <c r="DB487" i="7"/>
  <c r="E2" i="24" s="1"/>
  <c r="DB503" i="7"/>
  <c r="E610" i="24" s="1"/>
  <c r="DB517" i="7"/>
  <c r="E18" i="24" s="1"/>
  <c r="DB523" i="7"/>
  <c r="DB529" i="7"/>
  <c r="DB547" i="7"/>
  <c r="DB556" i="7"/>
  <c r="DB564" i="7"/>
  <c r="DB570" i="7"/>
  <c r="DB576" i="7"/>
  <c r="E834" i="24" s="1"/>
  <c r="F834" i="24" s="1"/>
  <c r="G834" i="24" s="1"/>
  <c r="DB582" i="7"/>
  <c r="DB588" i="7"/>
  <c r="DB594" i="7"/>
  <c r="DB600" i="7"/>
  <c r="DB610" i="7"/>
  <c r="DB618" i="7"/>
  <c r="DB624" i="7"/>
  <c r="DB630" i="7"/>
  <c r="DB632" i="7"/>
  <c r="DB638" i="7"/>
  <c r="DB646" i="7"/>
  <c r="DB650" i="7"/>
  <c r="DB656" i="7"/>
  <c r="E437" i="24" s="1"/>
  <c r="DB662" i="7"/>
  <c r="E60" i="24" s="1"/>
  <c r="DB668" i="7"/>
  <c r="DB674" i="7"/>
  <c r="E169" i="24" s="1"/>
  <c r="DB680" i="7"/>
  <c r="DB686" i="7"/>
  <c r="DB692" i="7"/>
  <c r="DB694" i="7"/>
  <c r="DB700" i="7"/>
  <c r="DB706" i="7"/>
  <c r="DB712" i="7"/>
  <c r="DB718" i="7"/>
  <c r="DB724" i="7"/>
  <c r="E534" i="24" s="1"/>
  <c r="DC737" i="7"/>
  <c r="DB749" i="7"/>
  <c r="DB767" i="7"/>
  <c r="DC784" i="7"/>
  <c r="DB832" i="7"/>
  <c r="E204" i="24" s="1"/>
  <c r="DB837" i="7"/>
  <c r="E240" i="24" s="1"/>
  <c r="DB846" i="7"/>
  <c r="E460" i="24" s="1"/>
  <c r="DB861" i="7"/>
  <c r="E128" i="24" s="1"/>
  <c r="DB165" i="7"/>
  <c r="E803" i="24" s="1"/>
  <c r="F803" i="24" s="1"/>
  <c r="G803" i="24" s="1"/>
  <c r="DB216" i="7"/>
  <c r="DB222" i="7"/>
  <c r="DB240" i="7"/>
  <c r="DB246" i="7"/>
  <c r="DB252" i="7"/>
  <c r="DB258" i="7"/>
  <c r="DB275" i="7"/>
  <c r="DB287" i="7"/>
  <c r="DB295" i="7"/>
  <c r="DB307" i="7"/>
  <c r="DB313" i="7"/>
  <c r="DB325" i="7"/>
  <c r="DB331" i="7"/>
  <c r="DB337" i="7"/>
  <c r="DB355" i="7"/>
  <c r="DB381" i="7"/>
  <c r="DB387" i="7"/>
  <c r="DB399" i="7"/>
  <c r="DB405" i="7"/>
  <c r="DB411" i="7"/>
  <c r="DB417" i="7"/>
  <c r="DB429" i="7"/>
  <c r="DB435" i="7"/>
  <c r="DB441" i="7"/>
  <c r="DB447" i="7"/>
  <c r="DB459" i="7"/>
  <c r="DB465" i="7"/>
  <c r="DB471" i="7"/>
  <c r="DB501" i="7"/>
  <c r="E237" i="24" s="1"/>
  <c r="DB5" i="7"/>
  <c r="E42" i="24" s="1"/>
  <c r="DB160" i="7"/>
  <c r="DB166" i="7"/>
  <c r="E812" i="24" s="1"/>
  <c r="F812" i="24" s="1"/>
  <c r="G812" i="24" s="1"/>
  <c r="DB172" i="7"/>
  <c r="DB178" i="7"/>
  <c r="DB186" i="7"/>
  <c r="DB188" i="7"/>
  <c r="E32" i="24" s="1"/>
  <c r="DB195" i="7"/>
  <c r="DB201" i="7"/>
  <c r="DB207" i="7"/>
  <c r="DB211" i="7"/>
  <c r="DB217" i="7"/>
  <c r="E103" i="24" s="1"/>
  <c r="DB227" i="7"/>
  <c r="DB233" i="7"/>
  <c r="DB241" i="7"/>
  <c r="DB247" i="7"/>
  <c r="DB253" i="7"/>
  <c r="DB259" i="7"/>
  <c r="E71" i="24" s="1"/>
  <c r="DB263" i="7"/>
  <c r="DB268" i="7"/>
  <c r="DB270" i="7"/>
  <c r="DB276" i="7"/>
  <c r="DB278" i="7"/>
  <c r="DB288" i="7"/>
  <c r="DB296" i="7"/>
  <c r="DB302" i="7"/>
  <c r="DB308" i="7"/>
  <c r="DB314" i="7"/>
  <c r="DB320" i="7"/>
  <c r="DB326" i="7"/>
  <c r="DB332" i="7"/>
  <c r="DB338" i="7"/>
  <c r="DB344" i="7"/>
  <c r="DB350" i="7"/>
  <c r="DB356" i="7"/>
  <c r="DB362" i="7"/>
  <c r="DB372" i="7"/>
  <c r="DB382" i="7"/>
  <c r="DB388" i="7"/>
  <c r="E75" i="24" s="1"/>
  <c r="DB394" i="7"/>
  <c r="E160" i="24" s="1"/>
  <c r="DB400" i="7"/>
  <c r="E740" i="24" s="1"/>
  <c r="DB406" i="7"/>
  <c r="DB412" i="7"/>
  <c r="E19" i="24" s="1"/>
  <c r="DB418" i="7"/>
  <c r="E120" i="24" s="1"/>
  <c r="DB424" i="7"/>
  <c r="DB430" i="7"/>
  <c r="DB436" i="7"/>
  <c r="DB442" i="7"/>
  <c r="DB448" i="7"/>
  <c r="E5" i="24" s="1"/>
  <c r="DB450" i="7"/>
  <c r="DB460" i="7"/>
  <c r="DB466" i="7"/>
  <c r="DB472" i="7"/>
  <c r="DB474" i="7"/>
  <c r="DB476" i="7"/>
  <c r="DB478" i="7"/>
  <c r="E434" i="24" s="1"/>
  <c r="DB482" i="7"/>
  <c r="E161" i="24" s="1"/>
  <c r="DB488" i="7"/>
  <c r="DB502" i="7"/>
  <c r="DB504" i="7"/>
  <c r="DB506" i="7"/>
  <c r="DB510" i="7"/>
  <c r="DB518" i="7"/>
  <c r="DB524" i="7"/>
  <c r="DB530" i="7"/>
  <c r="DB536" i="7"/>
  <c r="DB546" i="7"/>
  <c r="DB548" i="7"/>
  <c r="DB557" i="7"/>
  <c r="DB565" i="7"/>
  <c r="DB571" i="7"/>
  <c r="DB577" i="7"/>
  <c r="E825" i="24" s="1"/>
  <c r="F825" i="24" s="1"/>
  <c r="G825" i="24" s="1"/>
  <c r="DB583" i="7"/>
  <c r="DB589" i="7"/>
  <c r="E189" i="24" s="1"/>
  <c r="DB595" i="7"/>
  <c r="DB601" i="7"/>
  <c r="E12" i="24" s="1"/>
  <c r="DB603" i="7"/>
  <c r="DB605" i="7"/>
  <c r="E17" i="24" s="1"/>
  <c r="DB611" i="7"/>
  <c r="E573" i="24" s="1"/>
  <c r="DB613" i="7"/>
  <c r="DB619" i="7"/>
  <c r="DB625" i="7"/>
  <c r="DB631" i="7"/>
  <c r="DB633" i="7"/>
  <c r="DB639" i="7"/>
  <c r="E489" i="24" s="1"/>
  <c r="DB651" i="7"/>
  <c r="DB657" i="7"/>
  <c r="DB663" i="7"/>
  <c r="DB669" i="7"/>
  <c r="DB675" i="7"/>
  <c r="DB681" i="7"/>
  <c r="DB687" i="7"/>
  <c r="E228" i="24" s="1"/>
  <c r="DB695" i="7"/>
  <c r="DB701" i="7"/>
  <c r="DB707" i="7"/>
  <c r="DB713" i="7"/>
  <c r="DC725" i="7"/>
  <c r="DB729" i="7"/>
  <c r="DB744" i="7"/>
  <c r="DB750" i="7"/>
  <c r="DB768" i="7"/>
  <c r="DB770" i="7"/>
  <c r="DB833" i="7"/>
  <c r="DB838" i="7"/>
  <c r="E336" i="24" s="1"/>
  <c r="DB847" i="7"/>
  <c r="E476" i="24" s="1"/>
  <c r="DB868" i="7"/>
  <c r="E844" i="24" s="1"/>
  <c r="DB155" i="7"/>
  <c r="DB161" i="7"/>
  <c r="DB167" i="7"/>
  <c r="DB173" i="7"/>
  <c r="DB218" i="7"/>
  <c r="E49" i="24" s="1"/>
  <c r="DB234" i="7"/>
  <c r="DB254" i="7"/>
  <c r="DB264" i="7"/>
  <c r="DB269" i="7"/>
  <c r="DB271" i="7"/>
  <c r="DB279" i="7"/>
  <c r="DB303" i="7"/>
  <c r="E848" i="24" s="1"/>
  <c r="F848" i="24" s="1"/>
  <c r="G848" i="24" s="1"/>
  <c r="DB309" i="7"/>
  <c r="DB315" i="7"/>
  <c r="DB321" i="7"/>
  <c r="DB327" i="7"/>
  <c r="DB333" i="7"/>
  <c r="DB339" i="7"/>
  <c r="DB351" i="7"/>
  <c r="E239" i="24" s="1"/>
  <c r="DB357" i="7"/>
  <c r="DB363" i="7"/>
  <c r="E552" i="24" s="1"/>
  <c r="DB365" i="7"/>
  <c r="DB373" i="7"/>
  <c r="DB375" i="7"/>
  <c r="DB383" i="7"/>
  <c r="E867" i="24" s="1"/>
  <c r="F867" i="24" s="1"/>
  <c r="G867" i="24" s="1"/>
  <c r="DB389" i="7"/>
  <c r="DB395" i="7"/>
  <c r="DB401" i="7"/>
  <c r="DB407" i="7"/>
  <c r="DB413" i="7"/>
  <c r="E13" i="24" s="1"/>
  <c r="DB419" i="7"/>
  <c r="E34" i="24" s="1"/>
  <c r="DB425" i="7"/>
  <c r="DB431" i="7"/>
  <c r="E52" i="24" s="1"/>
  <c r="DB437" i="7"/>
  <c r="E40" i="24" s="1"/>
  <c r="DB443" i="7"/>
  <c r="DB449" i="7"/>
  <c r="DB451" i="7"/>
  <c r="E727" i="24" s="1"/>
  <c r="DB461" i="7"/>
  <c r="DB467" i="7"/>
  <c r="DB513" i="7"/>
  <c r="DB519" i="7"/>
  <c r="E155" i="24" s="1"/>
  <c r="DB525" i="7"/>
  <c r="E883" i="24" s="1"/>
  <c r="DB531" i="7"/>
  <c r="DB535" i="7"/>
  <c r="DB825" i="7"/>
  <c r="DB834" i="7"/>
  <c r="E221" i="24" s="1"/>
  <c r="DB839" i="7"/>
  <c r="DB848" i="7"/>
  <c r="E399" i="24" s="1"/>
  <c r="DB872" i="7"/>
  <c r="E277" i="24" s="1"/>
  <c r="DB175" i="7"/>
  <c r="DB179" i="7"/>
  <c r="E796" i="24" s="1"/>
  <c r="F796" i="24" s="1"/>
  <c r="G796" i="24" s="1"/>
  <c r="DB189" i="7"/>
  <c r="DB196" i="7"/>
  <c r="DB202" i="7"/>
  <c r="DB208" i="7"/>
  <c r="DB212" i="7"/>
  <c r="E66" i="24" s="1"/>
  <c r="DB228" i="7"/>
  <c r="DB236" i="7"/>
  <c r="DB242" i="7"/>
  <c r="E201" i="24" s="1"/>
  <c r="DB248" i="7"/>
  <c r="E806" i="24" s="1"/>
  <c r="F806" i="24" s="1"/>
  <c r="G806" i="24" s="1"/>
  <c r="DB260" i="7"/>
  <c r="DB277" i="7"/>
  <c r="DB289" i="7"/>
  <c r="E141" i="24" s="1"/>
  <c r="DB297" i="7"/>
  <c r="DB345" i="7"/>
  <c r="E654" i="24" s="1"/>
  <c r="DB477" i="7"/>
  <c r="DB479" i="7"/>
  <c r="E708" i="24" s="1"/>
  <c r="DB483" i="7"/>
  <c r="DB489" i="7"/>
  <c r="DB505" i="7"/>
  <c r="DB507" i="7"/>
  <c r="DB509" i="7"/>
  <c r="E81" i="24" s="1"/>
  <c r="DB511" i="7"/>
  <c r="E121" i="24" s="1"/>
  <c r="DB537" i="7"/>
  <c r="DB549" i="7"/>
  <c r="DB558" i="7"/>
  <c r="DB566" i="7"/>
  <c r="DB572" i="7"/>
  <c r="DB578" i="7"/>
  <c r="DB584" i="7"/>
  <c r="DB590" i="7"/>
  <c r="E849" i="24" s="1"/>
  <c r="DB596" i="7"/>
  <c r="E36" i="24" s="1"/>
  <c r="DB602" i="7"/>
  <c r="DB604" i="7"/>
  <c r="E498" i="24" s="1"/>
  <c r="DB606" i="7"/>
  <c r="DB612" i="7"/>
  <c r="DB614" i="7"/>
  <c r="E10" i="24" s="1"/>
  <c r="DB620" i="7"/>
  <c r="DB626" i="7"/>
  <c r="DB634" i="7"/>
  <c r="DB640" i="7"/>
  <c r="DB642" i="7"/>
  <c r="DB652" i="7"/>
  <c r="DB658" i="7"/>
  <c r="DB664" i="7"/>
  <c r="DB670" i="7"/>
  <c r="E114" i="24" s="1"/>
  <c r="DB676" i="7"/>
  <c r="DB682" i="7"/>
  <c r="DB688" i="7"/>
  <c r="DB696" i="7"/>
  <c r="DB702" i="7"/>
  <c r="DB708" i="7"/>
  <c r="DB714" i="7"/>
  <c r="DB730" i="7"/>
  <c r="DB745" i="7"/>
  <c r="DB751" i="7"/>
  <c r="DB754" i="7"/>
  <c r="DB763" i="7"/>
  <c r="DB771" i="7"/>
  <c r="E554" i="24" s="1"/>
  <c r="DB777" i="7"/>
  <c r="E343" i="24" s="1"/>
  <c r="DB156" i="7"/>
  <c r="DB162" i="7"/>
  <c r="DB168" i="7"/>
  <c r="DB174" i="7"/>
  <c r="DB180" i="7"/>
  <c r="E23" i="24" s="1"/>
  <c r="DB190" i="7"/>
  <c r="DB197" i="7"/>
  <c r="E651" i="24" s="1"/>
  <c r="DB203" i="7"/>
  <c r="DB213" i="7"/>
  <c r="E110" i="24" s="1"/>
  <c r="DB219" i="7"/>
  <c r="DB221" i="7"/>
  <c r="DB229" i="7"/>
  <c r="E662" i="24" s="1"/>
  <c r="DB235" i="7"/>
  <c r="DB237" i="7"/>
  <c r="DB243" i="7"/>
  <c r="DB249" i="7"/>
  <c r="DB255" i="7"/>
  <c r="DB261" i="7"/>
  <c r="DB265" i="7"/>
  <c r="DB272" i="7"/>
  <c r="DB280" i="7"/>
  <c r="DB284" i="7"/>
  <c r="DB290" i="7"/>
  <c r="DB292" i="7"/>
  <c r="E92" i="24" s="1"/>
  <c r="DB298" i="7"/>
  <c r="E249" i="24" s="1"/>
  <c r="DB304" i="7"/>
  <c r="DB310" i="7"/>
  <c r="E131" i="24" s="1"/>
  <c r="DB316" i="7"/>
  <c r="DB322" i="7"/>
  <c r="DB328" i="7"/>
  <c r="E16" i="24" s="1"/>
  <c r="DB334" i="7"/>
  <c r="E621" i="24" s="1"/>
  <c r="DB340" i="7"/>
  <c r="DB346" i="7"/>
  <c r="DB352" i="7"/>
  <c r="DB358" i="7"/>
  <c r="DB364" i="7"/>
  <c r="DB366" i="7"/>
  <c r="DB374" i="7"/>
  <c r="E74" i="24" s="1"/>
  <c r="DB376" i="7"/>
  <c r="DB378" i="7"/>
  <c r="E869" i="24" s="1"/>
  <c r="F869" i="24" s="1"/>
  <c r="G869" i="24" s="1"/>
  <c r="DB384" i="7"/>
  <c r="DB390" i="7"/>
  <c r="DB396" i="7"/>
  <c r="DB402" i="7"/>
  <c r="DB408" i="7"/>
  <c r="E721" i="24" s="1"/>
  <c r="DB414" i="7"/>
  <c r="DB420" i="7"/>
  <c r="DB426" i="7"/>
  <c r="DB432" i="7"/>
  <c r="DB438" i="7"/>
  <c r="DB444" i="7"/>
  <c r="DB452" i="7"/>
  <c r="E25" i="24" s="1"/>
  <c r="DB454" i="7"/>
  <c r="DB462" i="7"/>
  <c r="DB468" i="7"/>
  <c r="E144" i="24" s="1"/>
  <c r="DB480" i="7"/>
  <c r="DB484" i="7"/>
  <c r="DB490" i="7"/>
  <c r="E229" i="24" s="1"/>
  <c r="DB492" i="7"/>
  <c r="DB498" i="7"/>
  <c r="E504" i="24" s="1"/>
  <c r="DB508" i="7"/>
  <c r="DB512" i="7"/>
  <c r="DB514" i="7"/>
  <c r="DB520" i="7"/>
  <c r="DB526" i="7"/>
  <c r="E26" i="24" s="1"/>
  <c r="DB532" i="7"/>
  <c r="DB538" i="7"/>
  <c r="E853" i="24" s="1"/>
  <c r="DB550" i="7"/>
  <c r="DB552" i="7"/>
  <c r="DB555" i="7"/>
  <c r="E259" i="24" s="1"/>
  <c r="DB559" i="7"/>
  <c r="DB561" i="7"/>
  <c r="DB567" i="7"/>
  <c r="DB573" i="7"/>
  <c r="DB579" i="7"/>
  <c r="E124" i="24" s="1"/>
  <c r="DB585" i="7"/>
  <c r="DB591" i="7"/>
  <c r="E885" i="24" s="1"/>
  <c r="DB597" i="7"/>
  <c r="DB607" i="7"/>
  <c r="E659" i="24" s="1"/>
  <c r="DB615" i="7"/>
  <c r="DB621" i="7"/>
  <c r="E54" i="24" s="1"/>
  <c r="DB627" i="7"/>
  <c r="DB635" i="7"/>
  <c r="DB641" i="7"/>
  <c r="E837" i="24" s="1"/>
  <c r="DB643" i="7"/>
  <c r="DB647" i="7"/>
  <c r="DB653" i="7"/>
  <c r="DB659" i="7"/>
  <c r="DB665" i="7"/>
  <c r="DB671" i="7"/>
  <c r="DB677" i="7"/>
  <c r="E868" i="24" s="1"/>
  <c r="DB683" i="7"/>
  <c r="E83" i="24" s="1"/>
  <c r="DB689" i="7"/>
  <c r="E690" i="24" s="1"/>
  <c r="DB697" i="7"/>
  <c r="E337" i="24" s="1"/>
  <c r="DB703" i="7"/>
  <c r="E104" i="24" s="1"/>
  <c r="DB709" i="7"/>
  <c r="DC715" i="7"/>
  <c r="DB721" i="7"/>
  <c r="DB734" i="7"/>
  <c r="E884" i="24" s="1"/>
  <c r="DC740" i="7"/>
  <c r="DB746" i="7"/>
  <c r="E716" i="24" s="1"/>
  <c r="DB752" i="7"/>
  <c r="DB764" i="7"/>
  <c r="DB772" i="7"/>
  <c r="E152" i="24" s="1"/>
  <c r="DB775" i="7"/>
  <c r="E273" i="24" s="1"/>
  <c r="DB790" i="7"/>
  <c r="E862" i="24" s="1"/>
  <c r="DB835" i="7"/>
  <c r="E246" i="24" s="1"/>
  <c r="DB843" i="7"/>
  <c r="E814" i="24" s="1"/>
  <c r="DB849" i="7"/>
  <c r="E461" i="24" s="1"/>
  <c r="DB157" i="7"/>
  <c r="DB163" i="7"/>
  <c r="E789" i="24" s="1"/>
  <c r="F789" i="24" s="1"/>
  <c r="G789" i="24" s="1"/>
  <c r="DB169" i="7"/>
  <c r="DB181" i="7"/>
  <c r="DB183" i="7"/>
  <c r="DB192" i="7"/>
  <c r="DB198" i="7"/>
  <c r="DB204" i="7"/>
  <c r="DB214" i="7"/>
  <c r="DB220" i="7"/>
  <c r="DB224" i="7"/>
  <c r="E386" i="24" s="1"/>
  <c r="DB230" i="7"/>
  <c r="DB238" i="7"/>
  <c r="DB244" i="7"/>
  <c r="E755" i="24" s="1"/>
  <c r="DB250" i="7"/>
  <c r="DB256" i="7"/>
  <c r="DB262" i="7"/>
  <c r="DB273" i="7"/>
  <c r="E743" i="24" s="1"/>
  <c r="DB281" i="7"/>
  <c r="DB285" i="7"/>
  <c r="DB291" i="7"/>
  <c r="E61" i="24" s="1"/>
  <c r="DB293" i="7"/>
  <c r="DB299" i="7"/>
  <c r="DB305" i="7"/>
  <c r="E130" i="24" s="1"/>
  <c r="DB311" i="7"/>
  <c r="DB317" i="7"/>
  <c r="DB323" i="7"/>
  <c r="DB329" i="7"/>
  <c r="DB335" i="7"/>
  <c r="E873" i="24" s="1"/>
  <c r="F873" i="24" s="1"/>
  <c r="G873" i="24" s="1"/>
  <c r="DB341" i="7"/>
  <c r="DB347" i="7"/>
  <c r="DB353" i="7"/>
  <c r="DB359" i="7"/>
  <c r="DB367" i="7"/>
  <c r="DB369" i="7"/>
  <c r="DB377" i="7"/>
  <c r="DB379" i="7"/>
  <c r="E874" i="24" s="1"/>
  <c r="F874" i="24" s="1"/>
  <c r="G874" i="24" s="1"/>
  <c r="DB385" i="7"/>
  <c r="DB391" i="7"/>
  <c r="DB397" i="7"/>
  <c r="DB403" i="7"/>
  <c r="DB409" i="7"/>
  <c r="DB415" i="7"/>
  <c r="DB421" i="7"/>
  <c r="DB427" i="7"/>
  <c r="E838" i="24" s="1"/>
  <c r="DB433" i="7"/>
  <c r="DB439" i="7"/>
  <c r="DB445" i="7"/>
  <c r="E316" i="24" s="1"/>
  <c r="DB453" i="7"/>
  <c r="DB455" i="7"/>
  <c r="DB457" i="7"/>
  <c r="DB463" i="7"/>
  <c r="DB469" i="7"/>
  <c r="DB481" i="7"/>
  <c r="DB485" i="7"/>
  <c r="DB491" i="7"/>
  <c r="E113" i="24" s="1"/>
  <c r="DB493" i="7"/>
  <c r="DB495" i="7"/>
  <c r="DB497" i="7"/>
  <c r="DB499" i="7"/>
  <c r="E549" i="24" s="1"/>
  <c r="DB515" i="7"/>
  <c r="DB521" i="7"/>
  <c r="E29" i="24" s="1"/>
  <c r="DB527" i="7"/>
  <c r="E262" i="24" s="1"/>
  <c r="DB533" i="7"/>
  <c r="DB539" i="7"/>
  <c r="DB541" i="7"/>
  <c r="DB543" i="7"/>
  <c r="DB545" i="7"/>
  <c r="DB551" i="7"/>
  <c r="DB553" i="7"/>
  <c r="DB560" i="7"/>
  <c r="DB562" i="7"/>
  <c r="DB568" i="7"/>
  <c r="DB574" i="7"/>
  <c r="DB580" i="7"/>
  <c r="DB586" i="7"/>
  <c r="E800" i="24" s="1"/>
  <c r="F800" i="24" s="1"/>
  <c r="G800" i="24" s="1"/>
  <c r="DB592" i="7"/>
  <c r="DB598" i="7"/>
  <c r="E274" i="24" s="1"/>
  <c r="DB608" i="7"/>
  <c r="DB616" i="7"/>
  <c r="DB622" i="7"/>
  <c r="E845" i="24" s="1"/>
  <c r="DB628" i="7"/>
  <c r="DB636" i="7"/>
  <c r="DB644" i="7"/>
  <c r="E483" i="24" s="1"/>
  <c r="DB648" i="7"/>
  <c r="DB654" i="7"/>
  <c r="E45" i="24" s="1"/>
  <c r="DB660" i="7"/>
  <c r="E735" i="24" s="1"/>
  <c r="DB666" i="7"/>
  <c r="E22" i="24" s="1"/>
  <c r="DB672" i="7"/>
  <c r="DB678" i="7"/>
  <c r="E855" i="24" s="1"/>
  <c r="DB684" i="7"/>
  <c r="E35" i="24" s="1"/>
  <c r="DB690" i="7"/>
  <c r="DB698" i="7"/>
  <c r="DB704" i="7"/>
  <c r="DB710" i="7"/>
  <c r="DB722" i="7"/>
  <c r="DC735" i="7"/>
  <c r="DC741" i="7"/>
  <c r="DB765" i="7"/>
  <c r="DB773" i="7"/>
  <c r="E574" i="24" s="1"/>
  <c r="DB782" i="7"/>
  <c r="E646" i="24" s="1"/>
  <c r="DB788" i="7"/>
  <c r="E357" i="24" s="1"/>
  <c r="DB791" i="7"/>
  <c r="E123" i="24" s="1"/>
  <c r="E443" i="24"/>
  <c r="DB844" i="7"/>
  <c r="E304" i="24" s="1"/>
  <c r="DB158" i="7"/>
  <c r="E785" i="24" s="1"/>
  <c r="F785" i="24" s="1"/>
  <c r="G785" i="24" s="1"/>
  <c r="DB164" i="7"/>
  <c r="DB170" i="7"/>
  <c r="E334" i="24" s="1"/>
  <c r="DB176" i="7"/>
  <c r="E96" i="24" s="1"/>
  <c r="DB182" i="7"/>
  <c r="DB184" i="7"/>
  <c r="DB193" i="7"/>
  <c r="DB199" i="7"/>
  <c r="DB205" i="7"/>
  <c r="DB209" i="7"/>
  <c r="DB215" i="7"/>
  <c r="DB223" i="7"/>
  <c r="DB225" i="7"/>
  <c r="DB231" i="7"/>
  <c r="DB239" i="7"/>
  <c r="DB245" i="7"/>
  <c r="DB251" i="7"/>
  <c r="E827" i="24" s="1"/>
  <c r="F827" i="24" s="1"/>
  <c r="G827" i="24" s="1"/>
  <c r="DB257" i="7"/>
  <c r="DB266" i="7"/>
  <c r="DB274" i="7"/>
  <c r="DB282" i="7"/>
  <c r="DB286" i="7"/>
  <c r="DB294" i="7"/>
  <c r="DB300" i="7"/>
  <c r="DB306" i="7"/>
  <c r="E79" i="24" s="1"/>
  <c r="DB312" i="7"/>
  <c r="E784" i="24" s="1"/>
  <c r="F784" i="24" s="1"/>
  <c r="G784" i="24" s="1"/>
  <c r="DB318" i="7"/>
  <c r="E91" i="24" s="1"/>
  <c r="DB324" i="7"/>
  <c r="DB330" i="7"/>
  <c r="E799" i="24" s="1"/>
  <c r="F799" i="24" s="1"/>
  <c r="G799" i="24" s="1"/>
  <c r="DB336" i="7"/>
  <c r="DB342" i="7"/>
  <c r="DB348" i="7"/>
  <c r="DB354" i="7"/>
  <c r="E118" i="24" s="1"/>
  <c r="DB360" i="7"/>
  <c r="DB368" i="7"/>
  <c r="DB370" i="7"/>
  <c r="DB380" i="7"/>
  <c r="DB386" i="7"/>
  <c r="E820" i="24" s="1"/>
  <c r="F820" i="24" s="1"/>
  <c r="G820" i="24" s="1"/>
  <c r="DB392" i="7"/>
  <c r="E877" i="24" s="1"/>
  <c r="F877" i="24" s="1"/>
  <c r="G877" i="24" s="1"/>
  <c r="DB398" i="7"/>
  <c r="DB404" i="7"/>
  <c r="DB410" i="7"/>
  <c r="E412" i="24" s="1"/>
  <c r="DB416" i="7"/>
  <c r="E419" i="24" s="1"/>
  <c r="DB422" i="7"/>
  <c r="DB428" i="7"/>
  <c r="E503" i="24" s="1"/>
  <c r="DB434" i="7"/>
  <c r="DB440" i="7"/>
  <c r="DB446" i="7"/>
  <c r="DB456" i="7"/>
  <c r="E367" i="24" s="1"/>
  <c r="DB458" i="7"/>
  <c r="E469" i="24" s="1"/>
  <c r="DB464" i="7"/>
  <c r="E20" i="24" s="1"/>
  <c r="DB470" i="7"/>
  <c r="E182" i="24" s="1"/>
  <c r="DB486" i="7"/>
  <c r="DB494" i="7"/>
  <c r="DB496" i="7"/>
  <c r="E67" i="24" s="1"/>
  <c r="DB500" i="7"/>
  <c r="DB516" i="7"/>
  <c r="DB522" i="7"/>
  <c r="E208" i="24" s="1"/>
  <c r="DB528" i="7"/>
  <c r="E839" i="24" s="1"/>
  <c r="DB534" i="7"/>
  <c r="E746" i="24" s="1"/>
  <c r="DB540" i="7"/>
  <c r="E657" i="24" s="1"/>
  <c r="DB542" i="7"/>
  <c r="DB544" i="7"/>
  <c r="E757" i="24" s="1"/>
  <c r="DB563" i="7"/>
  <c r="E122" i="24" s="1"/>
  <c r="DB569" i="7"/>
  <c r="DB575" i="7"/>
  <c r="DB581" i="7"/>
  <c r="DB587" i="7"/>
  <c r="E557" i="24" s="1"/>
  <c r="DB593" i="7"/>
  <c r="DB599" i="7"/>
  <c r="DB609" i="7"/>
  <c r="DB617" i="7"/>
  <c r="E148" i="24" s="1"/>
  <c r="DB623" i="7"/>
  <c r="DB629" i="7"/>
  <c r="DB637" i="7"/>
  <c r="E604" i="24" s="1"/>
  <c r="DB645" i="7"/>
  <c r="DB649" i="7"/>
  <c r="DB655" i="7"/>
  <c r="E291" i="24" s="1"/>
  <c r="DB661" i="7"/>
  <c r="DB667" i="7"/>
  <c r="DB673" i="7"/>
  <c r="E761" i="24" s="1"/>
  <c r="DB679" i="7"/>
  <c r="DB685" i="7"/>
  <c r="DB691" i="7"/>
  <c r="DB693" i="7"/>
  <c r="E31" i="24" s="1"/>
  <c r="DB699" i="7"/>
  <c r="DB705" i="7"/>
  <c r="DB711" i="7"/>
  <c r="DB723" i="7"/>
  <c r="DC736" i="7"/>
  <c r="DC760" i="7"/>
  <c r="DB766" i="7"/>
  <c r="DB780" i="7"/>
  <c r="E143" i="24" s="1"/>
  <c r="DB783" i="7"/>
  <c r="E706" i="24" s="1"/>
  <c r="DC786" i="7"/>
  <c r="DB792" i="7"/>
  <c r="DB831" i="7"/>
  <c r="E69" i="24" s="1"/>
  <c r="DB836" i="7"/>
  <c r="DB845" i="7"/>
  <c r="E279" i="24" s="1"/>
  <c r="DB875" i="7"/>
  <c r="E793" i="24" s="1"/>
  <c r="CY6" i="7"/>
  <c r="CY726" i="7"/>
  <c r="CZ726" i="7" s="1"/>
  <c r="DA726" i="7" s="1"/>
  <c r="DB726" i="7" s="1"/>
  <c r="E725" i="24" l="1"/>
  <c r="E797" i="24"/>
  <c r="F797" i="24" s="1"/>
  <c r="G797" i="24" s="1"/>
  <c r="E523" i="24"/>
  <c r="F523" i="24" s="1"/>
  <c r="G523" i="24" s="1"/>
  <c r="E826" i="24"/>
  <c r="E631" i="24"/>
  <c r="E346" i="24"/>
  <c r="E528" i="24"/>
  <c r="E829" i="24"/>
  <c r="E882" i="24"/>
  <c r="F882" i="24" s="1"/>
  <c r="G882" i="24" s="1"/>
  <c r="E531" i="24"/>
  <c r="E521" i="24"/>
  <c r="E724" i="24"/>
  <c r="E21" i="24"/>
  <c r="F21" i="24" s="1"/>
  <c r="G21" i="24" s="1"/>
  <c r="E819" i="24"/>
  <c r="F819" i="24" s="1"/>
  <c r="G819" i="24" s="1"/>
  <c r="E749" i="24"/>
  <c r="F749" i="24" s="1"/>
  <c r="G749" i="24" s="1"/>
  <c r="E479" i="24"/>
  <c r="E847" i="24"/>
  <c r="E551" i="24"/>
  <c r="F551" i="24" s="1"/>
  <c r="G551" i="24" s="1"/>
  <c r="E866" i="24"/>
  <c r="F866" i="24" s="1"/>
  <c r="G866" i="24" s="1"/>
  <c r="E807" i="24"/>
  <c r="F807" i="24" s="1"/>
  <c r="G807" i="24" s="1"/>
  <c r="E860" i="24"/>
  <c r="F860" i="24" s="1"/>
  <c r="G860" i="24" s="1"/>
  <c r="E297" i="24"/>
  <c r="E284" i="24"/>
  <c r="E699" i="24"/>
  <c r="F699" i="24" s="1"/>
  <c r="G699" i="24" s="1"/>
  <c r="E595" i="24"/>
  <c r="E358" i="24"/>
  <c r="E636" i="24"/>
  <c r="F636" i="24" s="1"/>
  <c r="G636" i="24" s="1"/>
  <c r="E227" i="24"/>
  <c r="E817" i="24"/>
  <c r="F817" i="24" s="1"/>
  <c r="G817" i="24" s="1"/>
  <c r="E422" i="24"/>
  <c r="F422" i="24" s="1"/>
  <c r="G422" i="24" s="1"/>
  <c r="E876" i="24"/>
  <c r="E222" i="24"/>
  <c r="E267" i="24"/>
  <c r="F267" i="24" s="1"/>
  <c r="G267" i="24" s="1"/>
  <c r="E356" i="24"/>
  <c r="E728" i="24"/>
  <c r="F728" i="24" s="1"/>
  <c r="G728" i="24" s="1"/>
  <c r="E51" i="24"/>
  <c r="F51" i="24" s="1"/>
  <c r="G51" i="24" s="1"/>
  <c r="E436" i="24"/>
  <c r="F436" i="24" s="1"/>
  <c r="G436" i="24" s="1"/>
  <c r="E680" i="24"/>
  <c r="F680" i="24" s="1"/>
  <c r="G680" i="24" s="1"/>
  <c r="E674" i="24"/>
  <c r="F674" i="24" s="1"/>
  <c r="G674" i="24" s="1"/>
  <c r="E57" i="24"/>
  <c r="F57" i="24" s="1"/>
  <c r="G57" i="24" s="1"/>
  <c r="E202" i="24"/>
  <c r="E609" i="24"/>
  <c r="F609" i="24" s="1"/>
  <c r="G609" i="24" s="1"/>
  <c r="E773" i="24"/>
  <c r="F773" i="24" s="1"/>
  <c r="G773" i="24" s="1"/>
  <c r="E653" i="24"/>
  <c r="F653" i="24" s="1"/>
  <c r="G653" i="24" s="1"/>
  <c r="G697" i="24"/>
  <c r="E139" i="24"/>
  <c r="E828" i="24"/>
  <c r="E430" i="24"/>
  <c r="F430" i="24" s="1"/>
  <c r="G430" i="24" s="1"/>
  <c r="E3" i="24"/>
  <c r="F3" i="24" s="1"/>
  <c r="G3" i="24" s="1"/>
  <c r="E624" i="24"/>
  <c r="F624" i="24" s="1"/>
  <c r="G624" i="24" s="1"/>
  <c r="E846" i="24"/>
  <c r="E530" i="24"/>
  <c r="F530" i="24" s="1"/>
  <c r="G530" i="24" s="1"/>
  <c r="E364" i="24"/>
  <c r="F364" i="24" s="1"/>
  <c r="G364" i="24" s="1"/>
  <c r="E675" i="24"/>
  <c r="F675" i="24" s="1"/>
  <c r="G675" i="24" s="1"/>
  <c r="E565" i="24"/>
  <c r="E691" i="24"/>
  <c r="F691" i="24" s="1"/>
  <c r="G691" i="24" s="1"/>
  <c r="E269" i="24"/>
  <c r="F269" i="24" s="1"/>
  <c r="G269" i="24" s="1"/>
  <c r="E524" i="24"/>
  <c r="F524" i="24" s="1"/>
  <c r="G524" i="24" s="1"/>
  <c r="E696" i="24"/>
  <c r="F696" i="24" s="1"/>
  <c r="G696" i="24" s="1"/>
  <c r="E672" i="24"/>
  <c r="F672" i="24" s="1"/>
  <c r="G672" i="24" s="1"/>
  <c r="E682" i="24"/>
  <c r="E879" i="24"/>
  <c r="F879" i="24" s="1"/>
  <c r="G879" i="24" s="1"/>
  <c r="E517" i="24"/>
  <c r="F517" i="24" s="1"/>
  <c r="G517" i="24" s="1"/>
  <c r="E854" i="24"/>
  <c r="F854" i="24" s="1"/>
  <c r="G854" i="24" s="1"/>
  <c r="E95" i="24"/>
  <c r="F95" i="24" s="1"/>
  <c r="G95" i="24" s="1"/>
  <c r="E214" i="24"/>
  <c r="F214" i="24" s="1"/>
  <c r="G214" i="24" s="1"/>
  <c r="E376" i="24"/>
  <c r="E107" i="24"/>
  <c r="F107" i="24" s="1"/>
  <c r="G107" i="24" s="1"/>
  <c r="E801" i="24"/>
  <c r="F801" i="24" s="1"/>
  <c r="G801" i="24" s="1"/>
  <c r="E507" i="24"/>
  <c r="F507" i="24" s="1"/>
  <c r="G507" i="24" s="1"/>
  <c r="E679" i="24"/>
  <c r="F679" i="24" s="1"/>
  <c r="G679" i="24" s="1"/>
  <c r="E175" i="24"/>
  <c r="F175" i="24" s="1"/>
  <c r="G175" i="24" s="1"/>
  <c r="E577" i="24"/>
  <c r="F577" i="24" s="1"/>
  <c r="G577" i="24" s="1"/>
  <c r="E311" i="24"/>
  <c r="F311" i="24" s="1"/>
  <c r="G311" i="24" s="1"/>
  <c r="E318" i="24"/>
  <c r="F318" i="24" s="1"/>
  <c r="G318" i="24" s="1"/>
  <c r="E685" i="24"/>
  <c r="F685" i="24" s="1"/>
  <c r="G685" i="24" s="1"/>
  <c r="E78" i="24"/>
  <c r="F78" i="24" s="1"/>
  <c r="G78" i="24" s="1"/>
  <c r="E414" i="24"/>
  <c r="F414" i="24" s="1"/>
  <c r="G414" i="24" s="1"/>
  <c r="E629" i="24"/>
  <c r="F629" i="24" s="1"/>
  <c r="G629" i="24" s="1"/>
  <c r="E689" i="24"/>
  <c r="F689" i="24" s="1"/>
  <c r="G689" i="24" s="1"/>
  <c r="E309" i="24"/>
  <c r="F309" i="24" s="1"/>
  <c r="G309" i="24" s="1"/>
  <c r="E271" i="24"/>
  <c r="E589" i="24"/>
  <c r="F589" i="24" s="1"/>
  <c r="G589" i="24" s="1"/>
  <c r="E522" i="24"/>
  <c r="F522" i="24" s="1"/>
  <c r="G522" i="24" s="1"/>
  <c r="E134" i="24"/>
  <c r="F134" i="24" s="1"/>
  <c r="G134" i="24" s="1"/>
  <c r="E547" i="24"/>
  <c r="F547" i="24" s="1"/>
  <c r="G547" i="24" s="1"/>
  <c r="E233" i="24"/>
  <c r="F233" i="24" s="1"/>
  <c r="G233" i="24" s="1"/>
  <c r="E664" i="24"/>
  <c r="F664" i="24" s="1"/>
  <c r="G664" i="24" s="1"/>
  <c r="E348" i="24"/>
  <c r="F348" i="24" s="1"/>
  <c r="G348" i="24" s="1"/>
  <c r="E392" i="24"/>
  <c r="F392" i="24" s="1"/>
  <c r="G392" i="24" s="1"/>
  <c r="E265" i="24"/>
  <c r="E642" i="24"/>
  <c r="F642" i="24" s="1"/>
  <c r="G642" i="24" s="1"/>
  <c r="E588" i="24"/>
  <c r="F588" i="24" s="1"/>
  <c r="G588" i="24" s="1"/>
  <c r="E648" i="24"/>
  <c r="E520" i="24"/>
  <c r="F520" i="24" s="1"/>
  <c r="G520" i="24" s="1"/>
  <c r="E179" i="24"/>
  <c r="F179" i="24" s="1"/>
  <c r="G179" i="24" s="1"/>
  <c r="E127" i="24"/>
  <c r="F127" i="24" s="1"/>
  <c r="G127" i="24" s="1"/>
  <c r="E815" i="24"/>
  <c r="F815" i="24" s="1"/>
  <c r="G815" i="24" s="1"/>
  <c r="E327" i="24"/>
  <c r="E732" i="24"/>
  <c r="F732" i="24" s="1"/>
  <c r="G732" i="24" s="1"/>
  <c r="E216" i="24"/>
  <c r="F216" i="24" s="1"/>
  <c r="G216" i="24" s="1"/>
  <c r="E670" i="24"/>
  <c r="F670" i="24" s="1"/>
  <c r="G670" i="24" s="1"/>
  <c r="E418" i="24"/>
  <c r="F418" i="24" s="1"/>
  <c r="G418" i="24" s="1"/>
  <c r="E623" i="24"/>
  <c r="F623" i="24" s="1"/>
  <c r="G623" i="24" s="1"/>
  <c r="E244" i="24"/>
  <c r="F244" i="24" s="1"/>
  <c r="G244" i="24" s="1"/>
  <c r="E324" i="24"/>
  <c r="F324" i="24" s="1"/>
  <c r="G324" i="24" s="1"/>
  <c r="E736" i="24"/>
  <c r="E529" i="24"/>
  <c r="F529" i="24" s="1"/>
  <c r="G529" i="24" s="1"/>
  <c r="E843" i="24"/>
  <c r="F843" i="24" s="1"/>
  <c r="G843" i="24" s="1"/>
  <c r="E151" i="24"/>
  <c r="F151" i="24" s="1"/>
  <c r="G151" i="24" s="1"/>
  <c r="E177" i="24"/>
  <c r="F177" i="24" s="1"/>
  <c r="G177" i="24" s="1"/>
  <c r="E856" i="24"/>
  <c r="E444" i="24"/>
  <c r="E218" i="24"/>
  <c r="F218" i="24" s="1"/>
  <c r="G218" i="24" s="1"/>
  <c r="E617" i="24"/>
  <c r="F617" i="24" s="1"/>
  <c r="G617" i="24" s="1"/>
  <c r="E491" i="24"/>
  <c r="F491" i="24" s="1"/>
  <c r="G491" i="24" s="1"/>
  <c r="E794" i="24"/>
  <c r="F794" i="24" s="1"/>
  <c r="G794" i="24" s="1"/>
  <c r="E466" i="24"/>
  <c r="F466" i="24" s="1"/>
  <c r="G466" i="24" s="1"/>
  <c r="E494" i="24"/>
  <c r="F494" i="24" s="1"/>
  <c r="G494" i="24" s="1"/>
  <c r="E197" i="24"/>
  <c r="F197" i="24" s="1"/>
  <c r="G197" i="24" s="1"/>
  <c r="E133" i="24"/>
  <c r="E713" i="24"/>
  <c r="F713" i="24" s="1"/>
  <c r="G713" i="24" s="1"/>
  <c r="E737" i="24"/>
  <c r="F737" i="24" s="1"/>
  <c r="G737" i="24" s="1"/>
  <c r="E448" i="24"/>
  <c r="F448" i="24" s="1"/>
  <c r="G448" i="24" s="1"/>
  <c r="E441" i="24"/>
  <c r="F441" i="24" s="1"/>
  <c r="G441" i="24" s="1"/>
  <c r="E109" i="24"/>
  <c r="F109" i="24" s="1"/>
  <c r="G109" i="24" s="1"/>
  <c r="E513" i="24"/>
  <c r="F513" i="24" s="1"/>
  <c r="G513" i="24" s="1"/>
  <c r="E722" i="24"/>
  <c r="F722" i="24" s="1"/>
  <c r="G722" i="24" s="1"/>
  <c r="E836" i="24"/>
  <c r="F836" i="24" s="1"/>
  <c r="G836" i="24" s="1"/>
  <c r="E865" i="24"/>
  <c r="F865" i="24" s="1"/>
  <c r="G865" i="24" s="1"/>
  <c r="E490" i="24"/>
  <c r="F490" i="24" s="1"/>
  <c r="G490" i="24" s="1"/>
  <c r="E673" i="24"/>
  <c r="E532" i="24"/>
  <c r="F532" i="24" s="1"/>
  <c r="G532" i="24" s="1"/>
  <c r="E400" i="24"/>
  <c r="F400" i="24" s="1"/>
  <c r="G400" i="24" s="1"/>
  <c r="E145" i="24"/>
  <c r="F145" i="24" s="1"/>
  <c r="G145" i="24" s="1"/>
  <c r="E339" i="24"/>
  <c r="E586" i="24"/>
  <c r="F586" i="24" s="1"/>
  <c r="G586" i="24" s="1"/>
  <c r="E351" i="24"/>
  <c r="F351" i="24" s="1"/>
  <c r="G351" i="24" s="1"/>
  <c r="E711" i="24"/>
  <c r="F711" i="24" s="1"/>
  <c r="G711" i="24" s="1"/>
  <c r="E511" i="24"/>
  <c r="F511" i="24" s="1"/>
  <c r="G511" i="24" s="1"/>
  <c r="E433" i="24"/>
  <c r="F433" i="24" s="1"/>
  <c r="G433" i="24" s="1"/>
  <c r="E366" i="24"/>
  <c r="F366" i="24" s="1"/>
  <c r="G366" i="24" s="1"/>
  <c r="E559" i="24"/>
  <c r="F559" i="24" s="1"/>
  <c r="G559" i="24" s="1"/>
  <c r="E859" i="24"/>
  <c r="F859" i="24" s="1"/>
  <c r="G859" i="24" s="1"/>
  <c r="E63" i="24"/>
  <c r="E700" i="24"/>
  <c r="F700" i="24" s="1"/>
  <c r="G700" i="24" s="1"/>
  <c r="E585" i="24"/>
  <c r="F585" i="24" s="1"/>
  <c r="G585" i="24" s="1"/>
  <c r="E377" i="24"/>
  <c r="F377" i="24" s="1"/>
  <c r="G377" i="24" s="1"/>
  <c r="E310" i="24"/>
  <c r="F310" i="24" s="1"/>
  <c r="G310" i="24" s="1"/>
  <c r="E601" i="24"/>
  <c r="F601" i="24" s="1"/>
  <c r="G601" i="24" s="1"/>
  <c r="E428" i="24"/>
  <c r="F428" i="24" s="1"/>
  <c r="G428" i="24" s="1"/>
  <c r="E415" i="24"/>
  <c r="F415" i="24" s="1"/>
  <c r="G415" i="24" s="1"/>
  <c r="E804" i="24"/>
  <c r="F804" i="24" s="1"/>
  <c r="G804" i="24" s="1"/>
  <c r="E555" i="24"/>
  <c r="F555" i="24" s="1"/>
  <c r="G555" i="24" s="1"/>
  <c r="E449" i="24"/>
  <c r="F449" i="24" s="1"/>
  <c r="G449" i="24" s="1"/>
  <c r="E56" i="24"/>
  <c r="E432" i="24"/>
  <c r="F432" i="24" s="1"/>
  <c r="G432" i="24" s="1"/>
  <c r="E578" i="24"/>
  <c r="F578" i="24" s="1"/>
  <c r="G578" i="24" s="1"/>
  <c r="E254" i="24"/>
  <c r="F254" i="24" s="1"/>
  <c r="G254" i="24" s="1"/>
  <c r="E329" i="24"/>
  <c r="E550" i="24"/>
  <c r="F550" i="24" s="1"/>
  <c r="G550" i="24" s="1"/>
  <c r="E590" i="24"/>
  <c r="F590" i="24" s="1"/>
  <c r="G590" i="24" s="1"/>
  <c r="E669" i="24"/>
  <c r="F669" i="24" s="1"/>
  <c r="G669" i="24" s="1"/>
  <c r="E393" i="24"/>
  <c r="F393" i="24" s="1"/>
  <c r="G393" i="24" s="1"/>
  <c r="E401" i="24"/>
  <c r="F401" i="24" s="1"/>
  <c r="G401" i="24" s="1"/>
  <c r="E4" i="24"/>
  <c r="E286" i="24"/>
  <c r="E481" i="24"/>
  <c r="E58" i="24"/>
  <c r="F58" i="24" s="1"/>
  <c r="G58" i="24" s="1"/>
  <c r="E760" i="24"/>
  <c r="F760" i="24" s="1"/>
  <c r="G760" i="24" s="1"/>
  <c r="E210" i="24"/>
  <c r="F210" i="24" s="1"/>
  <c r="G210" i="24" s="1"/>
  <c r="E187" i="24"/>
  <c r="E683" i="24"/>
  <c r="F683" i="24" s="1"/>
  <c r="G683" i="24" s="1"/>
  <c r="E665" i="24"/>
  <c r="E391" i="24"/>
  <c r="F391" i="24" s="1"/>
  <c r="G391" i="24" s="1"/>
  <c r="E38" i="24"/>
  <c r="F38" i="24" s="1"/>
  <c r="G38" i="24" s="1"/>
  <c r="E782" i="24"/>
  <c r="E777" i="24"/>
  <c r="F777" i="24" s="1"/>
  <c r="G777" i="24" s="1"/>
  <c r="E447" i="24"/>
  <c r="F447" i="24" s="1"/>
  <c r="G447" i="24" s="1"/>
  <c r="E608" i="24"/>
  <c r="F608" i="24" s="1"/>
  <c r="G608" i="24" s="1"/>
  <c r="E317" i="24"/>
  <c r="F317" i="24" s="1"/>
  <c r="G317" i="24" s="1"/>
  <c r="E500" i="24"/>
  <c r="F500" i="24" s="1"/>
  <c r="G500" i="24" s="1"/>
  <c r="E478" i="24"/>
  <c r="F478" i="24" s="1"/>
  <c r="G478" i="24" s="1"/>
  <c r="E162" i="24"/>
  <c r="F162" i="24" s="1"/>
  <c r="G162" i="24" s="1"/>
  <c r="E423" i="24"/>
  <c r="F423" i="24" s="1"/>
  <c r="G423" i="24" s="1"/>
  <c r="E192" i="24"/>
  <c r="E582" i="24"/>
  <c r="F582" i="24" s="1"/>
  <c r="G582" i="24" s="1"/>
  <c r="E652" i="24"/>
  <c r="F652" i="24" s="1"/>
  <c r="G652" i="24" s="1"/>
  <c r="E515" i="24"/>
  <c r="F515" i="24" s="1"/>
  <c r="G515" i="24" s="1"/>
  <c r="E535" i="24"/>
  <c r="F535" i="24" s="1"/>
  <c r="G535" i="24" s="1"/>
  <c r="E482" i="24"/>
  <c r="E611" i="24"/>
  <c r="F611" i="24" s="1"/>
  <c r="G611" i="24" s="1"/>
  <c r="E779" i="24"/>
  <c r="F779" i="24" s="1"/>
  <c r="G779" i="24" s="1"/>
  <c r="E470" i="24"/>
  <c r="F470" i="24" s="1"/>
  <c r="G470" i="24" s="1"/>
  <c r="E816" i="24"/>
  <c r="F816" i="24" s="1"/>
  <c r="G816" i="24" s="1"/>
  <c r="E171" i="24"/>
  <c r="F171" i="24" s="1"/>
  <c r="G171" i="24" s="1"/>
  <c r="E140" i="24"/>
  <c r="E747" i="24"/>
  <c r="F747" i="24" s="1"/>
  <c r="G747" i="24" s="1"/>
  <c r="E413" i="24"/>
  <c r="F413" i="24" s="1"/>
  <c r="G413" i="24" s="1"/>
  <c r="E487" i="24"/>
  <c r="F487" i="24" s="1"/>
  <c r="G487" i="24" s="1"/>
  <c r="E823" i="24"/>
  <c r="F823" i="24" s="1"/>
  <c r="G823" i="24" s="1"/>
  <c r="E370" i="24"/>
  <c r="F370" i="24" s="1"/>
  <c r="G370" i="24" s="1"/>
  <c r="E852" i="24"/>
  <c r="E497" i="24"/>
  <c r="F497" i="24" s="1"/>
  <c r="G497" i="24" s="1"/>
  <c r="E205" i="24"/>
  <c r="F205" i="24" s="1"/>
  <c r="G205" i="24" s="1"/>
  <c r="E174" i="24"/>
  <c r="F174" i="24" s="1"/>
  <c r="G174" i="24" s="1"/>
  <c r="E7" i="24"/>
  <c r="F7" i="24" s="1"/>
  <c r="G7" i="24" s="1"/>
  <c r="E783" i="24"/>
  <c r="F783" i="24" s="1"/>
  <c r="G783" i="24" s="1"/>
  <c r="E519" i="24"/>
  <c r="F519" i="24" s="1"/>
  <c r="G519" i="24" s="1"/>
  <c r="E802" i="24"/>
  <c r="F802" i="24" s="1"/>
  <c r="G802" i="24" s="1"/>
  <c r="E496" i="24"/>
  <c r="F496" i="24" s="1"/>
  <c r="G496" i="24" s="1"/>
  <c r="E330" i="24"/>
  <c r="F330" i="24" s="1"/>
  <c r="G330" i="24" s="1"/>
  <c r="E53" i="24"/>
  <c r="F53" i="24" s="1"/>
  <c r="G53" i="24" s="1"/>
  <c r="E289" i="24"/>
  <c r="E502" i="24"/>
  <c r="F502" i="24" s="1"/>
  <c r="G502" i="24" s="1"/>
  <c r="E345" i="24"/>
  <c r="F345" i="24" s="1"/>
  <c r="G345" i="24" s="1"/>
  <c r="E533" i="24"/>
  <c r="F533" i="24" s="1"/>
  <c r="G533" i="24" s="1"/>
  <c r="E792" i="24"/>
  <c r="F792" i="24" s="1"/>
  <c r="G792" i="24" s="1"/>
  <c r="E421" i="24"/>
  <c r="F421" i="24" s="1"/>
  <c r="G421" i="24" s="1"/>
  <c r="E480" i="24"/>
  <c r="F480" i="24" s="1"/>
  <c r="G480" i="24" s="1"/>
  <c r="E89" i="24"/>
  <c r="F89" i="24" s="1"/>
  <c r="G89" i="24" s="1"/>
  <c r="E394" i="24"/>
  <c r="F394" i="24" s="1"/>
  <c r="G394" i="24" s="1"/>
  <c r="E544" i="24"/>
  <c r="F544" i="24" s="1"/>
  <c r="G544" i="24" s="1"/>
  <c r="E475" i="24"/>
  <c r="F475" i="24" s="1"/>
  <c r="G475" i="24" s="1"/>
  <c r="E599" i="24"/>
  <c r="E247" i="24"/>
  <c r="F247" i="24" s="1"/>
  <c r="G247" i="24" s="1"/>
  <c r="E516" i="24"/>
  <c r="F516" i="24" s="1"/>
  <c r="G516" i="24" s="1"/>
  <c r="E93" i="24"/>
  <c r="F93" i="24" s="1"/>
  <c r="G93" i="24" s="1"/>
  <c r="E684" i="24"/>
  <c r="F684" i="24" s="1"/>
  <c r="G684" i="24" s="1"/>
  <c r="E719" i="24"/>
  <c r="F719" i="24" s="1"/>
  <c r="G719" i="24" s="1"/>
  <c r="E614" i="24"/>
  <c r="F614" i="24" s="1"/>
  <c r="G614" i="24" s="1"/>
  <c r="E188" i="24"/>
  <c r="F188" i="24" s="1"/>
  <c r="G188" i="24" s="1"/>
  <c r="E681" i="24"/>
  <c r="F681" i="24" s="1"/>
  <c r="G681" i="24" s="1"/>
  <c r="E637" i="24"/>
  <c r="F637" i="24" s="1"/>
  <c r="G637" i="24" s="1"/>
  <c r="E638" i="24"/>
  <c r="F638" i="24" s="1"/>
  <c r="G638" i="24" s="1"/>
  <c r="E872" i="24"/>
  <c r="F872" i="24" s="1"/>
  <c r="G872" i="24" s="1"/>
  <c r="E170" i="24"/>
  <c r="F170" i="24" s="1"/>
  <c r="G170" i="24" s="1"/>
  <c r="E322" i="24"/>
  <c r="F322" i="24" s="1"/>
  <c r="G322" i="24" s="1"/>
  <c r="E645" i="24"/>
  <c r="E594" i="24"/>
  <c r="E402" i="24"/>
  <c r="F402" i="24" s="1"/>
  <c r="G402" i="24" s="1"/>
  <c r="E620" i="24"/>
  <c r="F620" i="24" s="1"/>
  <c r="G620" i="24" s="1"/>
  <c r="E251" i="24"/>
  <c r="F251" i="24" s="1"/>
  <c r="G251" i="24" s="1"/>
  <c r="E387" i="24"/>
  <c r="F387" i="24" s="1"/>
  <c r="G387" i="24" s="1"/>
  <c r="E705" i="24"/>
  <c r="E572" i="24"/>
  <c r="F572" i="24" s="1"/>
  <c r="G572" i="24" s="1"/>
  <c r="E243" i="24"/>
  <c r="F243" i="24" s="1"/>
  <c r="G243" i="24" s="1"/>
  <c r="E723" i="24"/>
  <c r="F723" i="24" s="1"/>
  <c r="G723" i="24" s="1"/>
  <c r="E416" i="24"/>
  <c r="F416" i="24" s="1"/>
  <c r="G416" i="24" s="1"/>
  <c r="E687" i="24"/>
  <c r="E163" i="24"/>
  <c r="F163" i="24" s="1"/>
  <c r="G163" i="24" s="1"/>
  <c r="E166" i="24"/>
  <c r="F166" i="24" s="1"/>
  <c r="G166" i="24" s="1"/>
  <c r="E72" i="24"/>
  <c r="F72" i="24" s="1"/>
  <c r="G72" i="24" s="1"/>
  <c r="E759" i="24"/>
  <c r="F759" i="24" s="1"/>
  <c r="G759" i="24" s="1"/>
  <c r="E850" i="24"/>
  <c r="F850" i="24" s="1"/>
  <c r="G850" i="24" s="1"/>
  <c r="E298" i="24"/>
  <c r="F298" i="24" s="1"/>
  <c r="G298" i="24" s="1"/>
  <c r="E870" i="24"/>
  <c r="E510" i="24"/>
  <c r="F510" i="24" s="1"/>
  <c r="G510" i="24" s="1"/>
  <c r="E176" i="24"/>
  <c r="F176" i="24" s="1"/>
  <c r="G176" i="24" s="1"/>
  <c r="E625" i="24"/>
  <c r="F625" i="24" s="1"/>
  <c r="G625" i="24" s="1"/>
  <c r="E117" i="24"/>
  <c r="F117" i="24" s="1"/>
  <c r="G117" i="24" s="1"/>
  <c r="E709" i="24"/>
  <c r="F709" i="24" s="1"/>
  <c r="G709" i="24" s="1"/>
  <c r="E615" i="24"/>
  <c r="F615" i="24" s="1"/>
  <c r="G615" i="24" s="1"/>
  <c r="E457" i="24"/>
  <c r="F457" i="24" s="1"/>
  <c r="G457" i="24" s="1"/>
  <c r="E750" i="24"/>
  <c r="F750" i="24" s="1"/>
  <c r="G750" i="24" s="1"/>
  <c r="E633" i="24"/>
  <c r="F633" i="24" s="1"/>
  <c r="G633" i="24" s="1"/>
  <c r="E362" i="24"/>
  <c r="F362" i="24" s="1"/>
  <c r="G362" i="24" s="1"/>
  <c r="E361" i="24"/>
  <c r="E258" i="24"/>
  <c r="F258" i="24" s="1"/>
  <c r="G258" i="24" s="1"/>
  <c r="E607" i="24"/>
  <c r="E381" i="24"/>
  <c r="F381" i="24" s="1"/>
  <c r="G381" i="24" s="1"/>
  <c r="E253" i="24"/>
  <c r="E136" i="24"/>
  <c r="F136" i="24" s="1"/>
  <c r="G136" i="24" s="1"/>
  <c r="E677" i="24"/>
  <c r="E173" i="24"/>
  <c r="E622" i="24"/>
  <c r="F622" i="24" s="1"/>
  <c r="G622" i="24" s="1"/>
  <c r="E55" i="24"/>
  <c r="F55" i="24" s="1"/>
  <c r="G55" i="24" s="1"/>
  <c r="E717" i="24"/>
  <c r="F717" i="24" s="1"/>
  <c r="G717" i="24" s="1"/>
  <c r="E751" i="24"/>
  <c r="F751" i="24" s="1"/>
  <c r="G751" i="24" s="1"/>
  <c r="E319" i="24"/>
  <c r="F319" i="24" s="1"/>
  <c r="G319" i="24" s="1"/>
  <c r="E647" i="24"/>
  <c r="F647" i="24" s="1"/>
  <c r="G647" i="24" s="1"/>
  <c r="E126" i="24"/>
  <c r="F126" i="24" s="1"/>
  <c r="G126" i="24" s="1"/>
  <c r="E44" i="24"/>
  <c r="F44" i="24" s="1"/>
  <c r="G44" i="24" s="1"/>
  <c r="E658" i="24"/>
  <c r="F658" i="24" s="1"/>
  <c r="G658" i="24" s="1"/>
  <c r="E47" i="24"/>
  <c r="F47" i="24" s="1"/>
  <c r="G47" i="24" s="1"/>
  <c r="E640" i="24"/>
  <c r="F640" i="24" s="1"/>
  <c r="G640" i="24" s="1"/>
  <c r="E832" i="24"/>
  <c r="F832" i="24" s="1"/>
  <c r="G832" i="24" s="1"/>
  <c r="E842" i="24"/>
  <c r="F842" i="24" s="1"/>
  <c r="G842" i="24" s="1"/>
  <c r="E308" i="24"/>
  <c r="F308" i="24" s="1"/>
  <c r="G308" i="24" s="1"/>
  <c r="E540" i="24"/>
  <c r="F540" i="24" s="1"/>
  <c r="G540" i="24" s="1"/>
  <c r="E299" i="24"/>
  <c r="F299" i="24" s="1"/>
  <c r="G299" i="24" s="1"/>
  <c r="E830" i="24"/>
  <c r="F830" i="24" s="1"/>
  <c r="G830" i="24" s="1"/>
  <c r="E464" i="24"/>
  <c r="F464" i="24" s="1"/>
  <c r="G464" i="24" s="1"/>
  <c r="E458" i="24"/>
  <c r="F458" i="24" s="1"/>
  <c r="G458" i="24" s="1"/>
  <c r="E626" i="24"/>
  <c r="F626" i="24" s="1"/>
  <c r="G626" i="24" s="1"/>
  <c r="E688" i="24"/>
  <c r="F688" i="24" s="1"/>
  <c r="G688" i="24" s="1"/>
  <c r="E440" i="24"/>
  <c r="F440" i="24" s="1"/>
  <c r="G440" i="24" s="1"/>
  <c r="E463" i="24"/>
  <c r="F463" i="24" s="1"/>
  <c r="G463" i="24" s="1"/>
  <c r="E168" i="24"/>
  <c r="F168" i="24" s="1"/>
  <c r="G168" i="24" s="1"/>
  <c r="E375" i="24"/>
  <c r="F375" i="24" s="1"/>
  <c r="G375" i="24" s="1"/>
  <c r="E411" i="24"/>
  <c r="F411" i="24" s="1"/>
  <c r="G411" i="24" s="1"/>
  <c r="E382" i="24"/>
  <c r="F382" i="24" s="1"/>
  <c r="G382" i="24" s="1"/>
  <c r="E809" i="24"/>
  <c r="F809" i="24" s="1"/>
  <c r="G809" i="24" s="1"/>
  <c r="E484" i="24"/>
  <c r="F484" i="24" s="1"/>
  <c r="G484" i="24" s="1"/>
  <c r="E701" i="24"/>
  <c r="E226" i="24"/>
  <c r="F226" i="24" s="1"/>
  <c r="G226" i="24" s="1"/>
  <c r="E781" i="24"/>
  <c r="F781" i="24" s="1"/>
  <c r="G781" i="24" s="1"/>
  <c r="E15" i="24"/>
  <c r="F15" i="24" s="1"/>
  <c r="G15" i="24" s="1"/>
  <c r="E771" i="24"/>
  <c r="F771" i="24" s="1"/>
  <c r="G771" i="24" s="1"/>
  <c r="E880" i="24"/>
  <c r="F880" i="24" s="1"/>
  <c r="G880" i="24" s="1"/>
  <c r="E108" i="24"/>
  <c r="E390" i="24"/>
  <c r="F390" i="24" s="1"/>
  <c r="G390" i="24" s="1"/>
  <c r="E260" i="24"/>
  <c r="F260" i="24" s="1"/>
  <c r="G260" i="24" s="1"/>
  <c r="E383" i="24"/>
  <c r="F383" i="24" s="1"/>
  <c r="G383" i="24" s="1"/>
  <c r="E39" i="24"/>
  <c r="F39" i="24" s="1"/>
  <c r="G39" i="24" s="1"/>
  <c r="E739" i="24"/>
  <c r="F739" i="24" s="1"/>
  <c r="G739" i="24" s="1"/>
  <c r="E628" i="24"/>
  <c r="F628" i="24" s="1"/>
  <c r="G628" i="24" s="1"/>
  <c r="E525" i="24"/>
  <c r="E303" i="24"/>
  <c r="F303" i="24" s="1"/>
  <c r="G303" i="24" s="1"/>
  <c r="E80" i="24"/>
  <c r="F80" i="24" s="1"/>
  <c r="G80" i="24" s="1"/>
  <c r="E355" i="24"/>
  <c r="F355" i="24" s="1"/>
  <c r="G355" i="24" s="1"/>
  <c r="E323" i="24"/>
  <c r="F323" i="24" s="1"/>
  <c r="G323" i="24" s="1"/>
  <c r="E668" i="24"/>
  <c r="E82" i="24"/>
  <c r="F82" i="24" s="1"/>
  <c r="G82" i="24" s="1"/>
  <c r="E591" i="24"/>
  <c r="F591" i="24" s="1"/>
  <c r="G591" i="24" s="1"/>
  <c r="E76" i="24"/>
  <c r="F76" i="24" s="1"/>
  <c r="G76" i="24" s="1"/>
  <c r="E328" i="24"/>
  <c r="F328" i="24" s="1"/>
  <c r="G328" i="24" s="1"/>
  <c r="E452" i="24"/>
  <c r="F452" i="24" s="1"/>
  <c r="G452" i="24" s="1"/>
  <c r="E270" i="24"/>
  <c r="F270" i="24" s="1"/>
  <c r="G270" i="24" s="1"/>
  <c r="E808" i="24"/>
  <c r="F808" i="24" s="1"/>
  <c r="G808" i="24" s="1"/>
  <c r="E359" i="24"/>
  <c r="F359" i="24" s="1"/>
  <c r="G359" i="24" s="1"/>
  <c r="E798" i="24"/>
  <c r="F798" i="24" s="1"/>
  <c r="G798" i="24" s="1"/>
  <c r="E372" i="24"/>
  <c r="F372" i="24" s="1"/>
  <c r="G372" i="24" s="1"/>
  <c r="E106" i="24"/>
  <c r="F106" i="24" s="1"/>
  <c r="G106" i="24" s="1"/>
  <c r="E786" i="24"/>
  <c r="F786" i="24" s="1"/>
  <c r="G786" i="24" s="1"/>
  <c r="E333" i="24"/>
  <c r="F333" i="24" s="1"/>
  <c r="G333" i="24" s="1"/>
  <c r="E11" i="24"/>
  <c r="F11" i="24" s="1"/>
  <c r="G11" i="24" s="1"/>
  <c r="E686" i="24"/>
  <c r="F686" i="24" s="1"/>
  <c r="G686" i="24" s="1"/>
  <c r="E211" i="24"/>
  <c r="F211" i="24" s="1"/>
  <c r="G211" i="24" s="1"/>
  <c r="E560" i="24"/>
  <c r="F560" i="24" s="1"/>
  <c r="G560" i="24" s="1"/>
  <c r="E156" i="24"/>
  <c r="E397" i="24"/>
  <c r="F397" i="24" s="1"/>
  <c r="G397" i="24" s="1"/>
  <c r="E822" i="24"/>
  <c r="F822" i="24" s="1"/>
  <c r="G822" i="24" s="1"/>
  <c r="E313" i="24"/>
  <c r="F313" i="24" s="1"/>
  <c r="G313" i="24" s="1"/>
  <c r="E445" i="24"/>
  <c r="F445" i="24" s="1"/>
  <c r="G445" i="24" s="1"/>
  <c r="E541" i="24"/>
  <c r="F541" i="24" s="1"/>
  <c r="G541" i="24" s="1"/>
  <c r="E231" i="24"/>
  <c r="E587" i="24"/>
  <c r="F587" i="24" s="1"/>
  <c r="G587" i="24" s="1"/>
  <c r="E207" i="24"/>
  <c r="F207" i="24" s="1"/>
  <c r="G207" i="24" s="1"/>
  <c r="E603" i="24"/>
  <c r="F603" i="24" s="1"/>
  <c r="G603" i="24" s="1"/>
  <c r="E223" i="24"/>
  <c r="F223" i="24" s="1"/>
  <c r="G223" i="24" s="1"/>
  <c r="E787" i="24"/>
  <c r="F787" i="24" s="1"/>
  <c r="G787" i="24" s="1"/>
  <c r="E715" i="24"/>
  <c r="F715" i="24" s="1"/>
  <c r="G715" i="24" s="1"/>
  <c r="E404" i="24"/>
  <c r="F404" i="24" s="1"/>
  <c r="G404" i="24" s="1"/>
  <c r="E537" i="24"/>
  <c r="F537" i="24" s="1"/>
  <c r="G537" i="24" s="1"/>
  <c r="E365" i="24"/>
  <c r="F365" i="24" s="1"/>
  <c r="G365" i="24" s="1"/>
  <c r="E105" i="24"/>
  <c r="F105" i="24" s="1"/>
  <c r="G105" i="24" s="1"/>
  <c r="E753" i="24"/>
  <c r="F753" i="24" s="1"/>
  <c r="G753" i="24" s="1"/>
  <c r="E149" i="24"/>
  <c r="F149" i="24" s="1"/>
  <c r="G149" i="24" s="1"/>
  <c r="E707" i="24"/>
  <c r="F707" i="24" s="1"/>
  <c r="G707" i="24" s="1"/>
  <c r="E295" i="24"/>
  <c r="F295" i="24" s="1"/>
  <c r="G295" i="24" s="1"/>
  <c r="E744" i="24"/>
  <c r="F744" i="24" s="1"/>
  <c r="G744" i="24" s="1"/>
  <c r="E184" i="24"/>
  <c r="E718" i="24"/>
  <c r="E261" i="24"/>
  <c r="F261" i="24" s="1"/>
  <c r="G261" i="24" s="1"/>
  <c r="E84" i="24"/>
  <c r="F84" i="24" s="1"/>
  <c r="G84" i="24" s="1"/>
  <c r="E766" i="24"/>
  <c r="F766" i="24" s="1"/>
  <c r="G766" i="24" s="1"/>
  <c r="E851" i="24"/>
  <c r="F851" i="24" s="1"/>
  <c r="G851" i="24" s="1"/>
  <c r="E769" i="24"/>
  <c r="F769" i="24" s="1"/>
  <c r="G769" i="24" s="1"/>
  <c r="E568" i="24"/>
  <c r="F568" i="24" s="1"/>
  <c r="G568" i="24" s="1"/>
  <c r="E656" i="24"/>
  <c r="E514" i="24"/>
  <c r="F514" i="24" s="1"/>
  <c r="G514" i="24" s="1"/>
  <c r="E548" i="24"/>
  <c r="F548" i="24" s="1"/>
  <c r="G548" i="24" s="1"/>
  <c r="E341" i="24"/>
  <c r="F341" i="24" s="1"/>
  <c r="G341" i="24" s="1"/>
  <c r="E655" i="24"/>
  <c r="F655" i="24" s="1"/>
  <c r="G655" i="24" s="1"/>
  <c r="E518" i="24"/>
  <c r="F518" i="24" s="1"/>
  <c r="G518" i="24" s="1"/>
  <c r="E250" i="24"/>
  <c r="F250" i="24" s="1"/>
  <c r="G250" i="24" s="1"/>
  <c r="E147" i="24"/>
  <c r="F147" i="24" s="1"/>
  <c r="G147" i="24" s="1"/>
  <c r="E698" i="24"/>
  <c r="F698" i="24" s="1"/>
  <c r="G698" i="24" s="1"/>
  <c r="E178" i="24"/>
  <c r="F178" i="24" s="1"/>
  <c r="G178" i="24" s="1"/>
  <c r="E255" i="24"/>
  <c r="E451" i="24"/>
  <c r="F451" i="24" s="1"/>
  <c r="G451" i="24" s="1"/>
  <c r="E676" i="24"/>
  <c r="E405" i="24"/>
  <c r="E748" i="24"/>
  <c r="F748" i="24" s="1"/>
  <c r="G748" i="24" s="1"/>
  <c r="E580" i="24"/>
  <c r="F580" i="24" s="1"/>
  <c r="G580" i="24" s="1"/>
  <c r="E425" i="24"/>
  <c r="F425" i="24" s="1"/>
  <c r="G425" i="24" s="1"/>
  <c r="E858" i="24"/>
  <c r="E344" i="24"/>
  <c r="F344" i="24" s="1"/>
  <c r="G344" i="24" s="1"/>
  <c r="E627" i="24"/>
  <c r="F627" i="24" s="1"/>
  <c r="G627" i="24" s="1"/>
  <c r="E881" i="24"/>
  <c r="F881" i="24" s="1"/>
  <c r="G881" i="24" s="1"/>
  <c r="E186" i="24"/>
  <c r="F186" i="24" s="1"/>
  <c r="G186" i="24" s="1"/>
  <c r="E352" i="24"/>
  <c r="F352" i="24" s="1"/>
  <c r="G352" i="24" s="1"/>
  <c r="E153" i="24"/>
  <c r="F153" i="24" s="1"/>
  <c r="G153" i="24" s="1"/>
  <c r="E65" i="24"/>
  <c r="E758" i="24"/>
  <c r="F758" i="24" s="1"/>
  <c r="G758" i="24" s="1"/>
  <c r="E641" i="24"/>
  <c r="F641" i="24" s="1"/>
  <c r="G641" i="24" s="1"/>
  <c r="E9" i="24"/>
  <c r="F9" i="24" s="1"/>
  <c r="G9" i="24" s="1"/>
  <c r="E714" i="24"/>
  <c r="F714" i="24" s="1"/>
  <c r="G714" i="24" s="1"/>
  <c r="E805" i="24"/>
  <c r="F805" i="24" s="1"/>
  <c r="G805" i="24" s="1"/>
  <c r="E287" i="24"/>
  <c r="F287" i="24" s="1"/>
  <c r="G287" i="24" s="1"/>
  <c r="E536" i="24"/>
  <c r="F536" i="24" s="1"/>
  <c r="G536" i="24" s="1"/>
  <c r="E583" i="24"/>
  <c r="F583" i="24" s="1"/>
  <c r="G583" i="24" s="1"/>
  <c r="E584" i="24"/>
  <c r="F584" i="24" s="1"/>
  <c r="G584" i="24" s="1"/>
  <c r="E360" i="24"/>
  <c r="F360" i="24" s="1"/>
  <c r="G360" i="24" s="1"/>
  <c r="E692" i="24"/>
  <c r="F692" i="24" s="1"/>
  <c r="G692" i="24" s="1"/>
  <c r="E710" i="24"/>
  <c r="F710" i="24" s="1"/>
  <c r="G710" i="24" s="1"/>
  <c r="E132" i="24"/>
  <c r="F132" i="24" s="1"/>
  <c r="G132" i="24" s="1"/>
  <c r="E385" i="24"/>
  <c r="E472" i="24"/>
  <c r="F472" i="24" s="1"/>
  <c r="G472" i="24" s="1"/>
  <c r="E592" i="24"/>
  <c r="F592" i="24" s="1"/>
  <c r="G592" i="24" s="1"/>
  <c r="E238" i="24"/>
  <c r="F238" i="24" s="1"/>
  <c r="G238" i="24" s="1"/>
  <c r="E164" i="24"/>
  <c r="F164" i="24" s="1"/>
  <c r="G164" i="24" s="1"/>
  <c r="E471" i="24"/>
  <c r="F471" i="24" s="1"/>
  <c r="G471" i="24" s="1"/>
  <c r="E24" i="24"/>
  <c r="F24" i="24" s="1"/>
  <c r="G24" i="24" s="1"/>
  <c r="E770" i="24"/>
  <c r="F770" i="24" s="1"/>
  <c r="G770" i="24" s="1"/>
  <c r="E501" i="24"/>
  <c r="F501" i="24" s="1"/>
  <c r="G501" i="24" s="1"/>
  <c r="E871" i="24"/>
  <c r="F871" i="24" s="1"/>
  <c r="G871" i="24" s="1"/>
  <c r="E424" i="24"/>
  <c r="F424" i="24" s="1"/>
  <c r="G424" i="24" s="1"/>
  <c r="E256" i="24"/>
  <c r="F256" i="24" s="1"/>
  <c r="G256" i="24" s="1"/>
  <c r="E431" i="24"/>
  <c r="F431" i="24" s="1"/>
  <c r="G431" i="24" s="1"/>
  <c r="E546" i="24"/>
  <c r="F546" i="24" s="1"/>
  <c r="G546" i="24" s="1"/>
  <c r="E558" i="24"/>
  <c r="F558" i="24" s="1"/>
  <c r="G558" i="24" s="1"/>
  <c r="E165" i="24"/>
  <c r="F165" i="24" s="1"/>
  <c r="G165" i="24" s="1"/>
  <c r="E119" i="24"/>
  <c r="F119" i="24" s="1"/>
  <c r="G119" i="24" s="1"/>
  <c r="E545" i="24"/>
  <c r="F545" i="24" s="1"/>
  <c r="G545" i="24" s="1"/>
  <c r="E183" i="24"/>
  <c r="F183" i="24" s="1"/>
  <c r="G183" i="24" s="1"/>
  <c r="E512" i="24"/>
  <c r="F512" i="24" s="1"/>
  <c r="G512" i="24" s="1"/>
  <c r="E602" i="24"/>
  <c r="F602" i="24" s="1"/>
  <c r="G602" i="24" s="1"/>
  <c r="E305" i="24"/>
  <c r="F305" i="24" s="1"/>
  <c r="G305" i="24" s="1"/>
  <c r="E429" i="24"/>
  <c r="F429" i="24" s="1"/>
  <c r="G429" i="24" s="1"/>
  <c r="E331" i="24"/>
  <c r="F331" i="24" s="1"/>
  <c r="G331" i="24" s="1"/>
  <c r="E635" i="24"/>
  <c r="F635" i="24" s="1"/>
  <c r="G635" i="24" s="1"/>
  <c r="E276" i="24"/>
  <c r="F276" i="24" s="1"/>
  <c r="G276" i="24" s="1"/>
  <c r="E788" i="24"/>
  <c r="F788" i="24" s="1"/>
  <c r="G788" i="24" s="1"/>
  <c r="E509" i="24"/>
  <c r="F509" i="24" s="1"/>
  <c r="G509" i="24" s="1"/>
  <c r="E98" i="24"/>
  <c r="F98" i="24" s="1"/>
  <c r="G98" i="24" s="1"/>
  <c r="E767" i="24"/>
  <c r="F767" i="24" s="1"/>
  <c r="G767" i="24" s="1"/>
  <c r="E353" i="24"/>
  <c r="F353" i="24" s="1"/>
  <c r="G353" i="24" s="1"/>
  <c r="E266" i="24"/>
  <c r="F266" i="24" s="1"/>
  <c r="G266" i="24" s="1"/>
  <c r="E600" i="24"/>
  <c r="F600" i="24" s="1"/>
  <c r="G600" i="24" s="1"/>
  <c r="E349" i="24"/>
  <c r="F349" i="24" s="1"/>
  <c r="G349" i="24" s="1"/>
  <c r="E398" i="24"/>
  <c r="F398" i="24" s="1"/>
  <c r="G398" i="24" s="1"/>
  <c r="E185" i="24"/>
  <c r="E465" i="24"/>
  <c r="F465" i="24" s="1"/>
  <c r="G465" i="24" s="1"/>
  <c r="E542" i="24"/>
  <c r="F542" i="24" s="1"/>
  <c r="G542" i="24" s="1"/>
  <c r="E350" i="24"/>
  <c r="F350" i="24" s="1"/>
  <c r="G350" i="24" s="1"/>
  <c r="E70" i="24"/>
  <c r="E790" i="24"/>
  <c r="F790" i="24" s="1"/>
  <c r="G790" i="24" s="1"/>
  <c r="E374" i="24"/>
  <c r="F374" i="24" s="1"/>
  <c r="G374" i="24" s="1"/>
  <c r="E486" i="24"/>
  <c r="F486" i="24" s="1"/>
  <c r="G486" i="24" s="1"/>
  <c r="E598" i="24"/>
  <c r="F598" i="24" s="1"/>
  <c r="G598" i="24" s="1"/>
  <c r="E821" i="24"/>
  <c r="F821" i="24" s="1"/>
  <c r="G821" i="24" s="1"/>
  <c r="E768" i="24"/>
  <c r="E157" i="24"/>
  <c r="F157" i="24" s="1"/>
  <c r="G157" i="24" s="1"/>
  <c r="E236" i="24"/>
  <c r="F236" i="24" s="1"/>
  <c r="G236" i="24" s="1"/>
  <c r="E619" i="24"/>
  <c r="F619" i="24" s="1"/>
  <c r="G619" i="24" s="1"/>
  <c r="E395" i="24"/>
  <c r="F395" i="24" s="1"/>
  <c r="G395" i="24" s="1"/>
  <c r="E439" i="24"/>
  <c r="F439" i="24" s="1"/>
  <c r="G439" i="24" s="1"/>
  <c r="E493" i="24"/>
  <c r="F493" i="24" s="1"/>
  <c r="G493" i="24" s="1"/>
  <c r="E765" i="24"/>
  <c r="E315" i="24"/>
  <c r="F315" i="24" s="1"/>
  <c r="G315" i="24" s="1"/>
  <c r="E630" i="24"/>
  <c r="F630" i="24" s="1"/>
  <c r="G630" i="24" s="1"/>
  <c r="E596" i="24"/>
  <c r="F596" i="24" s="1"/>
  <c r="G596" i="24" s="1"/>
  <c r="E593" i="24"/>
  <c r="F593" i="24" s="1"/>
  <c r="G593" i="24" s="1"/>
  <c r="E181" i="24"/>
  <c r="F181" i="24" s="1"/>
  <c r="G181" i="24" s="1"/>
  <c r="E325" i="24"/>
  <c r="E14" i="24"/>
  <c r="F14" i="24" s="1"/>
  <c r="G14" i="24" s="1"/>
  <c r="E791" i="24"/>
  <c r="E597" i="24"/>
  <c r="F597" i="24" s="1"/>
  <c r="G597" i="24" s="1"/>
  <c r="E505" i="24"/>
  <c r="F505" i="24" s="1"/>
  <c r="G505" i="24" s="1"/>
  <c r="E539" i="24"/>
  <c r="F539" i="24" s="1"/>
  <c r="G539" i="24" s="1"/>
  <c r="E296" i="24"/>
  <c r="F296" i="24" s="1"/>
  <c r="G296" i="24" s="1"/>
  <c r="E41" i="24"/>
  <c r="F41" i="24" s="1"/>
  <c r="G41" i="24" s="1"/>
  <c r="E694" i="24"/>
  <c r="F694" i="24" s="1"/>
  <c r="G694" i="24" s="1"/>
  <c r="E100" i="24"/>
  <c r="F100" i="24" s="1"/>
  <c r="G100" i="24" s="1"/>
  <c r="E778" i="24"/>
  <c r="F778" i="24" s="1"/>
  <c r="G778" i="24" s="1"/>
  <c r="E712" i="24"/>
  <c r="F712" i="24" s="1"/>
  <c r="G712" i="24" s="1"/>
  <c r="E389" i="24"/>
  <c r="F389" i="24" s="1"/>
  <c r="G389" i="24" s="1"/>
  <c r="E566" i="24"/>
  <c r="F566" i="24" s="1"/>
  <c r="G566" i="24" s="1"/>
  <c r="E774" i="24"/>
  <c r="F774" i="24" s="1"/>
  <c r="G774" i="24" s="1"/>
  <c r="E612" i="24"/>
  <c r="F612" i="24" s="1"/>
  <c r="G612" i="24" s="1"/>
  <c r="E450" i="24"/>
  <c r="F450" i="24" s="1"/>
  <c r="G450" i="24" s="1"/>
  <c r="E754" i="24"/>
  <c r="F754" i="24" s="1"/>
  <c r="G754" i="24" s="1"/>
  <c r="E283" i="24"/>
  <c r="F283" i="24" s="1"/>
  <c r="G283" i="24" s="1"/>
  <c r="E616" i="24"/>
  <c r="F616" i="24" s="1"/>
  <c r="G616" i="24" s="1"/>
  <c r="E576" i="24"/>
  <c r="F576" i="24" s="1"/>
  <c r="G576" i="24" s="1"/>
  <c r="E230" i="24"/>
  <c r="F230" i="24" s="1"/>
  <c r="G230" i="24" s="1"/>
  <c r="E307" i="24"/>
  <c r="F307" i="24" s="1"/>
  <c r="G307" i="24" s="1"/>
  <c r="E320" i="24"/>
  <c r="F320" i="24" s="1"/>
  <c r="G320" i="24" s="1"/>
  <c r="E363" i="24"/>
  <c r="F363" i="24" s="1"/>
  <c r="G363" i="24" s="1"/>
  <c r="E384" i="24"/>
  <c r="F384" i="24" s="1"/>
  <c r="G384" i="24" s="1"/>
  <c r="E194" i="24"/>
  <c r="F194" i="24" s="1"/>
  <c r="G194" i="24" s="1"/>
  <c r="E831" i="24"/>
  <c r="F831" i="24" s="1"/>
  <c r="G831" i="24" s="1"/>
  <c r="E564" i="24"/>
  <c r="F564" i="24" s="1"/>
  <c r="G564" i="24" s="1"/>
  <c r="E212" i="24"/>
  <c r="F212" i="24" s="1"/>
  <c r="G212" i="24" s="1"/>
  <c r="E225" i="24"/>
  <c r="E857" i="24"/>
  <c r="F857" i="24" s="1"/>
  <c r="G857" i="24" s="1"/>
  <c r="E571" i="24"/>
  <c r="F571" i="24" s="1"/>
  <c r="G571" i="24" s="1"/>
  <c r="E467" i="24"/>
  <c r="F467" i="24" s="1"/>
  <c r="G467" i="24" s="1"/>
  <c r="E195" i="24"/>
  <c r="F195" i="24" s="1"/>
  <c r="G195" i="24" s="1"/>
  <c r="E650" i="24"/>
  <c r="F650" i="24" s="1"/>
  <c r="G650" i="24" s="1"/>
  <c r="E427" i="24"/>
  <c r="F427" i="24" s="1"/>
  <c r="G427" i="24" s="1"/>
  <c r="E125" i="24"/>
  <c r="F125" i="24" s="1"/>
  <c r="G125" i="24" s="1"/>
  <c r="E199" i="24"/>
  <c r="F199" i="24" s="1"/>
  <c r="G199" i="24" s="1"/>
  <c r="E644" i="24"/>
  <c r="F644" i="24" s="1"/>
  <c r="G644" i="24" s="1"/>
  <c r="E562" i="24"/>
  <c r="E453" i="24"/>
  <c r="F453" i="24" s="1"/>
  <c r="G453" i="24" s="1"/>
  <c r="E731" i="24"/>
  <c r="F731" i="24" s="1"/>
  <c r="G731" i="24" s="1"/>
  <c r="E417" i="24"/>
  <c r="E835" i="24"/>
  <c r="F835" i="24" s="1"/>
  <c r="G835" i="24" s="1"/>
  <c r="E409" i="24"/>
  <c r="F409" i="24" s="1"/>
  <c r="G409" i="24" s="1"/>
  <c r="E371" i="24"/>
  <c r="F371" i="24" s="1"/>
  <c r="G371" i="24" s="1"/>
  <c r="E146" i="24"/>
  <c r="F146" i="24" s="1"/>
  <c r="G146" i="24" s="1"/>
  <c r="E811" i="24"/>
  <c r="E695" i="24"/>
  <c r="F695" i="24" s="1"/>
  <c r="G695" i="24" s="1"/>
  <c r="E606" i="24"/>
  <c r="F606" i="24" s="1"/>
  <c r="G606" i="24" s="1"/>
  <c r="E462" i="24"/>
  <c r="F462" i="24" s="1"/>
  <c r="G462" i="24" s="1"/>
  <c r="E90" i="24"/>
  <c r="F90" i="24" s="1"/>
  <c r="G90" i="24" s="1"/>
  <c r="E667" i="24"/>
  <c r="F667" i="24" s="1"/>
  <c r="G667" i="24" s="1"/>
  <c r="E561" i="24"/>
  <c r="F561" i="24" s="1"/>
  <c r="G561" i="24" s="1"/>
  <c r="E293" i="24"/>
  <c r="F293" i="24" s="1"/>
  <c r="G293" i="24" s="1"/>
  <c r="E553" i="24"/>
  <c r="F553" i="24" s="1"/>
  <c r="G553" i="24" s="1"/>
  <c r="E234" i="24"/>
  <c r="F234" i="24" s="1"/>
  <c r="G234" i="24" s="1"/>
  <c r="E446" i="24"/>
  <c r="F446" i="24" s="1"/>
  <c r="G446" i="24" s="1"/>
  <c r="E477" i="24"/>
  <c r="F477" i="24" s="1"/>
  <c r="G477" i="24" s="1"/>
  <c r="E172" i="24"/>
  <c r="F172" i="24" s="1"/>
  <c r="G172" i="24" s="1"/>
  <c r="E704" i="24"/>
  <c r="E660" i="24"/>
  <c r="F660" i="24" s="1"/>
  <c r="G660" i="24" s="1"/>
  <c r="E64" i="24"/>
  <c r="F64" i="24" s="1"/>
  <c r="G64" i="24" s="1"/>
  <c r="E775" i="24"/>
  <c r="F775" i="24" s="1"/>
  <c r="G775" i="24" s="1"/>
  <c r="E438" i="24"/>
  <c r="E649" i="24"/>
  <c r="F649" i="24" s="1"/>
  <c r="G649" i="24" s="1"/>
  <c r="E99" i="24"/>
  <c r="F99" i="24" s="1"/>
  <c r="G99" i="24" s="1"/>
  <c r="E643" i="24"/>
  <c r="F643" i="24" s="1"/>
  <c r="G643" i="24" s="1"/>
  <c r="E33" i="24"/>
  <c r="F33" i="24" s="1"/>
  <c r="G33" i="24" s="1"/>
  <c r="E745" i="24"/>
  <c r="F745" i="24" s="1"/>
  <c r="G745" i="24" s="1"/>
  <c r="E742" i="24"/>
  <c r="F742" i="24" s="1"/>
  <c r="G742" i="24" s="1"/>
  <c r="E813" i="24"/>
  <c r="F813" i="24" s="1"/>
  <c r="G813" i="24" s="1"/>
  <c r="E154" i="24"/>
  <c r="F154" i="24" s="1"/>
  <c r="G154" i="24" s="1"/>
  <c r="E408" i="24"/>
  <c r="F408" i="24" s="1"/>
  <c r="G408" i="24" s="1"/>
  <c r="E347" i="24"/>
  <c r="F347" i="24" s="1"/>
  <c r="G347" i="24" s="1"/>
  <c r="E468" i="24"/>
  <c r="F468" i="24" s="1"/>
  <c r="G468" i="24" s="1"/>
  <c r="E563" i="24"/>
  <c r="F563" i="24" s="1"/>
  <c r="G563" i="24" s="1"/>
  <c r="E764" i="24"/>
  <c r="F764" i="24" s="1"/>
  <c r="G764" i="24" s="1"/>
  <c r="E306" i="24"/>
  <c r="F306" i="24" s="1"/>
  <c r="G306" i="24" s="1"/>
  <c r="E527" i="24"/>
  <c r="F527" i="24" s="1"/>
  <c r="G527" i="24" s="1"/>
  <c r="E59" i="24"/>
  <c r="F59" i="24" s="1"/>
  <c r="G59" i="24" s="1"/>
  <c r="E454" i="24"/>
  <c r="F454" i="24" s="1"/>
  <c r="G454" i="24" s="1"/>
  <c r="E818" i="24"/>
  <c r="F818" i="24" s="1"/>
  <c r="G818" i="24" s="1"/>
  <c r="E135" i="24"/>
  <c r="F135" i="24" s="1"/>
  <c r="G135" i="24" s="1"/>
  <c r="E741" i="24"/>
  <c r="F741" i="24" s="1"/>
  <c r="G741" i="24" s="1"/>
  <c r="E373" i="24"/>
  <c r="F373" i="24" s="1"/>
  <c r="G373" i="24" s="1"/>
  <c r="E30" i="24"/>
  <c r="F30" i="24" s="1"/>
  <c r="G30" i="24" s="1"/>
  <c r="E762" i="24"/>
  <c r="F762" i="24" s="1"/>
  <c r="G762" i="24" s="1"/>
  <c r="E752" i="24"/>
  <c r="F752" i="24" s="1"/>
  <c r="G752" i="24" s="1"/>
  <c r="E354" i="24"/>
  <c r="F354" i="24" s="1"/>
  <c r="G354" i="24" s="1"/>
  <c r="E77" i="24"/>
  <c r="F77" i="24" s="1"/>
  <c r="G77" i="24" s="1"/>
  <c r="E726" i="24"/>
  <c r="F726" i="24" s="1"/>
  <c r="G726" i="24" s="1"/>
  <c r="E302" i="24"/>
  <c r="F302" i="24" s="1"/>
  <c r="G302" i="24" s="1"/>
  <c r="E693" i="24"/>
  <c r="F693" i="24" s="1"/>
  <c r="G693" i="24" s="1"/>
  <c r="E833" i="24"/>
  <c r="F833" i="24" s="1"/>
  <c r="G833" i="24" s="1"/>
  <c r="E795" i="24"/>
  <c r="F795" i="24" s="1"/>
  <c r="G795" i="24" s="1"/>
  <c r="E613" i="24"/>
  <c r="F613" i="24" s="1"/>
  <c r="G613" i="24" s="1"/>
  <c r="E861" i="24"/>
  <c r="F861" i="24" s="1"/>
  <c r="G861" i="24" s="1"/>
  <c r="E406" i="24"/>
  <c r="F406" i="24" s="1"/>
  <c r="G406" i="24" s="1"/>
  <c r="E738" i="24"/>
  <c r="F738" i="24" s="1"/>
  <c r="G738" i="24" s="1"/>
  <c r="E776" i="24"/>
  <c r="F776" i="24" s="1"/>
  <c r="G776" i="24" s="1"/>
  <c r="E810" i="24"/>
  <c r="F810" i="24" s="1"/>
  <c r="G810" i="24" s="1"/>
  <c r="E85" i="24"/>
  <c r="F85" i="24" s="1"/>
  <c r="G85" i="24" s="1"/>
  <c r="E112" i="24"/>
  <c r="F112" i="24" s="1"/>
  <c r="G112" i="24" s="1"/>
  <c r="E543" i="24"/>
  <c r="F543" i="24" s="1"/>
  <c r="G543" i="24" s="1"/>
  <c r="E474" i="24"/>
  <c r="F474" i="24" s="1"/>
  <c r="G474" i="24" s="1"/>
  <c r="E581" i="24"/>
  <c r="F581" i="24" s="1"/>
  <c r="G581" i="24" s="1"/>
  <c r="E388" i="24"/>
  <c r="F388" i="24" s="1"/>
  <c r="G388" i="24" s="1"/>
  <c r="E875" i="24"/>
  <c r="F875" i="24" s="1"/>
  <c r="G875" i="24" s="1"/>
  <c r="E268" i="24"/>
  <c r="F268" i="24" s="1"/>
  <c r="G268" i="24" s="1"/>
  <c r="E380" i="24"/>
  <c r="F380" i="24" s="1"/>
  <c r="G380" i="24" s="1"/>
  <c r="E410" i="24"/>
  <c r="F410" i="24" s="1"/>
  <c r="G410" i="24" s="1"/>
  <c r="E280" i="24"/>
  <c r="F280" i="24" s="1"/>
  <c r="G280" i="24" s="1"/>
  <c r="E605" i="24"/>
  <c r="F605" i="24" s="1"/>
  <c r="G605" i="24" s="1"/>
  <c r="E8" i="24"/>
  <c r="F8" i="24" s="1"/>
  <c r="G8" i="24" s="1"/>
  <c r="E702" i="24"/>
  <c r="F702" i="24" s="1"/>
  <c r="G702" i="24" s="1"/>
  <c r="E863" i="24"/>
  <c r="F863" i="24" s="1"/>
  <c r="G863" i="24" s="1"/>
  <c r="E198" i="24"/>
  <c r="F198" i="24" s="1"/>
  <c r="G198" i="24" s="1"/>
  <c r="E639" i="24"/>
  <c r="F639" i="24" s="1"/>
  <c r="G639" i="24" s="1"/>
  <c r="F34" i="24"/>
  <c r="G34" i="24" s="1"/>
  <c r="F645" i="24"/>
  <c r="G645" i="24" s="1"/>
  <c r="F52" i="24"/>
  <c r="G52" i="24" s="1"/>
  <c r="F659" i="24"/>
  <c r="G659" i="24" s="1"/>
  <c r="F96" i="24"/>
  <c r="G96" i="24" s="1"/>
  <c r="F735" i="24"/>
  <c r="G735" i="24" s="1"/>
  <c r="F231" i="24"/>
  <c r="G231" i="24" s="1"/>
  <c r="F876" i="24"/>
  <c r="G876" i="24" s="1"/>
  <c r="F10" i="24"/>
  <c r="G10" i="24" s="1"/>
  <c r="F708" i="24"/>
  <c r="G708" i="24" s="1"/>
  <c r="F656" i="24"/>
  <c r="G656" i="24" s="1"/>
  <c r="F565" i="24"/>
  <c r="G565" i="24" s="1"/>
  <c r="F169" i="24"/>
  <c r="G169" i="24" s="1"/>
  <c r="F595" i="24"/>
  <c r="G595" i="24" s="1"/>
  <c r="F755" i="24"/>
  <c r="G755" i="24" s="1"/>
  <c r="F594" i="24"/>
  <c r="G594" i="24" s="1"/>
  <c r="F63" i="24"/>
  <c r="G63" i="24" s="1"/>
  <c r="F334" i="24"/>
  <c r="G334" i="24" s="1"/>
  <c r="F648" i="24"/>
  <c r="G648" i="24" s="1"/>
  <c r="F761" i="24"/>
  <c r="G761" i="24" s="1"/>
  <c r="F793" i="24"/>
  <c r="G793" i="24" s="1"/>
  <c r="F746" i="24"/>
  <c r="G746" i="24" s="1"/>
  <c r="F304" i="24"/>
  <c r="G304" i="24" s="1"/>
  <c r="F838" i="24"/>
  <c r="G838" i="24" s="1"/>
  <c r="F227" i="24"/>
  <c r="G227" i="24" s="1"/>
  <c r="F337" i="24"/>
  <c r="G337" i="24" s="1"/>
  <c r="F654" i="24"/>
  <c r="G654" i="24" s="1"/>
  <c r="F49" i="24"/>
  <c r="G49" i="24" s="1"/>
  <c r="F289" i="24"/>
  <c r="G289" i="24" s="1"/>
  <c r="F60" i="24"/>
  <c r="G60" i="24" s="1"/>
  <c r="F557" i="24"/>
  <c r="G557" i="24" s="1"/>
  <c r="F573" i="24"/>
  <c r="G573" i="24" s="1"/>
  <c r="F386" i="24"/>
  <c r="G386" i="24" s="1"/>
  <c r="F687" i="24"/>
  <c r="G687" i="24" s="1"/>
  <c r="F222" i="24"/>
  <c r="G222" i="24" s="1"/>
  <c r="F662" i="24"/>
  <c r="G662" i="24" s="1"/>
  <c r="F141" i="24"/>
  <c r="G141" i="24" s="1"/>
  <c r="F5" i="24"/>
  <c r="G5" i="24" s="1"/>
  <c r="F460" i="24"/>
  <c r="G460" i="24" s="1"/>
  <c r="F610" i="24"/>
  <c r="G610" i="24" s="1"/>
  <c r="F40" i="24"/>
  <c r="G40" i="24" s="1"/>
  <c r="F35" i="24"/>
  <c r="G35" i="24" s="1"/>
  <c r="F343" i="24"/>
  <c r="G343" i="24" s="1"/>
  <c r="F503" i="24"/>
  <c r="G503" i="24" s="1"/>
  <c r="F74" i="24"/>
  <c r="G74" i="24" s="1"/>
  <c r="F826" i="24"/>
  <c r="G826" i="24" s="1"/>
  <c r="F228" i="24"/>
  <c r="G228" i="24" s="1"/>
  <c r="F498" i="24"/>
  <c r="G498" i="24" s="1"/>
  <c r="F665" i="24"/>
  <c r="G665" i="24" s="1"/>
  <c r="F29" i="24"/>
  <c r="G29" i="24" s="1"/>
  <c r="F868" i="24"/>
  <c r="G868" i="24" s="1"/>
  <c r="F621" i="24"/>
  <c r="G621" i="24" s="1"/>
  <c r="F36" i="24"/>
  <c r="G36" i="24" s="1"/>
  <c r="F883" i="24"/>
  <c r="G883" i="24" s="1"/>
  <c r="F856" i="24"/>
  <c r="G856" i="24" s="1"/>
  <c r="F673" i="24"/>
  <c r="G673" i="24" s="1"/>
  <c r="F240" i="24"/>
  <c r="G240" i="24" s="1"/>
  <c r="F2" i="24"/>
  <c r="F92" i="24"/>
  <c r="G92" i="24" s="1"/>
  <c r="F42" i="24"/>
  <c r="G42" i="24" s="1"/>
  <c r="F70" i="24"/>
  <c r="G70" i="24" s="1"/>
  <c r="F237" i="24"/>
  <c r="G237" i="24" s="1"/>
  <c r="F68" i="24"/>
  <c r="G68" i="24" s="1"/>
  <c r="F829" i="24"/>
  <c r="G829" i="24" s="1"/>
  <c r="F161" i="24"/>
  <c r="G161" i="24" s="1"/>
  <c r="F31" i="24"/>
  <c r="G31" i="24" s="1"/>
  <c r="F884" i="24"/>
  <c r="G884" i="24" s="1"/>
  <c r="F757" i="24"/>
  <c r="G757" i="24" s="1"/>
  <c r="F412" i="24"/>
  <c r="G412" i="24" s="1"/>
  <c r="F103" i="24"/>
  <c r="G103" i="24" s="1"/>
  <c r="F18" i="24"/>
  <c r="G18" i="24" s="1"/>
  <c r="F83" i="24"/>
  <c r="G83" i="24" s="1"/>
  <c r="F297" i="24"/>
  <c r="G297" i="24" s="1"/>
  <c r="F385" i="24"/>
  <c r="G385" i="24" s="1"/>
  <c r="F646" i="24"/>
  <c r="G646" i="24" s="1"/>
  <c r="F811" i="24"/>
  <c r="G811" i="24" s="1"/>
  <c r="F61" i="24"/>
  <c r="G61" i="24" s="1"/>
  <c r="F259" i="24"/>
  <c r="G259" i="24" s="1"/>
  <c r="F16" i="24"/>
  <c r="G16" i="24" s="1"/>
  <c r="F376" i="24"/>
  <c r="G376" i="24" s="1"/>
  <c r="F849" i="24"/>
  <c r="G849" i="24" s="1"/>
  <c r="F155" i="24"/>
  <c r="G155" i="24" s="1"/>
  <c r="F552" i="24"/>
  <c r="G552" i="24" s="1"/>
  <c r="F32" i="24"/>
  <c r="G32" i="24" s="1"/>
  <c r="F65" i="24"/>
  <c r="G65" i="24" s="1"/>
  <c r="F204" i="24"/>
  <c r="G204" i="24" s="1"/>
  <c r="F43" i="24"/>
  <c r="G43" i="24" s="1"/>
  <c r="F469" i="24"/>
  <c r="G469" i="24" s="1"/>
  <c r="F870" i="24"/>
  <c r="G870" i="24" s="1"/>
  <c r="F160" i="24"/>
  <c r="G160" i="24" s="1"/>
  <c r="F528" i="24"/>
  <c r="G528" i="24" s="1"/>
  <c r="F81" i="24"/>
  <c r="G81" i="24" s="1"/>
  <c r="F765" i="24"/>
  <c r="G765" i="24" s="1"/>
  <c r="F855" i="24"/>
  <c r="G855" i="24" s="1"/>
  <c r="F13" i="24"/>
  <c r="G13" i="24" s="1"/>
  <c r="F434" i="24"/>
  <c r="G434" i="24" s="1"/>
  <c r="F187" i="24"/>
  <c r="G187" i="24" s="1"/>
  <c r="F419" i="24"/>
  <c r="G419" i="24" s="1"/>
  <c r="F885" i="24"/>
  <c r="G885" i="24" s="1"/>
  <c r="F104" i="24"/>
  <c r="G104" i="24" s="1"/>
  <c r="F839" i="24"/>
  <c r="G839" i="24" s="1"/>
  <c r="F130" i="24"/>
  <c r="G130" i="24" s="1"/>
  <c r="F128" i="24"/>
  <c r="G128" i="24" s="1"/>
  <c r="F208" i="24"/>
  <c r="G208" i="24" s="1"/>
  <c r="F67" i="24"/>
  <c r="G67" i="24" s="1"/>
  <c r="F574" i="24"/>
  <c r="G574" i="24" s="1"/>
  <c r="F549" i="24"/>
  <c r="G549" i="24" s="1"/>
  <c r="F461" i="24"/>
  <c r="G461" i="24" s="1"/>
  <c r="F110" i="24"/>
  <c r="G110" i="24" s="1"/>
  <c r="F844" i="24"/>
  <c r="G844" i="24" s="1"/>
  <c r="F133" i="24"/>
  <c r="G133" i="24" s="1"/>
  <c r="F152" i="24"/>
  <c r="G152" i="24" s="1"/>
  <c r="F705" i="24"/>
  <c r="G705" i="24" s="1"/>
  <c r="F716" i="24"/>
  <c r="G716" i="24" s="1"/>
  <c r="F122" i="24"/>
  <c r="G122" i="24" s="1"/>
  <c r="F277" i="24"/>
  <c r="G277" i="24" s="1"/>
  <c r="F316" i="24"/>
  <c r="G316" i="24" s="1"/>
  <c r="F399" i="24"/>
  <c r="G399" i="24" s="1"/>
  <c r="F657" i="24"/>
  <c r="G657" i="24" s="1"/>
  <c r="F144" i="24"/>
  <c r="G144" i="24" s="1"/>
  <c r="F682" i="24"/>
  <c r="G682" i="24" s="1"/>
  <c r="F690" i="24"/>
  <c r="G690" i="24" s="1"/>
  <c r="F437" i="24"/>
  <c r="G437" i="24" s="1"/>
  <c r="F291" i="24"/>
  <c r="G291" i="24" s="1"/>
  <c r="F69" i="24"/>
  <c r="G69" i="24" s="1"/>
  <c r="F845" i="24"/>
  <c r="G845" i="24" s="1"/>
  <c r="F192" i="24"/>
  <c r="G192" i="24" s="1"/>
  <c r="F438" i="24"/>
  <c r="G438" i="24" s="1"/>
  <c r="F604" i="24"/>
  <c r="G604" i="24" s="1"/>
  <c r="F706" i="24"/>
  <c r="G706" i="24" s="1"/>
  <c r="F284" i="24"/>
  <c r="G284" i="24" s="1"/>
  <c r="F286" i="24"/>
  <c r="G286" i="24" s="1"/>
  <c r="F358" i="24"/>
  <c r="G358" i="24" s="1"/>
  <c r="F814" i="24"/>
  <c r="G814" i="24" s="1"/>
  <c r="F521" i="24"/>
  <c r="G521" i="24" s="1"/>
  <c r="F140" i="24"/>
  <c r="G140" i="24" s="1"/>
  <c r="F201" i="24"/>
  <c r="G201" i="24" s="1"/>
  <c r="F239" i="24"/>
  <c r="G239" i="24" s="1"/>
  <c r="F476" i="24"/>
  <c r="G476" i="24" s="1"/>
  <c r="F489" i="24"/>
  <c r="G489" i="24" s="1"/>
  <c r="F676" i="24"/>
  <c r="G676" i="24" s="1"/>
  <c r="F367" i="24"/>
  <c r="G367" i="24" s="1"/>
  <c r="F121" i="24"/>
  <c r="G121" i="24" s="1"/>
  <c r="F405" i="24"/>
  <c r="G405" i="24" s="1"/>
  <c r="F504" i="24"/>
  <c r="G504" i="24" s="1"/>
  <c r="F79" i="24"/>
  <c r="G79" i="24" s="1"/>
  <c r="F554" i="24"/>
  <c r="G554" i="24" s="1"/>
  <c r="F12" i="24"/>
  <c r="G12" i="24" s="1"/>
  <c r="F45" i="24"/>
  <c r="G45" i="24" s="1"/>
  <c r="F221" i="24"/>
  <c r="G221" i="24" s="1"/>
  <c r="F443" i="24"/>
  <c r="G443" i="24" s="1"/>
  <c r="F123" i="24"/>
  <c r="G123" i="24" s="1"/>
  <c r="F479" i="24"/>
  <c r="G479" i="24" s="1"/>
  <c r="F143" i="24"/>
  <c r="G143" i="24" s="1"/>
  <c r="F346" i="24"/>
  <c r="G346" i="24" s="1"/>
  <c r="F651" i="24"/>
  <c r="G651" i="24" s="1"/>
  <c r="F725" i="24"/>
  <c r="G725" i="24" s="1"/>
  <c r="F120" i="24"/>
  <c r="G120" i="24" s="1"/>
  <c r="F339" i="24"/>
  <c r="G339" i="24" s="1"/>
  <c r="F837" i="24"/>
  <c r="G837" i="24" s="1"/>
  <c r="F740" i="24"/>
  <c r="G740" i="24" s="1"/>
  <c r="F173" i="24"/>
  <c r="G173" i="24" s="1"/>
  <c r="F356" i="24"/>
  <c r="G356" i="24" s="1"/>
  <c r="F139" i="24"/>
  <c r="G139" i="24" s="1"/>
  <c r="F17" i="24"/>
  <c r="G17" i="24" s="1"/>
  <c r="F271" i="24"/>
  <c r="G271" i="24" s="1"/>
  <c r="F202" i="24"/>
  <c r="G202" i="24" s="1"/>
  <c r="F229" i="24"/>
  <c r="G229" i="24" s="1"/>
  <c r="F631" i="24"/>
  <c r="G631" i="24" s="1"/>
  <c r="F189" i="24"/>
  <c r="G189" i="24" s="1"/>
  <c r="F483" i="24"/>
  <c r="G483" i="24" s="1"/>
  <c r="F262" i="24"/>
  <c r="G262" i="24" s="1"/>
  <c r="F25" i="24"/>
  <c r="G25" i="24" s="1"/>
  <c r="F357" i="24"/>
  <c r="G357" i="24" s="1"/>
  <c r="F118" i="24"/>
  <c r="G118" i="24" s="1"/>
  <c r="F274" i="24"/>
  <c r="G274" i="24" s="1"/>
  <c r="F743" i="24"/>
  <c r="G743" i="24" s="1"/>
  <c r="F246" i="24"/>
  <c r="G246" i="24" s="1"/>
  <c r="F853" i="24"/>
  <c r="G853" i="24" s="1"/>
  <c r="F131" i="24"/>
  <c r="G131" i="24" s="1"/>
  <c r="F336" i="24"/>
  <c r="G336" i="24" s="1"/>
  <c r="F701" i="24"/>
  <c r="G701" i="24" s="1"/>
  <c r="F668" i="24"/>
  <c r="G668" i="24" s="1"/>
  <c r="F148" i="24"/>
  <c r="G148" i="24" s="1"/>
  <c r="F182" i="24"/>
  <c r="G182" i="24" s="1"/>
  <c r="F862" i="24"/>
  <c r="G862" i="24" s="1"/>
  <c r="F724" i="24"/>
  <c r="G724" i="24" s="1"/>
  <c r="F852" i="24"/>
  <c r="G852" i="24" s="1"/>
  <c r="F727" i="24"/>
  <c r="G727" i="24" s="1"/>
  <c r="F19" i="24"/>
  <c r="G19" i="24" s="1"/>
  <c r="F858" i="24"/>
  <c r="G858" i="24" s="1"/>
  <c r="F156" i="24"/>
  <c r="G156" i="24" s="1"/>
  <c r="F75" i="24"/>
  <c r="G75" i="24" s="1"/>
  <c r="F91" i="24"/>
  <c r="G91" i="24" s="1"/>
  <c r="F54" i="24"/>
  <c r="G54" i="24" s="1"/>
  <c r="F71" i="24"/>
  <c r="G71" i="24" s="1"/>
  <c r="F718" i="24"/>
  <c r="G718" i="24" s="1"/>
  <c r="F828" i="24"/>
  <c r="G828" i="24" s="1"/>
  <c r="F531" i="24"/>
  <c r="G531" i="24" s="1"/>
  <c r="F22" i="24"/>
  <c r="G22" i="24" s="1"/>
  <c r="F124" i="24"/>
  <c r="G124" i="24" s="1"/>
  <c r="F768" i="24"/>
  <c r="G768" i="24" s="1"/>
  <c r="F279" i="24"/>
  <c r="G279" i="24" s="1"/>
  <c r="F736" i="24"/>
  <c r="G736" i="24" s="1"/>
  <c r="F20" i="24"/>
  <c r="G20" i="24" s="1"/>
  <c r="F847" i="24"/>
  <c r="G847" i="24" s="1"/>
  <c r="F113" i="24"/>
  <c r="G113" i="24" s="1"/>
  <c r="F273" i="24"/>
  <c r="G273" i="24" s="1"/>
  <c r="F26" i="24"/>
  <c r="G26" i="24" s="1"/>
  <c r="F721" i="24"/>
  <c r="G721" i="24" s="1"/>
  <c r="F249" i="24"/>
  <c r="G249" i="24" s="1"/>
  <c r="F23" i="24"/>
  <c r="G23" i="24" s="1"/>
  <c r="F114" i="24"/>
  <c r="G114" i="24" s="1"/>
  <c r="F66" i="24"/>
  <c r="G66" i="24" s="1"/>
  <c r="F444" i="24"/>
  <c r="G444" i="24" s="1"/>
  <c r="F108" i="24"/>
  <c r="G108" i="24" s="1"/>
  <c r="F325" i="24"/>
  <c r="G325" i="24" s="1"/>
  <c r="F534" i="24"/>
  <c r="G534" i="24" s="1"/>
  <c r="DC4" i="7"/>
  <c r="G11" i="18"/>
  <c r="H10" i="18"/>
  <c r="DC239" i="7"/>
  <c r="DC377" i="7"/>
  <c r="DC845" i="7"/>
  <c r="DC792" i="7"/>
  <c r="DC780" i="7"/>
  <c r="DC705" i="7"/>
  <c r="DC691" i="7"/>
  <c r="DC673" i="7"/>
  <c r="DC655" i="7"/>
  <c r="DC637" i="7"/>
  <c r="DC617" i="7"/>
  <c r="DC593" i="7"/>
  <c r="DC575" i="7"/>
  <c r="DC544" i="7"/>
  <c r="DC534" i="7"/>
  <c r="DC516" i="7"/>
  <c r="DC494" i="7"/>
  <c r="DC464" i="7"/>
  <c r="DC446" i="7"/>
  <c r="DC428" i="7"/>
  <c r="DC410" i="7"/>
  <c r="DC392" i="7"/>
  <c r="DC370" i="7"/>
  <c r="DC354" i="7"/>
  <c r="DC336" i="7"/>
  <c r="DC318" i="7"/>
  <c r="DC300" i="7"/>
  <c r="DC282" i="7"/>
  <c r="DC251" i="7"/>
  <c r="DC231" i="7"/>
  <c r="DC215" i="7"/>
  <c r="DC199" i="7"/>
  <c r="DC182" i="7"/>
  <c r="DC164" i="7"/>
  <c r="DC782" i="7"/>
  <c r="DC710" i="7"/>
  <c r="DC690" i="7"/>
  <c r="DC672" i="7"/>
  <c r="DC654" i="7"/>
  <c r="DC636" i="7"/>
  <c r="DC616" i="7"/>
  <c r="DC592" i="7"/>
  <c r="DC574" i="7"/>
  <c r="DC560" i="7"/>
  <c r="DC545" i="7"/>
  <c r="DC539" i="7"/>
  <c r="DC521" i="7"/>
  <c r="DC497" i="7"/>
  <c r="DC491" i="7"/>
  <c r="DC469" i="7"/>
  <c r="DC455" i="7"/>
  <c r="DC439" i="7"/>
  <c r="DC421" i="7"/>
  <c r="DC403" i="7"/>
  <c r="DC385" i="7"/>
  <c r="DC369" i="7"/>
  <c r="DC353" i="7"/>
  <c r="DC335" i="7"/>
  <c r="DC317" i="7"/>
  <c r="DC299" i="7"/>
  <c r="DC285" i="7"/>
  <c r="DC262" i="7"/>
  <c r="DC244" i="7"/>
  <c r="DC224" i="7"/>
  <c r="DC204" i="7"/>
  <c r="DC183" i="7"/>
  <c r="DC163" i="7"/>
  <c r="DC849" i="7"/>
  <c r="DC790" i="7"/>
  <c r="DC764" i="7"/>
  <c r="DC697" i="7"/>
  <c r="DC677" i="7"/>
  <c r="DC659" i="7"/>
  <c r="DC643" i="7"/>
  <c r="DC615" i="7"/>
  <c r="DC591" i="7"/>
  <c r="DC573" i="7"/>
  <c r="DC559" i="7"/>
  <c r="DC550" i="7"/>
  <c r="DC526" i="7"/>
  <c r="DC512" i="7"/>
  <c r="DC492" i="7"/>
  <c r="DC480" i="7"/>
  <c r="DC454" i="7"/>
  <c r="DC438" i="7"/>
  <c r="DC420" i="7"/>
  <c r="DC402" i="7"/>
  <c r="DC384" i="7"/>
  <c r="DC374" i="7"/>
  <c r="DC358" i="7"/>
  <c r="DC340" i="7"/>
  <c r="DC322" i="7"/>
  <c r="DC304" i="7"/>
  <c r="DC290" i="7"/>
  <c r="DC272" i="7"/>
  <c r="DC255" i="7"/>
  <c r="DC237" i="7"/>
  <c r="DC221" i="7"/>
  <c r="DC203" i="7"/>
  <c r="DC180" i="7"/>
  <c r="DC162" i="7"/>
  <c r="DC777" i="7"/>
  <c r="DC763" i="7"/>
  <c r="DC745" i="7"/>
  <c r="DC714" i="7"/>
  <c r="DC696" i="7"/>
  <c r="DC676" i="7"/>
  <c r="DC658" i="7"/>
  <c r="DC640" i="7"/>
  <c r="DC620" i="7"/>
  <c r="DC606" i="7"/>
  <c r="DC596" i="7"/>
  <c r="DC578" i="7"/>
  <c r="DC558" i="7"/>
  <c r="DC511" i="7"/>
  <c r="DC505" i="7"/>
  <c r="DC479" i="7"/>
  <c r="DC297" i="7"/>
  <c r="DC260" i="7"/>
  <c r="DC236" i="7"/>
  <c r="DC208" i="7"/>
  <c r="DC189" i="7"/>
  <c r="DC848" i="7"/>
  <c r="DC531" i="7"/>
  <c r="DC513" i="7"/>
  <c r="DC451" i="7"/>
  <c r="DC437" i="7"/>
  <c r="DC419" i="7"/>
  <c r="DC401" i="7"/>
  <c r="DC383" i="7"/>
  <c r="DC365" i="7"/>
  <c r="DC351" i="7"/>
  <c r="DC327" i="7"/>
  <c r="DC309" i="7"/>
  <c r="DC271" i="7"/>
  <c r="DC254" i="7"/>
  <c r="DC173" i="7"/>
  <c r="DC155" i="7"/>
  <c r="DC838" i="7"/>
  <c r="DC768" i="7"/>
  <c r="DC729" i="7"/>
  <c r="DC707" i="7"/>
  <c r="DC687" i="7"/>
  <c r="DC669" i="7"/>
  <c r="DC651" i="7"/>
  <c r="DC631" i="7"/>
  <c r="DC613" i="7"/>
  <c r="DC603" i="7"/>
  <c r="DC589" i="7"/>
  <c r="DC571" i="7"/>
  <c r="DC548" i="7"/>
  <c r="DC530" i="7"/>
  <c r="DC510" i="7"/>
  <c r="DC502" i="7"/>
  <c r="DC478" i="7"/>
  <c r="DC472" i="7"/>
  <c r="DC450" i="7"/>
  <c r="DC436" i="7"/>
  <c r="DC418" i="7"/>
  <c r="DC400" i="7"/>
  <c r="DC382" i="7"/>
  <c r="DC356" i="7"/>
  <c r="DC338" i="7"/>
  <c r="DC320" i="7"/>
  <c r="DC302" i="7"/>
  <c r="DC288" i="7"/>
  <c r="DC270" i="7"/>
  <c r="DC259" i="7"/>
  <c r="DC241" i="7"/>
  <c r="DC217" i="7"/>
  <c r="DC201" i="7"/>
  <c r="DC186" i="7"/>
  <c r="DC166" i="7"/>
  <c r="DC465" i="7"/>
  <c r="DC441" i="7"/>
  <c r="DC417" i="7"/>
  <c r="DC399" i="7"/>
  <c r="DC355" i="7"/>
  <c r="DC325" i="7"/>
  <c r="DC295" i="7"/>
  <c r="DC258" i="7"/>
  <c r="DC240" i="7"/>
  <c r="DC165" i="7"/>
  <c r="DC837" i="7"/>
  <c r="DC767" i="7"/>
  <c r="DC724" i="7"/>
  <c r="DC706" i="7"/>
  <c r="DC692" i="7"/>
  <c r="DC674" i="7"/>
  <c r="DC656" i="7"/>
  <c r="DC638" i="7"/>
  <c r="DC624" i="7"/>
  <c r="DC600" i="7"/>
  <c r="DC582" i="7"/>
  <c r="DC564" i="7"/>
  <c r="DC529" i="7"/>
  <c r="DC503" i="7"/>
  <c r="DC473" i="7"/>
  <c r="DC371" i="7"/>
  <c r="DC343" i="7"/>
  <c r="DC283" i="7"/>
  <c r="DC226" i="7"/>
  <c r="DC200" i="7"/>
  <c r="DC185" i="7"/>
  <c r="DC159" i="7"/>
  <c r="DC836" i="7"/>
  <c r="DC766" i="7"/>
  <c r="DC723" i="7"/>
  <c r="DC699" i="7"/>
  <c r="DC685" i="7"/>
  <c r="DC667" i="7"/>
  <c r="DC649" i="7"/>
  <c r="DC629" i="7"/>
  <c r="DC609" i="7"/>
  <c r="DC587" i="7"/>
  <c r="DC569" i="7"/>
  <c r="DC542" i="7"/>
  <c r="DC528" i="7"/>
  <c r="DC500" i="7"/>
  <c r="DC486" i="7"/>
  <c r="DC458" i="7"/>
  <c r="DC440" i="7"/>
  <c r="DC422" i="7"/>
  <c r="DC404" i="7"/>
  <c r="DC386" i="7"/>
  <c r="DC368" i="7"/>
  <c r="DC348" i="7"/>
  <c r="DC330" i="7"/>
  <c r="DC312" i="7"/>
  <c r="DC294" i="7"/>
  <c r="DC274" i="7"/>
  <c r="DC726" i="7"/>
  <c r="DC266" i="7"/>
  <c r="DC245" i="7"/>
  <c r="DC225" i="7"/>
  <c r="DC209" i="7"/>
  <c r="DC193" i="7"/>
  <c r="DC176" i="7"/>
  <c r="DC158" i="7"/>
  <c r="DC791" i="7"/>
  <c r="DC773" i="7"/>
  <c r="DC704" i="7"/>
  <c r="DC684" i="7"/>
  <c r="DC666" i="7"/>
  <c r="DC648" i="7"/>
  <c r="DC628" i="7"/>
  <c r="DC608" i="7"/>
  <c r="DC586" i="7"/>
  <c r="DC568" i="7"/>
  <c r="DC553" i="7"/>
  <c r="DC543" i="7"/>
  <c r="DC533" i="7"/>
  <c r="DC515" i="7"/>
  <c r="DC495" i="7"/>
  <c r="DC485" i="7"/>
  <c r="DC463" i="7"/>
  <c r="DC453" i="7"/>
  <c r="DC433" i="7"/>
  <c r="DC415" i="7"/>
  <c r="DC397" i="7"/>
  <c r="DC379" i="7"/>
  <c r="DC367" i="7"/>
  <c r="DC347" i="7"/>
  <c r="DC329" i="7"/>
  <c r="DC311" i="7"/>
  <c r="DC293" i="7"/>
  <c r="DC281" i="7"/>
  <c r="DC256" i="7"/>
  <c r="DC238" i="7"/>
  <c r="DC220" i="7"/>
  <c r="DC198" i="7"/>
  <c r="DC181" i="7"/>
  <c r="DC157" i="7"/>
  <c r="DC843" i="7"/>
  <c r="DC775" i="7"/>
  <c r="DC752" i="7"/>
  <c r="DC734" i="7"/>
  <c r="DC709" i="7"/>
  <c r="DC689" i="7"/>
  <c r="DC671" i="7"/>
  <c r="DC653" i="7"/>
  <c r="DC641" i="7"/>
  <c r="DC627" i="7"/>
  <c r="DC607" i="7"/>
  <c r="DC585" i="7"/>
  <c r="DC567" i="7"/>
  <c r="DC555" i="7"/>
  <c r="DC538" i="7"/>
  <c r="DC520" i="7"/>
  <c r="DC508" i="7"/>
  <c r="DC490" i="7"/>
  <c r="DC468" i="7"/>
  <c r="DC452" i="7"/>
  <c r="DC432" i="7"/>
  <c r="DC414" i="7"/>
  <c r="DC396" i="7"/>
  <c r="DC378" i="7"/>
  <c r="DC366" i="7"/>
  <c r="DC352" i="7"/>
  <c r="DC334" i="7"/>
  <c r="DC316" i="7"/>
  <c r="DC298" i="7"/>
  <c r="DC284" i="7"/>
  <c r="DC265" i="7"/>
  <c r="DC249" i="7"/>
  <c r="DC235" i="7"/>
  <c r="DC219" i="7"/>
  <c r="DC197" i="7"/>
  <c r="DC174" i="7"/>
  <c r="DC156" i="7"/>
  <c r="DC771" i="7"/>
  <c r="DC754" i="7"/>
  <c r="DC730" i="7"/>
  <c r="DC708" i="7"/>
  <c r="DC688" i="7"/>
  <c r="DC670" i="7"/>
  <c r="DC652" i="7"/>
  <c r="DC634" i="7"/>
  <c r="DC614" i="7"/>
  <c r="DC604" i="7"/>
  <c r="DC590" i="7"/>
  <c r="DC572" i="7"/>
  <c r="DC549" i="7"/>
  <c r="DC509" i="7"/>
  <c r="DC489" i="7"/>
  <c r="DC477" i="7"/>
  <c r="DC289" i="7"/>
  <c r="DC248" i="7"/>
  <c r="DC228" i="7"/>
  <c r="DC202" i="7"/>
  <c r="DC179" i="7"/>
  <c r="DC839" i="7"/>
  <c r="DC825" i="7"/>
  <c r="DC525" i="7"/>
  <c r="DC467" i="7"/>
  <c r="DC449" i="7"/>
  <c r="DC431" i="7"/>
  <c r="DC413" i="7"/>
  <c r="DC395" i="7"/>
  <c r="DC375" i="7"/>
  <c r="DC363" i="7"/>
  <c r="DC339" i="7"/>
  <c r="DC321" i="7"/>
  <c r="DC303" i="7"/>
  <c r="DC269" i="7"/>
  <c r="DC234" i="7"/>
  <c r="DC167" i="7"/>
  <c r="DC833" i="7"/>
  <c r="DC750" i="7"/>
  <c r="DC701" i="7"/>
  <c r="DC681" i="7"/>
  <c r="DC663" i="7"/>
  <c r="DC639" i="7"/>
  <c r="DC625" i="7"/>
  <c r="DC611" i="7"/>
  <c r="DC601" i="7"/>
  <c r="DC583" i="7"/>
  <c r="DC565" i="7"/>
  <c r="DC546" i="7"/>
  <c r="DC524" i="7"/>
  <c r="DC506" i="7"/>
  <c r="DC488" i="7"/>
  <c r="DC476" i="7"/>
  <c r="DC466" i="7"/>
  <c r="DC448" i="7"/>
  <c r="DC430" i="7"/>
  <c r="DC412" i="7"/>
  <c r="DC394" i="7"/>
  <c r="DC372" i="7"/>
  <c r="DC350" i="7"/>
  <c r="DC332" i="7"/>
  <c r="DC314" i="7"/>
  <c r="DC296" i="7"/>
  <c r="DC278" i="7"/>
  <c r="DC268" i="7"/>
  <c r="DC253" i="7"/>
  <c r="DC233" i="7"/>
  <c r="DC211" i="7"/>
  <c r="DC195" i="7"/>
  <c r="DC178" i="7"/>
  <c r="DC160" i="7"/>
  <c r="DC501" i="7"/>
  <c r="DC459" i="7"/>
  <c r="DC435" i="7"/>
  <c r="DC411" i="7"/>
  <c r="DC387" i="7"/>
  <c r="DC337" i="7"/>
  <c r="DC313" i="7"/>
  <c r="DC287" i="7"/>
  <c r="DC252" i="7"/>
  <c r="DC222" i="7"/>
  <c r="DC861" i="7"/>
  <c r="DC832" i="7"/>
  <c r="DC749" i="7"/>
  <c r="DC718" i="7"/>
  <c r="DC700" i="7"/>
  <c r="DC686" i="7"/>
  <c r="DC668" i="7"/>
  <c r="DC650" i="7"/>
  <c r="DC632" i="7"/>
  <c r="DC618" i="7"/>
  <c r="DC594" i="7"/>
  <c r="DC576" i="7"/>
  <c r="DC556" i="7"/>
  <c r="DC523" i="7"/>
  <c r="DC487" i="7"/>
  <c r="DC423" i="7"/>
  <c r="DC361" i="7"/>
  <c r="DC319" i="7"/>
  <c r="DC267" i="7"/>
  <c r="DC210" i="7"/>
  <c r="DC194" i="7"/>
  <c r="DC177" i="7"/>
  <c r="CZ6" i="7"/>
  <c r="DC875" i="7"/>
  <c r="DC831" i="7"/>
  <c r="DC783" i="7"/>
  <c r="DC711" i="7"/>
  <c r="DC693" i="7"/>
  <c r="DC679" i="7"/>
  <c r="DC661" i="7"/>
  <c r="DC645" i="7"/>
  <c r="DC623" i="7"/>
  <c r="DC599" i="7"/>
  <c r="DC581" i="7"/>
  <c r="DC563" i="7"/>
  <c r="DC540" i="7"/>
  <c r="DC522" i="7"/>
  <c r="DC496" i="7"/>
  <c r="DC470" i="7"/>
  <c r="DC456" i="7"/>
  <c r="DC434" i="7"/>
  <c r="DC416" i="7"/>
  <c r="DC398" i="7"/>
  <c r="DC380" i="7"/>
  <c r="DC360" i="7"/>
  <c r="DC342" i="7"/>
  <c r="DC324" i="7"/>
  <c r="DC306" i="7"/>
  <c r="DC286" i="7"/>
  <c r="DC257" i="7"/>
  <c r="DC223" i="7"/>
  <c r="DC205" i="7"/>
  <c r="DC184" i="7"/>
  <c r="DC170" i="7"/>
  <c r="DC844" i="7"/>
  <c r="DC788" i="7"/>
  <c r="DC765" i="7"/>
  <c r="DC722" i="7"/>
  <c r="DC698" i="7"/>
  <c r="DC678" i="7"/>
  <c r="DC660" i="7"/>
  <c r="DC644" i="7"/>
  <c r="DC622" i="7"/>
  <c r="DC598" i="7"/>
  <c r="DC580" i="7"/>
  <c r="DC562" i="7"/>
  <c r="DC551" i="7"/>
  <c r="DC541" i="7"/>
  <c r="DC527" i="7"/>
  <c r="DC499" i="7"/>
  <c r="DC493" i="7"/>
  <c r="DC481" i="7"/>
  <c r="DC457" i="7"/>
  <c r="DC445" i="7"/>
  <c r="DC427" i="7"/>
  <c r="DC409" i="7"/>
  <c r="DC391" i="7"/>
  <c r="DC359" i="7"/>
  <c r="DC341" i="7"/>
  <c r="DC323" i="7"/>
  <c r="DC305" i="7"/>
  <c r="DC291" i="7"/>
  <c r="DC273" i="7"/>
  <c r="DC250" i="7"/>
  <c r="DC230" i="7"/>
  <c r="DC214" i="7"/>
  <c r="DC192" i="7"/>
  <c r="DC169" i="7"/>
  <c r="DC835" i="7"/>
  <c r="DC772" i="7"/>
  <c r="DC746" i="7"/>
  <c r="DC721" i="7"/>
  <c r="DC703" i="7"/>
  <c r="DC683" i="7"/>
  <c r="DC665" i="7"/>
  <c r="DC647" i="7"/>
  <c r="DC635" i="7"/>
  <c r="DC621" i="7"/>
  <c r="DC597" i="7"/>
  <c r="DC579" i="7"/>
  <c r="DC561" i="7"/>
  <c r="DC552" i="7"/>
  <c r="DC532" i="7"/>
  <c r="DC514" i="7"/>
  <c r="DC498" i="7"/>
  <c r="DC484" i="7"/>
  <c r="DC462" i="7"/>
  <c r="DC444" i="7"/>
  <c r="DC426" i="7"/>
  <c r="DC408" i="7"/>
  <c r="DC390" i="7"/>
  <c r="DC376" i="7"/>
  <c r="DC364" i="7"/>
  <c r="DC346" i="7"/>
  <c r="DC328" i="7"/>
  <c r="DC310" i="7"/>
  <c r="DC292" i="7"/>
  <c r="DC280" i="7"/>
  <c r="DC261" i="7"/>
  <c r="DC243" i="7"/>
  <c r="DC229" i="7"/>
  <c r="DC213" i="7"/>
  <c r="DC190" i="7"/>
  <c r="DC168" i="7"/>
  <c r="DC751" i="7"/>
  <c r="DC702" i="7"/>
  <c r="DC682" i="7"/>
  <c r="DC664" i="7"/>
  <c r="DC642" i="7"/>
  <c r="DC626" i="7"/>
  <c r="DC612" i="7"/>
  <c r="DC602" i="7"/>
  <c r="DC584" i="7"/>
  <c r="DC566" i="7"/>
  <c r="DC537" i="7"/>
  <c r="DC507" i="7"/>
  <c r="DC483" i="7"/>
  <c r="DC345" i="7"/>
  <c r="DC277" i="7"/>
  <c r="DC242" i="7"/>
  <c r="DC212" i="7"/>
  <c r="DC196" i="7"/>
  <c r="DC175" i="7"/>
  <c r="DC872" i="7"/>
  <c r="DC834" i="7"/>
  <c r="DC535" i="7"/>
  <c r="DC519" i="7"/>
  <c r="DC461" i="7"/>
  <c r="DC443" i="7"/>
  <c r="DC425" i="7"/>
  <c r="DC407" i="7"/>
  <c r="DC389" i="7"/>
  <c r="DC373" i="7"/>
  <c r="DC357" i="7"/>
  <c r="DC333" i="7"/>
  <c r="DC315" i="7"/>
  <c r="DC279" i="7"/>
  <c r="DC264" i="7"/>
  <c r="DC218" i="7"/>
  <c r="DC161" i="7"/>
  <c r="DC868" i="7"/>
  <c r="DC847" i="7"/>
  <c r="DC770" i="7"/>
  <c r="DC744" i="7"/>
  <c r="DC713" i="7"/>
  <c r="DC695" i="7"/>
  <c r="DC675" i="7"/>
  <c r="DC657" i="7"/>
  <c r="DC633" i="7"/>
  <c r="DC619" i="7"/>
  <c r="DC605" i="7"/>
  <c r="DC595" i="7"/>
  <c r="DC577" i="7"/>
  <c r="DC557" i="7"/>
  <c r="DC536" i="7"/>
  <c r="DC518" i="7"/>
  <c r="DC504" i="7"/>
  <c r="DC482" i="7"/>
  <c r="DC474" i="7"/>
  <c r="DC460" i="7"/>
  <c r="DC442" i="7"/>
  <c r="DC424" i="7"/>
  <c r="DC406" i="7"/>
  <c r="DC388" i="7"/>
  <c r="DC362" i="7"/>
  <c r="DC344" i="7"/>
  <c r="DC326" i="7"/>
  <c r="DC308" i="7"/>
  <c r="DC276" i="7"/>
  <c r="DC263" i="7"/>
  <c r="DC247" i="7"/>
  <c r="DC227" i="7"/>
  <c r="DC207" i="7"/>
  <c r="DC188" i="7"/>
  <c r="DC172" i="7"/>
  <c r="DC5" i="7"/>
  <c r="DC471" i="7"/>
  <c r="DC447" i="7"/>
  <c r="DC429" i="7"/>
  <c r="DC405" i="7"/>
  <c r="DC381" i="7"/>
  <c r="DC331" i="7"/>
  <c r="DC307" i="7"/>
  <c r="DC275" i="7"/>
  <c r="DC246" i="7"/>
  <c r="DC216" i="7"/>
  <c r="DC846" i="7"/>
  <c r="DC712" i="7"/>
  <c r="DC694" i="7"/>
  <c r="DC680" i="7"/>
  <c r="DC662" i="7"/>
  <c r="DC646" i="7"/>
  <c r="DC630" i="7"/>
  <c r="DC610" i="7"/>
  <c r="DC588" i="7"/>
  <c r="DC570" i="7"/>
  <c r="DC547" i="7"/>
  <c r="DC517" i="7"/>
  <c r="DC475" i="7"/>
  <c r="DC393" i="7"/>
  <c r="DC349" i="7"/>
  <c r="DC301" i="7"/>
  <c r="DC232" i="7"/>
  <c r="DC206" i="7"/>
  <c r="DC187" i="7"/>
  <c r="DC171" i="7"/>
  <c r="F846" i="24" l="1"/>
  <c r="G846" i="24" s="1"/>
  <c r="F562" i="24"/>
  <c r="G562" i="24" s="1"/>
  <c r="F791" i="24"/>
  <c r="G791" i="24" s="1"/>
  <c r="F265" i="24"/>
  <c r="G265" i="24" s="1"/>
  <c r="F704" i="24"/>
  <c r="G704" i="24" s="1"/>
  <c r="F417" i="24"/>
  <c r="G417" i="24" s="1"/>
  <c r="F185" i="24"/>
  <c r="G185" i="24" s="1"/>
  <c r="F525" i="24"/>
  <c r="G525" i="24" s="1"/>
  <c r="F607" i="24"/>
  <c r="G607" i="24" s="1"/>
  <c r="F481" i="24"/>
  <c r="G481" i="24" s="1"/>
  <c r="F56" i="24"/>
  <c r="G56" i="24" s="1"/>
  <c r="F225" i="24"/>
  <c r="G225" i="24" s="1"/>
  <c r="F482" i="24"/>
  <c r="G482" i="24" s="1"/>
  <c r="F677" i="24"/>
  <c r="G677" i="24" s="1"/>
  <c r="F361" i="24"/>
  <c r="G361" i="24" s="1"/>
  <c r="F4" i="24"/>
  <c r="G4" i="24" s="1"/>
  <c r="F329" i="24"/>
  <c r="G329" i="24" s="1"/>
  <c r="F255" i="24"/>
  <c r="G255" i="24" s="1"/>
  <c r="F184" i="24"/>
  <c r="G184" i="24" s="1"/>
  <c r="F599" i="24"/>
  <c r="G599" i="24" s="1"/>
  <c r="F782" i="24"/>
  <c r="G782" i="24" s="1"/>
  <c r="F327" i="24"/>
  <c r="G327" i="24" s="1"/>
  <c r="F253" i="24"/>
  <c r="G253" i="24" s="1"/>
  <c r="G2" i="24"/>
  <c r="G12" i="18"/>
  <c r="H11" i="18"/>
  <c r="DA6" i="7"/>
  <c r="G13" i="18" l="1"/>
  <c r="H12" i="18"/>
  <c r="DB6" i="7"/>
  <c r="E492" i="24" l="1"/>
  <c r="F492" i="24" s="1"/>
  <c r="E314" i="24"/>
  <c r="F314" i="24" s="1"/>
  <c r="G314" i="24" s="1"/>
  <c r="G14" i="18"/>
  <c r="H13" i="18"/>
  <c r="DC6" i="7"/>
  <c r="DB889" i="7"/>
  <c r="E888" i="24" l="1"/>
  <c r="F888" i="24"/>
  <c r="G492" i="24"/>
  <c r="G15" i="18"/>
  <c r="H14" i="18"/>
  <c r="DB890" i="7"/>
  <c r="DB891" i="7" s="1"/>
  <c r="F18" i="1" s="1"/>
  <c r="DC889" i="7"/>
  <c r="G888" i="24" l="1"/>
  <c r="G16" i="18"/>
  <c r="H15" i="18"/>
  <c r="H388" i="24" l="1"/>
  <c r="H566" i="24"/>
  <c r="H290" i="24"/>
  <c r="H567" i="24"/>
  <c r="H6" i="24"/>
  <c r="H403" i="24"/>
  <c r="H775" i="24"/>
  <c r="H692" i="24"/>
  <c r="H370" i="24"/>
  <c r="H88" i="24"/>
  <c r="H766" i="24"/>
  <c r="H184" i="24"/>
  <c r="H545" i="24"/>
  <c r="H778" i="24"/>
  <c r="H321" i="24"/>
  <c r="H331" i="24"/>
  <c r="H644" i="24"/>
  <c r="H323" i="24"/>
  <c r="H348" i="24"/>
  <c r="H391" i="24"/>
  <c r="H667" i="24"/>
  <c r="H335" i="24"/>
  <c r="H782" i="24"/>
  <c r="H50" i="24"/>
  <c r="H153" i="24"/>
  <c r="H233" i="24"/>
  <c r="H714" i="24"/>
  <c r="H658" i="24"/>
  <c r="H417" i="24"/>
  <c r="H174" i="24"/>
  <c r="H840" i="24"/>
  <c r="H326" i="24"/>
  <c r="H481" i="24"/>
  <c r="H400" i="24"/>
  <c r="H538" i="24"/>
  <c r="H306" i="24"/>
  <c r="H361" i="24"/>
  <c r="H720" i="24"/>
  <c r="H490" i="24"/>
  <c r="H695" i="24"/>
  <c r="H629" i="24"/>
  <c r="H396" i="24"/>
  <c r="H197" i="24"/>
  <c r="H359" i="24"/>
  <c r="H509" i="24"/>
  <c r="H762" i="24"/>
  <c r="H276" i="24"/>
  <c r="H495" i="24"/>
  <c r="H393" i="24"/>
  <c r="H423" i="24"/>
  <c r="H627" i="24"/>
  <c r="H425" i="24"/>
  <c r="H700" i="24"/>
  <c r="H488" i="24"/>
  <c r="H502" i="24"/>
  <c r="H507" i="24"/>
  <c r="H630" i="24"/>
  <c r="H493" i="24"/>
  <c r="H264" i="24"/>
  <c r="H499" i="24"/>
  <c r="H167" i="24"/>
  <c r="H783" i="24"/>
  <c r="H614" i="24"/>
  <c r="H729" i="24"/>
  <c r="H525" i="24"/>
  <c r="H639" i="24"/>
  <c r="H363" i="24"/>
  <c r="H59" i="24"/>
  <c r="H441" i="24"/>
  <c r="H382" i="24"/>
  <c r="H245" i="24"/>
  <c r="H548" i="24"/>
  <c r="H582" i="24"/>
  <c r="H332" i="24"/>
  <c r="H180" i="24"/>
  <c r="H300" i="24"/>
  <c r="H217" i="24"/>
  <c r="H607" i="24"/>
  <c r="H292" i="24"/>
  <c r="H170" i="24"/>
  <c r="H293" i="24"/>
  <c r="H261" i="24"/>
  <c r="H759" i="24"/>
  <c r="H825" i="24"/>
  <c r="H799" i="24"/>
  <c r="H215" i="24"/>
  <c r="H457" i="24"/>
  <c r="H477" i="24"/>
  <c r="H282" i="24"/>
  <c r="H397" i="24"/>
  <c r="H191" i="24"/>
  <c r="H268" i="24"/>
  <c r="H598" i="24"/>
  <c r="H707" i="24"/>
  <c r="H803" i="24"/>
  <c r="H369" i="24"/>
  <c r="H704" i="24"/>
  <c r="H730" i="24"/>
  <c r="H175" i="24"/>
  <c r="H220" i="24"/>
  <c r="H886" i="24"/>
  <c r="H86" i="24"/>
  <c r="H327" i="24"/>
  <c r="H435" i="24"/>
  <c r="H571" i="24"/>
  <c r="H265" i="24"/>
  <c r="H586" i="24"/>
  <c r="H219" i="24"/>
  <c r="H255" i="24"/>
  <c r="H533" i="24"/>
  <c r="H478" i="24"/>
  <c r="H102" i="24"/>
  <c r="H767" i="24"/>
  <c r="H225" i="24"/>
  <c r="H564" i="24"/>
  <c r="H296" i="24"/>
  <c r="H634" i="24"/>
  <c r="H46" i="24"/>
  <c r="H73" i="24"/>
  <c r="H681" i="24"/>
  <c r="H626" i="24"/>
  <c r="H452" i="24"/>
  <c r="H827" i="24"/>
  <c r="H379" i="24"/>
  <c r="H723" i="24"/>
  <c r="H420" i="24"/>
  <c r="H763" i="24"/>
  <c r="H456" i="24"/>
  <c r="H442" i="24"/>
  <c r="H150" i="24"/>
  <c r="H482" i="24"/>
  <c r="H234" i="24"/>
  <c r="H195" i="24"/>
  <c r="H248" i="24"/>
  <c r="H272" i="24"/>
  <c r="H702" i="24"/>
  <c r="H235" i="24"/>
  <c r="H455" i="24"/>
  <c r="H703" i="24"/>
  <c r="H666" i="24"/>
  <c r="H633" i="24"/>
  <c r="H185" i="24"/>
  <c r="H342" i="24"/>
  <c r="H753" i="24"/>
  <c r="H238" i="24"/>
  <c r="H329" i="24"/>
  <c r="H404" i="24"/>
  <c r="H421" i="24"/>
  <c r="H209" i="24"/>
  <c r="H252" i="24"/>
  <c r="H378" i="24"/>
  <c r="H713" i="24"/>
  <c r="H190" i="24"/>
  <c r="H28" i="24"/>
  <c r="H94" i="24"/>
  <c r="H236" i="24"/>
  <c r="H864" i="24"/>
  <c r="H407" i="24"/>
  <c r="H101" i="24"/>
  <c r="H466" i="24"/>
  <c r="H685" i="24"/>
  <c r="H603" i="24"/>
  <c r="H540" i="24"/>
  <c r="H733" i="24"/>
  <c r="H371" i="24"/>
  <c r="H601" i="24"/>
  <c r="H758" i="24"/>
  <c r="H693" i="24"/>
  <c r="H555" i="24"/>
  <c r="H568" i="24"/>
  <c r="H643" i="24"/>
  <c r="H570" i="24"/>
  <c r="H834" i="24"/>
  <c r="H485" i="24"/>
  <c r="H313" i="24"/>
  <c r="H869" i="24"/>
  <c r="H165" i="24"/>
  <c r="H87" i="24"/>
  <c r="H48" i="24"/>
  <c r="H770" i="24"/>
  <c r="H193" i="24"/>
  <c r="H218" i="24"/>
  <c r="H314" i="24"/>
  <c r="H618" i="24"/>
  <c r="H806" i="24"/>
  <c r="H224" i="24"/>
  <c r="H137" i="24"/>
  <c r="H151" i="24"/>
  <c r="H305" i="24"/>
  <c r="H324" i="24"/>
  <c r="H820" i="24"/>
  <c r="H559" i="24"/>
  <c r="H739" i="24"/>
  <c r="H640" i="24"/>
  <c r="H463" i="24"/>
  <c r="H709" i="24"/>
  <c r="H288" i="24"/>
  <c r="H649" i="24"/>
  <c r="H196" i="24"/>
  <c r="H301" i="24"/>
  <c r="H424" i="24"/>
  <c r="H97" i="24"/>
  <c r="H686" i="24"/>
  <c r="H338" i="24"/>
  <c r="H216" i="24"/>
  <c r="H260" i="24"/>
  <c r="H575" i="24"/>
  <c r="H89" i="24"/>
  <c r="H508" i="24"/>
  <c r="H53" i="24"/>
  <c r="H127" i="24"/>
  <c r="H470" i="24"/>
  <c r="H510" i="24"/>
  <c r="H529" i="24"/>
  <c r="H496" i="24"/>
  <c r="H257" i="24"/>
  <c r="H232" i="24"/>
  <c r="H772" i="24"/>
  <c r="H472" i="24"/>
  <c r="H663" i="24"/>
  <c r="H203" i="24"/>
  <c r="H129" i="24"/>
  <c r="H242" i="24"/>
  <c r="H375" i="24"/>
  <c r="H194" i="24"/>
  <c r="H226" i="24"/>
  <c r="H368" i="24"/>
  <c r="H544" i="24"/>
  <c r="H841" i="24"/>
  <c r="H515" i="24"/>
  <c r="H125" i="24"/>
  <c r="H694" i="24"/>
  <c r="H698" i="24"/>
  <c r="H569" i="24"/>
  <c r="H171" i="24"/>
  <c r="H587" i="24"/>
  <c r="H824" i="24"/>
  <c r="H786" i="24"/>
  <c r="H275" i="24"/>
  <c r="H459" i="24"/>
  <c r="H350" i="24"/>
  <c r="H734" i="24"/>
  <c r="H283" i="24"/>
  <c r="H796" i="24"/>
  <c r="H677" i="24"/>
  <c r="H462" i="24"/>
  <c r="H717" i="24"/>
  <c r="H877" i="24"/>
  <c r="H873" i="24"/>
  <c r="H593" i="24"/>
  <c r="H785" i="24"/>
  <c r="H27" i="24"/>
  <c r="H281" i="24"/>
  <c r="H213" i="24"/>
  <c r="H340" i="24"/>
  <c r="H4" i="24"/>
  <c r="H684" i="24"/>
  <c r="H741" i="24"/>
  <c r="H620" i="24"/>
  <c r="H506" i="24"/>
  <c r="H599" i="24"/>
  <c r="H115" i="24"/>
  <c r="H37" i="24"/>
  <c r="H789" i="24"/>
  <c r="H250" i="24"/>
  <c r="H85" i="24"/>
  <c r="H589" i="24"/>
  <c r="H471" i="24"/>
  <c r="H56" i="24"/>
  <c r="H588" i="24"/>
  <c r="H632" i="24"/>
  <c r="H159" i="24"/>
  <c r="H484" i="24"/>
  <c r="H848" i="24"/>
  <c r="H756" i="24"/>
  <c r="H453" i="24"/>
  <c r="H812" i="24"/>
  <c r="H745" i="24"/>
  <c r="H426" i="24"/>
  <c r="H278" i="24"/>
  <c r="H678" i="24"/>
  <c r="H266" i="24"/>
  <c r="H116" i="24"/>
  <c r="H520" i="24"/>
  <c r="H541" i="24"/>
  <c r="H253" i="24"/>
  <c r="H447" i="24"/>
  <c r="H791" i="24"/>
  <c r="H661" i="24"/>
  <c r="H655" i="24"/>
  <c r="H800" i="24"/>
  <c r="H505" i="24"/>
  <c r="H874" i="24"/>
  <c r="H579" i="24"/>
  <c r="H138" i="24"/>
  <c r="H625" i="24"/>
  <c r="H377" i="24"/>
  <c r="H317" i="24"/>
  <c r="H780" i="24"/>
  <c r="H206" i="24"/>
  <c r="H760" i="24"/>
  <c r="H372" i="24"/>
  <c r="H683" i="24"/>
  <c r="H406" i="24"/>
  <c r="H126" i="24"/>
  <c r="H622" i="24"/>
  <c r="H154" i="24"/>
  <c r="H263" i="24"/>
  <c r="H867" i="24"/>
  <c r="H512" i="24"/>
  <c r="H787" i="24"/>
  <c r="H516" i="24"/>
  <c r="H491" i="24"/>
  <c r="H578" i="24"/>
  <c r="H200" i="24"/>
  <c r="H671" i="24"/>
  <c r="H790" i="24"/>
  <c r="H319" i="24"/>
  <c r="H526" i="24"/>
  <c r="H111" i="24"/>
  <c r="H163" i="24"/>
  <c r="H560" i="24"/>
  <c r="H473" i="24"/>
  <c r="H572" i="24"/>
  <c r="H309" i="24"/>
  <c r="H536" i="24"/>
  <c r="H294" i="24"/>
  <c r="H487" i="24"/>
  <c r="H311" i="24"/>
  <c r="H543" i="24"/>
  <c r="H349" i="24"/>
  <c r="H497" i="24"/>
  <c r="H612" i="24"/>
  <c r="H784" i="24"/>
  <c r="H62" i="24"/>
  <c r="H241" i="24"/>
  <c r="H431" i="24"/>
  <c r="H590" i="24"/>
  <c r="H134" i="24"/>
  <c r="H726" i="24"/>
  <c r="H556" i="24"/>
  <c r="H285" i="24"/>
  <c r="H158" i="24"/>
  <c r="H878" i="24"/>
  <c r="H312" i="24"/>
  <c r="H697" i="24"/>
  <c r="H333" i="24"/>
  <c r="H142" i="24"/>
  <c r="H415" i="24"/>
  <c r="H132" i="24"/>
  <c r="H701" i="24"/>
  <c r="H66" i="24"/>
  <c r="H527" i="24"/>
  <c r="H853" i="24"/>
  <c r="H858" i="24"/>
  <c r="H736" i="24"/>
  <c r="H557" i="24"/>
  <c r="H535" i="24"/>
  <c r="H669" i="24"/>
  <c r="H140" i="24"/>
  <c r="H574" i="24"/>
  <c r="H845" i="24"/>
  <c r="H390" i="24"/>
  <c r="H211" i="24"/>
  <c r="H201" i="24"/>
  <c r="H672" i="24"/>
  <c r="H122" i="24"/>
  <c r="H187" i="24"/>
  <c r="H166" i="24"/>
  <c r="H650" i="24"/>
  <c r="H81" i="24"/>
  <c r="H854" i="24"/>
  <c r="H64" i="24"/>
  <c r="H652" i="24"/>
  <c r="H846" i="24"/>
  <c r="H54" i="24"/>
  <c r="H121" i="24"/>
  <c r="H76" i="24"/>
  <c r="H438" i="24"/>
  <c r="H828" i="24"/>
  <c r="H354" i="24"/>
  <c r="H90" i="24"/>
  <c r="H141" i="24"/>
  <c r="H99" i="24"/>
  <c r="H352" i="24"/>
  <c r="H13" i="24"/>
  <c r="H468" i="24"/>
  <c r="H186" i="24"/>
  <c r="H754" i="24"/>
  <c r="H395" i="24"/>
  <c r="H857" i="24"/>
  <c r="H8" i="24"/>
  <c r="H259" i="24"/>
  <c r="H755" i="24"/>
  <c r="H793" i="24"/>
  <c r="H795" i="24"/>
  <c r="H286" i="24"/>
  <c r="H771" i="24"/>
  <c r="H847" i="24"/>
  <c r="H422" i="24"/>
  <c r="H247" i="24"/>
  <c r="H408" i="24"/>
  <c r="H246" i="24"/>
  <c r="H537" i="24"/>
  <c r="H454" i="24"/>
  <c r="H631" i="24"/>
  <c r="H16" i="24"/>
  <c r="H580" i="24"/>
  <c r="H269" i="24"/>
  <c r="H608" i="24"/>
  <c r="H727" i="24"/>
  <c r="H523" i="24"/>
  <c r="H610" i="24"/>
  <c r="H691" i="24"/>
  <c r="H181" i="24"/>
  <c r="H719" i="24"/>
  <c r="H357" i="24"/>
  <c r="H813" i="24"/>
  <c r="H136" i="24"/>
  <c r="H876" i="24"/>
  <c r="H7" i="24"/>
  <c r="H721" i="24"/>
  <c r="H72" i="24"/>
  <c r="H256" i="24"/>
  <c r="H807" i="24"/>
  <c r="H712" i="24"/>
  <c r="H872" i="24"/>
  <c r="H80" i="24"/>
  <c r="H844" i="24"/>
  <c r="H833" i="24"/>
  <c r="H624" i="24"/>
  <c r="H561" i="24"/>
  <c r="H199" i="24"/>
  <c r="H237" i="24"/>
  <c r="H270" i="24"/>
  <c r="H192" i="24"/>
  <c r="H267" i="24"/>
  <c r="H432" i="24"/>
  <c r="H302" i="24"/>
  <c r="H653" i="24"/>
  <c r="H576" i="24"/>
  <c r="H83" i="24"/>
  <c r="H708" i="24"/>
  <c r="H801" i="24"/>
  <c r="H169" i="24"/>
  <c r="H724" i="24"/>
  <c r="H856" i="24"/>
  <c r="H374" i="24"/>
  <c r="H341" i="24"/>
  <c r="H131" i="24"/>
  <c r="H651" i="24"/>
  <c r="H258" i="24"/>
  <c r="H318" i="24"/>
  <c r="H584" i="24"/>
  <c r="H524" i="24"/>
  <c r="H78" i="24"/>
  <c r="H179" i="24"/>
  <c r="H29" i="24"/>
  <c r="H430" i="24"/>
  <c r="H662" i="24"/>
  <c r="H550" i="24"/>
  <c r="H172" i="24"/>
  <c r="H60" i="24"/>
  <c r="H434" i="24"/>
  <c r="H534" i="24"/>
  <c r="H573" i="24"/>
  <c r="H271" i="24"/>
  <c r="H562" i="24"/>
  <c r="H788" i="24"/>
  <c r="H743" i="24"/>
  <c r="H879" i="24"/>
  <c r="H43" i="24"/>
  <c r="H815" i="24"/>
  <c r="H198" i="24"/>
  <c r="H635" i="24"/>
  <c r="H5" i="24"/>
  <c r="H367" i="24"/>
  <c r="H416" i="24"/>
  <c r="H124" i="24"/>
  <c r="H79" i="24"/>
  <c r="H746" i="24"/>
  <c r="H673" i="24"/>
  <c r="H337" i="24"/>
  <c r="H147" i="24"/>
  <c r="H710" i="24"/>
  <c r="H419" i="24"/>
  <c r="H343" i="24"/>
  <c r="H839" i="24"/>
  <c r="H157" i="24"/>
  <c r="H594" i="24"/>
  <c r="H394" i="24"/>
  <c r="H295" i="24"/>
  <c r="H480" i="24"/>
  <c r="H145" i="24"/>
  <c r="H696" i="24"/>
  <c r="H315" i="24"/>
  <c r="H660" i="24"/>
  <c r="H221" i="24"/>
  <c r="H882" i="24"/>
  <c r="H52" i="24"/>
  <c r="H299" i="24"/>
  <c r="H346" i="24"/>
  <c r="H765" i="24"/>
  <c r="H413" i="24"/>
  <c r="H274" i="24"/>
  <c r="H500" i="24"/>
  <c r="H106" i="24"/>
  <c r="H49" i="24"/>
  <c r="H542" i="24"/>
  <c r="H773" i="24"/>
  <c r="H774" i="24"/>
  <c r="H334" i="24"/>
  <c r="H356" i="24"/>
  <c r="H768" i="24"/>
  <c r="H750" i="24"/>
  <c r="H522" i="24"/>
  <c r="H297" i="24"/>
  <c r="H74" i="24"/>
  <c r="H75" i="24"/>
  <c r="H565" i="24"/>
  <c r="H25" i="24"/>
  <c r="H244" i="24"/>
  <c r="H160" i="24"/>
  <c r="H31" i="24"/>
  <c r="H558" i="24"/>
  <c r="H373" i="24"/>
  <c r="H365" i="24"/>
  <c r="H280" i="24"/>
  <c r="H752" i="24"/>
  <c r="H486" i="24"/>
  <c r="H871" i="24"/>
  <c r="H450" i="24"/>
  <c r="H389" i="24"/>
  <c r="H212" i="24"/>
  <c r="H654" i="24"/>
  <c r="H387" i="24"/>
  <c r="H595" i="24"/>
  <c r="H202" i="24"/>
  <c r="H616" i="24"/>
  <c r="H189" i="24"/>
  <c r="H353" i="24"/>
  <c r="H731" i="24"/>
  <c r="H310" i="24"/>
  <c r="H549" i="24"/>
  <c r="H836" i="24"/>
  <c r="H98" i="24"/>
  <c r="H39" i="24"/>
  <c r="H139" i="24"/>
  <c r="H553" i="24"/>
  <c r="H464" i="24"/>
  <c r="H381" i="24"/>
  <c r="H228" i="24"/>
  <c r="H392" i="24"/>
  <c r="H817" i="24"/>
  <c r="H656" i="24"/>
  <c r="H744" i="24"/>
  <c r="H3" i="24"/>
  <c r="H711" i="24"/>
  <c r="H866" i="24"/>
  <c r="H17" i="24"/>
  <c r="H563" i="24"/>
  <c r="H109" i="24"/>
  <c r="H732" i="24"/>
  <c r="H513" i="24"/>
  <c r="H674" i="24"/>
  <c r="H748" i="24"/>
  <c r="H205" i="24"/>
  <c r="H518" i="24"/>
  <c r="H679" i="24"/>
  <c r="H648" i="24"/>
  <c r="H659" i="24"/>
  <c r="H830" i="24"/>
  <c r="H385" i="24"/>
  <c r="H402" i="24"/>
  <c r="H514" i="24"/>
  <c r="H33" i="24"/>
  <c r="H604" i="24"/>
  <c r="H797" i="24"/>
  <c r="H843" i="24"/>
  <c r="H380" i="24"/>
  <c r="H68" i="24"/>
  <c r="H657" i="24"/>
  <c r="H229" i="24"/>
  <c r="H34" i="24"/>
  <c r="H870" i="24"/>
  <c r="H123" i="24"/>
  <c r="H832" i="24"/>
  <c r="H444" i="24"/>
  <c r="H855" i="24"/>
  <c r="H214" i="24"/>
  <c r="H552" i="24"/>
  <c r="H690" i="24"/>
  <c r="H606" i="24"/>
  <c r="H623" i="24"/>
  <c r="H92" i="24"/>
  <c r="H532" i="24"/>
  <c r="H93" i="24"/>
  <c r="H262" i="24"/>
  <c r="H449" i="24"/>
  <c r="H521" i="24"/>
  <c r="H144" i="24"/>
  <c r="H581" i="24"/>
  <c r="H728" i="24"/>
  <c r="H551" i="24"/>
  <c r="H376" i="24"/>
  <c r="H781" i="24"/>
  <c r="H483" i="24"/>
  <c r="H792" i="24"/>
  <c r="H689" i="24"/>
  <c r="H583" i="24"/>
  <c r="H440" i="24"/>
  <c r="H860" i="24"/>
  <c r="H875" i="24"/>
  <c r="H884" i="24"/>
  <c r="H120" i="24"/>
  <c r="H146" i="24"/>
  <c r="H504" i="24"/>
  <c r="H143" i="24"/>
  <c r="H779" i="24"/>
  <c r="H162" i="24"/>
  <c r="H821" i="24"/>
  <c r="H819" i="24"/>
  <c r="H57" i="24"/>
  <c r="H362" i="24"/>
  <c r="H838" i="24"/>
  <c r="H308" i="24"/>
  <c r="H320" i="24"/>
  <c r="H47" i="24"/>
  <c r="H451" i="24"/>
  <c r="H850" i="24"/>
  <c r="H108" i="24"/>
  <c r="H428" i="24"/>
  <c r="H18" i="24"/>
  <c r="H842" i="24"/>
  <c r="H322" i="24"/>
  <c r="H38" i="24"/>
  <c r="H668" i="24"/>
  <c r="H386" i="24"/>
  <c r="H222" i="24"/>
  <c r="H822" i="24"/>
  <c r="H339" i="24"/>
  <c r="H511" i="24"/>
  <c r="H113" i="24"/>
  <c r="H336" i="24"/>
  <c r="H360" i="24"/>
  <c r="H715" i="24"/>
  <c r="H539" i="24"/>
  <c r="H554" i="24"/>
  <c r="H722" i="24"/>
  <c r="H705" i="24"/>
  <c r="H461" i="24"/>
  <c r="H328" i="24"/>
  <c r="H351" i="24"/>
  <c r="H51" i="24"/>
  <c r="H24" i="24"/>
  <c r="H82" i="24"/>
  <c r="H602" i="24"/>
  <c r="H802" i="24"/>
  <c r="H597" i="24"/>
  <c r="H676" i="24"/>
  <c r="H279" i="24"/>
  <c r="H231" i="24"/>
  <c r="H42" i="24"/>
  <c r="H479" i="24"/>
  <c r="H15" i="24"/>
  <c r="H475" i="24"/>
  <c r="H70" i="24"/>
  <c r="H149" i="24"/>
  <c r="H638" i="24"/>
  <c r="H585" i="24"/>
  <c r="H865" i="24"/>
  <c r="H645" i="24"/>
  <c r="H112" i="24"/>
  <c r="H384" i="24"/>
  <c r="H814" i="24"/>
  <c r="H401" i="24"/>
  <c r="H65" i="24"/>
  <c r="H412" i="24"/>
  <c r="H32" i="24"/>
  <c r="H823" i="24"/>
  <c r="H592" i="24"/>
  <c r="H177" i="24"/>
  <c r="H798" i="24"/>
  <c r="H528" i="24"/>
  <c r="H757" i="24"/>
  <c r="H617" i="24"/>
  <c r="H207" i="24"/>
  <c r="H44" i="24"/>
  <c r="H9" i="24"/>
  <c r="H240" i="24"/>
  <c r="H816" i="24"/>
  <c r="H600" i="24"/>
  <c r="H469" i="24"/>
  <c r="H489" i="24"/>
  <c r="H439" i="24"/>
  <c r="H36" i="24"/>
  <c r="H325" i="24"/>
  <c r="H63" i="24"/>
  <c r="H12" i="24"/>
  <c r="H738" i="24"/>
  <c r="H716" i="24"/>
  <c r="H591" i="24"/>
  <c r="H107" i="24"/>
  <c r="H764" i="24"/>
  <c r="H61" i="24"/>
  <c r="H547" i="24"/>
  <c r="H14" i="24"/>
  <c r="H467" i="24"/>
  <c r="H254" i="24"/>
  <c r="H427" i="24"/>
  <c r="H494" i="24"/>
  <c r="H433" i="24"/>
  <c r="H411" i="24"/>
  <c r="H883" i="24"/>
  <c r="H91" i="24"/>
  <c r="H647" i="24"/>
  <c r="H30" i="24"/>
  <c r="H829" i="24"/>
  <c r="H725" i="24"/>
  <c r="H636" i="24"/>
  <c r="H460" i="24"/>
  <c r="H399" i="24"/>
  <c r="H808" i="24"/>
  <c r="H436" i="24"/>
  <c r="H243" i="24"/>
  <c r="H239" i="24"/>
  <c r="H128" i="24"/>
  <c r="H811" i="24"/>
  <c r="H104" i="24"/>
  <c r="H41" i="24"/>
  <c r="H148" i="24"/>
  <c r="H130" i="24"/>
  <c r="H769" i="24"/>
  <c r="H105" i="24"/>
  <c r="H183" i="24"/>
  <c r="H465" i="24"/>
  <c r="H118" i="24"/>
  <c r="H40" i="24"/>
  <c r="H868" i="24"/>
  <c r="H613" i="24"/>
  <c r="H355" i="24"/>
  <c r="H307" i="24"/>
  <c r="H347" i="24"/>
  <c r="H277" i="24"/>
  <c r="H366" i="24"/>
  <c r="H84" i="24"/>
  <c r="H605" i="24"/>
  <c r="H77" i="24"/>
  <c r="H155" i="24"/>
  <c r="H161" i="24"/>
  <c r="H418" i="24"/>
  <c r="H11" i="24"/>
  <c r="H303" i="24"/>
  <c r="H304" i="24"/>
  <c r="H670" i="24"/>
  <c r="H849" i="24"/>
  <c r="H861" i="24"/>
  <c r="H405" i="24"/>
  <c r="H168" i="24"/>
  <c r="H96" i="24"/>
  <c r="H176" i="24"/>
  <c r="H740" i="24"/>
  <c r="H476" i="24"/>
  <c r="H498" i="24"/>
  <c r="H21" i="24"/>
  <c r="H501" i="24"/>
  <c r="H751" i="24"/>
  <c r="H577" i="24"/>
  <c r="H119" i="24"/>
  <c r="H445" i="24"/>
  <c r="H55" i="24"/>
  <c r="H45" i="24"/>
  <c r="H414" i="24"/>
  <c r="H611" i="24"/>
  <c r="H20" i="24"/>
  <c r="H837" i="24"/>
  <c r="H742" i="24"/>
  <c r="H383" i="24"/>
  <c r="H835" i="24"/>
  <c r="H682" i="24"/>
  <c r="H851" i="24"/>
  <c r="H675" i="24"/>
  <c r="H103" i="24"/>
  <c r="H737" i="24"/>
  <c r="H10" i="24"/>
  <c r="H628" i="24"/>
  <c r="H699" i="24"/>
  <c r="H345" i="24"/>
  <c r="H330" i="24"/>
  <c r="H530" i="24"/>
  <c r="H809" i="24"/>
  <c r="H615" i="24"/>
  <c r="H100" i="24"/>
  <c r="H227" i="24"/>
  <c r="H596" i="24"/>
  <c r="H19" i="24"/>
  <c r="H448" i="24"/>
  <c r="H749" i="24"/>
  <c r="H208" i="24"/>
  <c r="H210" i="24"/>
  <c r="H687" i="24"/>
  <c r="H287" i="24"/>
  <c r="H747" i="24"/>
  <c r="H135" i="24"/>
  <c r="H173" i="24"/>
  <c r="H609" i="24"/>
  <c r="H641" i="24"/>
  <c r="H117" i="24"/>
  <c r="H344" i="24"/>
  <c r="H776" i="24"/>
  <c r="H23" i="24"/>
  <c r="H398" i="24"/>
  <c r="H852" i="24"/>
  <c r="H230" i="24"/>
  <c r="H794" i="24"/>
  <c r="H458" i="24"/>
  <c r="H517" i="24"/>
  <c r="H503" i="24"/>
  <c r="H291" i="24"/>
  <c r="H642" i="24"/>
  <c r="H249" i="24"/>
  <c r="H446" i="24"/>
  <c r="H761" i="24"/>
  <c r="H718" i="24"/>
  <c r="H182" i="24"/>
  <c r="H619" i="24"/>
  <c r="H251" i="24"/>
  <c r="H95" i="24"/>
  <c r="H114" i="24"/>
  <c r="H859" i="24"/>
  <c r="H429" i="24"/>
  <c r="H26" i="24"/>
  <c r="H810" i="24"/>
  <c r="H364" i="24"/>
  <c r="H188" i="24"/>
  <c r="H289" i="24"/>
  <c r="H637" i="24"/>
  <c r="H298" i="24"/>
  <c r="H804" i="24"/>
  <c r="H273" i="24"/>
  <c r="H437" i="24"/>
  <c r="H358" i="24"/>
  <c r="H204" i="24"/>
  <c r="H831" i="24"/>
  <c r="H474" i="24"/>
  <c r="H706" i="24"/>
  <c r="H688" i="24"/>
  <c r="H284" i="24"/>
  <c r="H777" i="24"/>
  <c r="H880" i="24"/>
  <c r="H71" i="24"/>
  <c r="H735" i="24"/>
  <c r="H156" i="24"/>
  <c r="H863" i="24"/>
  <c r="H664" i="24"/>
  <c r="H646" i="24"/>
  <c r="H22" i="24"/>
  <c r="H546" i="24"/>
  <c r="H881" i="24"/>
  <c r="H35" i="24"/>
  <c r="H862" i="24"/>
  <c r="H805" i="24"/>
  <c r="H818" i="24"/>
  <c r="H885" i="24"/>
  <c r="H58" i="24"/>
  <c r="H178" i="24"/>
  <c r="H110" i="24"/>
  <c r="H410" i="24"/>
  <c r="H680" i="24"/>
  <c r="H665" i="24"/>
  <c r="H531" i="24"/>
  <c r="H409" i="24"/>
  <c r="H67" i="24"/>
  <c r="H69" i="24"/>
  <c r="H152" i="24"/>
  <c r="H621" i="24"/>
  <c r="H223" i="24"/>
  <c r="H519" i="24"/>
  <c r="H164" i="24"/>
  <c r="H133" i="24"/>
  <c r="H316" i="24"/>
  <c r="H826" i="24"/>
  <c r="H443" i="24"/>
  <c r="H2" i="24"/>
  <c r="I2" i="24" s="1"/>
  <c r="H492" i="24"/>
  <c r="G17" i="18"/>
  <c r="H16" i="18"/>
  <c r="I3" i="24" l="1"/>
  <c r="I4" i="24" s="1"/>
  <c r="I5" i="24" s="1"/>
  <c r="I6" i="24" s="1"/>
  <c r="I7" i="24" s="1"/>
  <c r="I8" i="24" s="1"/>
  <c r="I9" i="24" s="1"/>
  <c r="I10" i="24" s="1"/>
  <c r="I11" i="24" s="1"/>
  <c r="I12" i="24" s="1"/>
  <c r="I13" i="24" s="1"/>
  <c r="I14" i="24" s="1"/>
  <c r="I15" i="24" s="1"/>
  <c r="I16" i="24" s="1"/>
  <c r="I17" i="24" s="1"/>
  <c r="I18" i="24" s="1"/>
  <c r="I19" i="24" s="1"/>
  <c r="I20" i="24" s="1"/>
  <c r="I21" i="24" s="1"/>
  <c r="I22" i="24" s="1"/>
  <c r="I23" i="24" s="1"/>
  <c r="I24" i="24" s="1"/>
  <c r="I25" i="24" s="1"/>
  <c r="I26" i="24" s="1"/>
  <c r="I27" i="24" s="1"/>
  <c r="I28" i="24" s="1"/>
  <c r="I29" i="24" s="1"/>
  <c r="I30" i="24" s="1"/>
  <c r="I31" i="24" s="1"/>
  <c r="I32" i="24" s="1"/>
  <c r="I33" i="24" s="1"/>
  <c r="I34" i="24" s="1"/>
  <c r="I35" i="24" s="1"/>
  <c r="I36" i="24" s="1"/>
  <c r="I37" i="24" s="1"/>
  <c r="I38" i="24" s="1"/>
  <c r="I39" i="24" s="1"/>
  <c r="I40" i="24" s="1"/>
  <c r="I41" i="24" s="1"/>
  <c r="I42" i="24" s="1"/>
  <c r="I43" i="24" s="1"/>
  <c r="I44" i="24" s="1"/>
  <c r="I45" i="24" s="1"/>
  <c r="I46" i="24" s="1"/>
  <c r="I47" i="24" s="1"/>
  <c r="I48" i="24" s="1"/>
  <c r="I49" i="24" s="1"/>
  <c r="I50" i="24" s="1"/>
  <c r="I51" i="24" s="1"/>
  <c r="I52" i="24" s="1"/>
  <c r="I53" i="24" s="1"/>
  <c r="I54" i="24" s="1"/>
  <c r="I55" i="24" s="1"/>
  <c r="I56" i="24" s="1"/>
  <c r="I57" i="24" s="1"/>
  <c r="I58" i="24" s="1"/>
  <c r="I59" i="24" s="1"/>
  <c r="I60" i="24" s="1"/>
  <c r="I61" i="24" s="1"/>
  <c r="I62" i="24" s="1"/>
  <c r="I63" i="24" s="1"/>
  <c r="I64" i="24" s="1"/>
  <c r="I65" i="24" s="1"/>
  <c r="I66" i="24" s="1"/>
  <c r="I67" i="24" s="1"/>
  <c r="I68" i="24" s="1"/>
  <c r="I69" i="24" s="1"/>
  <c r="I70" i="24" s="1"/>
  <c r="I71" i="24" s="1"/>
  <c r="I72" i="24" s="1"/>
  <c r="I73" i="24" s="1"/>
  <c r="I74" i="24" s="1"/>
  <c r="I75" i="24" s="1"/>
  <c r="I76" i="24" s="1"/>
  <c r="I77" i="24" s="1"/>
  <c r="I78" i="24" s="1"/>
  <c r="I79" i="24" s="1"/>
  <c r="I80" i="24" s="1"/>
  <c r="I81" i="24" s="1"/>
  <c r="I82" i="24" s="1"/>
  <c r="I83" i="24" s="1"/>
  <c r="I84" i="24" s="1"/>
  <c r="I85" i="24" s="1"/>
  <c r="I86" i="24" s="1"/>
  <c r="I87" i="24" s="1"/>
  <c r="I88" i="24" s="1"/>
  <c r="I89" i="24" s="1"/>
  <c r="I90" i="24" s="1"/>
  <c r="I91" i="24" s="1"/>
  <c r="I92" i="24" s="1"/>
  <c r="I93" i="24" s="1"/>
  <c r="I94" i="24" s="1"/>
  <c r="I95" i="24" s="1"/>
  <c r="I96" i="24" s="1"/>
  <c r="I97" i="24" s="1"/>
  <c r="I98" i="24" s="1"/>
  <c r="I99" i="24" s="1"/>
  <c r="I100" i="24" s="1"/>
  <c r="I101" i="24" s="1"/>
  <c r="I102" i="24" s="1"/>
  <c r="I103" i="24" s="1"/>
  <c r="I104" i="24" s="1"/>
  <c r="I105" i="24" s="1"/>
  <c r="I106" i="24" s="1"/>
  <c r="I107" i="24" s="1"/>
  <c r="I108" i="24" s="1"/>
  <c r="I109" i="24" s="1"/>
  <c r="I110" i="24" s="1"/>
  <c r="I111" i="24" s="1"/>
  <c r="I112" i="24" s="1"/>
  <c r="I113" i="24" s="1"/>
  <c r="I114" i="24" s="1"/>
  <c r="I115" i="24" s="1"/>
  <c r="I116" i="24" s="1"/>
  <c r="I117" i="24" s="1"/>
  <c r="I118" i="24" s="1"/>
  <c r="I119" i="24" s="1"/>
  <c r="I120" i="24" s="1"/>
  <c r="I121" i="24" s="1"/>
  <c r="I122" i="24" s="1"/>
  <c r="I123" i="24" s="1"/>
  <c r="I124" i="24" s="1"/>
  <c r="I125" i="24" s="1"/>
  <c r="I126" i="24" s="1"/>
  <c r="I127" i="24" s="1"/>
  <c r="I128" i="24" s="1"/>
  <c r="I129" i="24" s="1"/>
  <c r="I130" i="24" s="1"/>
  <c r="I131" i="24" s="1"/>
  <c r="I132" i="24" s="1"/>
  <c r="I133" i="24" s="1"/>
  <c r="I134" i="24" s="1"/>
  <c r="I135" i="24" s="1"/>
  <c r="I136" i="24" s="1"/>
  <c r="I137" i="24" s="1"/>
  <c r="I138" i="24" s="1"/>
  <c r="I139" i="24" s="1"/>
  <c r="I140" i="24" s="1"/>
  <c r="I141" i="24" s="1"/>
  <c r="I142" i="24" s="1"/>
  <c r="I143" i="24" s="1"/>
  <c r="I144" i="24" s="1"/>
  <c r="I145" i="24" s="1"/>
  <c r="I146" i="24" s="1"/>
  <c r="I147" i="24" s="1"/>
  <c r="I148" i="24" s="1"/>
  <c r="I149" i="24" s="1"/>
  <c r="I150" i="24" s="1"/>
  <c r="I151" i="24" s="1"/>
  <c r="I152" i="24" s="1"/>
  <c r="I153" i="24" s="1"/>
  <c r="I154" i="24" s="1"/>
  <c r="I155" i="24" s="1"/>
  <c r="I156" i="24" s="1"/>
  <c r="I157" i="24" s="1"/>
  <c r="I158" i="24" s="1"/>
  <c r="I159" i="24" s="1"/>
  <c r="I160" i="24" s="1"/>
  <c r="I161" i="24" s="1"/>
  <c r="I162" i="24" s="1"/>
  <c r="I163" i="24" s="1"/>
  <c r="I164" i="24" s="1"/>
  <c r="I165" i="24" s="1"/>
  <c r="I166" i="24" s="1"/>
  <c r="I167" i="24" s="1"/>
  <c r="I168" i="24" s="1"/>
  <c r="I169" i="24" s="1"/>
  <c r="I170" i="24" s="1"/>
  <c r="I171" i="24" s="1"/>
  <c r="I172" i="24" s="1"/>
  <c r="I173" i="24" s="1"/>
  <c r="I174" i="24" s="1"/>
  <c r="I175" i="24" s="1"/>
  <c r="I176" i="24" s="1"/>
  <c r="I177" i="24" s="1"/>
  <c r="I178" i="24" s="1"/>
  <c r="I179" i="24" s="1"/>
  <c r="I180" i="24" s="1"/>
  <c r="I181" i="24" s="1"/>
  <c r="I182" i="24" s="1"/>
  <c r="I183" i="24" s="1"/>
  <c r="I184" i="24" s="1"/>
  <c r="I185" i="24" s="1"/>
  <c r="I186" i="24" s="1"/>
  <c r="I187" i="24" s="1"/>
  <c r="I188" i="24" s="1"/>
  <c r="I189" i="24" s="1"/>
  <c r="I190" i="24" s="1"/>
  <c r="I191" i="24" s="1"/>
  <c r="I192" i="24" s="1"/>
  <c r="I193" i="24" s="1"/>
  <c r="I194" i="24" s="1"/>
  <c r="I195" i="24" s="1"/>
  <c r="I196" i="24" s="1"/>
  <c r="I197" i="24" s="1"/>
  <c r="I198" i="24" s="1"/>
  <c r="I199" i="24" s="1"/>
  <c r="I200" i="24" s="1"/>
  <c r="I201" i="24" s="1"/>
  <c r="I202" i="24" s="1"/>
  <c r="I203" i="24" s="1"/>
  <c r="I204" i="24" s="1"/>
  <c r="I205" i="24" s="1"/>
  <c r="I206" i="24" s="1"/>
  <c r="I207" i="24" s="1"/>
  <c r="I208" i="24" s="1"/>
  <c r="I209" i="24" s="1"/>
  <c r="I210" i="24" s="1"/>
  <c r="I211" i="24" s="1"/>
  <c r="I212" i="24" s="1"/>
  <c r="I213" i="24" s="1"/>
  <c r="I214" i="24" s="1"/>
  <c r="I215" i="24" s="1"/>
  <c r="I216" i="24" s="1"/>
  <c r="I217" i="24" s="1"/>
  <c r="I218" i="24" s="1"/>
  <c r="I219" i="24" s="1"/>
  <c r="I220" i="24" s="1"/>
  <c r="I221" i="24" s="1"/>
  <c r="I222" i="24" s="1"/>
  <c r="I223" i="24" s="1"/>
  <c r="I224" i="24" s="1"/>
  <c r="I225" i="24" s="1"/>
  <c r="I226" i="24" s="1"/>
  <c r="I227" i="24" s="1"/>
  <c r="I228" i="24" s="1"/>
  <c r="I229" i="24" s="1"/>
  <c r="I230" i="24" s="1"/>
  <c r="I231" i="24" s="1"/>
  <c r="I232" i="24" s="1"/>
  <c r="I233" i="24" s="1"/>
  <c r="I234" i="24" s="1"/>
  <c r="I235" i="24" s="1"/>
  <c r="I236" i="24" s="1"/>
  <c r="I237" i="24" s="1"/>
  <c r="I238" i="24" s="1"/>
  <c r="I239" i="24" s="1"/>
  <c r="I240" i="24" s="1"/>
  <c r="I241" i="24" s="1"/>
  <c r="I242" i="24" s="1"/>
  <c r="I243" i="24" s="1"/>
  <c r="I244" i="24" s="1"/>
  <c r="I245" i="24" s="1"/>
  <c r="I246" i="24" s="1"/>
  <c r="I247" i="24" s="1"/>
  <c r="I248" i="24" s="1"/>
  <c r="I249" i="24" s="1"/>
  <c r="I250" i="24" s="1"/>
  <c r="I251" i="24" s="1"/>
  <c r="I252" i="24" s="1"/>
  <c r="I253" i="24" s="1"/>
  <c r="I254" i="24" s="1"/>
  <c r="I255" i="24" s="1"/>
  <c r="I256" i="24" s="1"/>
  <c r="I257" i="24" s="1"/>
  <c r="I258" i="24" s="1"/>
  <c r="I259" i="24" s="1"/>
  <c r="I260" i="24" s="1"/>
  <c r="I261" i="24" s="1"/>
  <c r="I262" i="24" s="1"/>
  <c r="I263" i="24" s="1"/>
  <c r="I264" i="24" s="1"/>
  <c r="I265" i="24" s="1"/>
  <c r="I266" i="24" s="1"/>
  <c r="I267" i="24" s="1"/>
  <c r="I268" i="24" s="1"/>
  <c r="I269" i="24" s="1"/>
  <c r="I270" i="24" s="1"/>
  <c r="I271" i="24" s="1"/>
  <c r="I272" i="24" s="1"/>
  <c r="I273" i="24" s="1"/>
  <c r="I274" i="24" s="1"/>
  <c r="I275" i="24" s="1"/>
  <c r="I276" i="24" s="1"/>
  <c r="I277" i="24" s="1"/>
  <c r="I278" i="24" s="1"/>
  <c r="I279" i="24" s="1"/>
  <c r="I280" i="24" s="1"/>
  <c r="I281" i="24" s="1"/>
  <c r="I282" i="24" s="1"/>
  <c r="I283" i="24" s="1"/>
  <c r="I284" i="24" s="1"/>
  <c r="I285" i="24" s="1"/>
  <c r="I286" i="24" s="1"/>
  <c r="I287" i="24" s="1"/>
  <c r="I288" i="24" s="1"/>
  <c r="I289" i="24" s="1"/>
  <c r="I290" i="24" s="1"/>
  <c r="I291" i="24" s="1"/>
  <c r="I292" i="24" s="1"/>
  <c r="I293" i="24" s="1"/>
  <c r="I294" i="24" s="1"/>
  <c r="I295" i="24" s="1"/>
  <c r="I296" i="24" s="1"/>
  <c r="I297" i="24" s="1"/>
  <c r="I298" i="24" s="1"/>
  <c r="I299" i="24" s="1"/>
  <c r="I300" i="24" s="1"/>
  <c r="I301" i="24" s="1"/>
  <c r="I302" i="24" s="1"/>
  <c r="I303" i="24" s="1"/>
  <c r="I304" i="24" s="1"/>
  <c r="I305" i="24" s="1"/>
  <c r="I306" i="24" s="1"/>
  <c r="I307" i="24" s="1"/>
  <c r="I308" i="24" s="1"/>
  <c r="I309" i="24" s="1"/>
  <c r="I310" i="24" s="1"/>
  <c r="I311" i="24" s="1"/>
  <c r="I312" i="24" s="1"/>
  <c r="I313" i="24" s="1"/>
  <c r="I314" i="24" s="1"/>
  <c r="I315" i="24" s="1"/>
  <c r="I316" i="24" s="1"/>
  <c r="I317" i="24" s="1"/>
  <c r="I318" i="24" s="1"/>
  <c r="I319" i="24" s="1"/>
  <c r="I320" i="24" s="1"/>
  <c r="I321" i="24" s="1"/>
  <c r="I322" i="24" s="1"/>
  <c r="I323" i="24" s="1"/>
  <c r="I324" i="24" s="1"/>
  <c r="I325" i="24" s="1"/>
  <c r="I326" i="24" s="1"/>
  <c r="I327" i="24" s="1"/>
  <c r="I328" i="24" s="1"/>
  <c r="I329" i="24" s="1"/>
  <c r="I330" i="24" s="1"/>
  <c r="I331" i="24" s="1"/>
  <c r="I332" i="24" s="1"/>
  <c r="I333" i="24" s="1"/>
  <c r="I334" i="24" s="1"/>
  <c r="I335" i="24" s="1"/>
  <c r="I336" i="24" s="1"/>
  <c r="I337" i="24" s="1"/>
  <c r="I338" i="24" s="1"/>
  <c r="I339" i="24" s="1"/>
  <c r="I340" i="24" s="1"/>
  <c r="I341" i="24" s="1"/>
  <c r="I342" i="24" s="1"/>
  <c r="I343" i="24" s="1"/>
  <c r="I344" i="24" s="1"/>
  <c r="I345" i="24" s="1"/>
  <c r="I346" i="24" s="1"/>
  <c r="I347" i="24" s="1"/>
  <c r="I348" i="24" s="1"/>
  <c r="I349" i="24" s="1"/>
  <c r="I350" i="24" s="1"/>
  <c r="I351" i="24" s="1"/>
  <c r="I352" i="24" s="1"/>
  <c r="I353" i="24" s="1"/>
  <c r="I354" i="24" s="1"/>
  <c r="I355" i="24" s="1"/>
  <c r="I356" i="24" s="1"/>
  <c r="I357" i="24" s="1"/>
  <c r="I358" i="24" s="1"/>
  <c r="I359" i="24" s="1"/>
  <c r="I360" i="24" s="1"/>
  <c r="I361" i="24" s="1"/>
  <c r="I362" i="24" s="1"/>
  <c r="I363" i="24" s="1"/>
  <c r="I364" i="24" s="1"/>
  <c r="I365" i="24" s="1"/>
  <c r="I366" i="24" s="1"/>
  <c r="I367" i="24" s="1"/>
  <c r="I368" i="24" s="1"/>
  <c r="I369" i="24" s="1"/>
  <c r="I370" i="24" s="1"/>
  <c r="I371" i="24" s="1"/>
  <c r="I372" i="24" s="1"/>
  <c r="I373" i="24" s="1"/>
  <c r="I374" i="24" s="1"/>
  <c r="I375" i="24" s="1"/>
  <c r="I376" i="24" s="1"/>
  <c r="I377" i="24" s="1"/>
  <c r="I378" i="24" s="1"/>
  <c r="I379" i="24" s="1"/>
  <c r="I380" i="24" s="1"/>
  <c r="I381" i="24" s="1"/>
  <c r="I382" i="24" s="1"/>
  <c r="I383" i="24" s="1"/>
  <c r="I384" i="24" s="1"/>
  <c r="I385" i="24" s="1"/>
  <c r="I386" i="24" s="1"/>
  <c r="I387" i="24" s="1"/>
  <c r="I388" i="24" s="1"/>
  <c r="I389" i="24" s="1"/>
  <c r="I390" i="24" s="1"/>
  <c r="I391" i="24" s="1"/>
  <c r="I392" i="24" s="1"/>
  <c r="I393" i="24" s="1"/>
  <c r="I394" i="24" s="1"/>
  <c r="I395" i="24" s="1"/>
  <c r="I396" i="24" s="1"/>
  <c r="I397" i="24" s="1"/>
  <c r="I398" i="24" s="1"/>
  <c r="I399" i="24" s="1"/>
  <c r="I400" i="24" s="1"/>
  <c r="I401" i="24" s="1"/>
  <c r="I402" i="24" s="1"/>
  <c r="I403" i="24" s="1"/>
  <c r="I404" i="24" s="1"/>
  <c r="I405" i="24" s="1"/>
  <c r="I406" i="24" s="1"/>
  <c r="I407" i="24" s="1"/>
  <c r="I408" i="24" s="1"/>
  <c r="I409" i="24" s="1"/>
  <c r="I410" i="24" s="1"/>
  <c r="I411" i="24" s="1"/>
  <c r="I412" i="24" s="1"/>
  <c r="I413" i="24" s="1"/>
  <c r="I414" i="24" s="1"/>
  <c r="I415" i="24" s="1"/>
  <c r="I416" i="24" s="1"/>
  <c r="I417" i="24" s="1"/>
  <c r="I418" i="24" s="1"/>
  <c r="I419" i="24" s="1"/>
  <c r="I420" i="24" s="1"/>
  <c r="I421" i="24" s="1"/>
  <c r="I422" i="24" s="1"/>
  <c r="I423" i="24" s="1"/>
  <c r="I424" i="24" s="1"/>
  <c r="I425" i="24" s="1"/>
  <c r="I426" i="24" s="1"/>
  <c r="I427" i="24" s="1"/>
  <c r="I428" i="24" s="1"/>
  <c r="I429" i="24" s="1"/>
  <c r="I430" i="24" s="1"/>
  <c r="I431" i="24" s="1"/>
  <c r="I432" i="24" s="1"/>
  <c r="I433" i="24" s="1"/>
  <c r="I434" i="24" s="1"/>
  <c r="I435" i="24" s="1"/>
  <c r="I436" i="24" s="1"/>
  <c r="I437" i="24" s="1"/>
  <c r="I438" i="24" s="1"/>
  <c r="I439" i="24" s="1"/>
  <c r="I440" i="24" s="1"/>
  <c r="I441" i="24" s="1"/>
  <c r="I442" i="24" s="1"/>
  <c r="I443" i="24" s="1"/>
  <c r="I444" i="24" s="1"/>
  <c r="I445" i="24" s="1"/>
  <c r="I446" i="24" s="1"/>
  <c r="I447" i="24" s="1"/>
  <c r="I448" i="24" s="1"/>
  <c r="I449" i="24" s="1"/>
  <c r="I450" i="24" s="1"/>
  <c r="I451" i="24" s="1"/>
  <c r="I452" i="24" s="1"/>
  <c r="I453" i="24" s="1"/>
  <c r="I454" i="24" s="1"/>
  <c r="I455" i="24" s="1"/>
  <c r="I456" i="24" s="1"/>
  <c r="I457" i="24" s="1"/>
  <c r="I458" i="24" s="1"/>
  <c r="I459" i="24" s="1"/>
  <c r="I460" i="24" s="1"/>
  <c r="I461" i="24" s="1"/>
  <c r="I462" i="24" s="1"/>
  <c r="I463" i="24" s="1"/>
  <c r="I464" i="24" s="1"/>
  <c r="I465" i="24" s="1"/>
  <c r="I466" i="24" s="1"/>
  <c r="I467" i="24" s="1"/>
  <c r="I468" i="24" s="1"/>
  <c r="I469" i="24" s="1"/>
  <c r="I470" i="24" s="1"/>
  <c r="I471" i="24" s="1"/>
  <c r="I472" i="24" s="1"/>
  <c r="I473" i="24" s="1"/>
  <c r="I474" i="24" s="1"/>
  <c r="I475" i="24" s="1"/>
  <c r="I476" i="24" s="1"/>
  <c r="I477" i="24" s="1"/>
  <c r="I478" i="24" s="1"/>
  <c r="I479" i="24" s="1"/>
  <c r="I480" i="24" s="1"/>
  <c r="I481" i="24" s="1"/>
  <c r="I482" i="24" s="1"/>
  <c r="I483" i="24" s="1"/>
  <c r="I484" i="24" s="1"/>
  <c r="I485" i="24" s="1"/>
  <c r="I486" i="24" s="1"/>
  <c r="I487" i="24" s="1"/>
  <c r="I488" i="24" s="1"/>
  <c r="I489" i="24" s="1"/>
  <c r="I490" i="24" s="1"/>
  <c r="I491" i="24" s="1"/>
  <c r="I492" i="24" s="1"/>
  <c r="I493" i="24" s="1"/>
  <c r="I494" i="24" s="1"/>
  <c r="I495" i="24" s="1"/>
  <c r="I496" i="24" s="1"/>
  <c r="I497" i="24" s="1"/>
  <c r="I498" i="24" s="1"/>
  <c r="I499" i="24" s="1"/>
  <c r="I500" i="24" s="1"/>
  <c r="I501" i="24" s="1"/>
  <c r="I502" i="24" s="1"/>
  <c r="I503" i="24" s="1"/>
  <c r="I504" i="24" s="1"/>
  <c r="I505" i="24" s="1"/>
  <c r="I506" i="24" s="1"/>
  <c r="I507" i="24" s="1"/>
  <c r="I508" i="24" s="1"/>
  <c r="I509" i="24" s="1"/>
  <c r="I510" i="24" s="1"/>
  <c r="I511" i="24" s="1"/>
  <c r="I512" i="24" s="1"/>
  <c r="I513" i="24" s="1"/>
  <c r="I514" i="24" s="1"/>
  <c r="I515" i="24" s="1"/>
  <c r="I516" i="24" s="1"/>
  <c r="I517" i="24" s="1"/>
  <c r="I518" i="24" s="1"/>
  <c r="I519" i="24" s="1"/>
  <c r="I520" i="24" s="1"/>
  <c r="I521" i="24" s="1"/>
  <c r="I522" i="24" s="1"/>
  <c r="I523" i="24" s="1"/>
  <c r="I524" i="24" s="1"/>
  <c r="I525" i="24" s="1"/>
  <c r="I526" i="24" s="1"/>
  <c r="I527" i="24" s="1"/>
  <c r="I528" i="24" s="1"/>
  <c r="I529" i="24" s="1"/>
  <c r="I530" i="24" s="1"/>
  <c r="I531" i="24" s="1"/>
  <c r="I532" i="24" s="1"/>
  <c r="I533" i="24" s="1"/>
  <c r="I534" i="24" s="1"/>
  <c r="I535" i="24" s="1"/>
  <c r="I536" i="24" s="1"/>
  <c r="I537" i="24" s="1"/>
  <c r="I538" i="24" s="1"/>
  <c r="I539" i="24" s="1"/>
  <c r="I540" i="24" s="1"/>
  <c r="I541" i="24" s="1"/>
  <c r="I542" i="24" s="1"/>
  <c r="I543" i="24" s="1"/>
  <c r="I544" i="24" s="1"/>
  <c r="I545" i="24" s="1"/>
  <c r="I546" i="24" s="1"/>
  <c r="I547" i="24" s="1"/>
  <c r="I548" i="24" s="1"/>
  <c r="I549" i="24" s="1"/>
  <c r="I550" i="24" s="1"/>
  <c r="I551" i="24" s="1"/>
  <c r="I552" i="24" s="1"/>
  <c r="I553" i="24" s="1"/>
  <c r="I554" i="24" s="1"/>
  <c r="I555" i="24" s="1"/>
  <c r="I556" i="24" s="1"/>
  <c r="I557" i="24" s="1"/>
  <c r="I558" i="24" s="1"/>
  <c r="I559" i="24" s="1"/>
  <c r="I560" i="24" s="1"/>
  <c r="I561" i="24" s="1"/>
  <c r="I562" i="24" s="1"/>
  <c r="I563" i="24" s="1"/>
  <c r="I564" i="24" s="1"/>
  <c r="I565" i="24" s="1"/>
  <c r="I566" i="24" s="1"/>
  <c r="I567" i="24" s="1"/>
  <c r="I568" i="24" s="1"/>
  <c r="I569" i="24" s="1"/>
  <c r="I570" i="24" s="1"/>
  <c r="I571" i="24" s="1"/>
  <c r="I572" i="24" s="1"/>
  <c r="I573" i="24" s="1"/>
  <c r="I574" i="24" s="1"/>
  <c r="I575" i="24" s="1"/>
  <c r="I576" i="24" s="1"/>
  <c r="I577" i="24" s="1"/>
  <c r="I578" i="24" s="1"/>
  <c r="I579" i="24" s="1"/>
  <c r="I580" i="24" s="1"/>
  <c r="I581" i="24" s="1"/>
  <c r="I582" i="24" s="1"/>
  <c r="I583" i="24" s="1"/>
  <c r="I584" i="24" s="1"/>
  <c r="I585" i="24" s="1"/>
  <c r="I586" i="24" s="1"/>
  <c r="I587" i="24" s="1"/>
  <c r="I588" i="24" s="1"/>
  <c r="I589" i="24" s="1"/>
  <c r="I590" i="24" s="1"/>
  <c r="I591" i="24" s="1"/>
  <c r="I592" i="24" s="1"/>
  <c r="I593" i="24" s="1"/>
  <c r="I594" i="24" s="1"/>
  <c r="I595" i="24" s="1"/>
  <c r="I596" i="24" s="1"/>
  <c r="I597" i="24" s="1"/>
  <c r="I598" i="24" s="1"/>
  <c r="I599" i="24" s="1"/>
  <c r="I600" i="24" s="1"/>
  <c r="I601" i="24" s="1"/>
  <c r="I602" i="24" s="1"/>
  <c r="I603" i="24" s="1"/>
  <c r="I604" i="24" s="1"/>
  <c r="I605" i="24" s="1"/>
  <c r="I606" i="24" s="1"/>
  <c r="I607" i="24" s="1"/>
  <c r="I608" i="24" s="1"/>
  <c r="I609" i="24" s="1"/>
  <c r="I610" i="24" s="1"/>
  <c r="I611" i="24" s="1"/>
  <c r="I612" i="24" s="1"/>
  <c r="I613" i="24" s="1"/>
  <c r="I614" i="24" s="1"/>
  <c r="I615" i="24" s="1"/>
  <c r="I616" i="24" s="1"/>
  <c r="I617" i="24" s="1"/>
  <c r="I618" i="24" s="1"/>
  <c r="I619" i="24" s="1"/>
  <c r="I620" i="24" s="1"/>
  <c r="I621" i="24" s="1"/>
  <c r="I622" i="24" s="1"/>
  <c r="I623" i="24" s="1"/>
  <c r="I624" i="24" s="1"/>
  <c r="I625" i="24" s="1"/>
  <c r="I626" i="24" s="1"/>
  <c r="I627" i="24" s="1"/>
  <c r="I628" i="24" s="1"/>
  <c r="I629" i="24" s="1"/>
  <c r="I630" i="24" s="1"/>
  <c r="I631" i="24" s="1"/>
  <c r="I632" i="24" s="1"/>
  <c r="I633" i="24" s="1"/>
  <c r="I634" i="24" s="1"/>
  <c r="I635" i="24" s="1"/>
  <c r="I636" i="24" s="1"/>
  <c r="I637" i="24" s="1"/>
  <c r="I638" i="24" s="1"/>
  <c r="I639" i="24" s="1"/>
  <c r="I640" i="24" s="1"/>
  <c r="I641" i="24" s="1"/>
  <c r="I642" i="24" s="1"/>
  <c r="I643" i="24" s="1"/>
  <c r="I644" i="24" s="1"/>
  <c r="I645" i="24" s="1"/>
  <c r="I646" i="24" s="1"/>
  <c r="I647" i="24" s="1"/>
  <c r="I648" i="24" s="1"/>
  <c r="I649" i="24" s="1"/>
  <c r="I650" i="24" s="1"/>
  <c r="I651" i="24" s="1"/>
  <c r="I652" i="24" s="1"/>
  <c r="I653" i="24" s="1"/>
  <c r="I654" i="24" s="1"/>
  <c r="I655" i="24" s="1"/>
  <c r="I656" i="24" s="1"/>
  <c r="I657" i="24" s="1"/>
  <c r="I658" i="24" s="1"/>
  <c r="I659" i="24" s="1"/>
  <c r="I660" i="24" s="1"/>
  <c r="I661" i="24" s="1"/>
  <c r="I662" i="24" s="1"/>
  <c r="I663" i="24" s="1"/>
  <c r="I664" i="24" s="1"/>
  <c r="I665" i="24" s="1"/>
  <c r="I666" i="24" s="1"/>
  <c r="I667" i="24" s="1"/>
  <c r="I668" i="24" s="1"/>
  <c r="I669" i="24" s="1"/>
  <c r="I670" i="24" s="1"/>
  <c r="I671" i="24" s="1"/>
  <c r="I672" i="24" s="1"/>
  <c r="I673" i="24" s="1"/>
  <c r="I674" i="24" s="1"/>
  <c r="I675" i="24" s="1"/>
  <c r="I676" i="24" s="1"/>
  <c r="I677" i="24" s="1"/>
  <c r="I678" i="24" s="1"/>
  <c r="I679" i="24" s="1"/>
  <c r="I680" i="24" s="1"/>
  <c r="I681" i="24" s="1"/>
  <c r="I682" i="24" s="1"/>
  <c r="I683" i="24" s="1"/>
  <c r="I684" i="24" s="1"/>
  <c r="I685" i="24" s="1"/>
  <c r="I686" i="24" s="1"/>
  <c r="I687" i="24" s="1"/>
  <c r="I688" i="24" s="1"/>
  <c r="I689" i="24" s="1"/>
  <c r="I690" i="24" s="1"/>
  <c r="I691" i="24" s="1"/>
  <c r="I692" i="24" s="1"/>
  <c r="I693" i="24" s="1"/>
  <c r="I694" i="24" s="1"/>
  <c r="I695" i="24" s="1"/>
  <c r="I696" i="24" s="1"/>
  <c r="I697" i="24" s="1"/>
  <c r="I698" i="24" s="1"/>
  <c r="I699" i="24" s="1"/>
  <c r="I700" i="24" s="1"/>
  <c r="I701" i="24" s="1"/>
  <c r="I702" i="24" s="1"/>
  <c r="I703" i="24" s="1"/>
  <c r="I704" i="24" s="1"/>
  <c r="I705" i="24" s="1"/>
  <c r="I706" i="24" s="1"/>
  <c r="I707" i="24" s="1"/>
  <c r="I708" i="24" s="1"/>
  <c r="I709" i="24" s="1"/>
  <c r="I710" i="24" s="1"/>
  <c r="I711" i="24" s="1"/>
  <c r="I712" i="24" s="1"/>
  <c r="I713" i="24" s="1"/>
  <c r="I714" i="24" s="1"/>
  <c r="I715" i="24" s="1"/>
  <c r="I716" i="24" s="1"/>
  <c r="I717" i="24" s="1"/>
  <c r="I718" i="24" s="1"/>
  <c r="I719" i="24" s="1"/>
  <c r="I720" i="24" s="1"/>
  <c r="I721" i="24" s="1"/>
  <c r="I722" i="24" s="1"/>
  <c r="I723" i="24" s="1"/>
  <c r="I724" i="24" s="1"/>
  <c r="I725" i="24" s="1"/>
  <c r="I726" i="24" s="1"/>
  <c r="I727" i="24" s="1"/>
  <c r="I728" i="24" s="1"/>
  <c r="I729" i="24" s="1"/>
  <c r="I730" i="24" s="1"/>
  <c r="I731" i="24" s="1"/>
  <c r="I732" i="24" s="1"/>
  <c r="I733" i="24" s="1"/>
  <c r="I734" i="24" s="1"/>
  <c r="I735" i="24" s="1"/>
  <c r="I736" i="24" s="1"/>
  <c r="I737" i="24" s="1"/>
  <c r="I738" i="24" s="1"/>
  <c r="I739" i="24" s="1"/>
  <c r="I740" i="24" s="1"/>
  <c r="I741" i="24" s="1"/>
  <c r="I742" i="24" s="1"/>
  <c r="I743" i="24" s="1"/>
  <c r="I744" i="24" s="1"/>
  <c r="I745" i="24" s="1"/>
  <c r="I746" i="24" s="1"/>
  <c r="I747" i="24" s="1"/>
  <c r="I748" i="24" s="1"/>
  <c r="I749" i="24" s="1"/>
  <c r="I750" i="24" s="1"/>
  <c r="I751" i="24" s="1"/>
  <c r="I752" i="24" s="1"/>
  <c r="I753" i="24" s="1"/>
  <c r="I754" i="24" s="1"/>
  <c r="I755" i="24" s="1"/>
  <c r="I756" i="24" s="1"/>
  <c r="I757" i="24" s="1"/>
  <c r="I758" i="24" s="1"/>
  <c r="I759" i="24" s="1"/>
  <c r="I760" i="24" s="1"/>
  <c r="I761" i="24" s="1"/>
  <c r="I762" i="24" s="1"/>
  <c r="I763" i="24" s="1"/>
  <c r="I764" i="24" s="1"/>
  <c r="I765" i="24" s="1"/>
  <c r="I766" i="24" s="1"/>
  <c r="I767" i="24" s="1"/>
  <c r="I768" i="24" s="1"/>
  <c r="I769" i="24" s="1"/>
  <c r="I770" i="24" s="1"/>
  <c r="I771" i="24" s="1"/>
  <c r="I772" i="24" s="1"/>
  <c r="I773" i="24" s="1"/>
  <c r="I774" i="24" s="1"/>
  <c r="I775" i="24" s="1"/>
  <c r="I776" i="24" s="1"/>
  <c r="I777" i="24" s="1"/>
  <c r="I778" i="24" s="1"/>
  <c r="I779" i="24" s="1"/>
  <c r="I780" i="24" s="1"/>
  <c r="I781" i="24" s="1"/>
  <c r="I782" i="24" s="1"/>
  <c r="I783" i="24" s="1"/>
  <c r="I784" i="24" s="1"/>
  <c r="I785" i="24" s="1"/>
  <c r="I786" i="24" s="1"/>
  <c r="I787" i="24" s="1"/>
  <c r="I788" i="24" s="1"/>
  <c r="I789" i="24" s="1"/>
  <c r="I790" i="24" s="1"/>
  <c r="I791" i="24" s="1"/>
  <c r="I792" i="24" s="1"/>
  <c r="I793" i="24" s="1"/>
  <c r="I794" i="24" s="1"/>
  <c r="I795" i="24" s="1"/>
  <c r="I796" i="24" s="1"/>
  <c r="I797" i="24" s="1"/>
  <c r="I798" i="24" s="1"/>
  <c r="I799" i="24" s="1"/>
  <c r="I800" i="24" s="1"/>
  <c r="I801" i="24" s="1"/>
  <c r="I802" i="24" s="1"/>
  <c r="I803" i="24" s="1"/>
  <c r="I804" i="24" s="1"/>
  <c r="I805" i="24" s="1"/>
  <c r="I806" i="24" s="1"/>
  <c r="I807" i="24" s="1"/>
  <c r="I808" i="24" s="1"/>
  <c r="I809" i="24" s="1"/>
  <c r="I810" i="24" s="1"/>
  <c r="I811" i="24" s="1"/>
  <c r="I812" i="24" s="1"/>
  <c r="I813" i="24" s="1"/>
  <c r="I814" i="24" s="1"/>
  <c r="I815" i="24" s="1"/>
  <c r="I816" i="24" s="1"/>
  <c r="I817" i="24" s="1"/>
  <c r="I818" i="24" s="1"/>
  <c r="I819" i="24" s="1"/>
  <c r="I820" i="24" s="1"/>
  <c r="I821" i="24" s="1"/>
  <c r="I822" i="24" s="1"/>
  <c r="I823" i="24" s="1"/>
  <c r="I824" i="24" s="1"/>
  <c r="I825" i="24" s="1"/>
  <c r="I826" i="24" s="1"/>
  <c r="I827" i="24" s="1"/>
  <c r="I828" i="24" s="1"/>
  <c r="I829" i="24" s="1"/>
  <c r="I830" i="24" s="1"/>
  <c r="I831" i="24" s="1"/>
  <c r="I832" i="24" s="1"/>
  <c r="I833" i="24" s="1"/>
  <c r="I834" i="24" s="1"/>
  <c r="I835" i="24" s="1"/>
  <c r="I836" i="24" s="1"/>
  <c r="I837" i="24" s="1"/>
  <c r="I838" i="24" s="1"/>
  <c r="I839" i="24" s="1"/>
  <c r="I840" i="24" s="1"/>
  <c r="I841" i="24" s="1"/>
  <c r="I842" i="24" s="1"/>
  <c r="I843" i="24" s="1"/>
  <c r="I844" i="24" s="1"/>
  <c r="I845" i="24" s="1"/>
  <c r="I846" i="24" s="1"/>
  <c r="I847" i="24" s="1"/>
  <c r="I848" i="24" s="1"/>
  <c r="I849" i="24" s="1"/>
  <c r="I850" i="24" s="1"/>
  <c r="I851" i="24" s="1"/>
  <c r="I852" i="24" s="1"/>
  <c r="I853" i="24" s="1"/>
  <c r="I854" i="24" s="1"/>
  <c r="I855" i="24" s="1"/>
  <c r="I856" i="24" s="1"/>
  <c r="I857" i="24" s="1"/>
  <c r="I858" i="24" s="1"/>
  <c r="I859" i="24" s="1"/>
  <c r="I860" i="24" s="1"/>
  <c r="I861" i="24" s="1"/>
  <c r="I862" i="24" s="1"/>
  <c r="I863" i="24" s="1"/>
  <c r="I864" i="24" s="1"/>
  <c r="I865" i="24" s="1"/>
  <c r="I866" i="24" s="1"/>
  <c r="I867" i="24" s="1"/>
  <c r="I868" i="24" s="1"/>
  <c r="I869" i="24" s="1"/>
  <c r="I870" i="24" s="1"/>
  <c r="I871" i="24" s="1"/>
  <c r="I872" i="24" s="1"/>
  <c r="I873" i="24" s="1"/>
  <c r="I874" i="24" s="1"/>
  <c r="I875" i="24" s="1"/>
  <c r="I876" i="24" s="1"/>
  <c r="I877" i="24" s="1"/>
  <c r="I878" i="24" s="1"/>
  <c r="I879" i="24" s="1"/>
  <c r="I880" i="24" s="1"/>
  <c r="I881" i="24" s="1"/>
  <c r="I882" i="24" s="1"/>
  <c r="I883" i="24" s="1"/>
  <c r="I884" i="24" s="1"/>
  <c r="I885" i="24" s="1"/>
  <c r="I886" i="24" s="1"/>
  <c r="G18" i="18"/>
  <c r="H17" i="18"/>
  <c r="F21" i="6"/>
  <c r="E146" i="6" s="1"/>
  <c r="F159" i="6"/>
  <c r="F158" i="6"/>
  <c r="F157" i="6"/>
  <c r="F156" i="6"/>
  <c r="F155" i="6"/>
  <c r="F154" i="6"/>
  <c r="F153" i="6"/>
  <c r="F152" i="6"/>
  <c r="F151" i="6"/>
  <c r="F150" i="6"/>
  <c r="F149" i="6"/>
  <c r="F148" i="6"/>
  <c r="F147" i="6"/>
  <c r="F146" i="6"/>
  <c r="F135" i="6"/>
  <c r="H135" i="6" s="1"/>
  <c r="F127" i="6"/>
  <c r="H127" i="6" s="1"/>
  <c r="F115" i="6"/>
  <c r="H115" i="6" s="1"/>
  <c r="F95" i="6"/>
  <c r="E156" i="6" s="1"/>
  <c r="F94" i="6"/>
  <c r="H94" i="6" s="1"/>
  <c r="F89" i="6"/>
  <c r="H89" i="6" s="1"/>
  <c r="F87" i="6"/>
  <c r="E149" i="6" s="1"/>
  <c r="F73" i="6"/>
  <c r="E152" i="6" s="1"/>
  <c r="F66" i="6"/>
  <c r="E150" i="6" s="1"/>
  <c r="F59" i="6"/>
  <c r="E155" i="6" s="1"/>
  <c r="F43" i="6"/>
  <c r="H43" i="6" s="1"/>
  <c r="F33" i="6"/>
  <c r="E147" i="6" s="1"/>
  <c r="F5" i="6"/>
  <c r="E151" i="6" s="1"/>
  <c r="G19" i="18" l="1"/>
  <c r="H18" i="18"/>
  <c r="E148" i="6"/>
  <c r="G148" i="6" s="1"/>
  <c r="E154" i="6"/>
  <c r="G154" i="6" s="1"/>
  <c r="G147" i="6"/>
  <c r="H73" i="6"/>
  <c r="H5" i="6"/>
  <c r="G150" i="6"/>
  <c r="H21" i="6"/>
  <c r="G152" i="6"/>
  <c r="H66" i="6"/>
  <c r="E158" i="6"/>
  <c r="G158" i="6" s="1"/>
  <c r="G151" i="6"/>
  <c r="E157" i="6"/>
  <c r="G157" i="6" s="1"/>
  <c r="E153" i="6"/>
  <c r="G153" i="6" s="1"/>
  <c r="G155" i="6"/>
  <c r="G156" i="6"/>
  <c r="G146" i="6"/>
  <c r="G149" i="6"/>
  <c r="H87" i="6"/>
  <c r="H59" i="6"/>
  <c r="H95" i="6"/>
  <c r="E159" i="6"/>
  <c r="G159" i="6" s="1"/>
  <c r="H33" i="6"/>
  <c r="G20" i="18" l="1"/>
  <c r="H20" i="18" s="1"/>
  <c r="H19" i="18"/>
  <c r="G160" i="6"/>
  <c r="G161" i="6" s="1"/>
  <c r="G162" i="6" l="1"/>
  <c r="F21" i="1" l="1"/>
  <c r="F20" i="1" s="1"/>
  <c r="I90" i="26" l="1"/>
  <c r="I2" i="26" l="1"/>
  <c r="I3" i="26" l="1"/>
  <c r="I4" i="26" l="1"/>
  <c r="I5" i="26" l="1"/>
  <c r="I6" i="26" l="1"/>
  <c r="I7" i="26"/>
  <c r="I91" i="26" l="1"/>
  <c r="I92" i="26" l="1"/>
  <c r="I93" i="26" l="1"/>
  <c r="I94" i="26" l="1"/>
  <c r="I95" i="26" l="1"/>
  <c r="I96" i="26" l="1"/>
  <c r="I97" i="26" l="1"/>
  <c r="I98" i="26" l="1"/>
  <c r="I99" i="26" l="1"/>
  <c r="I100" i="26" l="1"/>
  <c r="I101" i="26" l="1"/>
  <c r="I102" i="26" l="1"/>
  <c r="I103" i="26" l="1"/>
  <c r="I104" i="26" l="1"/>
  <c r="I105" i="26" l="1"/>
  <c r="I8" i="26" l="1"/>
  <c r="I106" i="26"/>
  <c r="I107" i="26" l="1"/>
  <c r="I9" i="26"/>
  <c r="J786" i="24"/>
  <c r="I10" i="26" l="1"/>
  <c r="I108" i="26"/>
  <c r="J4" i="21"/>
  <c r="J3" i="21"/>
  <c r="I109" i="26" l="1"/>
  <c r="I11" i="26"/>
  <c r="J5" i="21"/>
  <c r="I110" i="26" l="1"/>
  <c r="I12" i="26"/>
  <c r="J6" i="21"/>
  <c r="I111" i="26" l="1"/>
  <c r="I13" i="26"/>
  <c r="J7" i="21"/>
  <c r="I112" i="26" l="1"/>
  <c r="I14" i="26"/>
  <c r="J8" i="21"/>
  <c r="I15" i="26" l="1"/>
  <c r="I113" i="26"/>
  <c r="J9" i="21"/>
  <c r="I114" i="26" l="1"/>
  <c r="I16" i="26"/>
  <c r="J10" i="21"/>
  <c r="I115" i="26" l="1"/>
  <c r="I17" i="26"/>
  <c r="J11" i="21"/>
  <c r="I116" i="26" l="1"/>
  <c r="I18" i="26"/>
  <c r="J12" i="21"/>
  <c r="I19" i="26" l="1"/>
  <c r="I117" i="26"/>
  <c r="J13" i="21"/>
  <c r="I118" i="26" l="1"/>
  <c r="I20" i="26"/>
  <c r="J14" i="21"/>
  <c r="I21" i="26" l="1"/>
  <c r="I119" i="26"/>
  <c r="J15" i="21"/>
  <c r="I120" i="26" l="1"/>
  <c r="I22" i="26"/>
  <c r="J16" i="21"/>
  <c r="I121" i="26" l="1"/>
  <c r="I23" i="26"/>
  <c r="J17" i="21"/>
  <c r="I122" i="26" l="1"/>
  <c r="I24" i="26"/>
  <c r="J18" i="21"/>
  <c r="I25" i="26" l="1"/>
  <c r="I123" i="26"/>
  <c r="J19" i="21"/>
  <c r="I124" i="26" l="1"/>
  <c r="I26" i="26"/>
  <c r="J20" i="21"/>
  <c r="I27" i="26" l="1"/>
  <c r="I125" i="26"/>
  <c r="I126" i="26"/>
  <c r="J21" i="21"/>
  <c r="I28" i="26" l="1"/>
  <c r="J22" i="21"/>
  <c r="I29" i="26" l="1"/>
  <c r="J23" i="21"/>
  <c r="I30" i="26" l="1"/>
  <c r="J24" i="21"/>
  <c r="I31" i="26" l="1"/>
  <c r="J25" i="21"/>
  <c r="I32" i="26" l="1"/>
  <c r="J26" i="21"/>
  <c r="I33" i="26" l="1"/>
  <c r="J27" i="21"/>
  <c r="I34" i="26" l="1"/>
  <c r="J28" i="21"/>
  <c r="I35" i="26" l="1"/>
  <c r="J29" i="21"/>
  <c r="I36" i="26" l="1"/>
  <c r="J30" i="21"/>
  <c r="I37" i="26" l="1"/>
  <c r="J31" i="21"/>
  <c r="I38" i="26" l="1"/>
  <c r="J32" i="21"/>
  <c r="I39" i="26" l="1"/>
  <c r="J33" i="21"/>
  <c r="I40" i="26" l="1"/>
  <c r="J34" i="21"/>
  <c r="I41" i="26" l="1"/>
  <c r="J35" i="21"/>
  <c r="I42" i="26" l="1"/>
  <c r="J36" i="21"/>
  <c r="I43" i="26" l="1"/>
  <c r="J37" i="21"/>
  <c r="I44" i="26" l="1"/>
  <c r="J38" i="21"/>
  <c r="I45" i="26" l="1"/>
  <c r="J39" i="21"/>
  <c r="I46" i="26" l="1"/>
  <c r="J40" i="21"/>
  <c r="I47" i="26" l="1"/>
  <c r="J41" i="21"/>
  <c r="H2" i="18"/>
  <c r="I48" i="26" l="1"/>
  <c r="J42" i="21"/>
  <c r="I49" i="26" l="1"/>
  <c r="J43" i="21"/>
  <c r="I50" i="26" l="1"/>
  <c r="J44" i="21"/>
  <c r="I51" i="26" l="1"/>
  <c r="J45" i="21"/>
  <c r="I52" i="26" l="1"/>
  <c r="J46" i="21"/>
  <c r="I53" i="26" l="1"/>
  <c r="J47" i="21"/>
  <c r="I54" i="26" l="1"/>
  <c r="J48" i="21"/>
  <c r="I55" i="26" l="1"/>
  <c r="J49" i="21"/>
  <c r="I56" i="26" l="1"/>
  <c r="J50" i="21"/>
  <c r="I57" i="26" l="1"/>
  <c r="J51" i="21"/>
  <c r="I58" i="26" l="1"/>
  <c r="J52" i="21"/>
  <c r="I59" i="26" l="1"/>
  <c r="J53" i="21"/>
  <c r="I60" i="26" l="1"/>
  <c r="J54" i="21"/>
  <c r="I61" i="26" l="1"/>
  <c r="J55" i="21"/>
  <c r="I62" i="26" l="1"/>
  <c r="J56" i="21"/>
  <c r="I63" i="26" l="1"/>
  <c r="J57" i="21"/>
  <c r="I64" i="26" l="1"/>
  <c r="J58" i="21"/>
  <c r="I65" i="26" l="1"/>
  <c r="J59" i="21"/>
  <c r="I66" i="26" l="1"/>
  <c r="J60" i="21"/>
  <c r="I67" i="26" l="1"/>
  <c r="J61" i="21"/>
  <c r="I68" i="26" l="1"/>
  <c r="J62" i="21"/>
  <c r="I69" i="26" l="1"/>
  <c r="J63" i="21"/>
  <c r="I70" i="26" l="1"/>
  <c r="J64" i="21"/>
  <c r="I71" i="26" l="1"/>
  <c r="J65" i="21"/>
  <c r="I72" i="26" l="1"/>
  <c r="J66" i="21"/>
  <c r="I73" i="26" l="1"/>
  <c r="J67" i="21"/>
  <c r="I74" i="26" l="1"/>
  <c r="J68" i="21"/>
  <c r="I75" i="26" l="1"/>
  <c r="J69" i="21"/>
  <c r="I76" i="26" l="1"/>
  <c r="J70" i="21"/>
  <c r="I77" i="26" l="1"/>
  <c r="J71" i="21"/>
  <c r="I78" i="26" l="1"/>
  <c r="J72" i="21"/>
  <c r="I79" i="26" l="1"/>
  <c r="J73" i="21"/>
  <c r="I80" i="26" l="1"/>
  <c r="J74" i="21"/>
  <c r="I81" i="26" l="1"/>
  <c r="J75" i="21"/>
  <c r="I82" i="26" l="1"/>
  <c r="J76" i="21"/>
  <c r="I83" i="26" l="1"/>
  <c r="J77" i="21"/>
  <c r="I84" i="26" l="1"/>
  <c r="J78" i="21"/>
  <c r="I85" i="26" l="1"/>
  <c r="J79" i="21"/>
  <c r="I86" i="26" l="1"/>
  <c r="J80" i="21"/>
  <c r="I87" i="26" l="1"/>
  <c r="I88" i="26"/>
  <c r="J81" i="21"/>
  <c r="J82" i="21" l="1"/>
  <c r="J83" i="21" l="1"/>
  <c r="J84" i="21" l="1"/>
  <c r="J85" i="21" l="1"/>
  <c r="J86" i="21" l="1"/>
  <c r="J87" i="21" l="1"/>
  <c r="J88" i="21" l="1"/>
  <c r="J89" i="21" l="1"/>
  <c r="J90" i="21" l="1"/>
  <c r="J91" i="21" l="1"/>
  <c r="J92" i="21" l="1"/>
  <c r="J93" i="21" l="1"/>
  <c r="J94" i="21" l="1"/>
  <c r="J95" i="21" l="1"/>
  <c r="J96" i="21" l="1"/>
  <c r="J97" i="21" l="1"/>
  <c r="J98" i="21" l="1"/>
  <c r="J99" i="21" l="1"/>
  <c r="J100" i="21" l="1"/>
  <c r="J101" i="21" l="1"/>
  <c r="J102" i="21" l="1"/>
  <c r="J103" i="21" l="1"/>
  <c r="J104" i="21" l="1"/>
  <c r="J105" i="21" l="1"/>
  <c r="J106" i="21" l="1"/>
  <c r="J107" i="21" l="1"/>
  <c r="J108" i="21" l="1"/>
  <c r="J109" i="21" l="1"/>
  <c r="J110" i="21" l="1"/>
  <c r="J111" i="21" l="1"/>
  <c r="J112" i="21" l="1"/>
  <c r="J113" i="21" l="1"/>
  <c r="J114" i="21" l="1"/>
  <c r="J115" i="21" l="1"/>
  <c r="J116" i="21" l="1"/>
  <c r="J117" i="21" l="1"/>
  <c r="J118" i="21" l="1"/>
  <c r="J119" i="21" l="1"/>
  <c r="J120" i="21" l="1"/>
  <c r="J121" i="21" l="1"/>
  <c r="J122" i="21" l="1"/>
  <c r="J123" i="21" l="1"/>
  <c r="J124" i="21" l="1"/>
  <c r="J125" i="21" l="1"/>
  <c r="J126" i="21" l="1"/>
  <c r="J127" i="21" l="1"/>
  <c r="J128" i="21" l="1"/>
  <c r="J129" i="21" l="1"/>
  <c r="J130" i="21" l="1"/>
  <c r="J131" i="21" l="1"/>
  <c r="J132" i="21" l="1"/>
  <c r="J133" i="21" l="1"/>
  <c r="J134" i="21" l="1"/>
  <c r="J135" i="21" l="1"/>
  <c r="J136" i="21" l="1"/>
  <c r="J137" i="21" l="1"/>
  <c r="J138" i="21" l="1"/>
  <c r="J139" i="21" l="1"/>
  <c r="J140" i="21" l="1"/>
  <c r="J141" i="21" l="1"/>
  <c r="J142" i="21" l="1"/>
  <c r="J143" i="21" l="1"/>
  <c r="J144" i="21" l="1"/>
  <c r="J145" i="21" l="1"/>
  <c r="J146" i="21" l="1"/>
  <c r="J147" i="21" l="1"/>
  <c r="J148" i="21" l="1"/>
  <c r="J149" i="21" l="1"/>
  <c r="J150" i="21" l="1"/>
  <c r="J151" i="21" l="1"/>
  <c r="J152" i="21" l="1"/>
  <c r="J153" i="21" l="1"/>
  <c r="J154" i="21" l="1"/>
  <c r="J155" i="21" l="1"/>
  <c r="J156" i="21" l="1"/>
  <c r="J157" i="21" l="1"/>
  <c r="J158" i="21" l="1"/>
  <c r="J159" i="21" l="1"/>
  <c r="J160" i="21" l="1"/>
  <c r="J161" i="21" l="1"/>
  <c r="J162" i="21" l="1"/>
  <c r="J163" i="21" l="1"/>
  <c r="J164" i="21" l="1"/>
  <c r="J165" i="21" l="1"/>
  <c r="J166" i="21" l="1"/>
  <c r="J167" i="21" l="1"/>
  <c r="J168" i="21" l="1"/>
  <c r="J169" i="21" l="1"/>
  <c r="J170" i="21" l="1"/>
  <c r="J171" i="21" l="1"/>
  <c r="J172" i="21" l="1"/>
  <c r="J173" i="21" l="1"/>
  <c r="J174" i="21" l="1"/>
  <c r="J175" i="21" l="1"/>
  <c r="J176" i="21" l="1"/>
  <c r="J177" i="21" l="1"/>
  <c r="J178" i="21" l="1"/>
  <c r="J179" i="21" l="1"/>
  <c r="J180" i="21" l="1"/>
  <c r="J181" i="21" l="1"/>
  <c r="J182" i="21" l="1"/>
  <c r="J183" i="21" l="1"/>
  <c r="J184" i="21" l="1"/>
  <c r="J185" i="21" l="1"/>
  <c r="J186" i="21" l="1"/>
  <c r="J187" i="21" l="1"/>
  <c r="J188" i="21" l="1"/>
  <c r="J189" i="21" l="1"/>
  <c r="J190" i="21" l="1"/>
  <c r="J191" i="21" l="1"/>
  <c r="J192" i="21" l="1"/>
  <c r="J193" i="21" l="1"/>
  <c r="J194" i="21" l="1"/>
  <c r="J195" i="21" l="1"/>
  <c r="J196" i="21" l="1"/>
  <c r="J197" i="21" l="1"/>
  <c r="J198" i="21" l="1"/>
  <c r="J199" i="21" l="1"/>
  <c r="J200" i="21" l="1"/>
  <c r="J201" i="21" l="1"/>
  <c r="J202" i="21" l="1"/>
  <c r="J203" i="21" l="1"/>
  <c r="J204" i="21" l="1"/>
  <c r="J205" i="21" l="1"/>
  <c r="J206" i="21" l="1"/>
  <c r="J207" i="21" l="1"/>
  <c r="J208" i="21" l="1"/>
  <c r="J209" i="21" l="1"/>
  <c r="J210" i="21" l="1"/>
  <c r="J211" i="21" l="1"/>
  <c r="J212" i="21" l="1"/>
  <c r="J213" i="21" l="1"/>
  <c r="J214" i="21" l="1"/>
  <c r="J215" i="21" l="1"/>
  <c r="J216" i="21" l="1"/>
  <c r="J217" i="21" l="1"/>
  <c r="J218" i="21" l="1"/>
  <c r="J219" i="21" l="1"/>
  <c r="J220" i="21" l="1"/>
  <c r="J221" i="21" l="1"/>
  <c r="J222" i="21" l="1"/>
  <c r="J223" i="21" l="1"/>
  <c r="J224" i="21" l="1"/>
  <c r="J225" i="21" l="1"/>
  <c r="J226" i="21" l="1"/>
  <c r="J227" i="21" l="1"/>
  <c r="J228" i="21" l="1"/>
  <c r="J229" i="21" l="1"/>
  <c r="J230" i="21" l="1"/>
  <c r="J231" i="21" l="1"/>
  <c r="J232" i="21" l="1"/>
  <c r="J233" i="21" l="1"/>
  <c r="J234" i="21" l="1"/>
  <c r="J235" i="21" l="1"/>
  <c r="J236" i="21" l="1"/>
  <c r="J237" i="21" l="1"/>
  <c r="J238" i="21" l="1"/>
  <c r="J239" i="21" l="1"/>
  <c r="J240" i="21" l="1"/>
  <c r="J241" i="21" l="1"/>
  <c r="J242" i="21" l="1"/>
  <c r="J243" i="21" l="1"/>
  <c r="J244" i="21" l="1"/>
  <c r="J245" i="21" l="1"/>
  <c r="J246" i="21" l="1"/>
  <c r="J247" i="21" l="1"/>
  <c r="J248" i="21" l="1"/>
  <c r="J249" i="21" l="1"/>
  <c r="J250" i="21" l="1"/>
  <c r="J251" i="21" l="1"/>
  <c r="J252" i="21" l="1"/>
  <c r="J253" i="21" l="1"/>
  <c r="J254" i="21" l="1"/>
  <c r="J255" i="21" l="1"/>
  <c r="J256" i="21" l="1"/>
  <c r="J257" i="21" l="1"/>
  <c r="J258" i="21" l="1"/>
  <c r="J259" i="21" l="1"/>
  <c r="J260" i="21" l="1"/>
  <c r="J261" i="21" l="1"/>
  <c r="J262" i="21" l="1"/>
  <c r="J263" i="21" l="1"/>
  <c r="J264" i="21" l="1"/>
  <c r="J265" i="21" l="1"/>
  <c r="J266" i="21" l="1"/>
  <c r="J267" i="21" l="1"/>
  <c r="J268" i="21" l="1"/>
  <c r="J269" i="21" l="1"/>
  <c r="J270" i="21" l="1"/>
  <c r="J271" i="21" l="1"/>
  <c r="J272" i="21" l="1"/>
  <c r="J273" i="21" l="1"/>
  <c r="J274" i="21" l="1"/>
  <c r="J275" i="21" l="1"/>
  <c r="J276" i="21" l="1"/>
  <c r="J277" i="21" l="1"/>
  <c r="J278" i="21" l="1"/>
  <c r="J279" i="21" l="1"/>
  <c r="J280" i="21" l="1"/>
  <c r="J281" i="21" l="1"/>
  <c r="J282" i="21" l="1"/>
  <c r="J283" i="21" l="1"/>
  <c r="J284" i="21" l="1"/>
  <c r="J285" i="21" l="1"/>
  <c r="J286" i="21" l="1"/>
  <c r="J287" i="21" l="1"/>
  <c r="J288" i="21" l="1"/>
  <c r="J289" i="21" l="1"/>
  <c r="J290" i="21" l="1"/>
  <c r="J291" i="21" l="1"/>
  <c r="J292" i="21" l="1"/>
  <c r="J293" i="21" l="1"/>
  <c r="J294" i="21" l="1"/>
  <c r="J295" i="21" l="1"/>
  <c r="J296" i="21" l="1"/>
  <c r="J297" i="21" l="1"/>
  <c r="J298" i="21" l="1"/>
  <c r="J299" i="21" l="1"/>
  <c r="J300" i="21" l="1"/>
  <c r="J301" i="21" l="1"/>
  <c r="J302" i="21" l="1"/>
  <c r="J303" i="21" l="1"/>
  <c r="J304" i="21" l="1"/>
  <c r="J305" i="21" l="1"/>
  <c r="J306" i="21" l="1"/>
  <c r="J307" i="21" l="1"/>
  <c r="J308" i="21" l="1"/>
  <c r="J309" i="21" l="1"/>
  <c r="J310" i="21" l="1"/>
  <c r="J311" i="21" l="1"/>
  <c r="J312" i="21" l="1"/>
  <c r="J313" i="21" l="1"/>
  <c r="J314" i="21" l="1"/>
  <c r="J315" i="21" l="1"/>
  <c r="J316" i="21" l="1"/>
  <c r="J317" i="21" l="1"/>
  <c r="J318" i="21" l="1"/>
  <c r="J319" i="21" l="1"/>
  <c r="J320" i="21" l="1"/>
  <c r="J321" i="21" l="1"/>
  <c r="J322" i="21" l="1"/>
  <c r="J323" i="21" l="1"/>
  <c r="J324" i="21" l="1"/>
  <c r="J325" i="21" l="1"/>
  <c r="J326" i="21" l="1"/>
  <c r="J327" i="21" l="1"/>
  <c r="J328" i="21" l="1"/>
  <c r="J329" i="21" l="1"/>
  <c r="J330" i="21" l="1"/>
  <c r="J331" i="21" l="1"/>
  <c r="J332" i="21" l="1"/>
  <c r="J333" i="21" l="1"/>
  <c r="J334" i="21" l="1"/>
  <c r="J335" i="21" l="1"/>
  <c r="J336" i="21" l="1"/>
  <c r="J337" i="21" l="1"/>
  <c r="J338" i="21" l="1"/>
  <c r="J339" i="21" l="1"/>
  <c r="J340" i="21" l="1"/>
  <c r="J341" i="21" l="1"/>
  <c r="J342" i="21" l="1"/>
  <c r="J343" i="21" l="1"/>
  <c r="J344" i="21" l="1"/>
  <c r="J345" i="21" l="1"/>
  <c r="J346" i="21" l="1"/>
  <c r="J347" i="21" l="1"/>
  <c r="J348" i="21" l="1"/>
  <c r="J349" i="21" l="1"/>
  <c r="J350" i="21" l="1"/>
  <c r="J351" i="21" l="1"/>
  <c r="J352" i="21" l="1"/>
  <c r="J353" i="21" l="1"/>
  <c r="J354" i="21" l="1"/>
  <c r="J355" i="21" l="1"/>
  <c r="J356" i="21" l="1"/>
  <c r="J357" i="21" l="1"/>
  <c r="J358" i="21" l="1"/>
  <c r="J359" i="21" l="1"/>
  <c r="J360" i="21" l="1"/>
  <c r="J361" i="21" l="1"/>
  <c r="J362" i="21" l="1"/>
  <c r="J363" i="21" l="1"/>
  <c r="J364" i="21" l="1"/>
  <c r="J365" i="21" l="1"/>
  <c r="J366" i="21" l="1"/>
  <c r="J367" i="21" l="1"/>
  <c r="J368" i="21" l="1"/>
  <c r="J369" i="21" l="1"/>
  <c r="J370" i="21" l="1"/>
  <c r="J371" i="21" l="1"/>
  <c r="J372" i="21" l="1"/>
  <c r="J373" i="21" l="1"/>
  <c r="J374" i="21" l="1"/>
  <c r="J375" i="21" l="1"/>
  <c r="J376" i="21" l="1"/>
  <c r="J377" i="21" l="1"/>
  <c r="J378" i="21" l="1"/>
  <c r="J379" i="21" l="1"/>
  <c r="J380" i="21" l="1"/>
  <c r="J381" i="21" l="1"/>
  <c r="J382" i="21" l="1"/>
  <c r="J383" i="21" l="1"/>
  <c r="J384" i="21" l="1"/>
  <c r="J385" i="21" l="1"/>
  <c r="J386" i="21" l="1"/>
  <c r="J387" i="21" l="1"/>
  <c r="J388" i="21" l="1"/>
  <c r="J389" i="21" l="1"/>
  <c r="J390" i="21" l="1"/>
  <c r="J391" i="21" l="1"/>
  <c r="J392" i="21" l="1"/>
  <c r="J393" i="21" l="1"/>
  <c r="J394" i="21" l="1"/>
  <c r="J395" i="21" l="1"/>
  <c r="J396" i="21" l="1"/>
  <c r="J397" i="21" l="1"/>
  <c r="J398" i="21" l="1"/>
  <c r="J399" i="21" l="1"/>
  <c r="J400" i="21" l="1"/>
  <c r="J401" i="21" l="1"/>
  <c r="J402" i="21" l="1"/>
  <c r="J403" i="21" l="1"/>
  <c r="J404" i="21" l="1"/>
  <c r="J405" i="21" l="1"/>
  <c r="J406" i="21" l="1"/>
  <c r="J407" i="21" l="1"/>
  <c r="J408" i="21" l="1"/>
  <c r="J409" i="21" l="1"/>
  <c r="J410" i="21" l="1"/>
  <c r="J411" i="21" l="1"/>
  <c r="J412" i="21" l="1"/>
  <c r="J413" i="21" l="1"/>
  <c r="J414" i="21" l="1"/>
  <c r="J415" i="21" l="1"/>
  <c r="J416" i="21" l="1"/>
  <c r="J417" i="21" l="1"/>
  <c r="J418" i="21" l="1"/>
  <c r="J419" i="21" l="1"/>
  <c r="J420" i="21" l="1"/>
  <c r="J421" i="21" l="1"/>
  <c r="J422" i="21" l="1"/>
  <c r="J423" i="21" l="1"/>
  <c r="J424" i="21" l="1"/>
  <c r="J425" i="21" l="1"/>
  <c r="J426" i="21" l="1"/>
  <c r="J427" i="21" l="1"/>
  <c r="J428" i="21" l="1"/>
  <c r="J429" i="21" l="1"/>
  <c r="J430" i="21" l="1"/>
  <c r="J431" i="21" l="1"/>
  <c r="J432" i="21" l="1"/>
  <c r="J433" i="21" l="1"/>
  <c r="J434" i="21" l="1"/>
  <c r="J435" i="21" l="1"/>
  <c r="J436" i="21" l="1"/>
  <c r="J437" i="21" l="1"/>
  <c r="J438" i="21" l="1"/>
  <c r="J439" i="21" l="1"/>
  <c r="J440" i="21" l="1"/>
  <c r="J441" i="21" l="1"/>
  <c r="J442" i="21" l="1"/>
  <c r="J443" i="21" l="1"/>
  <c r="J444" i="21" l="1"/>
  <c r="J445" i="21" l="1"/>
  <c r="J446" i="21" l="1"/>
  <c r="J447" i="21" l="1"/>
  <c r="J448" i="21" l="1"/>
  <c r="J449" i="21" l="1"/>
  <c r="J450" i="21" l="1"/>
  <c r="J451" i="21" l="1"/>
  <c r="J452" i="21" l="1"/>
  <c r="J453" i="21" l="1"/>
  <c r="J454" i="21" l="1"/>
  <c r="J455" i="21" l="1"/>
  <c r="J456" i="21" l="1"/>
  <c r="J457" i="21" l="1"/>
  <c r="J458" i="21" l="1"/>
  <c r="J459" i="21" l="1"/>
  <c r="J460" i="21" l="1"/>
  <c r="J461" i="21" l="1"/>
  <c r="J462" i="21" l="1"/>
  <c r="J463" i="21" l="1"/>
  <c r="J464" i="21" l="1"/>
  <c r="J465" i="21" l="1"/>
  <c r="J466" i="21" l="1"/>
  <c r="J467" i="21" l="1"/>
  <c r="J468" i="21" l="1"/>
  <c r="J469" i="21" l="1"/>
  <c r="J470" i="21" l="1"/>
  <c r="J471" i="21" l="1"/>
  <c r="J472" i="21" l="1"/>
  <c r="J473" i="21" l="1"/>
  <c r="J474" i="21" l="1"/>
  <c r="J475" i="21" l="1"/>
  <c r="J476" i="21" l="1"/>
  <c r="J477" i="21" l="1"/>
  <c r="J478" i="21" l="1"/>
  <c r="J479" i="21" l="1"/>
  <c r="J480" i="21" l="1"/>
  <c r="J481" i="21" l="1"/>
  <c r="J482" i="21" l="1"/>
  <c r="J483" i="21" l="1"/>
  <c r="J484" i="21" l="1"/>
  <c r="J485" i="21" l="1"/>
  <c r="J486" i="21" l="1"/>
  <c r="J487" i="21" l="1"/>
  <c r="J488" i="21" l="1"/>
  <c r="J489" i="21" l="1"/>
  <c r="J490" i="21" l="1"/>
  <c r="J491" i="21" l="1"/>
  <c r="J492" i="21" l="1"/>
  <c r="J493" i="21" l="1"/>
  <c r="J494" i="21" l="1"/>
  <c r="J495" i="21" l="1"/>
  <c r="J496" i="21" l="1"/>
  <c r="J497" i="21" l="1"/>
  <c r="J498" i="21" l="1"/>
  <c r="J499" i="21" l="1"/>
  <c r="J500" i="21" l="1"/>
  <c r="J501" i="21" l="1"/>
  <c r="J502" i="21" l="1"/>
  <c r="J503" i="21" l="1"/>
  <c r="J504" i="21" l="1"/>
  <c r="J505" i="21" l="1"/>
  <c r="J506" i="21" l="1"/>
  <c r="J507" i="21" l="1"/>
  <c r="J508" i="21" l="1"/>
  <c r="J509" i="21" l="1"/>
  <c r="J510" i="21" l="1"/>
  <c r="J511" i="21" l="1"/>
  <c r="J512" i="21" l="1"/>
  <c r="J513" i="21" l="1"/>
  <c r="J514" i="21" l="1"/>
  <c r="J515" i="21" l="1"/>
  <c r="J516" i="21" l="1"/>
  <c r="J517" i="21" l="1"/>
  <c r="J518" i="21" l="1"/>
  <c r="J519" i="21" l="1"/>
  <c r="J520" i="21" l="1"/>
  <c r="J521" i="21" l="1"/>
  <c r="J522" i="21" l="1"/>
  <c r="J523" i="21" l="1"/>
  <c r="J524" i="21" l="1"/>
  <c r="J525" i="21" l="1"/>
  <c r="J526" i="21" l="1"/>
  <c r="J527" i="21" l="1"/>
  <c r="J528" i="21" l="1"/>
  <c r="J529" i="21" l="1"/>
  <c r="J530" i="21" l="1"/>
  <c r="J531" i="21" l="1"/>
  <c r="J532" i="21" l="1"/>
  <c r="J533" i="21" l="1"/>
  <c r="J534" i="21" l="1"/>
  <c r="J535" i="21" l="1"/>
  <c r="J536" i="21" l="1"/>
  <c r="J537" i="21" l="1"/>
  <c r="J538" i="21" l="1"/>
  <c r="J539" i="21" l="1"/>
  <c r="J540" i="21" l="1"/>
  <c r="J541" i="21" l="1"/>
  <c r="J542" i="21" l="1"/>
  <c r="J543" i="21" l="1"/>
  <c r="J544" i="21" l="1"/>
  <c r="J545" i="21" l="1"/>
  <c r="J546" i="21" l="1"/>
  <c r="J547" i="21" l="1"/>
  <c r="J548" i="21" l="1"/>
  <c r="J549" i="21" l="1"/>
  <c r="J550" i="21" l="1"/>
  <c r="J551" i="21" l="1"/>
  <c r="J552" i="21" l="1"/>
  <c r="J553" i="21" l="1"/>
  <c r="J554" i="21" l="1"/>
  <c r="J555" i="21" l="1"/>
  <c r="J556" i="21" l="1"/>
  <c r="J557" i="21" l="1"/>
  <c r="J558" i="21" l="1"/>
  <c r="J559" i="21" l="1"/>
  <c r="J560" i="21" l="1"/>
  <c r="J561" i="21" l="1"/>
  <c r="J562" i="21" l="1"/>
  <c r="J563" i="21" l="1"/>
  <c r="J564" i="21" l="1"/>
  <c r="J565" i="21" l="1"/>
  <c r="J566" i="21" l="1"/>
  <c r="J567" i="21" l="1"/>
  <c r="J568" i="21" l="1"/>
  <c r="J569" i="21" l="1"/>
  <c r="J570" i="21" l="1"/>
  <c r="J571" i="21" l="1"/>
  <c r="J572" i="21" l="1"/>
  <c r="J573" i="21" l="1"/>
  <c r="J574" i="21" l="1"/>
  <c r="J575" i="21" l="1"/>
  <c r="J576" i="21" l="1"/>
  <c r="J577" i="21" l="1"/>
  <c r="J578" i="21" l="1"/>
  <c r="J579" i="21" l="1"/>
  <c r="J580" i="21" l="1"/>
  <c r="J581" i="21" l="1"/>
  <c r="J582" i="21" l="1"/>
  <c r="J583" i="21" l="1"/>
  <c r="J584" i="21" l="1"/>
  <c r="J585" i="21" l="1"/>
  <c r="J586" i="21" l="1"/>
  <c r="J587" i="21" l="1"/>
  <c r="J588" i="21" l="1"/>
  <c r="J589" i="21" l="1"/>
  <c r="J590" i="21" l="1"/>
  <c r="J591" i="21" l="1"/>
  <c r="J592" i="21" l="1"/>
  <c r="J593" i="21" l="1"/>
  <c r="J594" i="21" l="1"/>
  <c r="J595" i="21" l="1"/>
  <c r="J596" i="21" l="1"/>
  <c r="J597" i="21" l="1"/>
  <c r="J598" i="21" l="1"/>
  <c r="J599" i="21" l="1"/>
  <c r="J600" i="21" l="1"/>
  <c r="J601" i="21" l="1"/>
  <c r="J602" i="21" l="1"/>
  <c r="J603" i="21" l="1"/>
  <c r="J604" i="21" l="1"/>
  <c r="J605" i="21" l="1"/>
  <c r="J606" i="21" l="1"/>
  <c r="J607" i="21" l="1"/>
  <c r="J608" i="21" l="1"/>
  <c r="J609" i="21" l="1"/>
  <c r="J610" i="21" l="1"/>
  <c r="J611" i="21" l="1"/>
  <c r="J612" i="21" l="1"/>
  <c r="J613" i="21" l="1"/>
  <c r="J614" i="21" l="1"/>
  <c r="J615" i="21" l="1"/>
  <c r="J616" i="21" l="1"/>
  <c r="J617" i="21" l="1"/>
  <c r="J618" i="21" l="1"/>
  <c r="J619" i="21" l="1"/>
  <c r="J620" i="21" l="1"/>
  <c r="J621" i="21" l="1"/>
  <c r="J622" i="21" l="1"/>
  <c r="J623" i="21" l="1"/>
  <c r="J624" i="21" l="1"/>
  <c r="J625" i="21" l="1"/>
  <c r="J626" i="21" l="1"/>
  <c r="J627" i="21" l="1"/>
  <c r="J628" i="21" l="1"/>
  <c r="J629" i="21" l="1"/>
  <c r="J630" i="21" l="1"/>
  <c r="J631" i="21" l="1"/>
  <c r="J632" i="21" l="1"/>
  <c r="J633" i="21" l="1"/>
  <c r="J634" i="21" l="1"/>
  <c r="J635" i="21" l="1"/>
  <c r="J636" i="21" l="1"/>
  <c r="J637" i="21" l="1"/>
  <c r="J638" i="21" l="1"/>
  <c r="J639" i="21" l="1"/>
  <c r="J640" i="21" l="1"/>
  <c r="J641" i="21" l="1"/>
  <c r="J642" i="21" l="1"/>
  <c r="J643" i="21" l="1"/>
  <c r="J644" i="21" l="1"/>
  <c r="J645" i="21" l="1"/>
  <c r="J646" i="21" l="1"/>
  <c r="J647" i="21" l="1"/>
  <c r="J648" i="21" l="1"/>
  <c r="J649" i="21" l="1"/>
  <c r="J650" i="21" l="1"/>
  <c r="J651" i="21" l="1"/>
  <c r="J652" i="21" l="1"/>
  <c r="J653" i="21" l="1"/>
  <c r="J654" i="21" l="1"/>
  <c r="J655" i="21" l="1"/>
  <c r="J656" i="21" l="1"/>
  <c r="J657" i="21" l="1"/>
  <c r="J658" i="21" l="1"/>
  <c r="J659" i="21" l="1"/>
  <c r="J660" i="21" l="1"/>
  <c r="J661" i="21" l="1"/>
  <c r="J662" i="21" l="1"/>
  <c r="J663" i="21" l="1"/>
  <c r="J664" i="21" l="1"/>
  <c r="J665" i="21" l="1"/>
  <c r="J666" i="21" l="1"/>
  <c r="J667" i="21" l="1"/>
  <c r="J668" i="21" l="1"/>
  <c r="J669" i="21" l="1"/>
  <c r="J670" i="21" l="1"/>
  <c r="J671" i="21" l="1"/>
  <c r="J672" i="21" l="1"/>
  <c r="J673" i="21" l="1"/>
  <c r="J674" i="21" l="1"/>
  <c r="J675" i="21" l="1"/>
  <c r="J676" i="21" l="1"/>
  <c r="J677" i="21" l="1"/>
  <c r="J678" i="21" l="1"/>
  <c r="J679" i="21" l="1"/>
  <c r="J680" i="21" l="1"/>
  <c r="J681" i="21" l="1"/>
  <c r="J682" i="21" l="1"/>
  <c r="J683" i="21" l="1"/>
  <c r="J684" i="21" l="1"/>
  <c r="J685" i="21" l="1"/>
  <c r="J686" i="21" l="1"/>
  <c r="J687" i="21" l="1"/>
  <c r="J688" i="21" l="1"/>
  <c r="J689" i="21" l="1"/>
  <c r="J690" i="21" l="1"/>
  <c r="J691" i="21" l="1"/>
  <c r="J692" i="21" l="1"/>
  <c r="J693" i="21" l="1"/>
  <c r="J694" i="21" l="1"/>
  <c r="J695" i="21" l="1"/>
  <c r="J696" i="21" l="1"/>
  <c r="J697" i="21" l="1"/>
  <c r="J698" i="21" l="1"/>
  <c r="J699" i="21" l="1"/>
  <c r="J700" i="21" l="1"/>
  <c r="J701" i="21" l="1"/>
  <c r="J702" i="21" l="1"/>
  <c r="J703" i="21" l="1"/>
  <c r="J704" i="21" l="1"/>
  <c r="J705" i="21" l="1"/>
  <c r="J706" i="21" l="1"/>
  <c r="J707" i="21" l="1"/>
  <c r="J708" i="21" l="1"/>
  <c r="J709" i="21" l="1"/>
  <c r="J710" i="21" l="1"/>
  <c r="J711" i="21" l="1"/>
  <c r="J712" i="21" l="1"/>
  <c r="J713" i="21" l="1"/>
  <c r="J714" i="21" l="1"/>
  <c r="J715" i="21" l="1"/>
  <c r="J716" i="21" l="1"/>
  <c r="J717" i="21" l="1"/>
  <c r="J718" i="21" l="1"/>
  <c r="J719" i="21" l="1"/>
  <c r="J720" i="21" l="1"/>
  <c r="J721" i="21" l="1"/>
  <c r="J722" i="21" l="1"/>
  <c r="J723" i="21" l="1"/>
  <c r="J724" i="21" l="1"/>
  <c r="J725" i="21" l="1"/>
  <c r="J726" i="21" l="1"/>
  <c r="J727" i="21" l="1"/>
  <c r="J728" i="21" l="1"/>
  <c r="J729" i="21" l="1"/>
  <c r="J730" i="21" l="1"/>
  <c r="J731" i="21" l="1"/>
  <c r="J732" i="21" l="1"/>
  <c r="J733" i="21" l="1"/>
  <c r="J734" i="21" l="1"/>
  <c r="J735" i="21" l="1"/>
  <c r="J736" i="21" l="1"/>
  <c r="J737" i="21" l="1"/>
  <c r="J738" i="21" l="1"/>
  <c r="J739" i="21" l="1"/>
  <c r="J740" i="21" l="1"/>
  <c r="J741" i="21" l="1"/>
  <c r="J742" i="21" l="1"/>
  <c r="J743" i="21" l="1"/>
  <c r="J744" i="21" l="1"/>
  <c r="J745" i="21" l="1"/>
  <c r="J746" i="21" l="1"/>
  <c r="J747" i="21" l="1"/>
  <c r="J748" i="21" l="1"/>
  <c r="J749" i="21" l="1"/>
  <c r="J750" i="21" l="1"/>
  <c r="J751" i="21" l="1"/>
  <c r="J752" i="21" l="1"/>
  <c r="J753" i="21" l="1"/>
  <c r="J754" i="21" l="1"/>
  <c r="J755" i="21" l="1"/>
  <c r="J756" i="21" l="1"/>
  <c r="J757" i="21" l="1"/>
  <c r="J758" i="21" l="1"/>
  <c r="J759" i="21" l="1"/>
  <c r="J760" i="21" l="1"/>
  <c r="J761" i="21" l="1"/>
  <c r="J762" i="21" l="1"/>
  <c r="J763" i="21" l="1"/>
  <c r="J764" i="21" l="1"/>
  <c r="J765" i="21" l="1"/>
  <c r="J766" i="21" l="1"/>
  <c r="J767" i="21" l="1"/>
  <c r="J768" i="21" l="1"/>
  <c r="J769" i="21" l="1"/>
  <c r="J770" i="21" l="1"/>
  <c r="J771" i="21" l="1"/>
  <c r="J772" i="21" l="1"/>
  <c r="J773" i="21" l="1"/>
  <c r="J774" i="21" l="1"/>
  <c r="J775" i="21" l="1"/>
  <c r="J776" i="21" l="1"/>
  <c r="J777" i="21" l="1"/>
  <c r="J778" i="21" l="1"/>
  <c r="J779" i="21" l="1"/>
  <c r="J780" i="21" l="1"/>
  <c r="J781" i="21" l="1"/>
  <c r="J782" i="21" l="1"/>
  <c r="J783" i="21" l="1"/>
  <c r="J784" i="21" l="1"/>
  <c r="J785" i="21" l="1"/>
  <c r="J786" i="21" l="1"/>
  <c r="J787" i="21" l="1"/>
  <c r="J788" i="21" l="1"/>
  <c r="J789" i="21" l="1"/>
  <c r="J790" i="21" l="1"/>
  <c r="J791" i="21" l="1"/>
  <c r="J792" i="21" l="1"/>
  <c r="J793" i="21" l="1"/>
  <c r="J794" i="21" l="1"/>
  <c r="J795" i="21" l="1"/>
  <c r="J796" i="21" l="1"/>
  <c r="J797" i="21" l="1"/>
  <c r="J798" i="21" l="1"/>
  <c r="J799" i="21" l="1"/>
  <c r="J800" i="21" l="1"/>
  <c r="J801" i="21" l="1"/>
  <c r="J802" i="21" l="1"/>
  <c r="J803" i="21" l="1"/>
  <c r="J804" i="21" l="1"/>
  <c r="J805" i="21" l="1"/>
  <c r="J806" i="21" l="1"/>
  <c r="J807" i="21" l="1"/>
  <c r="J808" i="21" l="1"/>
  <c r="J809" i="21" l="1"/>
  <c r="J810" i="21" l="1"/>
  <c r="J811" i="21" l="1"/>
  <c r="J812" i="21" l="1"/>
  <c r="J813" i="21" l="1"/>
  <c r="J814" i="21" l="1"/>
  <c r="J815" i="21" l="1"/>
  <c r="J816" i="21" l="1"/>
  <c r="J817" i="21" l="1"/>
  <c r="J818" i="21" l="1"/>
  <c r="J819" i="21" l="1"/>
  <c r="J820" i="21" l="1"/>
  <c r="J821" i="21" l="1"/>
  <c r="J822" i="21" l="1"/>
  <c r="J823" i="21" l="1"/>
  <c r="J824" i="21" l="1"/>
  <c r="J825" i="21" l="1"/>
  <c r="J826" i="21" l="1"/>
  <c r="J827" i="21" l="1"/>
  <c r="J828" i="21" l="1"/>
  <c r="J829" i="21" l="1"/>
  <c r="J830" i="21" l="1"/>
  <c r="J831" i="21" l="1"/>
  <c r="J832" i="21" l="1"/>
  <c r="J833" i="21" l="1"/>
  <c r="J834" i="21" l="1"/>
  <c r="J835" i="21" l="1"/>
  <c r="J836" i="21" l="1"/>
  <c r="J837" i="21" l="1"/>
  <c r="J838" i="21" l="1"/>
  <c r="J839" i="21" l="1"/>
  <c r="J840" i="21" l="1"/>
  <c r="J841" i="21" l="1"/>
  <c r="J842" i="21" l="1"/>
  <c r="J843" i="21" l="1"/>
  <c r="J844" i="21" l="1"/>
  <c r="J845" i="21" l="1"/>
  <c r="J846" i="21" l="1"/>
  <c r="J847" i="21" l="1"/>
  <c r="J848" i="21" l="1"/>
  <c r="J849" i="21" l="1"/>
  <c r="J850" i="21" l="1"/>
  <c r="J851" i="21" l="1"/>
  <c r="J852" i="21" l="1"/>
  <c r="J853" i="21" l="1"/>
  <c r="J854" i="21" l="1"/>
  <c r="J855" i="21" l="1"/>
  <c r="J856" i="21" l="1"/>
  <c r="J857" i="21" l="1"/>
  <c r="J858" i="21" l="1"/>
  <c r="J859" i="21" l="1"/>
  <c r="J860" i="21" l="1"/>
  <c r="J861" i="21" l="1"/>
  <c r="J862" i="21" l="1"/>
  <c r="J863" i="21" l="1"/>
  <c r="J864" i="21" l="1"/>
  <c r="J865" i="21" l="1"/>
  <c r="J866" i="21" l="1"/>
  <c r="J867" i="21" l="1"/>
  <c r="J868" i="21" l="1"/>
  <c r="J869" i="21" l="1"/>
  <c r="J870" i="21" l="1"/>
  <c r="J871" i="21" l="1"/>
  <c r="J872" i="21" l="1"/>
  <c r="J873" i="21" l="1"/>
  <c r="J874" i="21" l="1"/>
  <c r="J875" i="21" l="1"/>
  <c r="J876" i="21" l="1"/>
  <c r="J877" i="21" l="1"/>
  <c r="J878" i="21" l="1"/>
  <c r="J879" i="21" l="1"/>
  <c r="J880" i="21" l="1"/>
  <c r="J881" i="21" l="1"/>
  <c r="J882" i="21" l="1"/>
  <c r="J883" i="21" l="1"/>
  <c r="J884" i="21" l="1"/>
  <c r="J885" i="21" l="1"/>
  <c r="J886" i="21" l="1"/>
  <c r="J887" i="21" l="1"/>
  <c r="J888" i="21" l="1"/>
  <c r="J889" i="21" l="1"/>
  <c r="J890" i="21" l="1"/>
  <c r="J891" i="21" l="1"/>
  <c r="J892" i="21" l="1"/>
  <c r="J893" i="21" l="1"/>
  <c r="J894" i="21" l="1"/>
  <c r="J895" i="21" l="1"/>
  <c r="J896" i="21" l="1"/>
  <c r="J897" i="21" l="1"/>
  <c r="J898" i="21" l="1"/>
  <c r="J899" i="21" l="1"/>
  <c r="J900" i="21" l="1"/>
  <c r="J901" i="21" l="1"/>
  <c r="J902" i="21" l="1"/>
  <c r="J903" i="21" l="1"/>
  <c r="J904" i="21" l="1"/>
  <c r="J905" i="21" l="1"/>
  <c r="J906" i="21" l="1"/>
  <c r="J907" i="21" l="1"/>
  <c r="J908" i="21" l="1"/>
  <c r="J909" i="21" l="1"/>
  <c r="J910" i="21" l="1"/>
  <c r="J911" i="21" l="1"/>
  <c r="J912" i="21" l="1"/>
  <c r="J913" i="21" l="1"/>
  <c r="J914" i="21" l="1"/>
  <c r="J915" i="21" l="1"/>
  <c r="J916" i="21" l="1"/>
  <c r="J917" i="21" l="1"/>
  <c r="J918" i="21" l="1"/>
  <c r="J919" i="21" l="1"/>
  <c r="J920" i="21" l="1"/>
  <c r="J921" i="21" l="1"/>
  <c r="J922" i="21" l="1"/>
  <c r="J923" i="21" l="1"/>
  <c r="J924" i="21" l="1"/>
  <c r="J925" i="21" l="1"/>
  <c r="J926" i="21" l="1"/>
  <c r="J927" i="21" l="1"/>
  <c r="J928" i="21" l="1"/>
  <c r="J929" i="21" l="1"/>
  <c r="J930" i="21" l="1"/>
  <c r="J931" i="21" l="1"/>
  <c r="J932" i="21" l="1"/>
  <c r="J933" i="21" l="1"/>
  <c r="J934" i="21" l="1"/>
  <c r="J935" i="21" l="1"/>
  <c r="J936" i="21" l="1"/>
  <c r="J937" i="21" l="1"/>
  <c r="J938" i="21" l="1"/>
  <c r="J939" i="21" l="1"/>
  <c r="J940" i="21" l="1"/>
  <c r="J941" i="21" l="1"/>
  <c r="J942" i="21" l="1"/>
  <c r="J943" i="21" l="1"/>
  <c r="J944" i="21" l="1"/>
  <c r="J945" i="21" l="1"/>
  <c r="J946" i="21" l="1"/>
  <c r="J947" i="21" l="1"/>
  <c r="J948" i="21" l="1"/>
  <c r="J949" i="21" l="1"/>
  <c r="J950" i="21" l="1"/>
  <c r="J951" i="21" l="1"/>
  <c r="J952" i="21" l="1"/>
  <c r="J953" i="21" l="1"/>
  <c r="J954" i="21" l="1"/>
  <c r="J955" i="21" l="1"/>
  <c r="J956" i="21" l="1"/>
  <c r="J957" i="21" l="1"/>
  <c r="J958" i="21" l="1"/>
  <c r="J959" i="21" l="1"/>
  <c r="J960" i="21" l="1"/>
  <c r="J961" i="21" l="1"/>
  <c r="J962" i="21" l="1"/>
  <c r="J963" i="21" l="1"/>
  <c r="J964" i="21" l="1"/>
  <c r="J965" i="21" l="1"/>
  <c r="J966" i="21" l="1"/>
  <c r="J967" i="21" l="1"/>
  <c r="J968" i="21" l="1"/>
  <c r="J969" i="21" l="1"/>
  <c r="J970" i="21" l="1"/>
  <c r="J971" i="21" l="1"/>
  <c r="J972" i="21" l="1"/>
  <c r="J973" i="21" l="1"/>
  <c r="J974" i="21" l="1"/>
  <c r="J975" i="21" l="1"/>
  <c r="J976" i="21" l="1"/>
  <c r="J977" i="21" l="1"/>
  <c r="J978" i="21" l="1"/>
  <c r="J979" i="21" l="1"/>
  <c r="J980" i="21" l="1"/>
  <c r="J981" i="21" l="1"/>
  <c r="J982" i="21" l="1"/>
  <c r="J983" i="21" l="1"/>
  <c r="J984" i="21" l="1"/>
  <c r="J985" i="21" l="1"/>
  <c r="J986" i="21" l="1"/>
  <c r="J987" i="21" l="1"/>
  <c r="J988" i="21" l="1"/>
  <c r="J989" i="21" l="1"/>
  <c r="J990" i="21" l="1"/>
  <c r="J991" i="21" l="1"/>
  <c r="J992" i="21" l="1"/>
  <c r="J993" i="21" l="1"/>
  <c r="J994" i="21" l="1"/>
  <c r="J995" i="21" l="1"/>
  <c r="J996" i="21" l="1"/>
  <c r="J997" i="21" l="1"/>
  <c r="J998" i="21" l="1"/>
  <c r="J999" i="21" l="1"/>
  <c r="J1000" i="21" l="1"/>
  <c r="J1001" i="21" l="1"/>
  <c r="J1002" i="21" l="1"/>
  <c r="J1003" i="21" l="1"/>
  <c r="J1004" i="21" l="1"/>
  <c r="J1005" i="21" l="1"/>
  <c r="J1006" i="21" l="1"/>
  <c r="J1007" i="21" l="1"/>
  <c r="J1008" i="21" l="1"/>
  <c r="J1009" i="21" l="1"/>
  <c r="J1010" i="21" l="1"/>
  <c r="J1011" i="21" l="1"/>
  <c r="J1012" i="21" l="1"/>
  <c r="J1013" i="21" l="1"/>
  <c r="J1014" i="21" l="1"/>
  <c r="J1015" i="21" l="1"/>
  <c r="J1016" i="21" l="1"/>
  <c r="J1017" i="21" l="1"/>
  <c r="J1018" i="21" l="1"/>
  <c r="J1019" i="21" l="1"/>
  <c r="J1020" i="21" l="1"/>
  <c r="J1021" i="21" l="1"/>
  <c r="J1022" i="21" l="1"/>
  <c r="J1023" i="21" l="1"/>
  <c r="J1024" i="21" l="1"/>
  <c r="J1025" i="21" l="1"/>
  <c r="J1026" i="21" l="1"/>
  <c r="J1027" i="21" l="1"/>
  <c r="J1028" i="21" l="1"/>
  <c r="J1029" i="21" l="1"/>
  <c r="J1030" i="21" l="1"/>
  <c r="J1031" i="21" l="1"/>
  <c r="J1032" i="21" l="1"/>
  <c r="J1033" i="21" l="1"/>
  <c r="J1034" i="21" l="1"/>
  <c r="J1035" i="21" l="1"/>
  <c r="J1036" i="21" l="1"/>
  <c r="J1037" i="21" l="1"/>
  <c r="J1038" i="21" l="1"/>
  <c r="J1039" i="21" l="1"/>
  <c r="J1040" i="21" l="1"/>
  <c r="J1041" i="21" l="1"/>
  <c r="J1042" i="21" l="1"/>
  <c r="J1043" i="21" l="1"/>
  <c r="J1044" i="21" l="1"/>
  <c r="J1045" i="21" l="1"/>
  <c r="J1046" i="21" l="1"/>
  <c r="J1047" i="21" l="1"/>
  <c r="J1048" i="21" l="1"/>
  <c r="J1049" i="21" l="1"/>
  <c r="J1050" i="21" l="1"/>
  <c r="J1051" i="21" l="1"/>
  <c r="J1052" i="21" l="1"/>
  <c r="J1053" i="21" l="1"/>
  <c r="J1054" i="21" l="1"/>
  <c r="J1055" i="21" l="1"/>
  <c r="J1056" i="21" l="1"/>
  <c r="J1057" i="21" l="1"/>
  <c r="J1058" i="21" l="1"/>
  <c r="J1059" i="21" l="1"/>
  <c r="J1060" i="21" l="1"/>
  <c r="J1061" i="21" l="1"/>
  <c r="J1062" i="21" l="1"/>
  <c r="J1063" i="21" l="1"/>
  <c r="J1064" i="21" l="1"/>
  <c r="J1065" i="21" l="1"/>
  <c r="J1066" i="21" l="1"/>
  <c r="J1067" i="21" l="1"/>
  <c r="J1068" i="21" l="1"/>
  <c r="J1069" i="21" l="1"/>
  <c r="J1070" i="21" l="1"/>
  <c r="J1071" i="21" l="1"/>
  <c r="J1072" i="21" l="1"/>
  <c r="J1073" i="21" l="1"/>
  <c r="J1074" i="21" l="1"/>
  <c r="J1075" i="21" l="1"/>
  <c r="J1076" i="21" l="1"/>
  <c r="J1077" i="21" l="1"/>
  <c r="J1078" i="21" l="1"/>
  <c r="J1079" i="21" l="1"/>
  <c r="J1080" i="21" l="1"/>
  <c r="J1081" i="21" l="1"/>
  <c r="J1082" i="21" l="1"/>
  <c r="J1083" i="21" l="1"/>
  <c r="J1084" i="21" l="1"/>
  <c r="J1085" i="21" l="1"/>
  <c r="J1086" i="21" l="1"/>
  <c r="J1087" i="21" l="1"/>
  <c r="J1088" i="21" l="1"/>
  <c r="J1089" i="21" l="1"/>
  <c r="J1090" i="21" l="1"/>
  <c r="J1091" i="21" l="1"/>
  <c r="J1092" i="21" l="1"/>
  <c r="J1093" i="21" l="1"/>
  <c r="J1094" i="21" l="1"/>
  <c r="J1095" i="21" l="1"/>
  <c r="J1096" i="21" l="1"/>
  <c r="J1097" i="21" l="1"/>
  <c r="J1098" i="21" l="1"/>
  <c r="J1099" i="21" l="1"/>
  <c r="J1100" i="21" l="1"/>
  <c r="J1101" i="21" l="1"/>
  <c r="J1102" i="21" l="1"/>
  <c r="J1103" i="21" l="1"/>
  <c r="J1104" i="21" l="1"/>
  <c r="J1105" i="21" l="1"/>
  <c r="J1106" i="21" l="1"/>
  <c r="J1107" i="21" l="1"/>
  <c r="J1108" i="21" l="1"/>
  <c r="J1109" i="21" l="1"/>
  <c r="J1110" i="21" l="1"/>
  <c r="J1111" i="21" l="1"/>
  <c r="J1112" i="21" l="1"/>
  <c r="J1113" i="21" l="1"/>
  <c r="J1114" i="21" l="1"/>
  <c r="J1115" i="21" l="1"/>
  <c r="J1116" i="21" l="1"/>
  <c r="J1117" i="21" l="1"/>
  <c r="J1118" i="21" l="1"/>
  <c r="J1119" i="21" l="1"/>
  <c r="J1120" i="21" l="1"/>
  <c r="J1121" i="21" l="1"/>
  <c r="J1122" i="21" l="1"/>
  <c r="J1123" i="21" l="1"/>
  <c r="J1124" i="21" l="1"/>
  <c r="J1125" i="21" l="1"/>
  <c r="J1126" i="21" l="1"/>
  <c r="J1127" i="21" l="1"/>
  <c r="J1128" i="21" l="1"/>
  <c r="J1129" i="21" l="1"/>
  <c r="J1130" i="21" l="1"/>
  <c r="J1131" i="21" l="1"/>
  <c r="J1132" i="21" l="1"/>
  <c r="J1133" i="21" l="1"/>
  <c r="J1134" i="21" l="1"/>
  <c r="J1135" i="21" l="1"/>
  <c r="J1136" i="21" l="1"/>
  <c r="J1137" i="21" l="1"/>
  <c r="J1138" i="21" l="1"/>
  <c r="J1139" i="21" l="1"/>
  <c r="J1140" i="21" l="1"/>
  <c r="J1141" i="21" l="1"/>
  <c r="J1142" i="21" l="1"/>
  <c r="J1143" i="21" l="1"/>
  <c r="J1144" i="21"/>
  <c r="J787" i="24" l="1"/>
  <c r="J789" i="24" l="1"/>
  <c r="J788" i="24"/>
  <c r="J790" i="24" l="1"/>
  <c r="J791" i="24" l="1"/>
  <c r="J792" i="24" l="1"/>
  <c r="J793" i="24" l="1"/>
  <c r="J794" i="24"/>
  <c r="J796" i="24" l="1"/>
  <c r="J795" i="24"/>
  <c r="J797" i="24" l="1"/>
  <c r="J798" i="24" l="1"/>
  <c r="J799" i="24" l="1"/>
  <c r="J800" i="24" l="1"/>
  <c r="J801" i="24" l="1"/>
  <c r="J802" i="24" l="1"/>
  <c r="J803" i="24" l="1"/>
  <c r="J804" i="24" l="1"/>
  <c r="J805" i="24" l="1"/>
  <c r="J806" i="24" l="1"/>
  <c r="J807" i="24" l="1"/>
  <c r="J808" i="24" l="1"/>
  <c r="J810" i="24" l="1"/>
  <c r="J809" i="24"/>
  <c r="J812" i="24" l="1"/>
  <c r="J811" i="24"/>
  <c r="J813" i="24" l="1"/>
  <c r="J814" i="24" l="1"/>
  <c r="J815" i="24" l="1"/>
  <c r="J816" i="24" l="1"/>
  <c r="J817" i="24" l="1"/>
  <c r="J818" i="24" l="1"/>
  <c r="J819" i="24" l="1"/>
  <c r="J820" i="24" l="1"/>
  <c r="J821" i="24" l="1"/>
  <c r="J822" i="24" l="1"/>
  <c r="J823" i="24" l="1"/>
  <c r="J824" i="24" l="1"/>
  <c r="J825" i="24" l="1"/>
  <c r="J826" i="24" l="1"/>
  <c r="J827" i="24" l="1"/>
  <c r="J828" i="24" l="1"/>
  <c r="J829" i="24" l="1"/>
  <c r="J830" i="24" l="1"/>
  <c r="J831" i="24" l="1"/>
  <c r="J832" i="24" l="1"/>
  <c r="J833" i="24" l="1"/>
  <c r="J834" i="24" l="1"/>
  <c r="J835" i="24" l="1"/>
  <c r="J836" i="24" l="1"/>
  <c r="J837" i="24" l="1"/>
  <c r="J838" i="24" l="1"/>
  <c r="J839" i="24" l="1"/>
  <c r="J840" i="24" l="1"/>
  <c r="J841" i="24" l="1"/>
  <c r="J842" i="24" l="1"/>
  <c r="J843" i="24" l="1"/>
  <c r="J844" i="24" l="1"/>
  <c r="J845" i="24" l="1"/>
  <c r="J846" i="24" l="1"/>
  <c r="J847" i="24" l="1"/>
  <c r="J848" i="24" l="1"/>
  <c r="J849" i="24" l="1"/>
  <c r="J850" i="24" l="1"/>
  <c r="J851" i="24" l="1"/>
  <c r="J852" i="24" l="1"/>
  <c r="J853" i="24" l="1"/>
  <c r="J854" i="24" l="1"/>
  <c r="J855" i="24" l="1"/>
  <c r="J856" i="24" l="1"/>
  <c r="J857" i="24" l="1"/>
  <c r="J858" i="24" l="1"/>
  <c r="J859" i="24" l="1"/>
  <c r="J860" i="24" l="1"/>
  <c r="J861" i="24" l="1"/>
  <c r="J862" i="24" l="1"/>
  <c r="J863" i="24" l="1"/>
  <c r="J864" i="24" l="1"/>
  <c r="J865" i="24" l="1"/>
  <c r="J866" i="24" l="1"/>
  <c r="J867" i="24" l="1"/>
  <c r="J868" i="24" l="1"/>
  <c r="J869" i="24" l="1"/>
  <c r="J870" i="24" l="1"/>
  <c r="J871" i="24" l="1"/>
  <c r="J872" i="24" l="1"/>
  <c r="J873" i="24" l="1"/>
  <c r="J874" i="24" l="1"/>
  <c r="J3" i="24"/>
  <c r="J4" i="24"/>
  <c r="J2" i="24"/>
  <c r="J875" i="24" l="1"/>
  <c r="J876" i="24" l="1"/>
  <c r="J877" i="24" l="1"/>
  <c r="J878" i="24" l="1"/>
  <c r="J879" i="24" l="1"/>
  <c r="J880" i="24" l="1"/>
  <c r="J881" i="24" l="1"/>
  <c r="J882" i="24" l="1"/>
  <c r="J883" i="24" l="1"/>
  <c r="J884" i="24" l="1"/>
  <c r="J886" i="24" l="1"/>
  <c r="J885" i="24"/>
  <c r="J6" i="24" l="1"/>
  <c r="J5" i="24"/>
  <c r="J7" i="24" l="1"/>
  <c r="J8" i="24" l="1"/>
  <c r="J9" i="24" l="1"/>
  <c r="J10" i="24" l="1"/>
  <c r="J11" i="24" l="1"/>
  <c r="J12" i="24" l="1"/>
  <c r="J13" i="24" l="1"/>
  <c r="J14" i="24" l="1"/>
  <c r="J15" i="24" l="1"/>
  <c r="J16" i="24" l="1"/>
  <c r="J17" i="24" l="1"/>
  <c r="J18" i="24" l="1"/>
  <c r="J19" i="24" l="1"/>
  <c r="J20" i="24" l="1"/>
  <c r="J21" i="24" l="1"/>
  <c r="J22" i="24" l="1"/>
  <c r="J23" i="24" l="1"/>
  <c r="J24" i="24" l="1"/>
  <c r="J25" i="24" l="1"/>
  <c r="J26" i="24" l="1"/>
  <c r="J27" i="24" l="1"/>
  <c r="J28" i="24" l="1"/>
  <c r="J29" i="24" l="1"/>
  <c r="J30" i="24" l="1"/>
  <c r="J31" i="24" l="1"/>
  <c r="J32" i="24" l="1"/>
  <c r="J33" i="24" l="1"/>
  <c r="J34" i="24" l="1"/>
  <c r="J35" i="24" l="1"/>
  <c r="J36" i="24" l="1"/>
  <c r="J37" i="24" l="1"/>
  <c r="J38" i="24" l="1"/>
  <c r="J39" i="24" l="1"/>
  <c r="J40" i="24" l="1"/>
  <c r="J41" i="24" l="1"/>
  <c r="J42" i="24" l="1"/>
  <c r="J43" i="24" l="1"/>
  <c r="J44" i="24" l="1"/>
  <c r="J45" i="24" l="1"/>
  <c r="J46" i="24" l="1"/>
  <c r="J47" i="24" l="1"/>
  <c r="J48" i="24" l="1"/>
  <c r="J49" i="24" l="1"/>
  <c r="J50" i="24" l="1"/>
  <c r="J51" i="24" l="1"/>
  <c r="J52" i="24" l="1"/>
  <c r="J53" i="24" l="1"/>
  <c r="J54" i="24" l="1"/>
  <c r="J55" i="24" l="1"/>
  <c r="J56" i="24" l="1"/>
  <c r="J57" i="24" l="1"/>
  <c r="J58" i="24" l="1"/>
  <c r="J59" i="24" l="1"/>
  <c r="J60" i="24" l="1"/>
  <c r="J61" i="24" l="1"/>
  <c r="J62" i="24" l="1"/>
  <c r="J63" i="24" l="1"/>
  <c r="J64" i="24" l="1"/>
  <c r="J65" i="24" l="1"/>
  <c r="J66" i="24" l="1"/>
  <c r="J67" i="24" l="1"/>
  <c r="J68" i="24" l="1"/>
  <c r="J69" i="24" l="1"/>
  <c r="J70" i="24" l="1"/>
  <c r="J71" i="24" l="1"/>
  <c r="J72" i="24" l="1"/>
  <c r="J73" i="24" l="1"/>
  <c r="J74" i="24" l="1"/>
  <c r="J75" i="24" l="1"/>
  <c r="J76" i="24" l="1"/>
  <c r="J77" i="24" l="1"/>
  <c r="J78" i="24" l="1"/>
  <c r="J79" i="24" l="1"/>
  <c r="J80" i="24" l="1"/>
  <c r="J81" i="24" l="1"/>
  <c r="J82" i="24" l="1"/>
  <c r="J83" i="24" l="1"/>
  <c r="J84" i="24" l="1"/>
  <c r="J85" i="24" l="1"/>
  <c r="J86" i="24" l="1"/>
  <c r="J87" i="24" l="1"/>
  <c r="J88" i="24" l="1"/>
  <c r="J89" i="24" l="1"/>
  <c r="J90" i="24" l="1"/>
  <c r="J91" i="24" l="1"/>
  <c r="J92" i="24" l="1"/>
  <c r="J93" i="24" l="1"/>
  <c r="J94" i="24" l="1"/>
  <c r="J95" i="24" l="1"/>
  <c r="J96" i="24" l="1"/>
  <c r="J97" i="24" l="1"/>
  <c r="J98" i="24" l="1"/>
  <c r="J99" i="24" l="1"/>
  <c r="J100" i="24" l="1"/>
  <c r="J101" i="24" l="1"/>
  <c r="J102" i="24" l="1"/>
  <c r="J103" i="24" l="1"/>
  <c r="J104" i="24" l="1"/>
  <c r="J105" i="24" l="1"/>
  <c r="J106" i="24" l="1"/>
  <c r="J107" i="24" l="1"/>
  <c r="J108" i="24" l="1"/>
  <c r="J109" i="24" l="1"/>
  <c r="J110" i="24" l="1"/>
  <c r="J111" i="24" l="1"/>
  <c r="J112" i="24" l="1"/>
  <c r="J113" i="24" l="1"/>
  <c r="J114" i="24" l="1"/>
  <c r="J115" i="24" l="1"/>
  <c r="J116" i="24" l="1"/>
  <c r="J117" i="24" l="1"/>
  <c r="J118" i="24" l="1"/>
  <c r="J119" i="24" l="1"/>
  <c r="J120" i="24" l="1"/>
  <c r="J121" i="24" l="1"/>
  <c r="J122" i="24" l="1"/>
  <c r="J123" i="24" l="1"/>
  <c r="J124" i="24" l="1"/>
  <c r="J125" i="24" l="1"/>
  <c r="J126" i="24" l="1"/>
  <c r="J127" i="24" l="1"/>
  <c r="J128" i="24" l="1"/>
  <c r="J129" i="24" l="1"/>
  <c r="J130" i="24" l="1"/>
  <c r="J131" i="24" l="1"/>
  <c r="J132" i="24" l="1"/>
  <c r="J133" i="24" l="1"/>
  <c r="J134" i="24" l="1"/>
  <c r="J135" i="24" l="1"/>
  <c r="J136" i="24" l="1"/>
  <c r="J137" i="24" l="1"/>
  <c r="J138" i="24" l="1"/>
  <c r="J139" i="24" l="1"/>
  <c r="J140" i="24" l="1"/>
  <c r="J141" i="24" l="1"/>
  <c r="J142" i="24" l="1"/>
  <c r="J143" i="24" l="1"/>
  <c r="J144" i="24" l="1"/>
  <c r="J145" i="24" l="1"/>
  <c r="J146" i="24" l="1"/>
  <c r="J147" i="24" l="1"/>
  <c r="J148" i="24" l="1"/>
  <c r="J149" i="24" l="1"/>
  <c r="J150" i="24" l="1"/>
  <c r="J151" i="24" l="1"/>
  <c r="J152" i="24" l="1"/>
  <c r="J153" i="24" l="1"/>
  <c r="J154" i="24" l="1"/>
  <c r="J155" i="24" l="1"/>
  <c r="J156" i="24" l="1"/>
  <c r="J157" i="24" l="1"/>
  <c r="J158" i="24" l="1"/>
  <c r="J159" i="24" l="1"/>
  <c r="J160" i="24" l="1"/>
  <c r="J161" i="24" l="1"/>
  <c r="J162" i="24" l="1"/>
  <c r="J163" i="24" l="1"/>
  <c r="J164" i="24" l="1"/>
  <c r="J165" i="24" l="1"/>
  <c r="J166" i="24" l="1"/>
  <c r="J167" i="24" l="1"/>
  <c r="J168" i="24" l="1"/>
  <c r="J169" i="24" l="1"/>
  <c r="J170" i="24" l="1"/>
  <c r="J171" i="24" l="1"/>
  <c r="J172" i="24" l="1"/>
  <c r="J173" i="24" l="1"/>
  <c r="J174" i="24" l="1"/>
  <c r="J175" i="24" l="1"/>
  <c r="J176" i="24" l="1"/>
  <c r="J177" i="24" l="1"/>
  <c r="J178" i="24" l="1"/>
  <c r="J179" i="24" l="1"/>
  <c r="J180" i="24" l="1"/>
  <c r="J181" i="24" l="1"/>
  <c r="J182" i="24" l="1"/>
  <c r="J183" i="24" l="1"/>
  <c r="J184" i="24" l="1"/>
  <c r="J185" i="24" l="1"/>
  <c r="J186" i="24" l="1"/>
  <c r="J187" i="24" l="1"/>
  <c r="J188" i="24" l="1"/>
  <c r="J189" i="24" l="1"/>
  <c r="J190" i="24" l="1"/>
  <c r="J191" i="24" l="1"/>
  <c r="J192" i="24" l="1"/>
  <c r="J193" i="24" l="1"/>
  <c r="J194" i="24" l="1"/>
  <c r="J195" i="24" l="1"/>
  <c r="J196" i="24" l="1"/>
  <c r="J197" i="24" l="1"/>
  <c r="J198" i="24" l="1"/>
  <c r="J199" i="24" l="1"/>
  <c r="J200" i="24" l="1"/>
  <c r="J201" i="24" l="1"/>
  <c r="J202" i="24" l="1"/>
  <c r="J203" i="24" l="1"/>
  <c r="J204" i="24" l="1"/>
  <c r="J205" i="24" l="1"/>
  <c r="J206" i="24" l="1"/>
  <c r="J207" i="24" l="1"/>
  <c r="J208" i="24" l="1"/>
  <c r="J209" i="24" l="1"/>
  <c r="J210" i="24" l="1"/>
  <c r="J211" i="24" l="1"/>
  <c r="J212" i="24" l="1"/>
  <c r="J213" i="24" l="1"/>
  <c r="J214" i="24" l="1"/>
  <c r="J215" i="24" l="1"/>
  <c r="J216" i="24" l="1"/>
  <c r="J217" i="24" l="1"/>
  <c r="J218" i="24" l="1"/>
  <c r="J219" i="24" l="1"/>
  <c r="J220" i="24" l="1"/>
  <c r="J221" i="24" l="1"/>
  <c r="J222" i="24" l="1"/>
  <c r="J223" i="24" l="1"/>
  <c r="J224" i="24" l="1"/>
  <c r="J225" i="24" l="1"/>
  <c r="J226" i="24" l="1"/>
  <c r="J227" i="24" l="1"/>
  <c r="J228" i="24" l="1"/>
  <c r="J229" i="24" l="1"/>
  <c r="J230" i="24" l="1"/>
  <c r="J231" i="24" l="1"/>
  <c r="J232" i="24" l="1"/>
  <c r="J233" i="24" l="1"/>
  <c r="J234" i="24" l="1"/>
  <c r="J235" i="24" l="1"/>
  <c r="J236" i="24" l="1"/>
  <c r="J237" i="24" l="1"/>
  <c r="J238" i="24" l="1"/>
  <c r="J239" i="24" l="1"/>
  <c r="J240" i="24" l="1"/>
  <c r="J241" i="24" l="1"/>
  <c r="J242" i="24" l="1"/>
  <c r="J243" i="24" l="1"/>
  <c r="J244" i="24" l="1"/>
  <c r="J245" i="24" l="1"/>
  <c r="J246" i="24" l="1"/>
  <c r="J247" i="24" l="1"/>
  <c r="J248" i="24" l="1"/>
  <c r="J249" i="24" l="1"/>
  <c r="J250" i="24" l="1"/>
  <c r="J251" i="24" l="1"/>
  <c r="J252" i="24" l="1"/>
  <c r="J253" i="24" l="1"/>
  <c r="J254" i="24" l="1"/>
  <c r="J255" i="24" l="1"/>
  <c r="J256" i="24" l="1"/>
  <c r="J257" i="24" l="1"/>
  <c r="J258" i="24" l="1"/>
  <c r="J259" i="24" l="1"/>
  <c r="J260" i="24" l="1"/>
  <c r="J261" i="24" l="1"/>
  <c r="J262" i="24" l="1"/>
  <c r="J263" i="24" l="1"/>
  <c r="J264" i="24" l="1"/>
  <c r="J265" i="24" l="1"/>
  <c r="J266" i="24" l="1"/>
  <c r="J267" i="24" l="1"/>
  <c r="J268" i="24" l="1"/>
  <c r="J269" i="24" l="1"/>
  <c r="J270" i="24" l="1"/>
  <c r="J271" i="24" l="1"/>
  <c r="J272" i="24" l="1"/>
  <c r="J273" i="24" l="1"/>
  <c r="J274" i="24" l="1"/>
  <c r="J275" i="24" l="1"/>
  <c r="J276" i="24" l="1"/>
  <c r="J277" i="24" l="1"/>
  <c r="J278" i="24" l="1"/>
  <c r="J279" i="24" l="1"/>
  <c r="J280" i="24" l="1"/>
  <c r="J281" i="24" l="1"/>
  <c r="J282" i="24" l="1"/>
  <c r="J283" i="24" l="1"/>
  <c r="J284" i="24" l="1"/>
  <c r="J285" i="24" l="1"/>
  <c r="J286" i="24" l="1"/>
  <c r="J287" i="24" l="1"/>
  <c r="J288" i="24" l="1"/>
  <c r="J289" i="24" l="1"/>
  <c r="J290" i="24" l="1"/>
  <c r="J291" i="24" l="1"/>
  <c r="J292" i="24" l="1"/>
  <c r="J293" i="24" l="1"/>
  <c r="J294" i="24" l="1"/>
  <c r="J295" i="24" l="1"/>
  <c r="J296" i="24" l="1"/>
  <c r="J297" i="24" l="1"/>
  <c r="J298" i="24" l="1"/>
  <c r="J299" i="24" l="1"/>
  <c r="J300" i="24" l="1"/>
  <c r="J301" i="24" l="1"/>
  <c r="J302" i="24" l="1"/>
  <c r="J303" i="24" l="1"/>
  <c r="J304" i="24" l="1"/>
  <c r="J305" i="24" l="1"/>
  <c r="J306" i="24" l="1"/>
  <c r="J307" i="24" l="1"/>
  <c r="J308" i="24" l="1"/>
  <c r="J309" i="24" l="1"/>
  <c r="J310" i="24" l="1"/>
  <c r="J311" i="24" l="1"/>
  <c r="J312" i="24" l="1"/>
  <c r="J313" i="24" l="1"/>
  <c r="J314" i="24" l="1"/>
  <c r="J315" i="24" l="1"/>
  <c r="J316" i="24" l="1"/>
  <c r="J317" i="24" l="1"/>
  <c r="J318" i="24" l="1"/>
  <c r="J319" i="24" l="1"/>
  <c r="J320" i="24" l="1"/>
  <c r="J321" i="24" l="1"/>
  <c r="J322" i="24" l="1"/>
  <c r="J323" i="24" l="1"/>
  <c r="J324" i="24" l="1"/>
  <c r="J325" i="24" l="1"/>
  <c r="J326" i="24" l="1"/>
  <c r="J327" i="24" l="1"/>
  <c r="J328" i="24" l="1"/>
  <c r="J329" i="24" l="1"/>
  <c r="J330" i="24" l="1"/>
  <c r="J331" i="24" l="1"/>
  <c r="J332" i="24" l="1"/>
  <c r="J333" i="24" l="1"/>
  <c r="J334" i="24" l="1"/>
  <c r="J335" i="24" l="1"/>
  <c r="J336" i="24" l="1"/>
  <c r="J337" i="24" l="1"/>
  <c r="J338" i="24" l="1"/>
  <c r="J339" i="24" l="1"/>
  <c r="J340" i="24" l="1"/>
  <c r="J341" i="24" l="1"/>
  <c r="J342" i="24" l="1"/>
  <c r="J343" i="24" l="1"/>
  <c r="J344" i="24" l="1"/>
  <c r="J345" i="24" l="1"/>
  <c r="J346" i="24" l="1"/>
  <c r="J347" i="24" l="1"/>
  <c r="J348" i="24" l="1"/>
  <c r="J349" i="24" l="1"/>
  <c r="J350" i="24" l="1"/>
  <c r="J351" i="24" l="1"/>
  <c r="J352" i="24" l="1"/>
  <c r="J353" i="24" l="1"/>
  <c r="J354" i="24" l="1"/>
  <c r="J355" i="24" l="1"/>
  <c r="J356" i="24" l="1"/>
  <c r="J357" i="24" l="1"/>
  <c r="J358" i="24" l="1"/>
  <c r="J359" i="24" l="1"/>
  <c r="J360" i="24" l="1"/>
  <c r="J361" i="24" l="1"/>
  <c r="J362" i="24" l="1"/>
  <c r="J363" i="24" l="1"/>
  <c r="J364" i="24" l="1"/>
  <c r="J365" i="24" l="1"/>
  <c r="J366" i="24" l="1"/>
  <c r="J367" i="24" l="1"/>
  <c r="J368" i="24" l="1"/>
  <c r="J369" i="24" l="1"/>
  <c r="J370" i="24" l="1"/>
  <c r="J371" i="24" l="1"/>
  <c r="J372" i="24" l="1"/>
  <c r="J373" i="24" l="1"/>
  <c r="J374" i="24" l="1"/>
  <c r="J375" i="24" l="1"/>
  <c r="J376" i="24" l="1"/>
  <c r="J377" i="24" l="1"/>
  <c r="J378" i="24" l="1"/>
  <c r="J379" i="24" l="1"/>
  <c r="J380" i="24" l="1"/>
  <c r="J381" i="24" l="1"/>
  <c r="J382" i="24" l="1"/>
  <c r="J383" i="24" l="1"/>
  <c r="J384" i="24" l="1"/>
  <c r="J385" i="24" l="1"/>
  <c r="J386" i="24" l="1"/>
  <c r="J387" i="24" l="1"/>
  <c r="J388" i="24" l="1"/>
  <c r="J389" i="24" l="1"/>
  <c r="J390" i="24" l="1"/>
  <c r="J391" i="24" l="1"/>
  <c r="J392" i="24" l="1"/>
  <c r="J393" i="24" l="1"/>
  <c r="J394" i="24" l="1"/>
  <c r="J395" i="24" l="1"/>
  <c r="J396" i="24" l="1"/>
  <c r="J397" i="24" l="1"/>
  <c r="J398" i="24" l="1"/>
  <c r="J399" i="24" l="1"/>
  <c r="J400" i="24" l="1"/>
  <c r="J401" i="24" l="1"/>
  <c r="J402" i="24" l="1"/>
  <c r="J403" i="24" l="1"/>
  <c r="J404" i="24" l="1"/>
  <c r="J405" i="24" l="1"/>
  <c r="J406" i="24" l="1"/>
  <c r="J407" i="24" l="1"/>
  <c r="J408" i="24" l="1"/>
  <c r="J409" i="24" l="1"/>
  <c r="J410" i="24" l="1"/>
  <c r="J411" i="24" l="1"/>
  <c r="J412" i="24" l="1"/>
  <c r="J413" i="24" l="1"/>
  <c r="J414" i="24" l="1"/>
  <c r="J415" i="24" l="1"/>
  <c r="J416" i="24" l="1"/>
  <c r="J417" i="24" l="1"/>
  <c r="J418" i="24" l="1"/>
  <c r="J419" i="24" l="1"/>
  <c r="J420" i="24" l="1"/>
  <c r="J421" i="24" l="1"/>
  <c r="J422" i="24" l="1"/>
  <c r="J423" i="24" l="1"/>
  <c r="J424" i="24" l="1"/>
  <c r="J425" i="24" l="1"/>
  <c r="J426" i="24" l="1"/>
  <c r="J427" i="24" l="1"/>
  <c r="J428" i="24" l="1"/>
  <c r="J429" i="24" l="1"/>
  <c r="J430" i="24" l="1"/>
  <c r="J431" i="24" l="1"/>
  <c r="J432" i="24" l="1"/>
  <c r="J433" i="24" l="1"/>
  <c r="J434" i="24" l="1"/>
  <c r="J435" i="24" l="1"/>
  <c r="J436" i="24" l="1"/>
  <c r="J437" i="24" l="1"/>
  <c r="J438" i="24" l="1"/>
  <c r="J439" i="24" l="1"/>
  <c r="J440" i="24" l="1"/>
  <c r="J441" i="24" l="1"/>
  <c r="J442" i="24" l="1"/>
  <c r="J443" i="24" l="1"/>
  <c r="J444" i="24" l="1"/>
  <c r="J445" i="24" l="1"/>
  <c r="J446" i="24" l="1"/>
  <c r="J447" i="24" l="1"/>
  <c r="J448" i="24" l="1"/>
  <c r="J449" i="24" l="1"/>
  <c r="J450" i="24" l="1"/>
  <c r="J451" i="24" l="1"/>
  <c r="J452" i="24" l="1"/>
  <c r="J453" i="24" l="1"/>
  <c r="J454" i="24" l="1"/>
  <c r="J455" i="24" l="1"/>
  <c r="J456" i="24" l="1"/>
  <c r="J457" i="24" l="1"/>
  <c r="J458" i="24" l="1"/>
  <c r="J459" i="24" l="1"/>
  <c r="J460" i="24" l="1"/>
  <c r="J461" i="24" l="1"/>
  <c r="J462" i="24" l="1"/>
  <c r="J463" i="24" l="1"/>
  <c r="J464" i="24" l="1"/>
  <c r="J465" i="24" l="1"/>
  <c r="J466" i="24" l="1"/>
  <c r="J467" i="24" l="1"/>
  <c r="J468" i="24" l="1"/>
  <c r="J469" i="24" l="1"/>
  <c r="J470" i="24" l="1"/>
  <c r="J471" i="24" l="1"/>
  <c r="J472" i="24" l="1"/>
  <c r="J473" i="24" l="1"/>
  <c r="J474" i="24" l="1"/>
  <c r="J475" i="24" l="1"/>
  <c r="J476" i="24" l="1"/>
  <c r="J477" i="24" l="1"/>
  <c r="J478" i="24" l="1"/>
  <c r="J479" i="24" l="1"/>
  <c r="J480" i="24" l="1"/>
  <c r="J481" i="24" l="1"/>
  <c r="J482" i="24" l="1"/>
  <c r="J483" i="24" l="1"/>
  <c r="J484" i="24" l="1"/>
  <c r="J485" i="24" l="1"/>
  <c r="J486" i="24" l="1"/>
  <c r="J487" i="24" l="1"/>
  <c r="J488" i="24" l="1"/>
  <c r="J489" i="24" l="1"/>
  <c r="J490" i="24" l="1"/>
  <c r="J491" i="24" l="1"/>
  <c r="J492" i="24" l="1"/>
  <c r="J493" i="24" l="1"/>
  <c r="J494" i="24" l="1"/>
  <c r="J495" i="24" l="1"/>
  <c r="J496" i="24" l="1"/>
  <c r="J497" i="24" l="1"/>
  <c r="J498" i="24" l="1"/>
  <c r="J499" i="24" l="1"/>
  <c r="J500" i="24" l="1"/>
  <c r="J501" i="24" l="1"/>
  <c r="J502" i="24" l="1"/>
  <c r="J503" i="24" l="1"/>
  <c r="J504" i="24" l="1"/>
  <c r="J505" i="24" l="1"/>
  <c r="J506" i="24" l="1"/>
  <c r="J507" i="24" l="1"/>
  <c r="J508" i="24" l="1"/>
  <c r="J509" i="24" l="1"/>
  <c r="J510" i="24" l="1"/>
  <c r="J511" i="24" l="1"/>
  <c r="J512" i="24" l="1"/>
  <c r="J513" i="24" l="1"/>
  <c r="J514" i="24" l="1"/>
  <c r="J515" i="24" l="1"/>
  <c r="J516" i="24" l="1"/>
  <c r="J517" i="24" l="1"/>
  <c r="J518" i="24" l="1"/>
  <c r="J519" i="24" l="1"/>
  <c r="J520" i="24" l="1"/>
  <c r="J521" i="24" l="1"/>
  <c r="J522" i="24" l="1"/>
  <c r="J523" i="24" l="1"/>
  <c r="J524" i="24" l="1"/>
  <c r="J525" i="24" l="1"/>
  <c r="J526" i="24" l="1"/>
  <c r="J527" i="24" l="1"/>
  <c r="J528" i="24" l="1"/>
  <c r="J529" i="24" l="1"/>
  <c r="J530" i="24" l="1"/>
  <c r="J531" i="24" l="1"/>
  <c r="J532" i="24" l="1"/>
  <c r="J533" i="24" l="1"/>
  <c r="J534" i="24" l="1"/>
  <c r="J535" i="24" l="1"/>
  <c r="J536" i="24" l="1"/>
  <c r="J537" i="24" l="1"/>
  <c r="J538" i="24" l="1"/>
  <c r="J539" i="24" l="1"/>
  <c r="J540" i="24" l="1"/>
  <c r="J541" i="24" l="1"/>
  <c r="J542" i="24" l="1"/>
  <c r="J543" i="24" l="1"/>
  <c r="J544" i="24" l="1"/>
  <c r="J545" i="24" l="1"/>
  <c r="J546" i="24" l="1"/>
  <c r="J547" i="24" l="1"/>
  <c r="J548" i="24" l="1"/>
  <c r="J549" i="24" l="1"/>
  <c r="J550" i="24" l="1"/>
  <c r="J551" i="24" l="1"/>
  <c r="J552" i="24" l="1"/>
  <c r="J553" i="24" l="1"/>
  <c r="J554" i="24" l="1"/>
  <c r="J555" i="24" l="1"/>
  <c r="J556" i="24" l="1"/>
  <c r="J557" i="24" l="1"/>
  <c r="J558" i="24" l="1"/>
  <c r="J559" i="24" l="1"/>
  <c r="J560" i="24" l="1"/>
  <c r="J561" i="24" l="1"/>
  <c r="J562" i="24" l="1"/>
  <c r="J563" i="24" l="1"/>
  <c r="J564" i="24" l="1"/>
  <c r="J565" i="24" l="1"/>
  <c r="J566" i="24" l="1"/>
  <c r="J567" i="24" l="1"/>
  <c r="J568" i="24" l="1"/>
  <c r="J569" i="24" l="1"/>
  <c r="J570" i="24" l="1"/>
  <c r="J571" i="24" l="1"/>
  <c r="J572" i="24" l="1"/>
  <c r="J573" i="24" l="1"/>
  <c r="J574" i="24" l="1"/>
  <c r="J575" i="24" l="1"/>
  <c r="J576" i="24" l="1"/>
  <c r="J577" i="24" l="1"/>
  <c r="J578" i="24" l="1"/>
  <c r="J579" i="24" l="1"/>
  <c r="J580" i="24" l="1"/>
  <c r="J581" i="24" l="1"/>
  <c r="J582" i="24" l="1"/>
  <c r="J583" i="24" l="1"/>
  <c r="J584" i="24" l="1"/>
  <c r="J585" i="24" l="1"/>
  <c r="J586" i="24" l="1"/>
  <c r="J587" i="24" l="1"/>
  <c r="J588" i="24" l="1"/>
  <c r="J589" i="24" l="1"/>
  <c r="J590" i="24" l="1"/>
  <c r="J591" i="24" l="1"/>
  <c r="J592" i="24" l="1"/>
  <c r="J593" i="24" l="1"/>
  <c r="J594" i="24" l="1"/>
  <c r="J595" i="24" l="1"/>
  <c r="J596" i="24" l="1"/>
  <c r="J597" i="24" l="1"/>
  <c r="J598" i="24" l="1"/>
  <c r="J599" i="24" l="1"/>
  <c r="J600" i="24" l="1"/>
  <c r="J601" i="24" l="1"/>
  <c r="J602" i="24" l="1"/>
  <c r="J603" i="24" l="1"/>
  <c r="J604" i="24" l="1"/>
  <c r="J605" i="24" l="1"/>
  <c r="J606" i="24" l="1"/>
  <c r="J607" i="24" l="1"/>
  <c r="J608" i="24" l="1"/>
  <c r="J609" i="24" l="1"/>
  <c r="J610" i="24" l="1"/>
  <c r="J611" i="24" l="1"/>
  <c r="J612" i="24" l="1"/>
  <c r="J613" i="24" l="1"/>
  <c r="J614" i="24" l="1"/>
  <c r="J615" i="24" l="1"/>
  <c r="J616" i="24" l="1"/>
  <c r="J617" i="24" l="1"/>
  <c r="J618" i="24" l="1"/>
  <c r="J619" i="24" l="1"/>
  <c r="J620" i="24" l="1"/>
  <c r="J621" i="24" l="1"/>
  <c r="J622" i="24" l="1"/>
  <c r="J623" i="24" l="1"/>
  <c r="J624" i="24" l="1"/>
  <c r="J625" i="24" l="1"/>
  <c r="J626" i="24" l="1"/>
  <c r="J627" i="24" l="1"/>
  <c r="J628" i="24" l="1"/>
  <c r="J629" i="24" l="1"/>
  <c r="J630" i="24" l="1"/>
  <c r="J631" i="24" l="1"/>
  <c r="J632" i="24" l="1"/>
  <c r="J633" i="24" l="1"/>
  <c r="J634" i="24" l="1"/>
  <c r="J635" i="24" l="1"/>
  <c r="J636" i="24" l="1"/>
  <c r="J637" i="24" l="1"/>
  <c r="J638" i="24" l="1"/>
  <c r="J639" i="24" l="1"/>
  <c r="J640" i="24" l="1"/>
  <c r="J641" i="24" l="1"/>
  <c r="J642" i="24" l="1"/>
  <c r="J643" i="24" l="1"/>
  <c r="J644" i="24" l="1"/>
  <c r="J645" i="24" l="1"/>
  <c r="J646" i="24" l="1"/>
  <c r="J647" i="24" l="1"/>
  <c r="J648" i="24" l="1"/>
  <c r="J649" i="24" l="1"/>
  <c r="J650" i="24" l="1"/>
  <c r="J651" i="24" l="1"/>
  <c r="J652" i="24" l="1"/>
  <c r="J653" i="24" l="1"/>
  <c r="J654" i="24" l="1"/>
  <c r="J655" i="24" l="1"/>
  <c r="J656" i="24" l="1"/>
  <c r="J657" i="24" l="1"/>
  <c r="J658" i="24" l="1"/>
  <c r="J659" i="24" l="1"/>
  <c r="J660" i="24" l="1"/>
  <c r="J661" i="24" l="1"/>
  <c r="J662" i="24" l="1"/>
  <c r="J663" i="24" l="1"/>
  <c r="J664" i="24" l="1"/>
  <c r="J665" i="24" l="1"/>
  <c r="J666" i="24" l="1"/>
  <c r="J667" i="24" l="1"/>
  <c r="J668" i="24" l="1"/>
  <c r="J669" i="24" l="1"/>
  <c r="J670" i="24" l="1"/>
  <c r="J671" i="24" l="1"/>
  <c r="J672" i="24" l="1"/>
  <c r="J673" i="24" l="1"/>
  <c r="J674" i="24" l="1"/>
  <c r="J675" i="24" l="1"/>
  <c r="J676" i="24" l="1"/>
  <c r="J677" i="24" l="1"/>
  <c r="J678" i="24" l="1"/>
  <c r="J679" i="24" l="1"/>
  <c r="J680" i="24" l="1"/>
  <c r="J681" i="24" l="1"/>
  <c r="J682" i="24" l="1"/>
  <c r="J683" i="24" l="1"/>
  <c r="J684" i="24" l="1"/>
  <c r="J685" i="24" l="1"/>
  <c r="J686" i="24" l="1"/>
  <c r="J687" i="24" l="1"/>
  <c r="J688" i="24" l="1"/>
  <c r="J689" i="24" l="1"/>
  <c r="J690" i="24" l="1"/>
  <c r="J691" i="24" l="1"/>
  <c r="J692" i="24" l="1"/>
  <c r="J693" i="24" l="1"/>
  <c r="J694" i="24" l="1"/>
  <c r="J695" i="24" l="1"/>
  <c r="J696" i="24" l="1"/>
  <c r="J697" i="24" l="1"/>
  <c r="J698" i="24" l="1"/>
  <c r="J699" i="24" l="1"/>
  <c r="J700" i="24" l="1"/>
  <c r="J701" i="24" l="1"/>
  <c r="J702" i="24" l="1"/>
  <c r="J703" i="24" l="1"/>
  <c r="J704" i="24" l="1"/>
  <c r="J705" i="24" l="1"/>
  <c r="J706" i="24" l="1"/>
  <c r="J707" i="24" l="1"/>
  <c r="J708" i="24" l="1"/>
  <c r="J709" i="24" l="1"/>
  <c r="J710" i="24" l="1"/>
  <c r="J711" i="24" l="1"/>
  <c r="J712" i="24" l="1"/>
  <c r="J713" i="24" l="1"/>
  <c r="J714" i="24" l="1"/>
  <c r="J715" i="24" l="1"/>
  <c r="J716" i="24" l="1"/>
  <c r="J717" i="24" l="1"/>
  <c r="J718" i="24" l="1"/>
  <c r="J719" i="24" l="1"/>
  <c r="J720" i="24" l="1"/>
  <c r="J721" i="24" l="1"/>
  <c r="J722" i="24" l="1"/>
  <c r="J723" i="24" l="1"/>
  <c r="J724" i="24" l="1"/>
  <c r="J725" i="24" l="1"/>
  <c r="J726" i="24" l="1"/>
  <c r="J727" i="24" l="1"/>
  <c r="J728" i="24" l="1"/>
  <c r="J729" i="24" l="1"/>
  <c r="J730" i="24" l="1"/>
  <c r="J731" i="24" l="1"/>
  <c r="J732" i="24" l="1"/>
  <c r="J733" i="24" l="1"/>
  <c r="J734" i="24" l="1"/>
  <c r="J735" i="24" l="1"/>
  <c r="J736" i="24" l="1"/>
  <c r="J737" i="24" l="1"/>
  <c r="J738" i="24" l="1"/>
  <c r="J739" i="24" l="1"/>
  <c r="J740" i="24" l="1"/>
  <c r="J741" i="24" l="1"/>
  <c r="J742" i="24" l="1"/>
  <c r="J743" i="24" l="1"/>
  <c r="J744" i="24" l="1"/>
  <c r="J745" i="24" l="1"/>
  <c r="J746" i="24" l="1"/>
  <c r="J747" i="24" l="1"/>
  <c r="J748" i="24" l="1"/>
  <c r="J749" i="24" l="1"/>
  <c r="J750" i="24" l="1"/>
  <c r="J751" i="24" l="1"/>
  <c r="J752" i="24" l="1"/>
  <c r="J753" i="24" l="1"/>
  <c r="J754" i="24" l="1"/>
  <c r="J755" i="24" l="1"/>
  <c r="J756" i="24" l="1"/>
  <c r="J757" i="24" l="1"/>
  <c r="J758" i="24" l="1"/>
  <c r="J759" i="24" l="1"/>
  <c r="J760" i="24" l="1"/>
  <c r="J761" i="24" l="1"/>
  <c r="J762" i="24" l="1"/>
  <c r="J763" i="24" l="1"/>
  <c r="J764" i="24" l="1"/>
  <c r="J765" i="24" l="1"/>
  <c r="J766" i="24" l="1"/>
  <c r="J767" i="24" l="1"/>
  <c r="J768" i="24" l="1"/>
  <c r="J769" i="24" l="1"/>
  <c r="J770" i="24" l="1"/>
  <c r="J771" i="24" l="1"/>
  <c r="J772" i="24" l="1"/>
  <c r="J773" i="24" l="1"/>
  <c r="J774" i="24" l="1"/>
  <c r="J775" i="24" l="1"/>
  <c r="J776" i="24" l="1"/>
  <c r="J777" i="24" l="1"/>
  <c r="J778" i="24" l="1"/>
  <c r="J779" i="24" l="1"/>
  <c r="J780" i="24" l="1"/>
  <c r="J781" i="24" l="1"/>
  <c r="J782" i="24" l="1"/>
  <c r="J783" i="24" l="1"/>
  <c r="J785" i="24" l="1"/>
  <c r="J784" i="2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EA5A6FA-6CD3-425E-8645-C3D921EF42E4}" keepAlive="1" name="Consulta - 3 Materiais" description="Conexão com a consulta '3 Materiais' na pasta de trabalho." type="5" refreshedVersion="6" background="1">
    <dbPr connection="Provider=Microsoft.Mashup.OleDb.1;Data Source=$Workbook$;Location=&quot;3 Materiais&quot;;Extended Properties=&quot;&quot;" command="SELECT * FROM [3 Materiais]"/>
  </connection>
</connections>
</file>

<file path=xl/sharedStrings.xml><?xml version="1.0" encoding="utf-8"?>
<sst xmlns="http://schemas.openxmlformats.org/spreadsheetml/2006/main" count="12519" uniqueCount="3206">
  <si>
    <t>MINISTÉRIO DOS TRANSPORTES</t>
  </si>
  <si>
    <t>SECRETARIA EXECUTIVA</t>
  </si>
  <si>
    <t>SUBSECRETARIA DE PLANEJAMENTO, ORÇAMENTO E ADMINISTRAÇÃO</t>
  </si>
  <si>
    <t>COORDENAÇÃO GERAL DE RECURSOS LOGÍSTICOS</t>
  </si>
  <si>
    <t>COORDENAÇÃO DE INFRAESTRUTURA</t>
  </si>
  <si>
    <r>
      <rPr>
        <b/>
        <sz val="11"/>
        <rFont val="Arial"/>
        <family val="2"/>
      </rPr>
      <t>Processo:</t>
    </r>
    <r>
      <rPr>
        <sz val="11"/>
        <rFont val="Arial"/>
        <family val="2"/>
      </rPr>
      <t xml:space="preserve"> n° 50000.008494/2024-24</t>
    </r>
  </si>
  <si>
    <t>Planilha Estimativa de Custos e Formação de Preços</t>
  </si>
  <si>
    <r>
      <rPr>
        <b/>
        <sz val="10"/>
        <rFont val="Arial"/>
        <family val="2"/>
      </rPr>
      <t xml:space="preserve">Tipo/Local: </t>
    </r>
    <r>
      <rPr>
        <sz val="10"/>
        <rFont val="Arial"/>
        <family val="2"/>
      </rPr>
      <t>Ed. Sede e Anexos - Bloco "R"</t>
    </r>
  </si>
  <si>
    <r>
      <t xml:space="preserve">Responsável pela pesquisa: </t>
    </r>
    <r>
      <rPr>
        <sz val="10"/>
        <color rgb="FF000000"/>
        <rFont val="Arial"/>
        <family val="2"/>
      </rPr>
      <t>Vitor Augusto Bispo da Silva</t>
    </r>
  </si>
  <si>
    <t>QUADRO DEMONSTRATIVO DO VALOR ESTIMADO DA CONTRATAÇÃO</t>
  </si>
  <si>
    <t>VALOR GLOBAL ESTIMADO</t>
  </si>
  <si>
    <t>GRUPO ÚNICO</t>
  </si>
  <si>
    <t>Item</t>
  </si>
  <si>
    <t>Descrição</t>
  </si>
  <si>
    <t>Catser</t>
  </si>
  <si>
    <t>Unidade de medida</t>
  </si>
  <si>
    <t>Quantidade</t>
  </si>
  <si>
    <t>Valor Total (R$)</t>
  </si>
  <si>
    <t>Serviço de mão de obra fixa</t>
  </si>
  <si>
    <t>Posto</t>
  </si>
  <si>
    <t>Fornecimento de Materiais</t>
  </si>
  <si>
    <t>Unid.</t>
  </si>
  <si>
    <t>Serviços eventuais e sob demanda</t>
  </si>
  <si>
    <t>VALOR MENSAL ESTIMADO</t>
  </si>
  <si>
    <t>POSTOS DE TRABALHO</t>
  </si>
  <si>
    <t>ITEM</t>
  </si>
  <si>
    <t>CBO (*)</t>
  </si>
  <si>
    <t>POSTO/CATEGORIA PROFISSIONAL</t>
  </si>
  <si>
    <t>EFEITVO DE POSTOS DE TRABALHO (**)</t>
  </si>
  <si>
    <t>SALÁRIO BASE - CONVENÇÃO COLETIVA DE TRABALHO</t>
  </si>
  <si>
    <t>VALOR ANUAL TOTAL PARA OS POSTOS</t>
  </si>
  <si>
    <t>JORNADA DE TRABALHO H/S (***)</t>
  </si>
  <si>
    <t>EXPERIÊNCIA PROFISSIONAL MÍNIMA - EM MESES (****)</t>
  </si>
  <si>
    <t>4141-05</t>
  </si>
  <si>
    <t>Almoxarife</t>
  </si>
  <si>
    <t>24 (vinte e quatro)</t>
  </si>
  <si>
    <t>2141-05</t>
  </si>
  <si>
    <t>Arquiteto</t>
  </si>
  <si>
    <t>5143-25</t>
  </si>
  <si>
    <t>Ajudande Geral de Manutenção e Reparos</t>
  </si>
  <si>
    <t>12 (doze)</t>
  </si>
  <si>
    <t>7241-10</t>
  </si>
  <si>
    <t>Bombeiro Hidráulico</t>
  </si>
  <si>
    <t>36 (trinta e seis)</t>
  </si>
  <si>
    <t>7321-20</t>
  </si>
  <si>
    <t>Eletricista</t>
  </si>
  <si>
    <t>Encarregado Geral</t>
  </si>
  <si>
    <t>7166-10</t>
  </si>
  <si>
    <t>Engenheiro Civil</t>
  </si>
  <si>
    <t>7244-40</t>
  </si>
  <si>
    <t>Engenheiro Elétrico</t>
  </si>
  <si>
    <t>Engenheiro Mecânico</t>
  </si>
  <si>
    <t>2142-05</t>
  </si>
  <si>
    <t>Jardineiro</t>
  </si>
  <si>
    <t>2143-05</t>
  </si>
  <si>
    <t>Marceneiro</t>
  </si>
  <si>
    <t>2144-05</t>
  </si>
  <si>
    <t>Pedreiro</t>
  </si>
  <si>
    <t>3131-05</t>
  </si>
  <si>
    <t>Pintor</t>
  </si>
  <si>
    <t>6220-10</t>
  </si>
  <si>
    <t>Serralheiro / Soldador</t>
  </si>
  <si>
    <t>Técnico de Edificações</t>
  </si>
  <si>
    <t>Plantonista Oficial de Manutenção Diurno</t>
  </si>
  <si>
    <t>12x36</t>
  </si>
  <si>
    <t>Plantonista Oficial de Manutenção Noturno</t>
  </si>
  <si>
    <t>Técnico de Rede e Telefonia</t>
  </si>
  <si>
    <t xml:space="preserve">Data de apresentação da proposta (dia/mês/ano) </t>
  </si>
  <si>
    <t xml:space="preserve">Município/UF </t>
  </si>
  <si>
    <t>Brasília/DF</t>
  </si>
  <si>
    <t>Cargo</t>
  </si>
  <si>
    <t>Serralheiro/Soldador</t>
  </si>
  <si>
    <t xml:space="preserve">Ano do Acordo, Convenção ou Dissídio Coletivo  </t>
  </si>
  <si>
    <t>CCT 2023/2025 DF000498/2023</t>
  </si>
  <si>
    <t>CCT 2024/2025 DF000250/2024</t>
  </si>
  <si>
    <t>12 meses</t>
  </si>
  <si>
    <t>Quantidade Total à Contratar (em função da unidade de medida)</t>
  </si>
  <si>
    <t>Carga horária</t>
  </si>
  <si>
    <t>44 horas semanais</t>
  </si>
  <si>
    <t>12h x 36h</t>
  </si>
  <si>
    <t>Classificação Brasileira de Ocupações (CBO)</t>
  </si>
  <si>
    <t>7711-05</t>
  </si>
  <si>
    <t>7152-10</t>
  </si>
  <si>
    <t>Salário Normativo da Categoria Profissional</t>
  </si>
  <si>
    <t>Categoria profissional (vinculada à execução contratual)</t>
  </si>
  <si>
    <t>Data base da categoria (dia/mês/ano)</t>
  </si>
  <si>
    <t> MÓDULO 1: COMPOSIÇÃO DA REMUNERAÇÃO MENSAL DO EMPREGADO</t>
  </si>
  <si>
    <t>Composição da Remuneração</t>
  </si>
  <si>
    <t>%</t>
  </si>
  <si>
    <t>Valor (R$)</t>
  </si>
  <si>
    <t>A</t>
  </si>
  <si>
    <t>Salário Base</t>
  </si>
  <si>
    <t>B</t>
  </si>
  <si>
    <t>Adicional  de Periculosidade</t>
  </si>
  <si>
    <t>-</t>
  </si>
  <si>
    <t>D</t>
  </si>
  <si>
    <t>E</t>
  </si>
  <si>
    <t>Adicional Noturno</t>
  </si>
  <si>
    <t>F</t>
  </si>
  <si>
    <t>Adicional de Hora Noturna Reduzida</t>
  </si>
  <si>
    <t>G</t>
  </si>
  <si>
    <t xml:space="preserve">Outros (especificar)                                                                                              </t>
  </si>
  <si>
    <t>Total da Remuneração</t>
  </si>
  <si>
    <t>MÓDULO 2:   ENCARGOS E BENEFÍCIOS ANUAIS, MENSAIS E DIÁRIOS</t>
  </si>
  <si>
    <t>Submódulo 2.1 - 13º (décimo teceiro) Salário, Férias e Adicional de Férias</t>
  </si>
  <si>
    <t>2.1</t>
  </si>
  <si>
    <t>13º (décimo teceiro) Salário, Férias e Adicional de Férias</t>
  </si>
  <si>
    <t>Percentual (%)</t>
  </si>
  <si>
    <t>13º (décimo terceiro) Salário</t>
  </si>
  <si>
    <t>Férias e Adicional de Férias</t>
  </si>
  <si>
    <t>Subtotal</t>
  </si>
  <si>
    <t>C</t>
  </si>
  <si>
    <t>Incidência do submódulo 2.2 sobre o submódulo 2.1</t>
  </si>
  <si>
    <t>Total do Submódulo 2.1</t>
  </si>
  <si>
    <t>Nota 1 - Como a planilha de custos e formação de preços é calculada mensalmente, provisiona-se proporcionalmente 1/12 (um doze avos) dos valores referentes a gratificação natalina, férias e adicional de férias.</t>
  </si>
  <si>
    <t>Nota 2 - O adicional de férias contido no Submódulo 2.1 corresponde a 1/3 (um terço) da remuneração que por sua vez é divido por 12 (doze) conforme Nota 1 acima</t>
  </si>
  <si>
    <t>Submódulo 2.2 - Encargos Previdenciários (GPS), Fundo de Garantia por Tempo de Serviço (FGTS) e outras contribuições</t>
  </si>
  <si>
    <t>2.2</t>
  </si>
  <si>
    <t>GPS, FGTS e outras contribuições</t>
  </si>
  <si>
    <t>INSS (Art. 22, Inciso I da Lei 8.212/91)</t>
  </si>
  <si>
    <t>Salário Educação (Art. 3, Inciso I do Decreto 87.043/82)</t>
  </si>
  <si>
    <t>Riscos Ambientais de Trabalho (Decreto 6.042/2007 e Lei 10.666/2023)
Fonte: CCT2024/2024 DF000012/2024</t>
  </si>
  <si>
    <t>SESC ou SESI (Decreto 61.836/67)</t>
  </si>
  <si>
    <t>SENAI ou SENAC (Decreto 61.843/67)</t>
  </si>
  <si>
    <t>SEBRAE (Decreto 99.570/90)</t>
  </si>
  <si>
    <t>INCRA (Lei 7.787 de 30/06/89 e DL 1.146/70)</t>
  </si>
  <si>
    <t>H</t>
  </si>
  <si>
    <t>FGTS (Art. 15 da Lei 8.036/90 e Art 7º, Inciso III da CF/88)</t>
  </si>
  <si>
    <t>Total</t>
  </si>
  <si>
    <t>Nota 1 - Esses percentuais incidem sobre o Módulo 1 e o Submódulo 2.1.</t>
  </si>
  <si>
    <t>Submódulo 2.3 - Benefícios Mensais e Diários</t>
  </si>
  <si>
    <t>% Desc.</t>
  </si>
  <si>
    <t>Dias</t>
  </si>
  <si>
    <t>Qtd.</t>
  </si>
  <si>
    <t>Valor Unit.</t>
  </si>
  <si>
    <t>2.3</t>
  </si>
  <si>
    <t>Benefícios Mensais e Diários</t>
  </si>
  <si>
    <t>Auxílio Transporte - 44h</t>
  </si>
  <si>
    <t>A.1</t>
  </si>
  <si>
    <t>Auxílio Transporte - 12h x 36h</t>
  </si>
  <si>
    <t>Auxílio Refeição/Alimentação</t>
  </si>
  <si>
    <t xml:space="preserve">Assistência Médica e Familiar </t>
  </si>
  <si>
    <t xml:space="preserve">Assistência Odontológica </t>
  </si>
  <si>
    <t xml:space="preserve">Auxílio creche </t>
  </si>
  <si>
    <t>Seguro de Vida e Assistência Funeral</t>
  </si>
  <si>
    <t>Outros</t>
  </si>
  <si>
    <t>Nota 1 - O valor informado deverá ser o custo real do benefício (descontado o valor eventualmente pago pelo empregado).</t>
  </si>
  <si>
    <t>Nota 2 - Observar a previsão dos benefícios contidos em Acordos, Convenções e Dissídios Coletivos de Trabalho e atentar-se ao disposto no art. 6º desta Instrução Normativa.</t>
  </si>
  <si>
    <t>Nota 3 - "Conforme previsto no Módulo 4, onde devem ser provisionados todos os direitos que este repositor possui: remuneração, encargos, benefícios, e inclusive, provisão de férias proporcionais ao período em que ficou à disposição da Administração para a cobertura do empregado residente, afastado por quaisquer dos motivos previstos em Lei." (Conforme perguntas e respostas - https://www.gov.br/compras/pt-br/acesso-a-informacao/perguntas-frequentes/instrucao-normativa-de-servicos-in-no-5-de-2017)</t>
  </si>
  <si>
    <t>QUADRO-RESUMO DO MÓDULO 2 - ENCARGOS E BENEFÍCIOS ANUAIS, MENSAIS E DIÁRIOS</t>
  </si>
  <si>
    <t>Encargos e Benefícios Anuais, Mensais e Diários</t>
  </si>
  <si>
    <t>13º (décimo terceiro) Salário, Férias e Adicional de Férias</t>
  </si>
  <si>
    <t>MÓDULO 3 - PROVISÃO PARA RESCISÃO</t>
  </si>
  <si>
    <t>Provisão para Rescisão</t>
  </si>
  <si>
    <t>Aviso Prévio Indenizado (Art. 487 CLT e Inciso XXI do Art. 7° CF/88)</t>
  </si>
  <si>
    <t>Incidência do FGTS sobre o Aviso Prévio Indenizado (8% x 0,46%)</t>
  </si>
  <si>
    <t>Multa do FGTS e Contribuição Social sobre o Aviso Prévio Indenizado</t>
  </si>
  <si>
    <t>Aviso Prévio Trabalhado</t>
  </si>
  <si>
    <t>Incidência dos encargos do Submódulo 2.2 sobre o Aviso Prévio Trabalhado</t>
  </si>
  <si>
    <t>Multa do FGTS e Contribuição Social sobre o Aviso Prévio Trabalhado</t>
  </si>
  <si>
    <t>Nota 1 - Conforme entendimento do TCU no Acórdão nº 1.186/2017 - Plenário, a Administração "deve estabelecer na minuta do contrato que a parcela mensal a título de aviso prévio trabalhado será no percentual máximo de 1,94% no primeiro ano, e, em caso de prorrogação do contrato, o percentual máximo dessa parcela será de 0,194% a cada ano de prorrogação, a ser incluído por ocasião da formulação do aditivo da prorrogação do contrato, conforme a Lei 12.506/2011" (Enunciado do Boletim de Jurisprudência nº 176/2017).</t>
  </si>
  <si>
    <t>Nota 2 - Aviso Prévio Indenizado e Aviso Prévio Trabalhado conforme estipulado nos Acórdãos n. 1904/2007-Plenário, n. 3006/2010-Plenário e n. 11186/2017 - Plenário</t>
  </si>
  <si>
    <t>MÓDULO 4 - CUSTO DE REPOSICÃO DO PROFISSIONAL AUSENTE</t>
  </si>
  <si>
    <t xml:space="preserve">Submódulo 4.1 - Substituto nas Ausências Legais </t>
  </si>
  <si>
    <t>4.1</t>
  </si>
  <si>
    <t xml:space="preserve">Substituto nas Ausências Legais </t>
  </si>
  <si>
    <t>Férias (já contemplado no submódulo 2.1, letra B)</t>
  </si>
  <si>
    <t xml:space="preserve">Ausências Legais </t>
  </si>
  <si>
    <t>Licença paternidade/maternidade</t>
  </si>
  <si>
    <t>Acidente de trabalho</t>
  </si>
  <si>
    <t>Ausência por doenças</t>
  </si>
  <si>
    <t>Outras ausências (especificar)</t>
  </si>
  <si>
    <t>Nota 1 - Os itens que contemplam o módulo 4 se referem ao custo dos dias trabalhados pelo repositor/substituto, quando o empregado alocado na prestação de serviço estiver ausente, conforme as previsões estabelecidas na legislação.</t>
  </si>
  <si>
    <t>Nota 2 - As alíneas “A” a “F” referem-se somente ao custo que será pago ao repositor pelos dias trabalhados quando da necessidade de substituir a mão de obra alocada na prestação do serviço.</t>
  </si>
  <si>
    <t>Nota 3 - Percentuais dos itens B, C, D e E provenientes do Manual de Preenchimento de Planilhas do STJ.</t>
  </si>
  <si>
    <t xml:space="preserve">Submódulo 4.2 - Substituto na Intrajornada </t>
  </si>
  <si>
    <t>4.2</t>
  </si>
  <si>
    <t xml:space="preserve">Substituto na Intrajornada </t>
  </si>
  <si>
    <t>Substituto na cobertura de Intervalo para repouso ou alimentação</t>
  </si>
  <si>
    <t>Nota 1 - Quando houver a necessidade de reposição de um empregado durante sua ausência nos casos de intervalo para repouso ou alimentação deve-se contemplar o Submódulo 4.2.</t>
  </si>
  <si>
    <t>QUADRO-RESUMO DO MÓDULO 4 - CUSTO DE REPOSIÇÃO DO PROFISSIONAL AUSENTE</t>
  </si>
  <si>
    <t>Custo de Reposição do Profissional Ausente</t>
  </si>
  <si>
    <t>MÓDULO 5 - INSUMOS DIVERSOS</t>
  </si>
  <si>
    <t>Insumos Diversos</t>
  </si>
  <si>
    <t xml:space="preserve">Uniformes </t>
  </si>
  <si>
    <t>EPI</t>
  </si>
  <si>
    <t xml:space="preserve">Equipamentos/ferramentas </t>
  </si>
  <si>
    <t xml:space="preserve">Outros </t>
  </si>
  <si>
    <t>Nota 1 - Valores mensais por empregado e estimados. Atualização após pesquisa completa de materiais e uniformes</t>
  </si>
  <si>
    <t>MÓDULO 6 - CUSTOS INDIRETOS, TRIBUTOS E LUCRO</t>
  </si>
  <si>
    <t>Custos Indiretos, Tributos e Lucro</t>
  </si>
  <si>
    <t>Custos Indiretos</t>
  </si>
  <si>
    <t>Lucro (Manual de Preenchimento do Modelo de Planilhas - STJ</t>
  </si>
  <si>
    <t>Subtotal (A+B)</t>
  </si>
  <si>
    <t>Tributos</t>
  </si>
  <si>
    <t>C.1. Tributo Federal - PIS</t>
  </si>
  <si>
    <t>C.2. Tributos Federais - COFINS</t>
  </si>
  <si>
    <t>C.3. Tributo Estadual  - ISS (alíquota máxima)</t>
  </si>
  <si>
    <t>C.4. CPRB</t>
  </si>
  <si>
    <t>Subtotal (C)</t>
  </si>
  <si>
    <t>Nota 1 - Custos Indiretos, Tributos e Lucro por empregado</t>
  </si>
  <si>
    <t>Nota 2 - O valor referente a tributos é obtido aplicando-se o percentual sobre o valor do faturamento.</t>
  </si>
  <si>
    <t>2. QUADRO-RESUMO DO CUSTO POR EMPREGADO</t>
  </si>
  <si>
    <t>Mão-de-obra vinculada à execução contratual (valor por empregado)</t>
  </si>
  <si>
    <t>Módulo 1 – Composição da Remuneração</t>
  </si>
  <si>
    <t>Módulo 2 – Encargos e Benefícios Anuais, Mensais e Diários</t>
  </si>
  <si>
    <t>Módulo 3 – Provisão para Rescisão</t>
  </si>
  <si>
    <t>Módulo 4 – Custo de Reposição do Profissional Ausente</t>
  </si>
  <si>
    <t>Módulo 5 - Insumos Diversos</t>
  </si>
  <si>
    <t>Subtotal (A + B +C+ D+E)</t>
  </si>
  <si>
    <t>Módulo 6 – Custos Indiretos, Tributos e Lucro</t>
  </si>
  <si>
    <t>Valor Mensal Estimado por Posto</t>
  </si>
  <si>
    <t>Valor Mensal Estimado por Cargo</t>
  </si>
  <si>
    <t>Unidade</t>
  </si>
  <si>
    <t>meias, atoalhadas 100% algodão, cor preta</t>
  </si>
  <si>
    <t>japona (agasalho de frio)</t>
  </si>
  <si>
    <t>Vida Útil (dias)</t>
  </si>
  <si>
    <t>Vida Útil (Horas Trabalhadas)</t>
  </si>
  <si>
    <t>Coeficiente Utilização</t>
  </si>
  <si>
    <t>Custo Horário (R$/h)</t>
  </si>
  <si>
    <t>Custo Mensal (R$/mês)</t>
  </si>
  <si>
    <t>Uniforme comum (2 unidades)</t>
  </si>
  <si>
    <t>R.1</t>
  </si>
  <si>
    <t>R.2</t>
  </si>
  <si>
    <t>R.3</t>
  </si>
  <si>
    <t>R.4</t>
  </si>
  <si>
    <t>R.5</t>
  </si>
  <si>
    <t>R.6</t>
  </si>
  <si>
    <t>R.7</t>
  </si>
  <si>
    <t>R.8</t>
  </si>
  <si>
    <t>R.9</t>
  </si>
  <si>
    <t>R.10</t>
  </si>
  <si>
    <t>R.11</t>
  </si>
  <si>
    <t>R.12</t>
  </si>
  <si>
    <t>R.13</t>
  </si>
  <si>
    <t>R.14</t>
  </si>
  <si>
    <t>R.15</t>
  </si>
  <si>
    <t>R.16</t>
  </si>
  <si>
    <t>R.17</t>
  </si>
  <si>
    <t>R.18</t>
  </si>
  <si>
    <t>R.19</t>
  </si>
  <si>
    <t>R.20</t>
  </si>
  <si>
    <t>R.21</t>
  </si>
  <si>
    <t>R.22</t>
  </si>
  <si>
    <t>Contagem</t>
  </si>
  <si>
    <t>Média</t>
  </si>
  <si>
    <t>Mediana</t>
  </si>
  <si>
    <t>Desv. Padrão</t>
  </si>
  <si>
    <t>Coef. Variação</t>
  </si>
  <si>
    <t>Método Adotado</t>
  </si>
  <si>
    <t>Valor mensal</t>
  </si>
  <si>
    <t>Valor Adotado</t>
  </si>
  <si>
    <t>Valor Total</t>
  </si>
  <si>
    <t>Vida útil (meses)</t>
  </si>
  <si>
    <t>Depreciação</t>
  </si>
  <si>
    <t>Manutenção = 10% da depreciação</t>
  </si>
  <si>
    <t>Custo da Depreciação</t>
  </si>
  <si>
    <t>QUANTIDADE FUNCIONÁRIOS</t>
  </si>
  <si>
    <t xml:space="preserve">CUSTO DE DEPRECIAÇÃO MENSAL POR FUNCIONÁRIO </t>
  </si>
  <si>
    <t>Almoxarifado</t>
  </si>
  <si>
    <t>álicate bomba d’água 10'</t>
  </si>
  <si>
    <t>álicate de bico ½ cano reto 6”</t>
  </si>
  <si>
    <t>alicate rebitador manual</t>
  </si>
  <si>
    <t>alicate Wattímetro Digital Trifásico com USB Minipa ET-4091</t>
  </si>
  <si>
    <t>bomba p/ Graxa manual de 0,5 a 1kg</t>
  </si>
  <si>
    <t>brocas de Vídea (jogo)</t>
  </si>
  <si>
    <t>bapacímetro Digital Minipa mod.MC-153</t>
  </si>
  <si>
    <t>carrinho de carga modelo armazém médio pneumático p/ 200 Kg</t>
  </si>
  <si>
    <t>cavador reto</t>
  </si>
  <si>
    <t>chave corrente C-14-2"</t>
  </si>
  <si>
    <t>chave corrente C-36-4.1/2"</t>
  </si>
  <si>
    <t>chave cortador de tubo manual, ½” a 6”</t>
  </si>
  <si>
    <t>chave de boca - jogo de chave combinada de 6 a 22 MM</t>
  </si>
  <si>
    <t>chave de fenda ¼ x 6”</t>
  </si>
  <si>
    <t>chave de fenda ¼ x 8</t>
  </si>
  <si>
    <t>chave de fenda 1/8 x 6</t>
  </si>
  <si>
    <t>chave fenda 1/8 x 3</t>
  </si>
  <si>
    <t>chave fenda 3/16 x 4</t>
  </si>
  <si>
    <t>chave inglesa 24"</t>
  </si>
  <si>
    <t>chave para lavatório em ferro fundido, não extensível, para bitolas de 3/8 a 1¼ polegadas</t>
  </si>
  <si>
    <t>chave philips 1/8 x 3</t>
  </si>
  <si>
    <t>chave philips 3/16 x 4</t>
  </si>
  <si>
    <t>chave phillips 3/16 x 3”</t>
  </si>
  <si>
    <t>chave phillips ¼ x 5”</t>
  </si>
  <si>
    <t>chaves de grifo n° 10</t>
  </si>
  <si>
    <t>chaves de grifo n° 12</t>
  </si>
  <si>
    <t>chaves de grifo n° 18</t>
  </si>
  <si>
    <t>chaves de grifo n° 24</t>
  </si>
  <si>
    <t>chaves de grifo n° 48</t>
  </si>
  <si>
    <t>esmeril de bancada</t>
  </si>
  <si>
    <t>fazímetro minipa modelo mfa 850 ou similar</t>
  </si>
  <si>
    <t>ferro de solda 100w.</t>
  </si>
  <si>
    <t>ferro de solda 40w (com ponta fina)</t>
  </si>
  <si>
    <t>fita métrica em fibra com 50 metros</t>
  </si>
  <si>
    <t>formões (jogo) – 3/8”, ½”, 5/8”, ¾”</t>
  </si>
  <si>
    <t>furadeira elétrica de bancada, mandril de 5/8”</t>
  </si>
  <si>
    <t>grampeador de alta pressão</t>
  </si>
  <si>
    <t>jogo de chave allen 1,5mm à 19mm.</t>
  </si>
  <si>
    <t>jogo de chave hexagonal de 1/16 a 3/8</t>
  </si>
  <si>
    <t>jogo de chaves combinadas 6 à 32mm.</t>
  </si>
  <si>
    <t>jogo de chaves de fenda c/ 6 peças</t>
  </si>
  <si>
    <t>jogo de serra copo profissional de 1/2" a 3"</t>
  </si>
  <si>
    <t>jogo de soquetes sextavados 1/2 profissional (aço cromo vanádio temperado- encaixe de 1/2" 20 soquetes sextavados (mm): 10 à 32mm)</t>
  </si>
  <si>
    <t>jogo de tarraxas de 1/4 a 4' de ferro galvanizado</t>
  </si>
  <si>
    <t>lanterna recarregável de 15 leds.</t>
  </si>
  <si>
    <t>lavadora de alta pressão karcher mod. hd 585 prof. s ou similar</t>
  </si>
  <si>
    <t>lima chata 6” bastarda</t>
  </si>
  <si>
    <t>lima chata de 8” bastarda</t>
  </si>
  <si>
    <t>lima redonda 6” bastarda</t>
  </si>
  <si>
    <t>luvas p/ eletricista de 500v classe 00 tipo 2</t>
  </si>
  <si>
    <t>luxímetro digital medidor de luminosidade mlm 1011 minipa ou similar;</t>
  </si>
  <si>
    <t>maleta para ferramentas com divisórias (43x33x15cm) c/ cadeado</t>
  </si>
  <si>
    <t>máquina desentupidora elétrica - tl50 - bivolt - motor de 1/2 hp.</t>
  </si>
  <si>
    <t>marreta de 2kg</t>
  </si>
  <si>
    <t>nível de bolha laser 500</t>
  </si>
  <si>
    <t>pá (reta e com bico) com cabo</t>
  </si>
  <si>
    <t>paquímetro digital 6 150mm medições + estojo bosch</t>
  </si>
  <si>
    <t>plaina elétrica</t>
  </si>
  <si>
    <t>serra elétrica tico-tico</t>
  </si>
  <si>
    <t>suporte para ferro de solda</t>
  </si>
  <si>
    <t>talhadeira 125 x 14mm</t>
  </si>
  <si>
    <t>talhadeira 150 x 16mm</t>
  </si>
  <si>
    <t>talhadeira 200 x 19mm</t>
  </si>
  <si>
    <t>terrômetro modelo et-4310 da minipa ou similar</t>
  </si>
  <si>
    <t>teste de tensão neon</t>
  </si>
  <si>
    <t>torno de bancada tipo morsa nº04</t>
  </si>
  <si>
    <t>PLANILHA DE CUSTOS E FORMAÇÃO DE PREÇOS - MÃO DE OBRA SOB DEMANDA</t>
  </si>
  <si>
    <t>MEMÓRIA DE CÁLCULO</t>
  </si>
  <si>
    <t xml:space="preserve">EXPECTATIVA DE EXECUÇÃO E SERVIÇO </t>
  </si>
  <si>
    <t>ORIGEM</t>
  </si>
  <si>
    <t>POSTO</t>
  </si>
  <si>
    <t>SERVIÇO/DEMANDA</t>
  </si>
  <si>
    <t>HORA TOTAL POR SERVIÇO/DEMANDA</t>
  </si>
  <si>
    <t>COMPILADO TOTAL DE HORAS NECESSÁRIAS POR POSTO.</t>
  </si>
  <si>
    <t>VALOR POR HORA TRABALHADA</t>
  </si>
  <si>
    <t>VALOR TOTAL POR HORA TRABALHADA</t>
  </si>
  <si>
    <t xml:space="preserve">SINAPI - 88264 </t>
  </si>
  <si>
    <t>Eletricista Predial</t>
  </si>
  <si>
    <t>Desligamento da rede elétrica.</t>
  </si>
  <si>
    <t>Retirada das instalações elétricas obsoletas.</t>
  </si>
  <si>
    <t>Identificação dos circuitos existentes.</t>
  </si>
  <si>
    <t>Acompanhamento, montagem e alinhamento das saídas laterais de eletrocalhas e perfilados.</t>
  </si>
  <si>
    <t>Montagem das caixas de consolidação.</t>
  </si>
  <si>
    <t>SINAPI - 88264</t>
  </si>
  <si>
    <t>Lançamento de copex para elétrica</t>
  </si>
  <si>
    <t>Lançamento dos cabos elétricos tipo PP - da calha até o montante.</t>
  </si>
  <si>
    <t>Montagem das saídas laterais de eletrocalhas e leitos.</t>
  </si>
  <si>
    <t>Lançamento dos circuitos de iluminação nos perfilados.</t>
  </si>
  <si>
    <t>Lançamento dos cabos elétricos nas estações de trabalho.</t>
  </si>
  <si>
    <t>Instalação dos plug 2P+T fêmea luminárias.</t>
  </si>
  <si>
    <t>Confecção dos rabichos da luminárias.</t>
  </si>
  <si>
    <t>Instalação das luminárias, painel led.</t>
  </si>
  <si>
    <t>Instalação dos tomadas nas estações de trabalho.</t>
  </si>
  <si>
    <t>Fechamento dos cabos nas estações de trabalho.</t>
  </si>
  <si>
    <t>Identificação dos pontos nas estações de trabalho.</t>
  </si>
  <si>
    <t xml:space="preserve"> SINAPI - 100307</t>
  </si>
  <si>
    <t>Eletroeletrônico</t>
  </si>
  <si>
    <t>Avaliação de projetos e aplicação de normas técnicas.</t>
  </si>
  <si>
    <t>Desligamento da rede lógica.</t>
  </si>
  <si>
    <t>Retirada das instalações obsoletas.</t>
  </si>
  <si>
    <t>Identificação dos cabos de rede no ponto de consolidação.</t>
  </si>
  <si>
    <t>Lançamento dos cabos lógicos a partir do ponto de consolidação até o montante.</t>
  </si>
  <si>
    <t>Instalação das tomadas lógicas nas estações de trabalho.</t>
  </si>
  <si>
    <t>SINAPI - 2438</t>
  </si>
  <si>
    <t>Eletrotécnico</t>
  </si>
  <si>
    <t>Auxilio na elaboração de projetos e manutenção de equiapamentos.</t>
  </si>
  <si>
    <t>SINAPI - 2439</t>
  </si>
  <si>
    <t>SINAPI - 2440</t>
  </si>
  <si>
    <t>SINAPI - 2441</t>
  </si>
  <si>
    <t>SINAPI - 2442</t>
  </si>
  <si>
    <t>SINAPI - 88309</t>
  </si>
  <si>
    <t>Remoção de portas, metais, bancadas e louças.</t>
  </si>
  <si>
    <t>Demolição do forro de gesso.</t>
  </si>
  <si>
    <t>Demolição das paredes de alvenaria.</t>
  </si>
  <si>
    <t>Demolição do piso.</t>
  </si>
  <si>
    <t>Execução de contrapiso.</t>
  </si>
  <si>
    <t>Serviço de furos em laje de concreto armado.</t>
  </si>
  <si>
    <t>Impermeabilização de pisos.</t>
  </si>
  <si>
    <t>Revestimentos de parede e piso em porcelanato.</t>
  </si>
  <si>
    <t>Execução de divisórias em granito.</t>
  </si>
  <si>
    <t>Execução de bancadas em granito.</t>
  </si>
  <si>
    <t>Instalação de espelhos com suportes.</t>
  </si>
  <si>
    <t>Grauteamento da rede de esgoto.</t>
  </si>
  <si>
    <t>Retirada do piso.</t>
  </si>
  <si>
    <t>Regularização do piso.</t>
  </si>
  <si>
    <t>Instalação do piso.</t>
  </si>
  <si>
    <t>SINAPI - 88267</t>
  </si>
  <si>
    <t xml:space="preserve">Bombeiro Hidráulico </t>
  </si>
  <si>
    <t>Fechamento da rede de esgoto.</t>
  </si>
  <si>
    <t>Fechamento da rede hidráulica.</t>
  </si>
  <si>
    <t>Marcação de pontos de esgoto ( vasos e bancadas).</t>
  </si>
  <si>
    <t>Distribuição de água fria ( paredes e teto)</t>
  </si>
  <si>
    <t>Instalação de louças e metais.</t>
  </si>
  <si>
    <t>Retirada de instalações obsoletas.</t>
  </si>
  <si>
    <t>Substituição de bicos e canoplas (SPRINKLER)</t>
  </si>
  <si>
    <t>SINAPI - 88315</t>
  </si>
  <si>
    <t>Reparos em esquadrias, portas, grades, vitrais e peças similares.</t>
  </si>
  <si>
    <t>Retirada do forro mineral.</t>
  </si>
  <si>
    <t>Alinhamento de eletrocalhas e perfilados.</t>
  </si>
  <si>
    <t>Instalação das guias de forro.</t>
  </si>
  <si>
    <t>Instalação das placas de forro.</t>
  </si>
  <si>
    <t>COMPOSIÇÃO</t>
  </si>
  <si>
    <t>Técnico de rede e telefonia</t>
  </si>
  <si>
    <t>Desligar computadores.</t>
  </si>
  <si>
    <t>Ligar computadores.</t>
  </si>
  <si>
    <t>Desligar lógica.</t>
  </si>
  <si>
    <t>Montagem das saídas laterais de eletrocalhas e perfilados.</t>
  </si>
  <si>
    <t>Lançamento de copex para lógica.</t>
  </si>
  <si>
    <t>SINAPI - 88310</t>
  </si>
  <si>
    <t>Pintura das esquadrias.</t>
  </si>
  <si>
    <t>Pintura em geral exceto esquadrias.</t>
  </si>
  <si>
    <t>SINAPI - 88273</t>
  </si>
  <si>
    <t>Desmontar mobiliário.</t>
  </si>
  <si>
    <t>Desmontar divisórias.</t>
  </si>
  <si>
    <t>Instalação de portas para divisórias navais em sanitários.</t>
  </si>
  <si>
    <t>Montagem de divisórias.</t>
  </si>
  <si>
    <t xml:space="preserve">Montagem de mobiliário. </t>
  </si>
  <si>
    <t>SINAPI - 88269</t>
  </si>
  <si>
    <t>Gesseiro</t>
  </si>
  <si>
    <t>Fornecimento e montagem de paredes em DryWall - RU</t>
  </si>
  <si>
    <t>COMPOSIÇÃO (SINAPI - 41085)</t>
  </si>
  <si>
    <t>Ajudante geral de manutenção e reparos</t>
  </si>
  <si>
    <t>Remanejar computadores.</t>
  </si>
  <si>
    <t>Remanejar mobiliários.</t>
  </si>
  <si>
    <t>Recolhimento de divisórias obsoletas.</t>
  </si>
  <si>
    <t>Retirada de entulho.</t>
  </si>
  <si>
    <t>Desmobilização do auditório.</t>
  </si>
  <si>
    <t>Desmobilização sala plenária.</t>
  </si>
  <si>
    <t>Limpeza final da obra.</t>
  </si>
  <si>
    <t>COMPOSIÇÃO (SINAPI - 93572)</t>
  </si>
  <si>
    <t>Encarregado/Mestre de Obras</t>
  </si>
  <si>
    <t>Acompanhar o desligamento da rede elétrica.</t>
  </si>
  <si>
    <t>Acompanhar o fechamento da rede de esgoto.</t>
  </si>
  <si>
    <t>Acompanhar o grauteamento da rede de esgoto.</t>
  </si>
  <si>
    <t>Acompanhar a demolição das paredes de alvenaria.</t>
  </si>
  <si>
    <t>Acompanhar o Fornecimento e montagem de paredes em DryWall - RU.</t>
  </si>
  <si>
    <t>Acompanhar a marcação dos pontos de esgoto (vasos e bancadas).</t>
  </si>
  <si>
    <t>Acompanhar os serviços de furo em laje de concreto armado.</t>
  </si>
  <si>
    <t>Acompanhar a desmobilização do auditório</t>
  </si>
  <si>
    <t>Acompanhar a desmobilização da sala plenária.</t>
  </si>
  <si>
    <t>Acompanhar a retirada de instalações obsoletas.</t>
  </si>
  <si>
    <t>Acompanhar a identificação dos circuitos existentes.</t>
  </si>
  <si>
    <t>SINAPI - 90778</t>
  </si>
  <si>
    <t>Engenheiro Pleno</t>
  </si>
  <si>
    <t>Projetar, executar e acompanhar obra ou reforma.</t>
  </si>
  <si>
    <t>Fiscalizar projetos e manutenções desenvolvidas.</t>
  </si>
  <si>
    <t>Acompanhar o desligamento da rede de lógica.</t>
  </si>
  <si>
    <t>Acompanhar o serviço de furos em laje de concreto armado.</t>
  </si>
  <si>
    <t>Auxilio na identificação dos circuitos existentes.</t>
  </si>
  <si>
    <t>Acompanhar o isolamento acustico do Fancoil.</t>
  </si>
  <si>
    <t>COMPOSIÇÃO (SINAPI - 93570)</t>
  </si>
  <si>
    <t>Arquiteto Pleno</t>
  </si>
  <si>
    <t>Elaborar planos e projetos associados à arquitetura em todas as suas etapas, definindo materiais, acabamentos, técnicas, metodologias, analisando dados e informações.</t>
  </si>
  <si>
    <t>Fiscalizar e executar obras e serviços, desenvolver estudos de viabilidade financeiros, econômicos, ambientais.</t>
  </si>
  <si>
    <t>Realocar equipes residentes em determinadas áreas e setores dos prédios com intervenções.</t>
  </si>
  <si>
    <t>Projeto de paginação de pisos e paredes com porcelanato.</t>
  </si>
  <si>
    <t>Projeto com detalhamento de granito para divisórias, bancadas e afins.</t>
  </si>
  <si>
    <t>Acompanhamentos da montagem de divisórias conforme leiaut previsto anteriormente.</t>
  </si>
  <si>
    <t>Acompanhamentos da montagem de mobiliários conforme leiaut previsto anteriormente.</t>
  </si>
  <si>
    <t>RESUMO</t>
  </si>
  <si>
    <t>DEMANDA (H)</t>
  </si>
  <si>
    <t>R$ (H)</t>
  </si>
  <si>
    <t>R$ TOTAL/ANUAL</t>
  </si>
  <si>
    <t>SINAPI - 100307</t>
  </si>
  <si>
    <t>Ajudante Geral de Manutenção e Reparos</t>
  </si>
  <si>
    <t xml:space="preserve">VALOR TOTAL ANUAL </t>
  </si>
  <si>
    <t>BDI 28,46%</t>
  </si>
  <si>
    <t>VALOR TOTAL ANUAL DOS SERVIÇOS POR DEMANDA + BDI 28,46%</t>
  </si>
  <si>
    <t xml:space="preserve">PESQUISA DE PREÇOS - MATERIAIS </t>
  </si>
  <si>
    <t>Descrição de Material</t>
  </si>
  <si>
    <t>Qtd. Anual</t>
  </si>
  <si>
    <t>BDI % Mín.</t>
  </si>
  <si>
    <t>BDI % Máx.</t>
  </si>
  <si>
    <t>Valor Unitário (R$)</t>
  </si>
  <si>
    <t>Desvio Padrão</t>
  </si>
  <si>
    <t>Coef. de Variação</t>
  </si>
  <si>
    <t>BDI Diferenciado
19,81%</t>
  </si>
  <si>
    <t>R.1
HFA</t>
  </si>
  <si>
    <t>R.2
CBM DF</t>
  </si>
  <si>
    <t>R.3
MPF</t>
  </si>
  <si>
    <t>R.4
FNDE</t>
  </si>
  <si>
    <t>R.5
SERPRO</t>
  </si>
  <si>
    <t>R.6
MPU</t>
  </si>
  <si>
    <t>R.7
MDR</t>
  </si>
  <si>
    <t>R. 12</t>
  </si>
  <si>
    <t>R.23</t>
  </si>
  <si>
    <t>R.24</t>
  </si>
  <si>
    <t>R.25</t>
  </si>
  <si>
    <t>R.26</t>
  </si>
  <si>
    <t>R.27</t>
  </si>
  <si>
    <t>R.28</t>
  </si>
  <si>
    <t>R.29</t>
  </si>
  <si>
    <t>R.30</t>
  </si>
  <si>
    <t>R.31</t>
  </si>
  <si>
    <t>R.32</t>
  </si>
  <si>
    <t>R.33</t>
  </si>
  <si>
    <t>R.34</t>
  </si>
  <si>
    <t>R.35</t>
  </si>
  <si>
    <t>R.36</t>
  </si>
  <si>
    <t>R.37</t>
  </si>
  <si>
    <t>R.38</t>
  </si>
  <si>
    <t>R.39</t>
  </si>
  <si>
    <t>R.40</t>
  </si>
  <si>
    <t>R.41</t>
  </si>
  <si>
    <t>R.42</t>
  </si>
  <si>
    <t>R.43</t>
  </si>
  <si>
    <t>R.44</t>
  </si>
  <si>
    <t>R.45</t>
  </si>
  <si>
    <t>R.46</t>
  </si>
  <si>
    <t>R.47</t>
  </si>
  <si>
    <t>R.48</t>
  </si>
  <si>
    <t>R.49</t>
  </si>
  <si>
    <t>R.50</t>
  </si>
  <si>
    <t>R.51</t>
  </si>
  <si>
    <t>R.52</t>
  </si>
  <si>
    <t>R.53</t>
  </si>
  <si>
    <t>R.54</t>
  </si>
  <si>
    <t>R.55</t>
  </si>
  <si>
    <t>R.56</t>
  </si>
  <si>
    <t>R.57</t>
  </si>
  <si>
    <t>R.58</t>
  </si>
  <si>
    <t>R.59</t>
  </si>
  <si>
    <t>R.60</t>
  </si>
  <si>
    <t>R.61</t>
  </si>
  <si>
    <t>R.62</t>
  </si>
  <si>
    <t>R.63</t>
  </si>
  <si>
    <t>R.64</t>
  </si>
  <si>
    <t>R.65</t>
  </si>
  <si>
    <t>R.66</t>
  </si>
  <si>
    <t>R.67</t>
  </si>
  <si>
    <t>R.68</t>
  </si>
  <si>
    <t>R.69</t>
  </si>
  <si>
    <t>R.70</t>
  </si>
  <si>
    <t>R.71</t>
  </si>
  <si>
    <t>R.72</t>
  </si>
  <si>
    <t>R.73</t>
  </si>
  <si>
    <t>R.74</t>
  </si>
  <si>
    <t>R.75</t>
  </si>
  <si>
    <t>R.76</t>
  </si>
  <si>
    <t>R.77</t>
  </si>
  <si>
    <t>R.78</t>
  </si>
  <si>
    <t>R.79</t>
  </si>
  <si>
    <t>R.80</t>
  </si>
  <si>
    <t>R.81</t>
  </si>
  <si>
    <t>R.82</t>
  </si>
  <si>
    <t>R.83</t>
  </si>
  <si>
    <t>R.84</t>
  </si>
  <si>
    <t>R.85</t>
  </si>
  <si>
    <t>R.86</t>
  </si>
  <si>
    <t>R.87</t>
  </si>
  <si>
    <t>R.88</t>
  </si>
  <si>
    <t>R.89</t>
  </si>
  <si>
    <t>R.90</t>
  </si>
  <si>
    <t>Código</t>
  </si>
  <si>
    <t>Preço</t>
  </si>
  <si>
    <t>Abracadeira Em Aco Para Amarracao De Eletrodutos, Tipo D, Com 1/2" E Parafuso De Fixacao</t>
  </si>
  <si>
    <t>392/SINAPI</t>
  </si>
  <si>
    <t>Abraçadeira Pvc Para Eletroduto Aparente (Condulete) 3/4", Tigre Ou Similar</t>
  </si>
  <si>
    <t>9714/SBC</t>
  </si>
  <si>
    <t>Abraçadeira Tipo Copo ½”</t>
  </si>
  <si>
    <t>Abraçadeira Tipo Copo ¾”</t>
  </si>
  <si>
    <t>Abraçadeira Tipo Copo 1”</t>
  </si>
  <si>
    <t>Acabamento Para Válvula Hydra Duo 1.1/2"</t>
  </si>
  <si>
    <t>Acionador Para Válvula Descarga Hydra Master E Vcr (Ou Similar De Igual Qualidade)</t>
  </si>
  <si>
    <t>Adaptador Pvc Para Sifao Metalico, Soldavel, Com Anel Borracha (Je), 40 Mm X 1  1/2"</t>
  </si>
  <si>
    <t>Adesivo Acrilico/Cola De Contato</t>
  </si>
  <si>
    <t>Kg</t>
  </si>
  <si>
    <t>4791/SINAPI</t>
  </si>
  <si>
    <t>Alavanca De Válvula Vcr, Hydra Ou Similar</t>
  </si>
  <si>
    <t>L</t>
  </si>
  <si>
    <t>Anzol Para Pesca 5/0</t>
  </si>
  <si>
    <t>Cx c/100</t>
  </si>
  <si>
    <t>Anzol Para Pesca 6/0</t>
  </si>
  <si>
    <t>kg</t>
  </si>
  <si>
    <t>04325/ORSE</t>
  </si>
  <si>
    <t>Azulejo Branco Brilhante 15 × 15Cm Brilhante Extra Ou 1ª Qualidade</t>
  </si>
  <si>
    <t>m²</t>
  </si>
  <si>
    <t>Bateria Alkaliny 23Ae 12V</t>
  </si>
  <si>
    <t>Bateria Cr 2032</t>
  </si>
  <si>
    <t>Bateria Cr 2025</t>
  </si>
  <si>
    <t>Bateria Get Power 12V – 35 Ah</t>
  </si>
  <si>
    <t>Bateria Get Power 12V – 100 Ah</t>
  </si>
  <si>
    <t>Botão Acionador Para Válvula Vcr, Hydra Ou Similar</t>
  </si>
  <si>
    <t>Bucha De Nylon Sem Aba S6</t>
  </si>
  <si>
    <t>4375/SINAPI</t>
  </si>
  <si>
    <t>Bucha De Nylon Sem Aba S8</t>
  </si>
  <si>
    <t>4376/SINAPI</t>
  </si>
  <si>
    <t>Bucha De Reducao Pvc, Roscavel, 1 1/4" X 3/4 "</t>
  </si>
  <si>
    <t>Bucha De Reducao Pvc, Roscavel, 1 1/4" X 1 "</t>
  </si>
  <si>
    <t>Bucha De Reducao Pvc, Roscavel, 1 1/2" X1 1/4 "</t>
  </si>
  <si>
    <t>Bucha De Reducao Pvc, Roscavel, 2" X 1 "</t>
  </si>
  <si>
    <t>Bucha De Reducao Pvc, Roscavel, 2" X 1 1/4 "</t>
  </si>
  <si>
    <t>Bucha De Reducao Pvc, Roscavel, 2" X 1 1/2 "</t>
  </si>
  <si>
    <t>Bucha De Reducao De Pvc, Soldavel, Longa, Com 40 X 20 Mm, Agua Fria Predial</t>
  </si>
  <si>
    <t>Bucha De Reducao De Pvc, Soldavel, Longa, Com 40 X 20 Mm, Agua Fria Predial25Mm (1")</t>
  </si>
  <si>
    <t>Conjunto</t>
  </si>
  <si>
    <t>Bucha E Arruela Alumínio Fundido P/ Eletroduto 15Mm (1/2")</t>
  </si>
  <si>
    <t>Bucha E Arruela Alumínio Fundido P/ Eletroduto 20Mm (3/4")</t>
  </si>
  <si>
    <t>Bucha S 05 C/Parafuso</t>
  </si>
  <si>
    <t>Cabo Coaxial 75 Ohms, 90% Malha Ou Superior</t>
  </si>
  <si>
    <t>Metro</t>
  </si>
  <si>
    <t>Cabo Coaxial 75/300 Ohms</t>
  </si>
  <si>
    <t>995/SINAPI</t>
  </si>
  <si>
    <t>996/SINAPI</t>
  </si>
  <si>
    <t>Cabo Flexivel 1 X2,5</t>
  </si>
  <si>
    <t>1018/SINAPI</t>
  </si>
  <si>
    <t>Cadeado Latão Cromado H=40Mm 5 Pinos E-40</t>
  </si>
  <si>
    <t>Caixa De Passagem Metalica De Sobrepor Com Tampa Parafusada, Dimensoes 25 X 25 X 10 Cm</t>
  </si>
  <si>
    <t>Caixa Para Tomada Dutoplast 4X2</t>
  </si>
  <si>
    <t>Caixa Passagem Metálica 15 X 15 X 10Cm P/ Inst. Elétrica</t>
  </si>
  <si>
    <t>11712/SINAPI</t>
  </si>
  <si>
    <t>Canaleta Duto Plast Dp1</t>
  </si>
  <si>
    <t>Canaleta Duto Plast Dp3</t>
  </si>
  <si>
    <t>Canaleta Pvc Sistema "X" 20 X 10 X 2100 Dutoplast - 2.10 M</t>
  </si>
  <si>
    <t>Barra</t>
  </si>
  <si>
    <t>Canaleta Pvc Sistema "X" 50 X 20 X 2100 Dutoplast - 2.10 M</t>
  </si>
  <si>
    <t>Canaleta Pvc Sistema "X" Dp1 Dutopiso -</t>
  </si>
  <si>
    <t>Cantoneira De Aco 3 "  X  3 "  X  1/4 "</t>
  </si>
  <si>
    <t>04777/SINAPI</t>
  </si>
  <si>
    <t>Cantoneira Ferro Galvanizado De Abas Iguais, 1 1/2" X 1/4" (L X E), 3,40 Kg/M</t>
  </si>
  <si>
    <t>574/SINAPI</t>
  </si>
  <si>
    <t>Cantoneira Ferro Galvanizado De Abas Iguais, 2" X 3/8" (L X E), 6,9 Kg/M</t>
  </si>
  <si>
    <t>568/SINAPI</t>
  </si>
  <si>
    <t>Cap Pvc, Roscavel, 1/2", Para Agua Fria Predial</t>
  </si>
  <si>
    <t>1197/SINAPI</t>
  </si>
  <si>
    <t>Cap Pvc, Roscavel, 1", Para Agua Fria Predial</t>
  </si>
  <si>
    <t>1202/SINAPI</t>
  </si>
  <si>
    <t>Cap Pvc, Roscavel, 1 1/4", Agua Fria Predial</t>
  </si>
  <si>
    <t>5734/SBC</t>
  </si>
  <si>
    <t>Cap Pvc, Roscavel, 1 1/2", Agua Fria Predial</t>
  </si>
  <si>
    <t>5735/SBC</t>
  </si>
  <si>
    <t>Cap Pvc, Roscavel, 2", Agua Fria Predial</t>
  </si>
  <si>
    <t>5736/SBC</t>
  </si>
  <si>
    <t>Cap Pvc, Soldavel, Dn 100 Mm, Serie Normal, Para Esgoto Predial</t>
  </si>
  <si>
    <t>1200/SINAPI</t>
  </si>
  <si>
    <t>Cap Pvc, Soldavel, Dn 50 Mm, Serie Normal, Para Esgoto Predial</t>
  </si>
  <si>
    <t>12909/SINAPI</t>
  </si>
  <si>
    <t>Cap Pvc, Soldavel, Dn 75 Mm, Serie Normal, Para Esgoto Predial</t>
  </si>
  <si>
    <t>12910/SINAPI</t>
  </si>
  <si>
    <t>Cap Pvc, Soldavel, 20 Mm, Para Agua Fria Predial</t>
  </si>
  <si>
    <t>1191/SINAPI</t>
  </si>
  <si>
    <t>Cap Pvc, Soldavel, 25 Mm, Para Agua Fria Predial</t>
  </si>
  <si>
    <t>1185/SINAPI</t>
  </si>
  <si>
    <t>Cap Pvc, Soldavel, 32 Mm, Para Agua Fria Predial</t>
  </si>
  <si>
    <t>1189/SINAPI</t>
  </si>
  <si>
    <t>Cap Pvc, Soldavel, 40 Mm, Para Agua Fria Predial</t>
  </si>
  <si>
    <t>1193/SINAPI</t>
  </si>
  <si>
    <t>Cap Pvc, Soldavel, 50 Mm, Para Agua Fria Predial</t>
  </si>
  <si>
    <t>1194/SINAPI</t>
  </si>
  <si>
    <t>Cap Pvc, Soldavel, 60 Mm, Para Agua Fria Predial</t>
  </si>
  <si>
    <t>1195/SINAPI</t>
  </si>
  <si>
    <t>Chuveiro Comum Em Plastico Branco, Cano, 3 Temperaturas, 5500 W (110/220 V)</t>
  </si>
  <si>
    <t>1368/SINAPI</t>
  </si>
  <si>
    <t>Cimento Branco</t>
  </si>
  <si>
    <t>1380/SINAPI</t>
  </si>
  <si>
    <t>Cimento Portland Composto Cp Ii-32</t>
  </si>
  <si>
    <t>1379/SINAPI</t>
  </si>
  <si>
    <t>Cola Branca Para Madeira</t>
  </si>
  <si>
    <t>Litro</t>
  </si>
  <si>
    <t>Cola - Tipo Bonderb (10Ml)</t>
  </si>
  <si>
    <t>Cola Branca Base Pva</t>
  </si>
  <si>
    <t>Cola Epóxi (Araldite Ou Similar De Igual Ou Superior Qualidade)</t>
  </si>
  <si>
    <t>Cola A Base De Resina Sintetica Para Chapa De Laminado Melaminico</t>
  </si>
  <si>
    <t>1339/SINAPI</t>
  </si>
  <si>
    <t>Cola Ibere Para Mármore/Granito - 900 G</t>
  </si>
  <si>
    <t>Cola Para Tubo Pvc - Tubo 175 G</t>
  </si>
  <si>
    <t>Tubo</t>
  </si>
  <si>
    <t>Conduíte Flexível Tipo Espiraflex 1” - Marca Indel Ou Similar.</t>
  </si>
  <si>
    <t>3346/ORSE</t>
  </si>
  <si>
    <t>Condulete De Aluminio Tipo Lr, Para Eletroduto Roscavel 3/4", Com Tampa Cega</t>
  </si>
  <si>
    <t>2593/SINAPI</t>
  </si>
  <si>
    <t>Condulete De Aluminio Tipo Lr, Para Eletroduto Roscavel 1 1/2", Com Tampa Cega</t>
  </si>
  <si>
    <t>2587/SINAPI</t>
  </si>
  <si>
    <t>Condulete De Aluminio Tipo Lr, Para Eletroduto Roscavel 1", Com Tampa Cega</t>
  </si>
  <si>
    <t>2570/SINAPI</t>
  </si>
  <si>
    <t>Condulete De Aluminio Tipo Lr, Para Eletroduto Roscavel 1 1/4", Com Tampa Cega</t>
  </si>
  <si>
    <t>2588/SINAPI</t>
  </si>
  <si>
    <t>Condulete De Aluminio Tipo Lr, Para Eletroduto Roscavel 2", Com Tampa Cega</t>
  </si>
  <si>
    <t>2571/SINAPI</t>
  </si>
  <si>
    <t>Condulete De Aluminio Tipo C, Para Eletroduto Roscavel 3/4", Com Tampa Cega</t>
  </si>
  <si>
    <t>2559/SINAPI</t>
  </si>
  <si>
    <t>Conector Haste/Cabo Aterramento 5/8"</t>
  </si>
  <si>
    <t>Conector Macho Rj - 45, Categoria 6</t>
  </si>
  <si>
    <t>39603/SINAPI</t>
  </si>
  <si>
    <t>Conector Metalico Tipo Parafuso Fendido (Split Bolt), Para Cabos Ate 10 Mm2</t>
  </si>
  <si>
    <t>11856/SINAPI</t>
  </si>
  <si>
    <t>Conector Metalico Tipo Parafuso Fendido (Split Bolt), Para Cabos Ate 16 Mm2</t>
  </si>
  <si>
    <t>1539/SINAPI</t>
  </si>
  <si>
    <t>Conector Metalico Tipo Parafuso Fendido (Split Bolt), Para Cabos Ate 25 Mm2</t>
  </si>
  <si>
    <t>1550/SINAPI</t>
  </si>
  <si>
    <t>Conjunto Composto Pela Maçaneta 239, Roseta 303. Interna Roseta Em Inox, Maçaneta</t>
  </si>
  <si>
    <t>Conjunto De Fixação E Conecção Para Mictório</t>
  </si>
  <si>
    <t>03582/ORSE</t>
  </si>
  <si>
    <t>Conjunto De Ligacao Para Bacia Sanitaria Ajustavel, Em Plastico Branco, Com Un 5,24 Tubo, Canopla E Espude</t>
  </si>
  <si>
    <t>6142/SINAPI</t>
  </si>
  <si>
    <t>Conjunto De Ligacao Para Bacia Sanitaria Em Plastico Branco Com Tubo, Canopla E Anel De Expansao (Tubo 1.1/2 '' X 20 Cm)</t>
  </si>
  <si>
    <t>11686/SINAPI</t>
  </si>
  <si>
    <t>Conjunto Embutir 1 Interruptores Simples 1 Tomada 2P Universal 10A/250V Com Placa</t>
  </si>
  <si>
    <t>9102/ORSE</t>
  </si>
  <si>
    <t>Conjunto Embutir 2 Interruptores Simples 1 Tomada 2P Universal 10A/250V Com Placa</t>
  </si>
  <si>
    <t>Conjunto Embutir 2 Interruptores Simples 10A/250V Com Placa - Marca Pial Ou</t>
  </si>
  <si>
    <t>Conjunto Embutir 3 Interruptores Simples 10A/250V Com Placa - Marca Pial Ou</t>
  </si>
  <si>
    <t>38068/SINAPI</t>
  </si>
  <si>
    <t>Controle Para Portão Eletrônico - Marca Rossi Ou Similar Compatível</t>
  </si>
  <si>
    <t>Corrente De Elo Curto Comum, Soldada, Galvanizada, Espessura Do Elo = 1/2" (12,5 Mm)</t>
  </si>
  <si>
    <t>KG</t>
  </si>
  <si>
    <t>5086/SINAPI</t>
  </si>
  <si>
    <t>Cotovelo 90 Graus De Ferro Galvanizado, Com Rosca Bsp, De 1/2"</t>
  </si>
  <si>
    <t>3455/SINAPI</t>
  </si>
  <si>
    <t>Cotovelo 90 Graus De Ferro Galvanizado, Com Rosca Bsp, De 1 1/4"</t>
  </si>
  <si>
    <t>3457/SINAPI</t>
  </si>
  <si>
    <t>Cotovelo 90 Graus De Ferro Galvanizado, Com Rosca Bsp, De 1 1/2"</t>
  </si>
  <si>
    <t>3458/SINAPI</t>
  </si>
  <si>
    <t>Cuba Aco Inox (Aisi 304) De Embutir Com Valvula 3 1/2 ", De *40 X 34 X 12* Cm</t>
  </si>
  <si>
    <t>1744/SINAPI</t>
  </si>
  <si>
    <t>Cumeeira Normal Para Telha Estrutural De Fibrocimento 2 Abas, E = 6 Mm, De 1050 X 935 Mm (Sem Amianto)</t>
  </si>
  <si>
    <t>7216/SINAPI</t>
  </si>
  <si>
    <t>Curva 90 Graus, Para Eletroduto, Em Aco Galvanizado Eletrolitico, Diametro De 25 Mm (1")</t>
  </si>
  <si>
    <t>2617/SINAPI</t>
  </si>
  <si>
    <t>Curva 90 Graus, Para Eletroduto, Em Aco Galvanizado Eletrolitico, Diametro De 50 Mm (2")</t>
  </si>
  <si>
    <t>2631/SINAPI</t>
  </si>
  <si>
    <t>Curva 90 Graus, Curta, De Pvc Rigido Roscavel, De 1", Para Eletroduto</t>
  </si>
  <si>
    <t>39273/SINAPI</t>
  </si>
  <si>
    <t>Curva 90 Graus, Curta, De Pvc Rigido Roscavel, De 3/4", Para Eletroduto</t>
  </si>
  <si>
    <t>39272/SINAPI</t>
  </si>
  <si>
    <t>Curva Pvc 90° Curta Nbr-10569 Para Rede Coletora Esgoto Pb Je Dn 100 Mm</t>
  </si>
  <si>
    <t>801/ORSE</t>
  </si>
  <si>
    <t>Curva 90 Graus, Longa, De Pvc Rigido Roscavel, De 1 1/2", Para Eletroduto</t>
  </si>
  <si>
    <t>1875/SINAPI</t>
  </si>
  <si>
    <t>Curva 90 Graus, Longa, De Pvc Rigido Roscavel, De 1", Para Eletroduto</t>
  </si>
  <si>
    <t>1884/SINAPI</t>
  </si>
  <si>
    <t>Curva 90 Graus, Longa, De Pvc Rigido Roscavel, De 2", Para Eletroduto</t>
  </si>
  <si>
    <t>1876/SINAPI</t>
  </si>
  <si>
    <t>Curva Pvc 90 Graus, Roscavel, 1/2", Agua Fria Predial</t>
  </si>
  <si>
    <t>1937/SINAPI</t>
  </si>
  <si>
    <t>Curva Pvc 90 Graus, Roscavel, 1", Agua Fria Predial</t>
  </si>
  <si>
    <t>1939/SINAPI</t>
  </si>
  <si>
    <t>Curva Pvc 90 Graus, Roscavel, 1 1/4", Agua Fria Predial</t>
  </si>
  <si>
    <t>1940/SINAPI</t>
  </si>
  <si>
    <t>Curva Pvc 90 Graus, Roscavel, 1 1/2", Agua Fria Predial</t>
  </si>
  <si>
    <t>Curva Pvc 90 Graus, Roscavel, 2", Agua Fria Predial</t>
  </si>
  <si>
    <t>Curva Pvc Curta 90 Graus, 100 Mm, Para Esgoto Predial</t>
  </si>
  <si>
    <t>1966/SINAPI</t>
  </si>
  <si>
    <t>Curva Pvc Curta 90 Graus, Dn 40 Mm, Para Esgoto Predial</t>
  </si>
  <si>
    <t>1933/SINAPI</t>
  </si>
  <si>
    <t>Curva Pvc Curta 90 Graus, Dn 50 Mm, Para Esgoto Predial</t>
  </si>
  <si>
    <t>1932/SINAPI</t>
  </si>
  <si>
    <t>Curva De Pvc 45 Graus, Soldavel, 25 Mm, Para Agua Fria Predial (Nbr 5648)</t>
  </si>
  <si>
    <t>1927/SINAPI</t>
  </si>
  <si>
    <t>Curva De Pvc 45 Graus, Soldavel, 20 Mm, Para Agua Fria Predial (Nbr 5648)</t>
  </si>
  <si>
    <t>1926/SINAPI</t>
  </si>
  <si>
    <t>Curva De Pvc 45 Graus, Soldavel, 40 Mm, Para Agua Fria Predial (Nbr 5648)</t>
  </si>
  <si>
    <t>1929/SINAPI</t>
  </si>
  <si>
    <t>Curva De Pvc 45 Graus, Soldavel, 50 Mm, Para Agua Fria Predial (Nbr 5648)</t>
  </si>
  <si>
    <t>1930/SINAPI</t>
  </si>
  <si>
    <t>Curva De Pvc 45 Graus, Soldavel, 60 Mm, Para Agua Fria Predial (Nbr 5648)</t>
  </si>
  <si>
    <t>1924/SINAPI</t>
  </si>
  <si>
    <t>Curva De Pvc 90 Graus, Soldavel, 20 Mm, Para Agua Fria Predial (Nbr 5648)</t>
  </si>
  <si>
    <t>1955/SINAPI</t>
  </si>
  <si>
    <t>Curva De Pvc 90 Graus, Soldavel, 25 Mm, Para Agua Fria Predial (Nbr 5648)</t>
  </si>
  <si>
    <t>1956/SINAPI</t>
  </si>
  <si>
    <t>Curva De Pvc 90 Graus, Soldavel, 40 Mm, Para Agua Fria Predial (Nbr 5648)</t>
  </si>
  <si>
    <t>1958/SINAPI</t>
  </si>
  <si>
    <t>Curva De Pvc 90 Graus, Soldavel, 50 Mm, Para Agua Fria Predial (Nbr 5648)</t>
  </si>
  <si>
    <t>1959/SINAPI</t>
  </si>
  <si>
    <t>Cremalheira Para Portão Eletrônico</t>
  </si>
  <si>
    <t>Curva De Pvc 90 Graus, Soldavel, 60 Mm, Para Agua Fria Predial (Nbr 5648)</t>
  </si>
  <si>
    <t>1925/SINAPI</t>
  </si>
  <si>
    <t>Pasta Desengraxante Para Maos</t>
  </si>
  <si>
    <t>Disco Corte De Madeira Para Lixadeira portatil</t>
  </si>
  <si>
    <t>Disco Corte De Madeira Para Serra Circular</t>
  </si>
  <si>
    <t>62165/SBC</t>
  </si>
  <si>
    <t>Disco Corte De Serra Circular Para Mdf</t>
  </si>
  <si>
    <t>Disco De Corte Para Metal Com Duas Telas 12 X 1/8 X 3/4 " (300 X 3,2 X 19,05 Mm)</t>
  </si>
  <si>
    <t>44495/SINAPI</t>
  </si>
  <si>
    <t>Discos De Corte Para Esmirilhadeira</t>
  </si>
  <si>
    <t>Discos De Desbaste Para Esmirilhadeira</t>
  </si>
  <si>
    <t>06789/ORSE</t>
  </si>
  <si>
    <t>Disco De Lixa Para Metal, Diametro = 180 Mm, Grao 120</t>
  </si>
  <si>
    <t>44533/SINAPI</t>
  </si>
  <si>
    <t>Disjuntor Tipo Nema, Monopolar 35 Ate 50 A, Tensao Maxima De 240 V</t>
  </si>
  <si>
    <t>2386/SINAPI</t>
  </si>
  <si>
    <t>Disjuntor Tipo Din/Iec, Monopolar De 6 Ate 32A</t>
  </si>
  <si>
    <t>34653/SINAPI</t>
  </si>
  <si>
    <t>Disjuntor Tipo Din / Iec, Monopolar De 40 Ate 50A</t>
  </si>
  <si>
    <t>34686/SINAPI</t>
  </si>
  <si>
    <t>Disjuntor Tipo Din/Iec, Tripolar De 10 Ate 50A</t>
  </si>
  <si>
    <t>34709/SINAPI</t>
  </si>
  <si>
    <t>Disjuntor Termomagnetico Tripolar 125A</t>
  </si>
  <si>
    <t>2391/SINAPI</t>
  </si>
  <si>
    <t>Disjuntor Tipo Din/Iec, Tripolar 63 A</t>
  </si>
  <si>
    <t>34714/SINAPI</t>
  </si>
  <si>
    <t>Dispenser Para Papel Toalha Interfolhado, Colombus Ou Similar</t>
  </si>
  <si>
    <t>37401/SINAPI</t>
  </si>
  <si>
    <t>Dispositivo Dps Classe Ii, 1 Polo, Tensao Maxima De 275 V, Corrente Max De *20* Ka (Tipo Ac)</t>
  </si>
  <si>
    <t>39469/SINAPI</t>
  </si>
  <si>
    <t>Dobradica Em Latao, 3 " X 2 1/2 ", E= 1,9 A 2 Mm, Com Anel, Cromado, Tampa Bola, Com Parafusos</t>
  </si>
  <si>
    <t>11447/SINAPI</t>
  </si>
  <si>
    <t>Ducha Higienica Plastica Com Registro Metalico 1/2 "</t>
  </si>
  <si>
    <t>1370/SINAPI</t>
  </si>
  <si>
    <t>Elemento Filtrante Para Purificador Soft By Everest</t>
  </si>
  <si>
    <t>Eletrodo Revestido Aws - E6013, Diametro Igual A 2,50 Mm</t>
  </si>
  <si>
    <t>11002/SINAPI</t>
  </si>
  <si>
    <t>Eletrodo Revestido Aws - E6013, Diametro Igual A 4,00 Mm</t>
  </si>
  <si>
    <t>10999/SINAPI</t>
  </si>
  <si>
    <t>Eletroduto Pvc Flexivel Corrugado, Cor Amarela, De 20 Mm</t>
  </si>
  <si>
    <t>2689/SINAPI</t>
  </si>
  <si>
    <t>Eletroduto Pvc Flexivel Corrugado, Cor Amarela, De 25 Mm</t>
  </si>
  <si>
    <t>2688/SINAPI</t>
  </si>
  <si>
    <t>Eletroduto Pvc Flexivel Corrugado, Cor Amarela, De 32 Mm</t>
  </si>
  <si>
    <t>2690/SINAPI</t>
  </si>
  <si>
    <t>Eletroduto De Pvc Rigido Roscavel De 1/2 ", Sem Luva</t>
  </si>
  <si>
    <t>2673/SINAPI</t>
  </si>
  <si>
    <t>Eletroduto De Pvc Rigido Roscavel De 3/4 ", Sem Luva</t>
  </si>
  <si>
    <t>2674/SINAPI</t>
  </si>
  <si>
    <t>Eletroduto De Pvc Rigido Roscavel De 1 ", Sem Luva</t>
  </si>
  <si>
    <t>2685/SINAPI</t>
  </si>
  <si>
    <t>Eletroduto De Pvc Rigido Roscavel De 1 1/2 ", Sem Luva</t>
  </si>
  <si>
    <t>2680/SINAPI</t>
  </si>
  <si>
    <t>Eletroduto De Pvc Rigido Roscavel De 2 ", Sem Luva M</t>
  </si>
  <si>
    <t>2681/SINAPI</t>
  </si>
  <si>
    <t>Eletroduto Flexivel, Em Aco, Tipo Conduite, Diametro De 1"</t>
  </si>
  <si>
    <t>12058/SINAPI</t>
  </si>
  <si>
    <t>Eletroduto Flexivel, Em Aco, Tipo Conduite, Diametro De 1/2"</t>
  </si>
  <si>
    <t>12059/SINAPI</t>
  </si>
  <si>
    <t>Eletroduto Pvc Flexivel Corrugado, Reforcado, Cor Laranja, De 25 Mm</t>
  </si>
  <si>
    <t>39244/SINAPI</t>
  </si>
  <si>
    <t>Eletroduto De Pvc Rigido Soldavel, Classe B, De 40 Mm</t>
  </si>
  <si>
    <t>12070/SINAPI</t>
  </si>
  <si>
    <t>Eletroduto De Pvc Rigido Soldavel, Classe B, De 20 Mm</t>
  </si>
  <si>
    <t>2676/SINAPI</t>
  </si>
  <si>
    <t>Eletroduto De Pvc Rigido Soldavel, Classe B, De 25 Mm</t>
  </si>
  <si>
    <t>2678/SINAPI</t>
  </si>
  <si>
    <t>Engate / Rabicho Flexivel Inox 1/2 " X 40 Cm</t>
  </si>
  <si>
    <t>11684/SINAPI</t>
  </si>
  <si>
    <t>Engate/Rabicho Flexivel Plastico (Pvc Ou Abs) Branco 1/2 " X 30 Cm</t>
  </si>
  <si>
    <t>6141/SINAPI</t>
  </si>
  <si>
    <t>Espelho Cristal E = 4 Mm</t>
  </si>
  <si>
    <t>11186/SINAPI</t>
  </si>
  <si>
    <t>Espelho / Placa De 1 Posto 4" X 2", Para Instalacao De Tomadas E Interruptores</t>
  </si>
  <si>
    <t>38092/SINAPI</t>
  </si>
  <si>
    <t>Espelho / Placa De 2 Postos 4" X 2", Para Instalacao De Tomadas E Interruptores</t>
  </si>
  <si>
    <t>38093/SINAPI</t>
  </si>
  <si>
    <t>Espelho / Placa De 2 Postos 4" X 4", Para Instalacao De Tomadas E Interruptores</t>
  </si>
  <si>
    <t>38096/SINAPI</t>
  </si>
  <si>
    <t>Espelho / Placa De 4 Postos 4" X 4", Para Instalacao De Tomadas E Interruptores</t>
  </si>
  <si>
    <t>38097/SINAPI</t>
  </si>
  <si>
    <t>Espelho / Placa Cega 4" X 2", Para Instalacao De Tomadas E Interruptores</t>
  </si>
  <si>
    <t>38091/SINAPI</t>
  </si>
  <si>
    <t>Espuma Expansiva De Poliuretano, Aplicacao Manual - 500 Ml</t>
  </si>
  <si>
    <t>38124/SINAPI</t>
  </si>
  <si>
    <t>Estopa</t>
  </si>
  <si>
    <t>13/SINAPI</t>
  </si>
  <si>
    <t>Fecho / Fechadura Com Puxador Concha, Com Tranca Tipo Trava, Para Janela / Porta De Correr (Inclui Testa, Fechadura, Puxador) - Completa</t>
  </si>
  <si>
    <t>38165/SINAPI</t>
  </si>
  <si>
    <t>Ferrolhos Para Portas</t>
  </si>
  <si>
    <t>Fita Adesiva De Sinalização 48Mm X 30M - Vermelha</t>
  </si>
  <si>
    <t>Rolo</t>
  </si>
  <si>
    <t>Fita Adesiva De Sinalização 48Mm X 30M - Amarela</t>
  </si>
  <si>
    <t>Fita De Isolamento Diária - Amarela E Preto</t>
  </si>
  <si>
    <t>Fita Adesiva De Sinalização 48Mm X 30M - Azul</t>
  </si>
  <si>
    <t>Fita Adesiva 50 Mm X 50M</t>
  </si>
  <si>
    <t>Fita Adesiva Antiderrapante Preta 50Mm X 20M</t>
  </si>
  <si>
    <t>Fita Demarcação De Área Zebrada - 70X160M</t>
  </si>
  <si>
    <t>Fita Dupla Face 10 Metro</t>
  </si>
  <si>
    <t>Fita Dupla Face Espuma 18X2,20 Mts</t>
  </si>
  <si>
    <t>Fita Dupla Face Espuma 19Mm X 1,5M</t>
  </si>
  <si>
    <t>Fita Isolante Adesiva Antichama, Uso Ate 750 V, Em Rolo De 19 Mm X 5 M</t>
  </si>
  <si>
    <t>21127/SINAPI</t>
  </si>
  <si>
    <t>Fita Isolante Auto Fusão 19Mm X 10M</t>
  </si>
  <si>
    <t>2643/ORSE</t>
  </si>
  <si>
    <t>Fita Isolante De Borracha Autofusao, Uso Ate 69 Kv (Alta Tensao)</t>
  </si>
  <si>
    <t>404/SINAPI</t>
  </si>
  <si>
    <t>Fita Isolante Adesiva Antichama, Uso Ate 750 V, Em Rolo De 19 Mm X 20 M</t>
  </si>
  <si>
    <t>20111/SINAPI</t>
  </si>
  <si>
    <t>Fita Metalica Perfurada, L = 17 Mm, Rolo De 30 M, Carga Recomendada = *19* Kgf</t>
  </si>
  <si>
    <t>14152/SINAPI</t>
  </si>
  <si>
    <t>Fita Veda Rosca Em Rolos De 18 Mm X 50 M (L X C)</t>
  </si>
  <si>
    <t>3148/SINAPI</t>
  </si>
  <si>
    <t>Fita Veda Rosca Em Rolos De 18 Mm X 25 M (L X C)</t>
  </si>
  <si>
    <t>3143/SINAPI</t>
  </si>
  <si>
    <t>Fita Plastica Zebrada Para Demarcacao De Areas, Larg = 7 Cm, Sem Adesivo (Coletado Caixa)</t>
  </si>
  <si>
    <t>Flange Pvc, Roscavel Sextavado Sem Furos 3/4"</t>
  </si>
  <si>
    <t>3263/SINAPI</t>
  </si>
  <si>
    <t>Flange Pvc, Roscavel, Sextavado, Sem Furos, 1 1/2"</t>
  </si>
  <si>
    <t>3272/SINAPI</t>
  </si>
  <si>
    <t>Flange Pvc, Roscavel, Sextavado, Sem Furos, 1"</t>
  </si>
  <si>
    <t>3264/SINAPI</t>
  </si>
  <si>
    <t>Forro De Fibra Mineral Em Placas De 1250 X 625 Mm, E = 15 Mm, Borda Reta, Com Pintura Antimofo, Apoiado Em Perfil De Aco Galvanizado Com 24 Mm De Base - Instalado</t>
  </si>
  <si>
    <t>39512/SINAPI</t>
  </si>
  <si>
    <t>Forro De Fibra Mineral Em Placas De 625 X 625 Mm, E = 15 Mm, Borda Reta, Com Pintura Antimofo, Apoiado Em Perfil De Aco Galvanizado Com 24 Mm De Base - Instalado</t>
  </si>
  <si>
    <t>39511/SINAPI</t>
  </si>
  <si>
    <t>Fundo Anticorrosivo Para Metais Ferrosos (Zarcao)</t>
  </si>
  <si>
    <t>7307/SINAPI</t>
  </si>
  <si>
    <t>Fundo Preparador Acrilico Base Agua</t>
  </si>
  <si>
    <t>38122/SINAPI</t>
  </si>
  <si>
    <t>Fusivel Nh 200 A 250 Amperes, Tamanho 1, Capacidade De Interrupcao De 120 Ka, Tensao Nomimnal De 500 V</t>
  </si>
  <si>
    <t>3298/SINAPI</t>
  </si>
  <si>
    <t>Fusível Nh 250A Tam. 00</t>
  </si>
  <si>
    <t>Chapa De Gesso Acartonado, Standard (St), Cor Branca, E = 12,5 Mm, 1200 X 2400 Mm (L X C)</t>
  </si>
  <si>
    <t>m2</t>
  </si>
  <si>
    <t>39413/SINAPI</t>
  </si>
  <si>
    <t>Gesso Em Po Para Revestimentos/Molduras/Sancas</t>
  </si>
  <si>
    <t>3315/SINAPI</t>
  </si>
  <si>
    <t>Granito Para Bancada, Polido, Tipo Andorinha/ Quartz/ Castelo/ Corumba Ou Outros Equivalentes Da Regiao, E=  *2,5* Cm</t>
  </si>
  <si>
    <t>11795/SINAPI</t>
  </si>
  <si>
    <t>Graxa Lubrificante</t>
  </si>
  <si>
    <t>4229/SINAPI</t>
  </si>
  <si>
    <t>Grelha Pvc Cromada Redonda, 150 Mm</t>
  </si>
  <si>
    <t>11732/SINAPI</t>
  </si>
  <si>
    <t>Grelha Pvc Branca Quadrada, 150 X 150 Mm</t>
  </si>
  <si>
    <t>11731/SINAPI</t>
  </si>
  <si>
    <t>Grelha Quadrada Inox Cromada (150X150Mm) Com Fecho E Moldura</t>
  </si>
  <si>
    <t>Interruptor 1 Seção - Marca Pial Plus</t>
  </si>
  <si>
    <t>Interruptor Simples 10A, 250V (Apenas Modulo)</t>
  </si>
  <si>
    <t>38112/SINAPI</t>
  </si>
  <si>
    <t>Interruptor 2 Seção Simples De Sobrepor - Padrão Do Edificio Anexo</t>
  </si>
  <si>
    <t>12129/SINAPI</t>
  </si>
  <si>
    <t>Interruptor 2 Seções - Padrão Do Edificio Anexo</t>
  </si>
  <si>
    <t>38079/SINAPI</t>
  </si>
  <si>
    <t>Interruptor 3 Seções - Padrão Do Edificio Anexo</t>
  </si>
  <si>
    <t>38071/SINAPI</t>
  </si>
  <si>
    <t xml:space="preserve">Interruptor Bipolar (Tecla Dupla) Embutir 20A/250V C/ Placa, Tipo Silentoque Pial </t>
  </si>
  <si>
    <t>38064/SINAPI</t>
  </si>
  <si>
    <t>Interruptor Intermediario 10A, 250V, Conjunto Montado Para Embutir 4" X 2" Un 23,05 (Placa + Suporte + Modulo)</t>
  </si>
  <si>
    <t>38065/SINAPI</t>
  </si>
  <si>
    <t>Interruptor Paralelo 10A, 250V, Conjunto Montado Para Embutir 4" X 2" (Placa + Suporte + Modulo)</t>
  </si>
  <si>
    <t>38063/SINAPI</t>
  </si>
  <si>
    <t>Interruptor Paralelo 10A, 250V (Apenas Modulo)</t>
  </si>
  <si>
    <t>38113/SINAPI</t>
  </si>
  <si>
    <t xml:space="preserve">Interruptor Pulsador P/ Campainha Embutir 2A/250V C/ Placa, Tipo Silentoque Pial </t>
  </si>
  <si>
    <t>Interruptor Simples 10A, 250V, Conjunto Montado Para Embutir 4" X 2" (Placa + Suporte + Modulo)</t>
  </si>
  <si>
    <t>38062/SINAPI</t>
  </si>
  <si>
    <t>Interruptor Simples 10A, 250V, Conjunto Montado Para Sobrepor 4" X 2" (Caixa + Modulo)</t>
  </si>
  <si>
    <t>12128/SINAPI</t>
  </si>
  <si>
    <t>Interruptor Simples 10A, 250V, Conjunto Montado Para Sobrepor 4" X 2" (Caixa + Un 7,69 Modulo)</t>
  </si>
  <si>
    <t>Interruptor Sobrepor 1 Tecla Simples, Tipo Silentoque Pial Ou Equiv.</t>
  </si>
  <si>
    <t>Interruptor Sobrepor 2 Teclas Simples - Marca Pial Ou Similar</t>
  </si>
  <si>
    <t>Interruptor Sobrepor 2 Teclas Simples, Tipo Silentoque Pial Ou Equiv.</t>
  </si>
  <si>
    <t>Cotovelo 45 Graus De Ferro Galvanizado, Com Rosca Bsp, De 1 1/2"</t>
  </si>
  <si>
    <t>3446/SINAPI</t>
  </si>
  <si>
    <t>Cotovelo 45 Graus De Ferro Galvanizado, Com Rosca Bsp, De 1 1/4"</t>
  </si>
  <si>
    <t>3445/SINAPI</t>
  </si>
  <si>
    <t>Joelho Pvc, Soldavel, Pb, 45 Graus, Dn 100 Mm, Para Esgoto Predial</t>
  </si>
  <si>
    <t>3528/SINAPI</t>
  </si>
  <si>
    <t>Joelho Pvc, Roscavel, 45 Graus, 1/2", Para Agua Fria Predial</t>
  </si>
  <si>
    <t>3475/SINAPI</t>
  </si>
  <si>
    <t>Cotovelo 90 Graus De Ferro Galvanizado, Com Rosca Bsp, De 2"</t>
  </si>
  <si>
    <t>3471/SINAPI</t>
  </si>
  <si>
    <t>Joelho Pvc, Soldavel, 90 Graus, 60 Mm, Para Agua Fria Predia</t>
  </si>
  <si>
    <t>3539/SINAPI</t>
  </si>
  <si>
    <t>Cotovelo 90 Graus De Ferro Galvanizado, Com Rosca Bsp, De 1"</t>
  </si>
  <si>
    <t>3472/SINAPI</t>
  </si>
  <si>
    <t>Joelho Pvc, Soldavel, 90 Graus, 20 Mm, Para Agua Fria Predial</t>
  </si>
  <si>
    <t>3542/SINAPI</t>
  </si>
  <si>
    <t>Joelho Pvc, Soldavel, 90 Graus, 25 Mm, Para Agua Fria Predial</t>
  </si>
  <si>
    <t>3529/SINAPI</t>
  </si>
  <si>
    <t>Joelho Pvc, Soldavel, 90 Graus, 32 Mm, Para Agua Fria Predial</t>
  </si>
  <si>
    <t>3536/SINAPI</t>
  </si>
  <si>
    <t>Joelho Pvc, Soldavel, Pb, 90 Graus, Dn 40 Mm, Para Esgoto Predial</t>
  </si>
  <si>
    <t>37949/SINAPI</t>
  </si>
  <si>
    <t>Joelho Pvc, Soldavel, Pb, 90 Graus, Dn 50 Mm, Para Esgoto Predial</t>
  </si>
  <si>
    <t>3526/SINAPI</t>
  </si>
  <si>
    <t>Joelho Pvc, Soldavel, Pb, 90 Graus, Dn 75 Mm, Para Esgoto Predial</t>
  </si>
  <si>
    <t>3509/SINAPI</t>
  </si>
  <si>
    <t>Joelho, Pvc Com Rosca E Bucha Latao, 90 Graus,  3/4", Para Agua Fria Predial</t>
  </si>
  <si>
    <t>3532/SINAPI</t>
  </si>
  <si>
    <t>Cotovelo/Joelho Com Adaptador, 90 Graus, Em Polipropileno, Pn 16, Para Tubos Pead, 32 Mm X 1" - Ligacao Predial De Agua</t>
  </si>
  <si>
    <t>37415/SINAPI</t>
  </si>
  <si>
    <t>Joelho De Reducao, Pvc, Roscavel Com Bucha De Latao, 90 Graus,  3/4" X 1/2", Para Agua Fria Predial</t>
  </si>
  <si>
    <t>3496/SINAPI</t>
  </si>
  <si>
    <t>Joelho Pvc, Roscavel, 45 Graus, 3/4", Para Agua Fria Predial</t>
  </si>
  <si>
    <t>3534/SINAPI</t>
  </si>
  <si>
    <t>Joelho Pvc, Roscavel, 90 Graus, 1/2", Para Agua Fria Predial</t>
  </si>
  <si>
    <t>3543/SINAPI</t>
  </si>
  <si>
    <t>Joelho Pvc, Roscavel, 90 Graus, 3/4", Para Agua Fria Predial</t>
  </si>
  <si>
    <t>3505/SINAPI</t>
  </si>
  <si>
    <t>Joelho Pvc, Roscavel, 90 Graus, 1", Para Agua Fria Predial</t>
  </si>
  <si>
    <t>3482/SINAPI</t>
  </si>
  <si>
    <t>Joelho Pvc, 90 Graus, Roscavel, 1 1/4", Agua Fria Predial</t>
  </si>
  <si>
    <t>3510/SINAPI</t>
  </si>
  <si>
    <t>Joelho Pvc, 90 Graus, Roscavel, 1 1/2",  Agua Fria Predial</t>
  </si>
  <si>
    <t>1208/ORSE</t>
  </si>
  <si>
    <t>Joelho Pvc, 45 Graus, Roscavel, 2", Agua Fria Predial</t>
  </si>
  <si>
    <t>3120/ORSE</t>
  </si>
  <si>
    <t>Joelho Pvc, Soldavel, Pb, 45 Graus, Dn 40 Mm, Para Esgoto Predial</t>
  </si>
  <si>
    <t>37951/SINAPI</t>
  </si>
  <si>
    <t>Joelho Pvc, Soldavel, Pb, 45 Graus, Dn 50 Mm, Para Esgoto Predial</t>
  </si>
  <si>
    <t>3518/SINAPI</t>
  </si>
  <si>
    <t>Joelho Pvc, Soldavel, Pb, 45 Graus, Dn 75 Mm, Para Esgoto Predial</t>
  </si>
  <si>
    <t>3519/SINAPI</t>
  </si>
  <si>
    <t>Joelho Pvc, Soldavel, Pb, 90 Graus, Dn 100 Mm, Para Esgoto Predial</t>
  </si>
  <si>
    <t>3520/SINAPI</t>
  </si>
  <si>
    <t>Joelho, Pvc Serie R, 45 Graus, Dn 40 Mm, Para Esgoto Predial</t>
  </si>
  <si>
    <t>20148/SINAPI</t>
  </si>
  <si>
    <t>Joelho, Pvc Serie R, 45 Graus, Dn 50 Mm, Para Esgoto Predial</t>
  </si>
  <si>
    <t>20149/SINAPI</t>
  </si>
  <si>
    <t>Joelho, Pvc Serie R, 90 Graus, Dn 100 Mm, Para Esgoto Predial</t>
  </si>
  <si>
    <t>20157/SINAPI</t>
  </si>
  <si>
    <t>Joelho, Pvc Serie R, 90 Graus, Dn 40 Mm, Para Esgoto Predial</t>
  </si>
  <si>
    <t>20154/SINAPI</t>
  </si>
  <si>
    <t>Joelho, Pvc Serie R, 90 Graus, Dn 50 Mm, Para Esgoto Predial</t>
  </si>
  <si>
    <t>20155/SINAPI</t>
  </si>
  <si>
    <t>Joelho, Pvc Soldavel, 45 Graus, 85 Mm, Para Agua Fria Predial</t>
  </si>
  <si>
    <t>3525/SINAPI</t>
  </si>
  <si>
    <t>Joelho Pvc, Soldavel, Bb, 45 Graus, Dn 40 Mm, Para Esgoto Predial</t>
  </si>
  <si>
    <t>3516/SINAPI</t>
  </si>
  <si>
    <t>Joelho, Pvc Soldavel, 45 Graus, 20 Mm, Para Agua Fria Predial</t>
  </si>
  <si>
    <t>3499/SINAPI</t>
  </si>
  <si>
    <t>Joelho, Pvc Soldavel, 45 Graus, 25 Mm, Para Agua Fria Predial</t>
  </si>
  <si>
    <t>3500/SINAPI</t>
  </si>
  <si>
    <t>Joelho, Pvc Soldavel, 45 Graus, 40 Mm, Para Agua Fria Predial</t>
  </si>
  <si>
    <t>3502/SINAPI</t>
  </si>
  <si>
    <t>Joelho, Pvc Soldavel, 45 Graus, 50 Mm, Para Agua Fria Predial</t>
  </si>
  <si>
    <t>3503/SINAPI</t>
  </si>
  <si>
    <t>Joelho, Pvc Soldavel, 45 Graus, 60 Mm, Para Agua Fria Predial</t>
  </si>
  <si>
    <t>3477/SINAPI</t>
  </si>
  <si>
    <t>Joelho, Pvc Soldavel, 45 Graus, 75 Mm, Para Agua Fria Predial</t>
  </si>
  <si>
    <t>3478/SINAPI</t>
  </si>
  <si>
    <t>Joelho De Reducao, Pvc Soldavel, 90 Graus, 25 Mm X 20 Mm, Agua Fria Predial</t>
  </si>
  <si>
    <t>3533/SINAPI</t>
  </si>
  <si>
    <t>Joelho Pvc, Soldavel, 90 Graus, 110 Mm, Para Agua Fria Predial</t>
  </si>
  <si>
    <t>3530/SINAPI</t>
  </si>
  <si>
    <t>Oelho, Pvc Soldavel, 90 Graus, 75 Mm, Para Agua Fria Predial</t>
  </si>
  <si>
    <t>3511/SINAPI</t>
  </si>
  <si>
    <t>Joelho Pvc, Soldavel, 90 Graus, 85 Mm, Para Agua Fria Predial</t>
  </si>
  <si>
    <t>3513/SINAPI</t>
  </si>
  <si>
    <t>Joelho Pvc, Soldavel, Com Bucha De Latao, 90 Graus, 20 Mm X 1/2", Para Agua Fria Un 3,94 Predial</t>
  </si>
  <si>
    <t>3515/SINAPI</t>
  </si>
  <si>
    <t>Joelho Pvc, Soldavel, Com Bucha De Latao, 90 Graus, 25 Mm X 3/4", Para Agua Fria Predial</t>
  </si>
  <si>
    <t>3524/SINAPI</t>
  </si>
  <si>
    <t>Joelho Pvc, Soldavel, 90 Graus, 40 Mm, Para Agua Fria Predial</t>
  </si>
  <si>
    <t>3535/SINAPI</t>
  </si>
  <si>
    <t>Joelho Pvc, Soldavel, 90 Graus, 50 Mm, Para Agua Fria Predial</t>
  </si>
  <si>
    <t>3540/SINAPI</t>
  </si>
  <si>
    <t>Joelho Pvc, Soldavel, 90 Graus, 60 Mm, Para Agua Fria Predial</t>
  </si>
  <si>
    <t>Joelho Pvc, Soldavel, Com Bucha De Latao, 90 Graus, 25 Mm X 1/2", Para Agua Fria Predial</t>
  </si>
  <si>
    <t>20147/SINAPI</t>
  </si>
  <si>
    <t>Joelho Pvc, Soldavel, Com Bucha De Latao, 90 Graus, 25 Mm X 3/4", Para Agua Fria Un 5,03 Predial</t>
  </si>
  <si>
    <t>Joelho De Reducao, Pvc, Roscavel Com Bucha De Latao, 90 Graus, 3/4" X 1/2", Para Agua Fria Predial</t>
  </si>
  <si>
    <t>1231/ORSE</t>
  </si>
  <si>
    <t>Joelho Pvc, Soldavel Com Rosca, 90 Graus, 25 Mm X 1/2", Para Agua Fria Predial</t>
  </si>
  <si>
    <t>3531/SINAPI</t>
  </si>
  <si>
    <t>Juncao Pvc Roscavel, 45 Graus, 1/2", Para Agua Fria Predial</t>
  </si>
  <si>
    <t>Juncao Pvc Roscavel, 45 Graus, 3/4", Para Agua Fria Predial</t>
  </si>
  <si>
    <t>Juncao Pvc, 45 Graus, Roscavel, 1 1/4", Agua Fria Predial</t>
  </si>
  <si>
    <t>Juncao, Pvc, 45 Graus, Je, Bbb, Dn 100 Mm, Para Rede Coletora De Esgoto (Nbr 10569)</t>
  </si>
  <si>
    <t>3670/SINAPI</t>
  </si>
  <si>
    <t>Junção Pvc Esgoto 100X100Mm</t>
  </si>
  <si>
    <t>1260/ORSE</t>
  </si>
  <si>
    <t>Junção Pvc Esgoto 100X50Mm</t>
  </si>
  <si>
    <t>1258/ORSE</t>
  </si>
  <si>
    <t>Juncao Simples, Pvc, 45 Graus, Dn 40 X 40 Mm, Serie Normal Para Esgoto Predial</t>
  </si>
  <si>
    <t>3666/SINAPI</t>
  </si>
  <si>
    <t>Junção Simples Pvc Para Esgoto Predial Dn 100 X 100Mm</t>
  </si>
  <si>
    <t>1272/ORSE</t>
  </si>
  <si>
    <t>Juncao Simples, Pvc, Dn 100 X 50 Mm, Serie Normal Para Esgoto Predial</t>
  </si>
  <si>
    <t>3659/SINAPI</t>
  </si>
  <si>
    <t>Juncao Simples, Pvc, Dn 100 X 75 Mm, Serie Normal Para Esgoto Predial</t>
  </si>
  <si>
    <t>3660/SINAPI</t>
  </si>
  <si>
    <t>Juncao Simples, Pvc, Dn 50 X 50 Mm, Serie Normal Para Esgoto Predial</t>
  </si>
  <si>
    <t>3662/SINAPI</t>
  </si>
  <si>
    <t>Juncao Simples, Pvc, Dn 75 X 50 Mm, Serie Normal Para Esgoto Predial</t>
  </si>
  <si>
    <t>3658/SINAPI</t>
  </si>
  <si>
    <t>Juncao Simples, Pvc Serie R, Dn 100 X 100 Mm, Para Esgoto Predial</t>
  </si>
  <si>
    <t>20144/SINAPI</t>
  </si>
  <si>
    <t>Juncao Simples, Pvc Serie R, Dn 100 X 75 Mm, Para Esgoto Predial</t>
  </si>
  <si>
    <t>20143/SINAPI</t>
  </si>
  <si>
    <t>Juncao Simples, Pvc Serie R, Dn 40 X 40 Mm, Para Esgoto Predial</t>
  </si>
  <si>
    <t>20140/SINAPI</t>
  </si>
  <si>
    <t>Juncao Simples, Pvc Serie R, Dn 50 X 50 Mm, Para Esgoto Predial</t>
  </si>
  <si>
    <t>20141/SINAPI</t>
  </si>
  <si>
    <t>Lâmina De Serra Tico-Tipo Madeira/Ferro</t>
  </si>
  <si>
    <t>Lâmina Para Arco De Serra</t>
  </si>
  <si>
    <t>Painel Led Luz Branca 400X400  36 W 6000 A 6500K Sobrepor</t>
  </si>
  <si>
    <t>Lampada Led 10 W Bivolt Branca, Formato Tradicional (Base E27)</t>
  </si>
  <si>
    <t>38194/SINAPI</t>
  </si>
  <si>
    <t>Luminaria De Emergencia 30 Leds, Potencia 2 W, Bateria De Litio, Autonomia De 6 Horas</t>
  </si>
  <si>
    <t>38774/SINAPI</t>
  </si>
  <si>
    <t>Lampada Led Tubular Bivolt 18/20 W, Base G13</t>
  </si>
  <si>
    <t>39387/SINAPI</t>
  </si>
  <si>
    <t>Lampada Led Tubular Bivolt 9/10 W, Base G13</t>
  </si>
  <si>
    <t>39386/SINAPI</t>
  </si>
  <si>
    <t>Painel Led Luz Branca 400X400  36 W 6000 A 6500K Embutir</t>
  </si>
  <si>
    <t>Lavatorio/Cuba De Sobrepor Oval Pequena Louca Branca Sem Ladrao *31 X 44*</t>
  </si>
  <si>
    <t>11696/SINAPI</t>
  </si>
  <si>
    <t>Lavatório Louça Branca Suspenso 29,5 X 39Cm Ou Equivalente - Padrão Popular</t>
  </si>
  <si>
    <t>10425/SINAPI</t>
  </si>
  <si>
    <t>Lavatório/Cuba De Embutir Oval Cor 35 X 50Cm Ou Equivalente, Sem Ladrão - Padrão</t>
  </si>
  <si>
    <t>20269/SINAPI</t>
  </si>
  <si>
    <t>Linha De Pedreiro Lisa 100 M</t>
  </si>
  <si>
    <t>Carretel</t>
  </si>
  <si>
    <t>38382/SINAPI</t>
  </si>
  <si>
    <t>Lixa 7,20M Para Máquina Lixadeira</t>
  </si>
  <si>
    <t>Lixa Em Folha Para Ferro, Numero 150</t>
  </si>
  <si>
    <t>3768/SINAPI</t>
  </si>
  <si>
    <t>Lixa Em Folha Para Parede Ou Madeira, Numero 120 (Cor Vermelha)</t>
  </si>
  <si>
    <t>3767/SINAPI</t>
  </si>
  <si>
    <t>Lona Plastica, Preta, Largura  8 M, E= 150 Micra</t>
  </si>
  <si>
    <t>3777/SINAPI</t>
  </si>
  <si>
    <t>Luva De Pressao, Em Pvc, De 32 Mm, Para Eletroduto Flexivel</t>
  </si>
  <si>
    <t>1900/SINAPI</t>
  </si>
  <si>
    <t>Luva De Correr Para Tubo Soldavel, Pvc, 25 Mm, Para Agua Fria Predial</t>
  </si>
  <si>
    <t>3873/SINAPI</t>
  </si>
  <si>
    <t>Luva De Correr Para Tubo Soldavel, Pvc, 32 Mm, Para Agua Fria Predial</t>
  </si>
  <si>
    <t>38021/SINAPI</t>
  </si>
  <si>
    <t>Luva Corrida Pvc Soldável 40Mm</t>
  </si>
  <si>
    <t>Luva De Correr Para Tubo Soldavel, Pvc, 50 Mm, Para Agua Fria Predial</t>
  </si>
  <si>
    <t>3847/SINAPI</t>
  </si>
  <si>
    <t>Luva De Reducao De Ferro Galvanizado, Com Rosca Bsp, De 1" X 1/2"</t>
  </si>
  <si>
    <t>3938/SINAPI</t>
  </si>
  <si>
    <t>Luva De Reducao De Ferro Galvanizado, Com Rosca Bsp, De 2" X 1 1/2"</t>
  </si>
  <si>
    <t>3926/SINAPI</t>
  </si>
  <si>
    <t>Luva Dupla De Compressão Em Pp 20Mm</t>
  </si>
  <si>
    <t>Luva Para Eletroduto, Em Aco Galvanizado Eletrolitico, Diametro De 25 Mm (1")</t>
  </si>
  <si>
    <t>2638/SINAPI</t>
  </si>
  <si>
    <t>Luva Para Eletroduto, Em Aco Galvanizado Eletrolitico, Diametro De 15 Mm (1/2")</t>
  </si>
  <si>
    <t>2636/SINAPI</t>
  </si>
  <si>
    <t>Luva Para Eletroduto, Em Aco Galvanizado Eletrolitico, Diametro De 50 Mm (2")</t>
  </si>
  <si>
    <t>2643/SINAPI</t>
  </si>
  <si>
    <t>Luva De Ferro Galvanizado, Com Rosca Bsp Macho/Femea, De 3/4"</t>
  </si>
  <si>
    <t>12404/SINAPI</t>
  </si>
  <si>
    <t>Luva De Ferro Galvanizado, Com Rosca Bsp, De 1"</t>
  </si>
  <si>
    <t>3910/SINAPI</t>
  </si>
  <si>
    <t xml:space="preserve"> Luva Em Pvc Rigido Roscavel, De 1", Para Eletroduto</t>
  </si>
  <si>
    <t>1892/SINAPI</t>
  </si>
  <si>
    <t>Luva Em Pvc Rigido Roscavel, De 1/2", Para Eletroduto</t>
  </si>
  <si>
    <t>1901/SINAPI</t>
  </si>
  <si>
    <t>Luva Em Pvc Rigido Roscavel, De 2", Para Eletroduto</t>
  </si>
  <si>
    <t>1894/SINAPI</t>
  </si>
  <si>
    <t>Luva De Pressao, Em Pvc, De 25 Mm, Para Eletroduto Flexivel</t>
  </si>
  <si>
    <t>1899/SINAPI</t>
  </si>
  <si>
    <t>Luva Roscavel, Pvc, 1/2", Agua Fria Predial</t>
  </si>
  <si>
    <t>3883/SINAPI</t>
  </si>
  <si>
    <t>Luva Roscavel, Pvc, 3/4", Agua Fria Predial</t>
  </si>
  <si>
    <t>3884/SINAPI</t>
  </si>
  <si>
    <t>Luva Roscavel, Pvc, 1", Agua Fria Predial</t>
  </si>
  <si>
    <t>3876/SINAPI</t>
  </si>
  <si>
    <t>Luva Pvc, Roscavel, 2", Agua Fria Predial</t>
  </si>
  <si>
    <t>3879/SINAPI</t>
  </si>
  <si>
    <t>Luva Pvc, Roscavel, 2 1/2", Agua Fria Predial</t>
  </si>
  <si>
    <t>3902/SINAPI</t>
  </si>
  <si>
    <t>Luva De Pressao, Em Pvc, De 20 Mm, Para Eletroduto Flexivel</t>
  </si>
  <si>
    <t>1904/SINAPI</t>
  </si>
  <si>
    <t>Luva Em Pvc Rigido Roscavel, De 3/4", Para Eletroduto</t>
  </si>
  <si>
    <t>1891/SINAPI</t>
  </si>
  <si>
    <t>Luva Em Pvc Rigido Roscavel, De 2 1/2", Para Eletroduto</t>
  </si>
  <si>
    <t>1907/SINAPI</t>
  </si>
  <si>
    <t>Luva Em Pvc Rigido Roscavel, De 1", Para Eletroduto</t>
  </si>
  <si>
    <t>Luva Em Pvc Rigido Roscavel, De 1 1/2", Para Eletroduto</t>
  </si>
  <si>
    <t>1893/SINAPI</t>
  </si>
  <si>
    <t>Luva Pvc Soldavel, 110 Mm, Para Agua Fria Predial</t>
  </si>
  <si>
    <t>3867/SINAPI</t>
  </si>
  <si>
    <t>Luva Pvc Soldavel, 85 Mm, Para Agua Fria Predial</t>
  </si>
  <si>
    <t>3866/SINAPI</t>
  </si>
  <si>
    <t>Luva Soldavel Com Bucha De Latao, Pvc, 20 Mm X 1/2"</t>
  </si>
  <si>
    <t>3855/SINAPI</t>
  </si>
  <si>
    <t>Luva Soldavel Com Bucha De Latao, Pvc, 25 Mm X 3/4"</t>
  </si>
  <si>
    <t>3870/SINAPI</t>
  </si>
  <si>
    <t>Luva Pvc Soldavel, 20 Mm, Para Agua Fria Predial</t>
  </si>
  <si>
    <t>3861/SINAPI</t>
  </si>
  <si>
    <t>Luva Pvc Soldavel, 50 Mm, Para Agua Fria Predial</t>
  </si>
  <si>
    <t>3863/SINAPI</t>
  </si>
  <si>
    <t>Luva Pvc Soldavel, 60 Mm, Para Agua Fria Predial</t>
  </si>
  <si>
    <t>3864/SINAPI</t>
  </si>
  <si>
    <t>Luva Soldavel Com Rosca, Pvc, 20 Mm X 1/2", Para Agua Fria Predial</t>
  </si>
  <si>
    <t>3859/SINAPI</t>
  </si>
  <si>
    <t>Luva Soldavel Com Rosca, Pvc, 25 Mm X 3/4", Para Agua Fria Predial</t>
  </si>
  <si>
    <t>3906/SINAPI</t>
  </si>
  <si>
    <t>Luva Soldavel Com Rosca, Pvc, 32 Mm X 1", Para Agua Fria Predial</t>
  </si>
  <si>
    <t>3860/SINAPI</t>
  </si>
  <si>
    <t>Luva Soldavel Com Rosca, Pvc, 40 Mm X 1 1/4", Para Agua Fria Predial</t>
  </si>
  <si>
    <t>3905/SINAPI</t>
  </si>
  <si>
    <t>Luva Soldavel Com Rosca, Pvc, 50 Mm X 1 1/2", Para Agua Fria Predial</t>
  </si>
  <si>
    <t>3871/SINAPI</t>
  </si>
  <si>
    <t>Luva De Reducao De Ferro Galvanizado, Com Rosca Bsp, De 1 1/2" X 1"</t>
  </si>
  <si>
    <t>3924/SINAPI</t>
  </si>
  <si>
    <t>Luva De Reducao De Ferro Galvanizado, Com Rosca Bsp, De 2" X 1"</t>
  </si>
  <si>
    <t>3925/SINAPI</t>
  </si>
  <si>
    <t>Luva De Reducao De Ferro Galvanizado, Com Rosca Bsp, De 2" X 1 1/4"</t>
  </si>
  <si>
    <t>3935/SINAPI</t>
  </si>
  <si>
    <t>Luva De Reducao De Ferro Galvanizado, Com Rosca Bsp Macho/Femea, De 1" X 1/2"</t>
  </si>
  <si>
    <t>12408/SINAPI</t>
  </si>
  <si>
    <t>Luva De Reducao De Ferro Galvanizado, Com Rosca Bsp Macho/Femea, De 1" X 3/4"</t>
  </si>
  <si>
    <t>12409/SINAPI</t>
  </si>
  <si>
    <t>Luva De Reducao De Ferro Galvanizado, Com Rosca Bsp, De 1 1/4" X 1"</t>
  </si>
  <si>
    <t>3921/SINAPI</t>
  </si>
  <si>
    <t>Luva De Reducao De Ferro Galvanizado, Com Rosca Bsp, De 1 1/2" X 1 1/4"</t>
  </si>
  <si>
    <t>3936/SINAPI</t>
  </si>
  <si>
    <t>Luva Soldavel Com Bucha De Latao, Pvc, 25 Mm X 1/2"</t>
  </si>
  <si>
    <t>3874/SINAPI</t>
  </si>
  <si>
    <t>Luva Soldavel Com Rosca, Pvc, 25 Mm X 1/2", Para Agua Fria Predial</t>
  </si>
  <si>
    <t>3856/SINAPI</t>
  </si>
  <si>
    <t>Luva De Reducao Roscavel, Pvc, 3/4" X 1/2", Para Agua Fria Predial</t>
  </si>
  <si>
    <t>3889/SINAPI</t>
  </si>
  <si>
    <t>Luva De Reducao Soldavel, Pvc, 32 Mm X 25 Mm, Para Agua Fria Predial</t>
  </si>
  <si>
    <t>3869/SINAPI</t>
  </si>
  <si>
    <t>Luva De Reducao Soldavel, Pvc, 40 Mm X 32 Mm, Para Agua Fria Predial</t>
  </si>
  <si>
    <t>3872/SINAPI</t>
  </si>
  <si>
    <t>Luva De Reducao Soldavel, Pvc, 60 Mm X 50 Mm, Para Agua Fria Predial</t>
  </si>
  <si>
    <t>3850/SINAPI</t>
  </si>
  <si>
    <t>Luva De Ferro Galvanizado, Com Rosca Bsp, De 1/2"</t>
  </si>
  <si>
    <t>3908/SINAPI</t>
  </si>
  <si>
    <t>Luva De Ferro Galvanizado, Com Rosca Bsp, De 3/4"</t>
  </si>
  <si>
    <t>3909/SINAPI</t>
  </si>
  <si>
    <t>Luva De Ferro Galvanizado, Com Rosca Bsp, De 1 1/4"</t>
  </si>
  <si>
    <t>3911/SINAPI</t>
  </si>
  <si>
    <t>Luva De Ferro Galvanizado, Com Rosca Bsp, De 1 1/2"</t>
  </si>
  <si>
    <t>3939/SINAPI</t>
  </si>
  <si>
    <t>Luva De Ferro Galvanizado, Com Rosca Bsp, De 2"</t>
  </si>
  <si>
    <t>3912/SINAPI</t>
  </si>
  <si>
    <t>Luva De Ferro Galvanizado, Com Rosca Bsp, De 2 1/2"</t>
  </si>
  <si>
    <t>3913/SINAPI</t>
  </si>
  <si>
    <t>Luva De Ferro Galvanizado, Com Rosca Bsp, De 3"</t>
  </si>
  <si>
    <t>3914/SINAPI</t>
  </si>
  <si>
    <t>Luva Simples, Pvc, Soldavel, Dn 40 Mm, Serie Normal, Para Esgoto Predial</t>
  </si>
  <si>
    <t>3897/SINAPI</t>
  </si>
  <si>
    <t>Luva Simples, Pvc, Soldavel, Dn 100 Mm, Serie Normal, Para Esgoto Predial</t>
  </si>
  <si>
    <t>3899/SINAPI</t>
  </si>
  <si>
    <t>Luva Simples, Pvc, Soldavel, Dn 50 Mm, Serie Normal, Para Esgoto Predial</t>
  </si>
  <si>
    <t>3875/SINAPI</t>
  </si>
  <si>
    <t>Luva Simples, Pvc, Soldavel, Dn 75 Mm, Serie Normal, Para Esgoto Predial</t>
  </si>
  <si>
    <t>3898/SINAPI</t>
  </si>
  <si>
    <t>Luva Simples, Pvc Serie Reforcada - R, 100 Mm, Para Esgoto Predial</t>
  </si>
  <si>
    <t>20170/SINAPI</t>
  </si>
  <si>
    <t>Luva Simples, Pvc Serie Reforcada - R, 40 Mm, Para Esgoto Predial</t>
  </si>
  <si>
    <t>20167/SINAPI</t>
  </si>
  <si>
    <t>Luva Simples, Pvc Serie Reforcada - R, 50 Mm, Para Esgoto Predial</t>
  </si>
  <si>
    <t>20168/SINAPI</t>
  </si>
  <si>
    <t>Luva Pvc Soldavel, 25 Mm, Para Agua Fria Predial</t>
  </si>
  <si>
    <t>3904/SINAPI</t>
  </si>
  <si>
    <t>Luva Pvc Soldavel, 32 Mm, Para Agua Fria Predial</t>
  </si>
  <si>
    <t>3903/SINAPI</t>
  </si>
  <si>
    <t>Luva Pvc Soldavel, 40 Mm, Para Agua Fria Predial</t>
  </si>
  <si>
    <t>3862/SINAPI</t>
  </si>
  <si>
    <t>Luva Para Eletroduto, Em Aco Galvanizado Eletrolitico, Diametro De 40 Mm (1 1/2")</t>
  </si>
  <si>
    <t>2644/SINAPI</t>
  </si>
  <si>
    <t>Mangueira De Incendio, Tipo 2, De 1 1/2", Comprimento = 15 M, Tecido Em Fio De Poliester E Tubo Interno Em Borracha Sintetica, Com Unioes Engate Rapido</t>
  </si>
  <si>
    <t>37527/SINAPI</t>
  </si>
  <si>
    <t>Eletroduto Flexivel, Em Aco Galvanizado, Revestido Externamente Com Pvc Preto, Diametro Externo De 32Mm (1"), Tipo Sealtubo</t>
  </si>
  <si>
    <t>2501/SINAPI</t>
  </si>
  <si>
    <t>Eletroduto Flexivel, Em Aco Galvanizado, Revestido Externamente Com Pvc Preto, Diametro Externo De 50 Mm( 1 1/2"), Tipo Sealtubo</t>
  </si>
  <si>
    <t>2503/SINAPI</t>
  </si>
  <si>
    <t>Eletroduto Flexivel, Em Aco Galvanizado, Revestido Externamente Com Pvc Preto, Diametro Externo De 40 Mm (1 1/4"), Tipo Sealtubo</t>
  </si>
  <si>
    <t>2502/SINAPI</t>
  </si>
  <si>
    <t>Eletroduto Flexivel, Em Aco Galvanizado, Revestido Externamente Com Pvc Preto, Diametro Externo De 60 Mm (2"), Tipo Sealtubo</t>
  </si>
  <si>
    <t>2500/SINAPI</t>
  </si>
  <si>
    <t>Massa Acrilica Para Paredes Interior/Exterior</t>
  </si>
  <si>
    <t>Galão</t>
  </si>
  <si>
    <t>4056/SINAPI</t>
  </si>
  <si>
    <t>Massa Epoxi Bicomponente (Massa + Catalizador)</t>
  </si>
  <si>
    <t>4049/SINAPI</t>
  </si>
  <si>
    <t>Massa Epoxi Bicomponente Para Reparos</t>
  </si>
  <si>
    <t>38120/SINAPI</t>
  </si>
  <si>
    <t>Massa Para Calafetar 200G</t>
  </si>
  <si>
    <t>und</t>
  </si>
  <si>
    <t>9838/SBC</t>
  </si>
  <si>
    <t>Massa Plastica Para Marmore/Granito</t>
  </si>
  <si>
    <t>4823/SINAPI</t>
  </si>
  <si>
    <t>Mecanismo De Saída P/ Caixa Descarga Acoplada Deca Duo Flux 3 Litros P/ Líquidos E 6</t>
  </si>
  <si>
    <t>Mictorio Sifonado Louca Branca Sem Complementos</t>
  </si>
  <si>
    <t>10432/SINAPI</t>
  </si>
  <si>
    <t>Mictório Louça Branca C/ Sifão Integrado (Deca - Ref. M-713 Ou Similar)</t>
  </si>
  <si>
    <t>3580/ORSE</t>
  </si>
  <si>
    <t>Mini Soquete Com Rabicho P/ Lâmpada Fluorescente 10A, 250V, Fame</t>
  </si>
  <si>
    <t>40525/SBC</t>
  </si>
  <si>
    <t>Módulo De Tomada Fêmea 2P+T</t>
  </si>
  <si>
    <t>38102/SINAPI</t>
  </si>
  <si>
    <t>Módulo Cego 3 Módulos (Pial Ou Similar)</t>
  </si>
  <si>
    <t>Modulo Cego Para Tomada Rj-45</t>
  </si>
  <si>
    <t>2067/ORSE</t>
  </si>
  <si>
    <t>Módulo Inter.Intermediário (Pial Ou Similar)</t>
  </si>
  <si>
    <t>30617/SBC</t>
  </si>
  <si>
    <t>Módulo Interruptor Paralelo (Pial Ou Similar)</t>
  </si>
  <si>
    <t>Módulo Tomada 3P (Pial Ou Similar)</t>
  </si>
  <si>
    <t>Módulo Tomada Padrão Brasileiro 2P + T (Pial Plus)</t>
  </si>
  <si>
    <t>Mola Aerea Fecha Porta, Para Portas Com Largura Acima De 110 Cm</t>
  </si>
  <si>
    <t>11561/ SINAPI</t>
  </si>
  <si>
    <t>Mola De Porta Automática – Coimbra 453 Ou Similar</t>
  </si>
  <si>
    <t>Mola Aerea Fecha Porta, Para Portas Com Largura Ate 95 Cm</t>
  </si>
  <si>
    <t>11560/SINAPI</t>
  </si>
  <si>
    <t>Mola Hidráulica Aérea Dorma Ma200-2 - Cores Variadas</t>
  </si>
  <si>
    <t>12750/SBC</t>
  </si>
  <si>
    <t>Mola Hidraulica De Piso P/ Vidro Temperado 10Mm</t>
  </si>
  <si>
    <t>11499/SINAPI</t>
  </si>
  <si>
    <t>Niple De Reducao De Ferro Galvanizado, Com Rosca Bsp, De 1 1/2" X 1"</t>
  </si>
  <si>
    <t>4192/SINAPI</t>
  </si>
  <si>
    <t>Niple De Ferro Galvanizado, Com Rosca Bsp, De 1 1/4"</t>
  </si>
  <si>
    <t>4180/SINAPI</t>
  </si>
  <si>
    <t>Niple De Ferro Galvanizado, Com Rosca Bsp, De 1 1/2"</t>
  </si>
  <si>
    <t>4209/SINAPI</t>
  </si>
  <si>
    <t>Niple De Ferro Galvanizado, Com Rosca Bsp, De 2"</t>
  </si>
  <si>
    <t>4181/SINAPI</t>
  </si>
  <si>
    <t>Nipel Pvc, Roscavel, 1 1/4", Agua Fria Predial</t>
  </si>
  <si>
    <t>1642/ORSE</t>
  </si>
  <si>
    <t>Nipel Pvc, Roscavel, 1 1/2", Agua Fria Predial</t>
  </si>
  <si>
    <t>1643/ORSE</t>
  </si>
  <si>
    <t>Nipel Pvc, Roscavel, 2", Agua Fria Predial</t>
  </si>
  <si>
    <t>1644/ORSE</t>
  </si>
  <si>
    <t>Nipel Pvc, Roscavel, 1", Agua Fria Predial</t>
  </si>
  <si>
    <t>1641/ORSE</t>
  </si>
  <si>
    <t>Oleo Diesel Combustivel Comum</t>
  </si>
  <si>
    <t>4221/SINAPI</t>
  </si>
  <si>
    <t>Organizador De Cabos Spiraduto Embalagem - 1/2"</t>
  </si>
  <si>
    <t>11470/ORSE</t>
  </si>
  <si>
    <t>Organizador De Cabos Spiraduto Embalagem - 3/4"</t>
  </si>
  <si>
    <t>Parafuso Autoatarraxante Cabeça Panela Fz 2,9 X 19</t>
  </si>
  <si>
    <t>Parafuso Autoatarraxante Cabeça Panela Fz 3,5 X 25</t>
  </si>
  <si>
    <t>Parafuso Cabeça Redonda De Rosca Soberba 6.1X50 (Ref. Vl 1.77 Valemam Ou Similar)</t>
  </si>
  <si>
    <t>1687/ORSE</t>
  </si>
  <si>
    <t>Parafuso Niquelado Com Acabamento Cromado Para Fixar Peca Sanitaria, Inclui Porca Cega, Arruela E Bucha De Nylon Tamanho S-10</t>
  </si>
  <si>
    <t>4384/SINAPI</t>
  </si>
  <si>
    <t>Parafuso Niquelado 3 1/2" Com Acabamento Cromado Para Fixar Peca Sanitaria, Inclui Porca Cega, Arruela E Bucha De Nylon Tamanho S-8</t>
  </si>
  <si>
    <t>4351/SINAPI</t>
  </si>
  <si>
    <t>Parafuso Para Fixar Vaso 100Mm</t>
  </si>
  <si>
    <t>Porca Cega, Arruela E Bucha De Nylon Tamanho S-10</t>
  </si>
  <si>
    <t>11962/SINAPI</t>
  </si>
  <si>
    <t>Parafuso Niquelado Com Acabamento Cromado Para Fixar Peca Sanitaria, Inclui Un 16,31</t>
  </si>
  <si>
    <t>Pasta De Limpeza</t>
  </si>
  <si>
    <t>Pasta Lubrificante Para Tubos E Conexoes Com Junta Elastica (Uso Em Pvc, Aco)</t>
  </si>
  <si>
    <t>20078/SINAPI</t>
  </si>
  <si>
    <t>Patch Panel, 24 Portas, Categoria 6, Com Racks De 19" E 1 U De Altura</t>
  </si>
  <si>
    <t>39596/SINAPI</t>
  </si>
  <si>
    <t>Pincel Chato (Trincha) Cerdas Gris 1.1/2 " (38 Mm)</t>
  </si>
  <si>
    <t>38386/SINAPI</t>
  </si>
  <si>
    <t>Pino Fêmea 3 Pinos 10A Bco Alumbra Ou Similar</t>
  </si>
  <si>
    <t>Piso Vinilico Placas 30 X 30Cm , E=2Mm, Liso, Fixado C/Cola  (Paviflex Ou Similar)</t>
  </si>
  <si>
    <t>1767/ORSE</t>
  </si>
  <si>
    <t>Piso Vinilico Placas 30 X 30Cm , E=3,2Mm, Liso, Fixado C/Cola  (Paviflex Ou Similar)</t>
  </si>
  <si>
    <t>1768/ORSE</t>
  </si>
  <si>
    <t>Placa/Tampa Cega Em Latao Escovado Para Condulete Em Liga De Aluminio 4 X 4"</t>
  </si>
  <si>
    <t>7552/SINAPI</t>
  </si>
  <si>
    <t>Plug Macho 2P + T, Abnt, De Embutir, 10 A</t>
  </si>
  <si>
    <t>13370/ORSE</t>
  </si>
  <si>
    <t>Plug Macho 2P+T Pial Legrand Ou Similar</t>
  </si>
  <si>
    <t>Plug Monobloco 2P + T, 10A, 250V, Pial Legrand Ou Similar</t>
  </si>
  <si>
    <t>Plug Ou Bujao De Ferro Galvanizado, De 1/2"</t>
  </si>
  <si>
    <t>4888/SINAPI</t>
  </si>
  <si>
    <t>Plug Ou Bujao De Ferro Galvanizado, De 3/4"</t>
  </si>
  <si>
    <t>4889/SINAPI</t>
  </si>
  <si>
    <t>Plug Ou Bujao De Ferro Galvanizado, De 1"</t>
  </si>
  <si>
    <t>4890/SINAPI</t>
  </si>
  <si>
    <t>Plug Pvc Roscavel, 1/2", Agua Fria Predial (Nbr 5648)</t>
  </si>
  <si>
    <t>1784/ORSE</t>
  </si>
  <si>
    <t>Plug Pvc, Roscavel 3/4", Para Agua Fria Predial</t>
  </si>
  <si>
    <t>4717/ORSE</t>
  </si>
  <si>
    <t>Plug Pvc, Roscavel 1", Para Agua Fria Predial</t>
  </si>
  <si>
    <t>1785/ORSE</t>
  </si>
  <si>
    <t>Plug Pvc, Roscavel, 1 1/4", Agua Fria Predial</t>
  </si>
  <si>
    <t>5728/SBC</t>
  </si>
  <si>
    <t>Plug Pvc, Roscavel, 1 1/2", Agua Fria Predial</t>
  </si>
  <si>
    <t>5729/SBC</t>
  </si>
  <si>
    <t>Plug Pvc P/ Esg Predial 100Mm</t>
  </si>
  <si>
    <t>1788/ORSE</t>
  </si>
  <si>
    <t>Plug Pvc P/ Esg Predial 50Mm</t>
  </si>
  <si>
    <t>1786/ORSE</t>
  </si>
  <si>
    <t>Plug Reforçado 2P+T 20A</t>
  </si>
  <si>
    <t xml:space="preserve">Porca Zincada, Sextavada, Diametro 1/4"              </t>
  </si>
  <si>
    <t>39997/SINAPI</t>
  </si>
  <si>
    <t>Porta Cadeado, 3 1/2", Em Aco Zincado, Preto, Para Portao E Janela</t>
  </si>
  <si>
    <t>5088/SINAPI</t>
  </si>
  <si>
    <t>Prego De Aco Polido Com Cabeca 10 X 10 (7/8 X 17)</t>
  </si>
  <si>
    <t>5065/SINAPI</t>
  </si>
  <si>
    <t>Prego De Aço 10 X 10 Sem Cabeça</t>
  </si>
  <si>
    <t>Prego De Aco Polido Com Cabeca 14 X 18 (1 1/2 X 14)</t>
  </si>
  <si>
    <t>5063/SINAPI</t>
  </si>
  <si>
    <t>Prego De Aco Polido Com Cabeca 17 X 27   (2 1/2 X 11)</t>
  </si>
  <si>
    <t>5069/SINAPI</t>
  </si>
  <si>
    <t>Prego De Aço 17 X 27 Sem Cabeça</t>
  </si>
  <si>
    <t>Prego De Aco Polido Com Cabeca 17 X 21 (2 X 11)</t>
  </si>
  <si>
    <t>5068/SINAPI</t>
  </si>
  <si>
    <t>Prego De Aço 17X 21 Sem Cabeça</t>
  </si>
  <si>
    <t>Prendedor / Trava De Porta, Montagem Piso / Porta, Em Latao / Zamac, Cromado</t>
  </si>
  <si>
    <t>11572/SINAPI</t>
  </si>
  <si>
    <t>Primer Epoxi</t>
  </si>
  <si>
    <t>44072/SINAPI</t>
  </si>
  <si>
    <t>Caixa De Gordura Em Pvc, Diametro Minimo 300 Mm, Diametro De Saida 100 Mm Capacidade Aproximada 18 Litros, Com Tampa</t>
  </si>
  <si>
    <t>35277/SINAPI</t>
  </si>
  <si>
    <t>Querosene</t>
  </si>
  <si>
    <t>4224/SINAPI</t>
  </si>
  <si>
    <t>Engate/Rabicho Flexivel Plastico (Pvc Ou Abs) Branco 1/2 " X 40 Cm</t>
  </si>
  <si>
    <t>11681/SINAPI</t>
  </si>
  <si>
    <t>Rabicho Flexível 50 Metal</t>
  </si>
  <si>
    <t>Engate / Rabicho Flexivel Inox 1/2 " X 30 Cm</t>
  </si>
  <si>
    <t>11683/SINAPI</t>
  </si>
  <si>
    <t>Rabicho Plástico</t>
  </si>
  <si>
    <t xml:space="preserve">Engate / Rabicho Flexivel Inox 1/2 " X 40 Cm        </t>
  </si>
  <si>
    <t>Ralo Sifonado 15 X 15</t>
  </si>
  <si>
    <t>Ralo Sifonado Pvc Cilindrico, 100 X 40 Mm, Com Grelha Redonda Branca</t>
  </si>
  <si>
    <t>11741/SINAPI</t>
  </si>
  <si>
    <t>Ralo Sifonado Pvc, Quadrado, 100 X 100 X 53 Mm, Saida 40 Mm, Com Grelha Branca</t>
  </si>
  <si>
    <t>11745/SINAPI</t>
  </si>
  <si>
    <t>Rebolo Abrasivo Reto De Uso Geral Grao 36, De 6 X 3/4 " (Diametro X Altura)</t>
  </si>
  <si>
    <t>2710/SINAPI</t>
  </si>
  <si>
    <t>Rebites De Alumínio Tipo Pop 306 - Diâmetro: 3,10 E Comprimento: 6,00 Mm</t>
  </si>
  <si>
    <t>Cento</t>
  </si>
  <si>
    <t>Rebite Pop Aluminio 3 X 12Mm</t>
  </si>
  <si>
    <t>12928/ORSE</t>
  </si>
  <si>
    <t>Rebites De Alumínio Tipo Pop 314 - Diâmetro: 3,10 E Comprimento: 14Mm</t>
  </si>
  <si>
    <t>Rebites De Alumínio Tipo Pop 319 - Diâmetro: 3,10 E Comprimento: 19 Mm</t>
  </si>
  <si>
    <t>Rebites De Alumínio Tipo Pop 519 - Diâmetro: 4,70 E Comprimento: 19Mm</t>
  </si>
  <si>
    <t>Registro De Chuveiro - Base</t>
  </si>
  <si>
    <t>Registro De Esfera C/ Rosca E Alavanca Remov. 1 1/2"</t>
  </si>
  <si>
    <t>28708/SBC</t>
  </si>
  <si>
    <t>Registro De Esfera Com Borboleta Em Pvc</t>
  </si>
  <si>
    <t>06031/SINAPI</t>
  </si>
  <si>
    <t>Registro De Esfera Pvc, Com Cabeca Quadrada, Com Rosca Externa, 1/2"</t>
  </si>
  <si>
    <t>6029/SINAPI</t>
  </si>
  <si>
    <t>Registro De Gaveta</t>
  </si>
  <si>
    <t>Registro Gaveta Bruto Em Latao Forjado, Bitola 2 " (Ref 1509)</t>
  </si>
  <si>
    <t>6028/SINAPI</t>
  </si>
  <si>
    <t>Registro Gaveta Bruto Em Latao Forjado, Bitola 3 " (Ref 1509)</t>
  </si>
  <si>
    <t>6012/SINAPI</t>
  </si>
  <si>
    <t>Registro Gaveta Bruto Em Latao Forjado, Bitola 3/4 " (Ref 1509)</t>
  </si>
  <si>
    <t>6016/SINAPI</t>
  </si>
  <si>
    <t>Registro Pressao Com Acabamento E Canopla Cromada, Simples, Bitola 1/2 "</t>
  </si>
  <si>
    <t>6021/SINAPI</t>
  </si>
  <si>
    <t>Registro Pressao Bruto Em Latao Forjado, Bitola 1/2 "</t>
  </si>
  <si>
    <t>11752/SINAPI</t>
  </si>
  <si>
    <t>Registro Pressao Com Acabamento E Canopla Cromada, Simples, Bitola 3/4 "</t>
  </si>
  <si>
    <t>6024/SINAPI</t>
  </si>
  <si>
    <t>Registro Pressao Bruto Em Latao Forjado, Bitola 3/4 " (Ref 1400)</t>
  </si>
  <si>
    <t>11753/SINAPI</t>
  </si>
  <si>
    <t>Registro De Pressao Pvc, Roscavel, Volante Simples, De 3/4"</t>
  </si>
  <si>
    <t>11718/SINAPI</t>
  </si>
  <si>
    <t>Registro De Esfera Pvc, Com Borboleta, Com Rosca Externa, De 1/2"</t>
  </si>
  <si>
    <t>6036/SINAPI</t>
  </si>
  <si>
    <t>Registro De Esfera Pvc, Com Borboleta, Com Rosca Externa, De 3/4"</t>
  </si>
  <si>
    <t>6031/SINAPI</t>
  </si>
  <si>
    <t>Registro Gaveta Bruto Em Latao Forjado, Bitola 1/2 " (Ref 1509)</t>
  </si>
  <si>
    <t>6020/SINAPI</t>
  </si>
  <si>
    <t>Registro Gaveta Com Acabamento E Canopla Cromados, Simples, Bitola 1/2 "</t>
  </si>
  <si>
    <t>6006/SINAPI</t>
  </si>
  <si>
    <t>Registro Gaveta Com Acabamento E Canopla Cromados, Simples, Bitola 3/4 "</t>
  </si>
  <si>
    <t>6005/SINAPI</t>
  </si>
  <si>
    <t>Registro Gaveta 1.1/2" Bruto</t>
  </si>
  <si>
    <t>01947/SINAPI</t>
  </si>
  <si>
    <t>Registro Gaveta 1.1/4" Bruto</t>
  </si>
  <si>
    <t>08674/SINAPI</t>
  </si>
  <si>
    <t>Registro Gaveta Bruto Em Latao Forjado, Bitola 1 " (Ref 1509)</t>
  </si>
  <si>
    <t>6019/SINAPI</t>
  </si>
  <si>
    <t>Registro Gaveta Com Acabamento E Canopla Cromados, Simples, Bitola 1 "</t>
  </si>
  <si>
    <t>6013/SINAPI</t>
  </si>
  <si>
    <t>Registro Gaveta Bruto Em Latao Forjado, Bitola 1 1/4 " (Ref 1509)</t>
  </si>
  <si>
    <t>6017/SINAPI</t>
  </si>
  <si>
    <t>Registro Gaveta Com Acabamento E Canopla Cromados, Simples, Bitola 1 1/4 "</t>
  </si>
  <si>
    <t>6014/SINAPI</t>
  </si>
  <si>
    <t>Registro Gaveta Bruto Em Latao Forjado, Bitola 1 1/2 " (Ref 1509)</t>
  </si>
  <si>
    <t>6010/SINAPI</t>
  </si>
  <si>
    <t>Registro Gaveta Com Acabamento E Canopla Cromados, Simples, Bitola 1 1/2 "</t>
  </si>
  <si>
    <t>6015/SINAPI</t>
  </si>
  <si>
    <t>Registro Gaveta Bruto Em Latao Forjado, Bitola 2 1/2 " (Ref 1509)</t>
  </si>
  <si>
    <t>6011/SINAPI</t>
  </si>
  <si>
    <t>Registro Gaveta Com Acabamento 1.1/2"</t>
  </si>
  <si>
    <t>Registro Gaveta Com Acabamento 1.1/4"</t>
  </si>
  <si>
    <t>Registro Ou Valvula Globo Angular Em Latao, Para Hidrantes Em Instalacao Predial De Incendio, 45 Graus, Diametro De 2 1/2", Com Volante, Classe Depressao De Ate 200 Psi</t>
  </si>
  <si>
    <t>10904/SINAPI</t>
  </si>
  <si>
    <t>Registro Para Ducha Higiênica Cromado</t>
  </si>
  <si>
    <t>Registro De Esfera, Pvc, Com Volante, Vs, Roscavel, Dn 1 1/4", Com Corpo Dividido</t>
  </si>
  <si>
    <t>11669/SINAPI</t>
  </si>
  <si>
    <t>Registro De Esfera, Pvc, Com Volante, Vs, Roscavel, Dn 1 1/2", Com Corpo Dividido</t>
  </si>
  <si>
    <t>11672/SINAPI</t>
  </si>
  <si>
    <t>Registro De Esfera, Pvc, Com Volante, Vs, Soldavel, Dn 40 Mm, Com Corpo Dividido</t>
  </si>
  <si>
    <t>11676/SINAPI</t>
  </si>
  <si>
    <t>Registro De Esfera, Pvc, Com Volante, Vs, Soldavel, Dn 50 Mm, Com Corpo Dividido</t>
  </si>
  <si>
    <t>11677/SINAPI</t>
  </si>
  <si>
    <t>Registro De Esfera, Pvc, Com Volante, Vs, Soldavel, Dn 60 Mm, Com Corpo Dividido</t>
  </si>
  <si>
    <t>11678/SINAPI</t>
  </si>
  <si>
    <t>Registro Pvc Soldável Esfera De 40Mm Deca Ou Similar</t>
  </si>
  <si>
    <t>Rejunte Colorido, Cimenticio</t>
  </si>
  <si>
    <t>34357/SINAPI</t>
  </si>
  <si>
    <t>Removedor De Tinta Oleo/Esmalte Verniz</t>
  </si>
  <si>
    <t>1972/ORSE</t>
  </si>
  <si>
    <t>Reparo Para Válvula Acoplada</t>
  </si>
  <si>
    <t>Reparo Para Válvula Hidra Master 1¼”</t>
  </si>
  <si>
    <t>Reparo Para Válvula Hidra Master 1½”</t>
  </si>
  <si>
    <t>Reparo Para Válvula Hydra Duo 1.1/2"</t>
  </si>
  <si>
    <t>Reparo Para Válvula Hydra Ou Similar</t>
  </si>
  <si>
    <t>Reparo Para Válvula Imper Oriente Externa</t>
  </si>
  <si>
    <t>Reparos Para Torneiras Automáticas Deca/Docol</t>
  </si>
  <si>
    <t>Reparos Para Válvula Hidramax 2550X</t>
  </si>
  <si>
    <t>Revestimento Cerâmico De Paredes Ref. Cetim Bianco - Retificado Portobello Ou Similar</t>
  </si>
  <si>
    <t>Rodizio De Cadeira</t>
  </si>
  <si>
    <t>Rolo De La De Carneiro 23 Cm (Sem Cabo)</t>
  </si>
  <si>
    <t>38390/SINAPI</t>
  </si>
  <si>
    <t>Saboneteira Para Sab. Líq. Lalekla Micro Spray 800 Ref. 44340-8</t>
  </si>
  <si>
    <t>11758/SINAPI</t>
  </si>
  <si>
    <t>Selante Híbrido ( 400G) - Poliplás - Branco</t>
  </si>
  <si>
    <t>Selador Acrílico</t>
  </si>
  <si>
    <t>1332/ORSE</t>
  </si>
  <si>
    <t>Selador Acrílico Para Paredes Interna/ Externa - 3600Ml</t>
  </si>
  <si>
    <t>Selador Pva Paredes Internas</t>
  </si>
  <si>
    <t>Selante Elastico Monocomponente A Base De Poliuretano Para Juntas Diversas</t>
  </si>
  <si>
    <t>310ML</t>
  </si>
  <si>
    <t>142/SINAPI</t>
  </si>
  <si>
    <t>Sensor De Presença 360°/220V/1200W/8Metros</t>
  </si>
  <si>
    <t>Sensor De Presenca Bivolt De Parede Com Fotocelula Para Qualquer Tipo De Lampada Potencia Maxima *1000* W, Uso Interno</t>
  </si>
  <si>
    <t>39392/SINAPI</t>
  </si>
  <si>
    <t>Sifao Em Metal Cromado Para Pia Ou Lavatorio, 1 X 1.1/2 "</t>
  </si>
  <si>
    <t>6136/SINAPI</t>
  </si>
  <si>
    <t>Sifao Plastico Tipo Copo Para Pia Ou Lavatorio, 1 X 1.1/2 "</t>
  </si>
  <si>
    <t>6149/SINAPI</t>
  </si>
  <si>
    <t>Sifao Em Metal Cromado Para Pia Americana, 1.1/2 X 2 "</t>
  </si>
  <si>
    <t>6150/SINAPI</t>
  </si>
  <si>
    <t>Sifao Em Metal Cromado Para Tanque, 1.1/4 X 1.1/2 "</t>
  </si>
  <si>
    <t>38638/SINAPI</t>
  </si>
  <si>
    <t>Sifão De Metal De 1½” X 1”</t>
  </si>
  <si>
    <t>Sifao Em Metal Cromado Para Pia Americana, 1.1/2 X 1.1/2 "</t>
  </si>
  <si>
    <t>38637/SINAPI</t>
  </si>
  <si>
    <t>Sifão Flexível Para Pia Americana 1½ X 2”</t>
  </si>
  <si>
    <t>Sifão Plástico Flexível Para Coluna 1½”</t>
  </si>
  <si>
    <t>Sifão Plástico Para Lavatório Tipo Copo 1¼”</t>
  </si>
  <si>
    <t>Solvente Diluente A Base De Aguarras</t>
  </si>
  <si>
    <t>litro</t>
  </si>
  <si>
    <t>5318/SINAPI</t>
  </si>
  <si>
    <t>Solvente Do Tipo Thinner 5000</t>
  </si>
  <si>
    <t>Solvente Para Cola (Para Laminado Melaminico) A Base De Resina Sintetica</t>
  </si>
  <si>
    <t>10691/SINAPI</t>
  </si>
  <si>
    <t>Soquete Com Rabichos Para Lâmpadas Fluorescentes</t>
  </si>
  <si>
    <t>Espude De Plástico 40 Mm - Para Tubo De 1½”</t>
  </si>
  <si>
    <t>Tubo Aco Galvanizado Com Costura, Classe Media, Dn 3/4", E = *2,65* Mm, Peso *1,58*</t>
  </si>
  <si>
    <t>7700/SINAPI</t>
  </si>
  <si>
    <t>Suporte Para Papel Higiênico</t>
  </si>
  <si>
    <t>37400/SINAPI</t>
  </si>
  <si>
    <t>Suporte Pistola Para Ducha Higiênica Branca</t>
  </si>
  <si>
    <t>Tampa De Ralo Sifonado</t>
  </si>
  <si>
    <t>Tampa De Vaso Standard, Celite Ou Similar</t>
  </si>
  <si>
    <t>Assento P/ Vaso Sanitário, Almofadado Tpk, Astra Ou Similiar</t>
  </si>
  <si>
    <t>Tampa P/ Condulete, Em Pvc, P/ 2 Modulos Rj</t>
  </si>
  <si>
    <t>39351/SINAPI</t>
  </si>
  <si>
    <t>Tampa P/ Condulete, Em Pvc, P/ 1 Modulo Rj</t>
  </si>
  <si>
    <t>39350/SINAPI</t>
  </si>
  <si>
    <t>Tampo Para Assento Sanitário Referencia Celite Ou Similar</t>
  </si>
  <si>
    <t>Tanque Louca Branca Com Coluna *30* L</t>
  </si>
  <si>
    <t>20271/SINAPI</t>
  </si>
  <si>
    <t>Tanque Louca Branca Suspenso *20* L</t>
  </si>
  <si>
    <t>10423/SINAPI</t>
  </si>
  <si>
    <t>Te, Pvc, 90 Graus, Bbb, Je, Dn 100 Mm, Para Rede Coletora Esgoto (Nbr 10569)</t>
  </si>
  <si>
    <t>7082/SINAPI</t>
  </si>
  <si>
    <t>Te Soldavel, Pvc, 90 Graus, 110 Mm, Para Agua Fria Predial (Nbr 5648)</t>
  </si>
  <si>
    <t>7146/SINAPI</t>
  </si>
  <si>
    <t>Te Soldavel, Pvc, 90 Graus, 20 Mm, Para Agua Fria Predial (Nbr 5648)</t>
  </si>
  <si>
    <t>7138/SINAPI</t>
  </si>
  <si>
    <t>Te Soldavel, Pvc, 90 Graus, 25 Mm, Para Agua Fria Predial (Nbr 5648)</t>
  </si>
  <si>
    <t>7139/SINAPI</t>
  </si>
  <si>
    <t>Te Soldavel, Pvc, 90 Graus, 32 Mm, Para Agua Fria Predial (Nbr 5648)</t>
  </si>
  <si>
    <t>7140/SINAPI</t>
  </si>
  <si>
    <t>Te Soldavel, Pvc, 90 Graus, 40 Mm, Para Agua Fria Predial (Nbr 5648)</t>
  </si>
  <si>
    <t>7141/SINAPI</t>
  </si>
  <si>
    <t>Te Soldavel, Pvc, 90 Graus,50 Mm, Para Agua Fria Predial (Nbr 5648)</t>
  </si>
  <si>
    <t>7142/SINAPI</t>
  </si>
  <si>
    <t>Te Soldavel, Pvc, 90 Graus, 60 Mm, Para Agua Fria Predial (Nbr 5648)</t>
  </si>
  <si>
    <t>7143/SINAPI</t>
  </si>
  <si>
    <t>Te Pvc Soldavel, Bbb, 90 Graus, Dn 40 Mm, Para Esgoto Secundario Predial</t>
  </si>
  <si>
    <t>7116/SINAPI</t>
  </si>
  <si>
    <t>Te De Reducao, Pvc, Soldavel, 90 Graus, 110 Mm X 60 Mm, Para Agua Fria Predial</t>
  </si>
  <si>
    <t>7106/SINAPI</t>
  </si>
  <si>
    <t>Te De Reducao, Pvc, Soldavel, 90 Graus, 25 Mm X 20 Mm, Para Agua Fria Predial</t>
  </si>
  <si>
    <t>7104/SINAPI</t>
  </si>
  <si>
    <t>Te De Reducao, Pvc, Soldavel, 90 Graus, 32 Mm X 25 Mm, Para Agua Fria Predial</t>
  </si>
  <si>
    <t>7136/SINAPI</t>
  </si>
  <si>
    <t>Te De Reducao, Pvc, Soldavel, 90 Graus, 40 Mm X 32 Mm, Para Agua Fria Predial</t>
  </si>
  <si>
    <t>7128/SINAPI</t>
  </si>
  <si>
    <t>Te De Reducao, Pvc, Soldavel, 90 Graus, 50 Mm X 20 Mm, Para Agua Fria Predial</t>
  </si>
  <si>
    <t>7108/SINAPI</t>
  </si>
  <si>
    <t>Te De Reducao, Pvc, Soldavel, 90 Graus, 50 Mm X 25 Mm, Para Agua Fria Predial</t>
  </si>
  <si>
    <t>7129/SINAPI</t>
  </si>
  <si>
    <t>Te De Reducao, Pvc, Soldavel, 90 Graus, 50 Mm X 32 Mm, Para Agua Fria Predia</t>
  </si>
  <si>
    <t>7130/SINAPI</t>
  </si>
  <si>
    <t>Te De Reducao, Pvc, Soldavel, 90 Graus, 50 Mm X 40 Mm, Para Agua Fria Predial</t>
  </si>
  <si>
    <t>7131/SINAPI</t>
  </si>
  <si>
    <t>Te De Reducao, Pvc, Soldavel, 90 Graus, 75 Mm X 50 Mm, Para Agua Fria Predial</t>
  </si>
  <si>
    <t>7132/SINAPI</t>
  </si>
  <si>
    <t>Te Sanitario, Pvc, Dn 100 X 75 Mm, Serie Normal Para Esgoto Predial</t>
  </si>
  <si>
    <t>11656/SINAPI</t>
  </si>
  <si>
    <t>Te Sanitario, Pvc, Dn 50 X 50 Mm, Serie Normal, Para Esgoto Predial</t>
  </si>
  <si>
    <t>7097/SINAPI</t>
  </si>
  <si>
    <t>Te Sanitario, Pvc, Dn 75 X 50 Mm, Serie Normal Para Esgoto Predial</t>
  </si>
  <si>
    <t>2142/ORSE</t>
  </si>
  <si>
    <t>Te Sanitario, Pvc, Dn 75 X 75 Mm, Serie Normal Para Esgoto Predial</t>
  </si>
  <si>
    <t>11658/SINAPI</t>
  </si>
  <si>
    <t>Te Sanitario, Pvc, Dn 100 X 100 Mm, Serie Normal, Para Esgoto Predial</t>
  </si>
  <si>
    <t>7091/SINAPI</t>
  </si>
  <si>
    <t>Te Sanitario, Pvc, Dn 100 X 50 Mm, Serie Normal, Para Esgoto Predial</t>
  </si>
  <si>
    <t>11655/SINAPI</t>
  </si>
  <si>
    <t>Te Soldavel, Pvc, 90 Graus, 75 Mm, Para Agua Fria Predial (Nbr 5648)</t>
  </si>
  <si>
    <t>7144/SINAPI</t>
  </si>
  <si>
    <t>Te Soldavel, Pvc, 90 Graus, 85 Mm, Para Agua Fria Predial (Nbr 5648)</t>
  </si>
  <si>
    <t>7145/SINAPI</t>
  </si>
  <si>
    <t>Te De Reducao De Ferro Galvanizado, Com Rosca Bsp, De 1 1/4" X 3/4"</t>
  </si>
  <si>
    <t>21116/SINAPI</t>
  </si>
  <si>
    <t>Telha De Fibrocimento Ondulada E = 8 Mm, De 2,44 X 1,10 M (Sem Amianto)</t>
  </si>
  <si>
    <t>7189/SINAPI</t>
  </si>
  <si>
    <t>Telha De Fibrocimento Ondulada E = 8 Mm, De 3,66 X 1,10 M (Sem Amianto)</t>
  </si>
  <si>
    <t>34402/SINAPI</t>
  </si>
  <si>
    <t>Terminal A Compressao Em Cobre Estanhado Para Cabo 10 Mm2, 1 Furo E 1 Compressao, Para Parafuso De Fixacao M6</t>
  </si>
  <si>
    <t>1574/SINAPI</t>
  </si>
  <si>
    <t>Terminal A Compressao Em Cobre Estanhado Para Cabo 2,5 Mm2, 1 Furo E 1 Un 0,55 Compressao, Para Parafuso De Fixacao M5</t>
  </si>
  <si>
    <t>1570/SINAPI</t>
  </si>
  <si>
    <t>Terminal Metalico A Pressao Para 1 Cabo De 16 Mm2, Com 1 Furo De Fixacao</t>
  </si>
  <si>
    <t>1585/SINAPI</t>
  </si>
  <si>
    <t>Terminal Metalico A Pressao Para 1 Cabo De 25 Mm2, Com 1 Furo De Fixacao</t>
  </si>
  <si>
    <t>Terminal Metalico A Pressao Para 1 Cabo De 35 Mm2, Com 1 Furo De Fixacao</t>
  </si>
  <si>
    <t>1587/SINAPI</t>
  </si>
  <si>
    <t>Terminal De Ventilacao, 100 Mm, Serie Normal, Esgoto Predial</t>
  </si>
  <si>
    <t>39321/SINAPI</t>
  </si>
  <si>
    <t>Terminal De Ventilacao, 75 Mm, Serie Normal, Esgoto Predial</t>
  </si>
  <si>
    <t>36320/SINAPI</t>
  </si>
  <si>
    <t>Terminal Isolado Olhal Cabo 10,00Mm2</t>
  </si>
  <si>
    <t>88926/SBC</t>
  </si>
  <si>
    <t>Terminal Pino Pré-Isolado Garfo 0,5 - 1,5Mm2</t>
  </si>
  <si>
    <t>Terminal Pino Pré-Isolado Garfo 1,5 - 2,5Mm2</t>
  </si>
  <si>
    <t>2675/SINAPI</t>
  </si>
  <si>
    <t>Terminal Pino Pré-Isolado Garfo 4,0 - 6,0Mm2</t>
  </si>
  <si>
    <t>7948/ORSE</t>
  </si>
  <si>
    <t>Tinta Spray - Uso Interno E Externo - 400Ml/25G (Secagem Rápida)</t>
  </si>
  <si>
    <t>Tubos</t>
  </si>
  <si>
    <t>Tijolo Cerâmico Furado 8 Furos 9 X 19 X 19 Cm</t>
  </si>
  <si>
    <t>7271/SINAPI</t>
  </si>
  <si>
    <t>Tijolo Ceramico Macico *5 X 10 X 20* Cm</t>
  </si>
  <si>
    <t>7258/SINAPI</t>
  </si>
  <si>
    <t>Tinta À Óleo Branca Fosco</t>
  </si>
  <si>
    <t>Tinta A Oleo Brilhante Para Madeira E Metais</t>
  </si>
  <si>
    <t>43776/SINAPI</t>
  </si>
  <si>
    <t>Tinta Acrilica Premium Para Piso</t>
  </si>
  <si>
    <t>7348/SINAPI</t>
  </si>
  <si>
    <t>Tinta Anti Corrosiva</t>
  </si>
  <si>
    <t>LITRO</t>
  </si>
  <si>
    <t>02699/ORSE</t>
  </si>
  <si>
    <t>Tinta Esmalte Sintetico Premium Brilhante</t>
  </si>
  <si>
    <t>7292/SINAPI</t>
  </si>
  <si>
    <t>Tinta Acrílica Rodoviária Cor Amarela P/ Demarcação De Trânsito</t>
  </si>
  <si>
    <t>02216/ORSE</t>
  </si>
  <si>
    <t>Tinta Epoxi Premium, Branca</t>
  </si>
  <si>
    <t>7304/SINAPI</t>
  </si>
  <si>
    <t>Tinta Esmalte Sintetico Premium Fosco</t>
  </si>
  <si>
    <t>7288/SINAPI</t>
  </si>
  <si>
    <t>Tinta Esmalte Sintetico Premium Acetinado</t>
  </si>
  <si>
    <t>7311/SINAPI</t>
  </si>
  <si>
    <t>Tinta Esmalte Sintético Acetinado 1L</t>
  </si>
  <si>
    <t>Tinta Esmalte Sintetico Grafite Com Protecao Para Metais Ferrosos</t>
  </si>
  <si>
    <t>7293/SINAPI</t>
  </si>
  <si>
    <t>Tinta Latex Acrilica Standard, Cor Branca</t>
  </si>
  <si>
    <t>35692/SINAPI</t>
  </si>
  <si>
    <t>Tinta Acrilica Premium, Cor Branco Fosco</t>
  </si>
  <si>
    <t>7356/SINAPI</t>
  </si>
  <si>
    <t>Tinta Latex Pva Standard, Cor Branca</t>
  </si>
  <si>
    <t>Tinta Latex Pva Premium, Cor Branca</t>
  </si>
  <si>
    <t>Tinta A Base De Resina Acrilica, Para Sinalizacao Horizontal Viaria (Nbr 11862)</t>
  </si>
  <si>
    <t>7343/SINAPI</t>
  </si>
  <si>
    <t>Fundo Fosfatizante (P/Galvanizado)</t>
  </si>
  <si>
    <t>01031/SINAPI</t>
  </si>
  <si>
    <t>Massa Para Textura Lisa De Base Acrilica, Uso Interno E Externo</t>
  </si>
  <si>
    <t>38877/SINAPI</t>
  </si>
  <si>
    <t>Tirante Barra Roscada De 3 M X 1/4</t>
  </si>
  <si>
    <t>13413/ORSE</t>
  </si>
  <si>
    <t>Tomada 2P+T 10A, 250V (Apenas Modulo)</t>
  </si>
  <si>
    <t>38101/SINAPI</t>
  </si>
  <si>
    <t>Tomada 2P+T 20A, 250V (Apenas Modulo)</t>
  </si>
  <si>
    <t>Tomada 2P+T 10A, 250V, Conjunto Montado Para Embutir 4" X 2" (Placa + Suporte + Modulo)</t>
  </si>
  <si>
    <t>7528/SINAPI</t>
  </si>
  <si>
    <t xml:space="preserve">Tomada 2P+T, Abnt, De Sobrepor, 20A, Sistema X </t>
  </si>
  <si>
    <t>09100/ORSE</t>
  </si>
  <si>
    <t>Tomada 2P+T 10A, 250V, Conjunto Montado Para Sobrepor 4" X 2" (Caixa + Modulo)</t>
  </si>
  <si>
    <t>12147/SINAPI</t>
  </si>
  <si>
    <t>Torneira Cromada De Mesa Para Lavatorio Temporizada Pressao Bica Baixa</t>
  </si>
  <si>
    <t>36796/SINAPI</t>
  </si>
  <si>
    <t>Torneira Cromada De Mesa Para Cozinha Bica Movel Com Arejador 1/2 " Ou 3/4 "(Ref 1167)</t>
  </si>
  <si>
    <t>11772/SINAPI</t>
  </si>
  <si>
    <t>Torneira Cromada De Parede Para Cozinha Sem Arejador, Padrao Popular, 1/2 " Ou 3/4 " (Ref 1158)</t>
  </si>
  <si>
    <t>13416/SINAPI</t>
  </si>
  <si>
    <t>Torneira Cromada De Parede Para Cozinha Bica Movel Com Arejador 1/2 " Ou 3/4 " (Ref 1168)</t>
  </si>
  <si>
    <t>11773/SINAPI</t>
  </si>
  <si>
    <t>Torneira Cromada Com Bico Para Jardim/Tanque 1/2 " Ou 3/4 " (Ref 1153)</t>
  </si>
  <si>
    <t>11762/SINAPI</t>
  </si>
  <si>
    <t>Torneira Cromada ½” Ou ¾” Para Pia Coz. - Com Arejador - Padrão Médio</t>
  </si>
  <si>
    <t>Torneira Cromada De Mesa Para Lavatorio, Padrao Popular, 1/2 " Ou 3/4 " (Ref 1193)</t>
  </si>
  <si>
    <t>13415/SINAPI</t>
  </si>
  <si>
    <t>Torneira Cromada Curta Sem Bico Para Uso Geral 1/2 " Ou 3/4 " (Ref 1152)</t>
  </si>
  <si>
    <t>13984/SINAPI</t>
  </si>
  <si>
    <t>Torneira Cromada De Mesa, Bica Móvel, Para Pia De Cozinha, Modelo Prata, Deca Ou Similar</t>
  </si>
  <si>
    <t>Torneira De Boia Convencional Para Caixa D'Agua, 1.1/2", Com Haste E Torneira  Metalicos E Balao Plastico</t>
  </si>
  <si>
    <t>11763/SINAPI</t>
  </si>
  <si>
    <t>Torneira De Boia Convencional Para Caixa D'Agua, 1.1/4", Com Haste E Torneira Metalicos E Balao Plastico</t>
  </si>
  <si>
    <t>11764/SINAPI</t>
  </si>
  <si>
    <t>Torneira Plastica De Boia Para Caixa De Descarga, 1/2", Balao E Torneira Plasticos, Com Haste Metalica</t>
  </si>
  <si>
    <t>11823/SINAPI</t>
  </si>
  <si>
    <t>Torneira Metalica De Boia Convencional Para Caixa D'Agua, 1/2 ", Com Haste, Torneira E Balao Metalicos</t>
  </si>
  <si>
    <t>11826/SINAPI</t>
  </si>
  <si>
    <t>Toneira Pressmatic Compact De Mesa, Docol Ou Similiar</t>
  </si>
  <si>
    <t>02641/SINAPI</t>
  </si>
  <si>
    <t>Torneira Longa Metal Amarelo ½” Ou ¾”</t>
  </si>
  <si>
    <t>5211/SBC</t>
  </si>
  <si>
    <t>Torneira Metal Amarelo Com Bico Para Jardim, Padrao Popular, 1/2 " Ou 3/4 " (Ref 1128)</t>
  </si>
  <si>
    <t>7602/SINAPI</t>
  </si>
  <si>
    <t>Torneira Metálica Para Lavatório</t>
  </si>
  <si>
    <t>Torneira Metal Amarelo Curta Sem Bico Para Tanque, Padrao Popular, 1/2 " Ou 3/4 " (Ref 1120)</t>
  </si>
  <si>
    <t>7603/SINAPI</t>
  </si>
  <si>
    <t>Torneira Cromada Sem Bico Para Tanque 1/2 " Ou 3/4 " (Ref 1143)</t>
  </si>
  <si>
    <t>13417/SINAPI</t>
  </si>
  <si>
    <t>Torneira Plastica De Mesa, Bica Movel, Para Cozinha 1/2 "</t>
  </si>
  <si>
    <t>11822/SINAPI</t>
  </si>
  <si>
    <t>Torneira Plastica Para Tanque 1/2 " Ou 3/4 " Com Bico Para Mangueira</t>
  </si>
  <si>
    <t>11831/SINAPI</t>
  </si>
  <si>
    <t>Torneira Plástica De ½”Para Pia</t>
  </si>
  <si>
    <t>02893/ORSE</t>
  </si>
  <si>
    <t>Torneira Pvc Para Bebedouro Com Rabicho</t>
  </si>
  <si>
    <t>Torneria P/Bebedouro Lb (Tipo Filtro)</t>
  </si>
  <si>
    <t>Tubo Aco Galvanizado Com Costura, Classe Leve, Dn 32 Mm ( 1 1/4"), E = 2,65 Mm,  *2,71* Kg/M (Nbr 5580)</t>
  </si>
  <si>
    <t>21011/SINAPI</t>
  </si>
  <si>
    <t>Tubo Aco Galvanizado Com Costura, Classe Leve, Dn 40 Mm ( 1 1/2"), E = 3,00 Mm,  *3,48* Kg/M (Nbr 5580)</t>
  </si>
  <si>
    <t>21012/SINAPI</t>
  </si>
  <si>
    <t xml:space="preserve">1 Tubo Aco Carbono Com Costura, Nbr 5580, Classe L, Dn = 25 Mm, E = 2,65 Mm, 2,02 M </t>
  </si>
  <si>
    <t>21001/SINAPI</t>
  </si>
  <si>
    <t>Tubo Aco Galvanizado Com Costura, Classe Leve, Dn 50 Mm ( 2"), E = 3,00 Mm, *4,40* Kg/M (Nbr 5580)</t>
  </si>
  <si>
    <t>21013/SINAPI</t>
  </si>
  <si>
    <t>Tubo Aco Galvanizado Com Costura, Classe Leve, Dn 25 Mm ( 1"), E = 2,65 Mm, *2,11* Kg/M (Nbr 5580)</t>
  </si>
  <si>
    <t>21010/SINAPI</t>
  </si>
  <si>
    <t>Tubo De Ligação Em Pvc, Com Anel Expansor Para Vaso Sanitário, Acabamento Cromado</t>
  </si>
  <si>
    <t>02898/ORSE</t>
  </si>
  <si>
    <t>Tubo Pvc, Serie R, Dn 100 Mm, Para Esgoto Ou Aguas Pluviais Predial (Nbr 5688)</t>
  </si>
  <si>
    <t>9841/SINAPI</t>
  </si>
  <si>
    <t>Tubo Pvc, Roscavel, 1 1/4", Agua Fria Predial</t>
  </si>
  <si>
    <t>9861/SINAPI</t>
  </si>
  <si>
    <t>Tubo Pvc, Roscavel, 1", Agua Fria Predial</t>
  </si>
  <si>
    <t>9866/SINAPI</t>
  </si>
  <si>
    <t>Tubo Pvc, Soldavel, Dn 25 Mm, Agua Fria (Nbr-5648)</t>
  </si>
  <si>
    <t>9868/SINAPI</t>
  </si>
  <si>
    <t>Tubo Pvc, Soldavel, Dn 50 Mm, Para Agua Fria (Nbr-5648)</t>
  </si>
  <si>
    <t>9875/SINAPI</t>
  </si>
  <si>
    <t>Tubo Pvc Serie Normal, Dn 100 Mm, Para Esgoto Predial (Nbr 5688)</t>
  </si>
  <si>
    <t>9836/SINAPI</t>
  </si>
  <si>
    <t>Tubo Pvc Serie Normal, Dn 50 Mm, Para Esgoto Predial (Nbr 5688)</t>
  </si>
  <si>
    <t>9838/SINAPI</t>
  </si>
  <si>
    <t>Tubo Aco Galvanizado Com Costura, Classe Media, Dn 3", E = *4,05* Mm, Peso *8,47* Kg/M (Nbr 5580)</t>
  </si>
  <si>
    <t>7694/SINAPI</t>
  </si>
  <si>
    <t>Tubo Pvc Serie Normal, Dn 40 Mm, Para Esgoto Predial (Nbr 5688)</t>
  </si>
  <si>
    <t>9835/SINAPI</t>
  </si>
  <si>
    <t>Tubo Pvc Serie Normal, Dn 75 Mm, Para Esgoto Predial (Nbr 5688)</t>
  </si>
  <si>
    <t>9837/SINAPI</t>
  </si>
  <si>
    <t>Tubo Pvc, Serie R, Dn 150 Mm, Para Esgoto Ou Aguas Pluviais Predial (Nbr 5688)</t>
  </si>
  <si>
    <t>9840/SINAPI</t>
  </si>
  <si>
    <t>Tubo Pvc, Serie R, Dn 40 Mm, Para Esgoto Ou Aguas Pluviais Predial (Nbr 5688)</t>
  </si>
  <si>
    <t>20067/SINAPI</t>
  </si>
  <si>
    <t>Tubo Pvc, Serie R, Dn 50 Mm, Para Esgoto Ou Aguas Pluviais Predial (Nbr 5688)</t>
  </si>
  <si>
    <t>20068/SINAPI</t>
  </si>
  <si>
    <t>Tubo Pvc, Serie R, Dn 75 Mm, Para Esgoto Ou Aguas Pluviais Predial (Nbr 5688)</t>
  </si>
  <si>
    <t>9839/SINAPI</t>
  </si>
  <si>
    <t>Tubo Pvc, Roscavel, 1/2", Agua Fria Predial</t>
  </si>
  <si>
    <t>9856/SINAPI</t>
  </si>
  <si>
    <t>Tubo Pvc Roscavel, 3/4", Agua Fria Predial</t>
  </si>
  <si>
    <t>9859/SINAPI</t>
  </si>
  <si>
    <t>Tubo Pvc, Roscavel, 1 1/2", Agua Fria Predial</t>
  </si>
  <si>
    <t>9862/SINAPI</t>
  </si>
  <si>
    <t>Tubo Pvc, Roscavel, 2", Para Agua Fria Predial</t>
  </si>
  <si>
    <t>9860/SINAPI</t>
  </si>
  <si>
    <t>Tubo Pvc, Roscavel, 2 1/2", Agua Fria Predial</t>
  </si>
  <si>
    <t>9863/SINAPI</t>
  </si>
  <si>
    <t>Tubo Pvc Serie Normal, Dn 150 Mm, Para Esgoto Predial (Nbr 5688)</t>
  </si>
  <si>
    <t>20065/SINAPI</t>
  </si>
  <si>
    <t>Tubo Pvc, Soldavel, Dn 110 Mm, Agua Fria (Nbr-5648)</t>
  </si>
  <si>
    <t>9870/SINAPI</t>
  </si>
  <si>
    <t>Tubo Pvc, Soldavel, Dn 20 Mm, Agua Fria (Nbr-5648)</t>
  </si>
  <si>
    <t>9867/SINAPI</t>
  </si>
  <si>
    <t>Tubo Pvc, Soldavel, Dn 32 Mm, Agua Fria (Nbr-5648)</t>
  </si>
  <si>
    <t>9869/SINAPI</t>
  </si>
  <si>
    <t>Tubo Pvc, Soldavel, Dn 40 Mm, Agua Fria (Nbr-5648)</t>
  </si>
  <si>
    <t>9874/SINAPI</t>
  </si>
  <si>
    <t>Tubo Pvc, Soldavel, Dn 60 Mm, Agua Fria (Nbr-5648)</t>
  </si>
  <si>
    <t>9873/SINAPI</t>
  </si>
  <si>
    <t>Tubo Pvc, Soldavel, Dn 75 Mm, Agua Fria (Nbr-5648)</t>
  </si>
  <si>
    <t>9871/SINAPI</t>
  </si>
  <si>
    <t>Tubo Pvc, Soldavel, Dn 85 Mm, Agua Fria (Nbr-5648)</t>
  </si>
  <si>
    <t>9872/SINAPI</t>
  </si>
  <si>
    <t>Uniao Com Assento Conico De Bronze, Diametro 1/2"</t>
  </si>
  <si>
    <t>12426/SINAPI</t>
  </si>
  <si>
    <t>4 Uniao De Ferro Galvanizado, Com Assento Conico De Bronze, De 1 1/2"</t>
  </si>
  <si>
    <t>12424/SINAPI</t>
  </si>
  <si>
    <t>Uniao De Ferro Galvanizado, Com Rosca Bsp, Com Assento Plano, De 1/2"</t>
  </si>
  <si>
    <t>9883/SINAPI</t>
  </si>
  <si>
    <t>Uniao De Ferro Galvanizado, Com Rosca Bsp, Com Assento Plano, De 3/4"</t>
  </si>
  <si>
    <t>9885/SINAPI</t>
  </si>
  <si>
    <t>Uniao De Ferro Galvanizado, Com Rosca Bsp, Com Assento Plano, De 1"</t>
  </si>
  <si>
    <t>9886/SINAPI</t>
  </si>
  <si>
    <t>Uniao De Ferro Galvanizado, Com Rosca Bsp, Com Assento Plano, De 1 1/4"</t>
  </si>
  <si>
    <t>9888/SINAPI</t>
  </si>
  <si>
    <t>Uniao De Ferro Galvanizado, Com Rosca Bsp, Com Assento Plano, De 1 1/2"</t>
  </si>
  <si>
    <t>9884/SINAPI</t>
  </si>
  <si>
    <t>Uniao De Ferro Galvanizado, Com Rosca Bsp, Com Assento Plano, De 2"</t>
  </si>
  <si>
    <t>9887/SINAPI</t>
  </si>
  <si>
    <t>Uniao De Ferro Galvanizado, Com Rosca Bsp, Com Assento Plano, De 2 1/2"</t>
  </si>
  <si>
    <t>9889/SINAPI</t>
  </si>
  <si>
    <t>Valvula De Descarga Metalica, Base 1 1/2 " E Acabamento Metalico Cromado</t>
  </si>
  <si>
    <t>10228/SINAPI</t>
  </si>
  <si>
    <t>Valvula De Descarga Metalica, Base 1 1/4 " E Acabamento Metalico Cromado</t>
  </si>
  <si>
    <t>11781/SINAPI</t>
  </si>
  <si>
    <t>Válvula De Descarga Cromada C/ Canopla Lisa, D= 40Mm 1 1/2"</t>
  </si>
  <si>
    <t>02393/SINAPI</t>
  </si>
  <si>
    <t>Valvula De Descarga Em Metal Cromado Para Mictorio Com Acionamento Por Pressao E Fechamento Automatico</t>
  </si>
  <si>
    <t>21112/SINAPI</t>
  </si>
  <si>
    <t>Válvula Para Lavatório Com Ladrão 1X2.3/8"</t>
  </si>
  <si>
    <t>Valvula Em Plastico Cromado Tipo Americana Para Pia De Cozinha 3.1/2 " X 1.1/2 ", Sem Adaptador</t>
  </si>
  <si>
    <t>6155/SINAPI</t>
  </si>
  <si>
    <t>Valvula De Retencao Horizontal, De Bronze (Pn-25), 1 1/2", 400 Psi, Tampa De Porca De Uniao, Extremidades Com Rosca</t>
  </si>
  <si>
    <t>10411/SINAPI</t>
  </si>
  <si>
    <t>Valvula De Retencao Horizontal, De Bronze (Pn-25), 2", 400 Psi, Tampa De Porca De  Uniao, Extremidades Com Rosca</t>
  </si>
  <si>
    <t>10408/SINAPI</t>
  </si>
  <si>
    <t>Valvula De Retencao Horizontal, De Bronze (Pn-25), 2 1/2", 400 Psi, Tampa De Porca De Uniao, Extremidades Com Rosca</t>
  </si>
  <si>
    <t>10405/SINAPI</t>
  </si>
  <si>
    <t>Valvula De Retencao Vertical, De Bronze (Pn-16), 1 1/2", 200 Psi, Extremidades Com Rosca</t>
  </si>
  <si>
    <t>10416/SINAPI</t>
  </si>
  <si>
    <t>Valvula De Retencao Vertical, De Bronze (Pn-16), 2 1/2", 200 Psi, Extremidades Com Rosca</t>
  </si>
  <si>
    <t>12657/SINAPI</t>
  </si>
  <si>
    <t>Valvula De Retencao Vertical, De Bronze (Pn-16), 2", 200 Psi, Extremidades Com Rosca</t>
  </si>
  <si>
    <t>10417/SINAPI</t>
  </si>
  <si>
    <t>Vaselina Liquida 1000 Ml</t>
  </si>
  <si>
    <t>03109/ORSE</t>
  </si>
  <si>
    <t xml:space="preserve">Bacia Sanitaria (Vaso) Com Caixa Acoplada, De Louca Branca </t>
  </si>
  <si>
    <t>10422/SINAPI</t>
  </si>
  <si>
    <t>Bacia Sanitaria (Vaso) Convencional De Louca Branca</t>
  </si>
  <si>
    <t>10421/SINAPI</t>
  </si>
  <si>
    <t>Selante A Base De Resinas Acrilicas Para Trincas</t>
  </si>
  <si>
    <t>43143/SINAPI</t>
  </si>
  <si>
    <t>Verniz Sintetico Brilhante Para Madeira Tipo Copal, Uso Interno</t>
  </si>
  <si>
    <t>10475/SINAPI</t>
  </si>
  <si>
    <t>Verniz Sintetico Brilhante Para Madeira, Com Filtro Solar, Uso Interno E L 27,15 Externo (Base Solvente)</t>
  </si>
  <si>
    <t>10481/SINAPI</t>
  </si>
  <si>
    <t>Vidro Comum Laminado, Liso, Incolor, Triplo, Espessura Total 12 Mm (Cada Camada E= 4 Mm) - Colocado</t>
  </si>
  <si>
    <t>10497/SINAPI</t>
  </si>
  <si>
    <t>Vidro Comum Laminado, Liso, Incolor, Duplo, Espessura Total 6 Mm (Cada Camada E= 3 Mm) - Colocado</t>
  </si>
  <si>
    <t>10496/SINAPI</t>
  </si>
  <si>
    <t>Vidro Temperado Incolor E = 10 Mm, Sem Colocacao</t>
  </si>
  <si>
    <t>10507/SINAPI</t>
  </si>
  <si>
    <t>Vidro Temperado Incolor E = 6 Mm, Sem Colocacao</t>
  </si>
  <si>
    <t>10505/SINAPI</t>
  </si>
  <si>
    <t>Vidro Temperado Incolor E = 8 Mm, Sem Colocacao</t>
  </si>
  <si>
    <t>10506/SINPAI</t>
  </si>
  <si>
    <t>Vidro Temperado Verde E = 10 Mm, Sem Colocacao</t>
  </si>
  <si>
    <t>10502/SINAPI</t>
  </si>
  <si>
    <t>Vidro Temperado Verde E = 6 Mm, Sem Colocacao</t>
  </si>
  <si>
    <t>10501/SINAPI</t>
  </si>
  <si>
    <t>Vidro Temperado Verde E = 8 Mm, Sem Colocacao</t>
  </si>
  <si>
    <t>10503/SINAPI</t>
  </si>
  <si>
    <t xml:space="preserve">Vidro Liso Incolor 2 A 3 Mm - Sem Colocacao </t>
  </si>
  <si>
    <t>M²</t>
  </si>
  <si>
    <t>10490/SINAPI</t>
  </si>
  <si>
    <t>Adubo orgânico sacos com 1 Kg</t>
  </si>
  <si>
    <t>72542/SBC</t>
  </si>
  <si>
    <t>Adubo inorgânico sacos com 50 Kg</t>
  </si>
  <si>
    <t>Fungicida</t>
  </si>
  <si>
    <t>Litros</t>
  </si>
  <si>
    <t>Herbicida</t>
  </si>
  <si>
    <t>01100/ORSE</t>
  </si>
  <si>
    <t>Acaricida</t>
  </si>
  <si>
    <t>Saco para coleta de lixo, 100 litros.</t>
  </si>
  <si>
    <t>Luva raspa de couro</t>
  </si>
  <si>
    <t>Par</t>
  </si>
  <si>
    <t>1448/ORSE</t>
  </si>
  <si>
    <t>Luva de borracha</t>
  </si>
  <si>
    <t>4727/ORSE</t>
  </si>
  <si>
    <t>Bota de borracha cano longo</t>
  </si>
  <si>
    <t>293/ORSE</t>
  </si>
  <si>
    <t>Cabo coaxial 75 ohms 90% branco</t>
  </si>
  <si>
    <t>Metros</t>
  </si>
  <si>
    <t>9628/ORSE</t>
  </si>
  <si>
    <t>Sprinkler Tipo Pendente, 68 Graus Celsius (Bulbo Vermelho), Acabamento Cromado</t>
  </si>
  <si>
    <t>21045/SINAPI</t>
  </si>
  <si>
    <t>Quadro elétrico de comando das bombas</t>
  </si>
  <si>
    <t>Esguicho de jato regulável de 1.1/2</t>
  </si>
  <si>
    <t>Adaptador storz de 2.1/2" x 1.1/2"</t>
  </si>
  <si>
    <t>Extintor de pó químico seco • - PQS (classe ABC), com capacidade de 06 Kg;</t>
  </si>
  <si>
    <t>940/ORSE</t>
  </si>
  <si>
    <t>Extintor de gás carbônico - CO2, com capacidade de 06 kg</t>
  </si>
  <si>
    <t>10889/SINAPI</t>
  </si>
  <si>
    <t>Cabo rede UTP Cat5e: a) Exceder os limites estabelecidos nas normas EIA/TIA 568 B.2 e seus complementos: ANSI/TIA/EIA- 569, ISSO/IEC DIS 11801, UL 444; b) Em conformidade com a diretiva ROHS; c) 4 (quatro) pares 24AWG; d) Impedância característica: 100 Ohms; e) Capa constituída de PVC retardante à chama; e, f) Classe de flamabilidade CM ou CMR.</t>
  </si>
  <si>
    <t>Caixa</t>
  </si>
  <si>
    <t>Cabo rede UTP Cat6 metálico: a) Atenda as normas EIA/TIA 568 C.2, ANSI/TIA EIA 569 e ISO/IEC DIS 11801; b) Padrão: ROHS Compliant; c) Garantia de “zero bit error” em conexões fast e gigabit Ethernet; d) Contato elétrico: 8 vias em bronze fosforoso com 50 µin (1,27 µm) de ouro e 100 µin (2,54 µm) de níquel; e) Capa constiruída de PVC não propagante a chamas; f) Cor: cinza (sala cofre); e g) Cor: vermelha (switches).</t>
  </si>
  <si>
    <t>Caixa de sobrepor 2 Saídas Fêmea RJ45: a) Corpo em termoplástico de alto impacto não propagante a chama (UL 94 V-0); b) Espaço para etiqueta de identificação na parte superior; c) Janelas auto-retráteis para proteção contra poeira das tomadas não utilizadas.</t>
  </si>
  <si>
    <t>Canaleta com fixação por adesivo: a) Medidas: 20mmX10mm; b) Cor branca; e c) Calha em PVC com tampa e divisão interna para utilização de cabeamento.</t>
  </si>
  <si>
    <t>492/ORSE</t>
  </si>
  <si>
    <t>Canaleta com fixação por adesivo: a) Medidas: 50mmX20mm; b) Cor branca; e c) Calha em PVC com tampa e divisão interna para utilização de cabeamento.</t>
  </si>
  <si>
    <t>506/ORSE</t>
  </si>
  <si>
    <t>Conector RJ45 Cat5e (macho): a) Material termoplástico não propagante a chama UL 94V-0; b) Exceder os limites estabelecidos nas normas para  categoria 5e/classe D, EIA/TIA 568 B.2 e seus adendos: ISSO/IEC 11801, NBR 14565;c) Cor transparente; d) Embalagem com código do produto, data de fabricação e contato do fabricante; e e) Conformidade com a diretiva ROHS.</t>
  </si>
  <si>
    <t>39602/SINAPI</t>
  </si>
  <si>
    <t>Conector RJ45 Cat6 (macho): a) Padrão: ROHS Compliant; b) Cor transparente; c) Material termoplástico não propagante a chamas;d) Cor: cinza (sala cofre); e) Cor: vermelha (switches); e f) Atenda a normas EIA/TIA 568 C.2, ANSI/TIA EIA 569 e ISO/IEC DIS 11801.</t>
  </si>
  <si>
    <t>Fita adesiva dupla face siliconada VHB: a) Medidas: 1mmX12mmX20m; b) Fita com massa adesiva acrílica transparente para aplicações em peças de acrílicos, plásticos, madeira e metal; c) Evita corrosão; d) Veda e calafeta; e) Forte adesão à superfície; f) Resistente a solvente; g) Compensação a dilatação térmica; h) Adesivo de longa duração; e i) Aplicação rápida, limpa e simples.</t>
  </si>
  <si>
    <t>Moldura/Colar para conector, espelho, RJ45: a) Tampa (moldura) para conector RJ45 (somente tampa frontal, sem o conector).</t>
  </si>
  <si>
    <t>Patch Panel CAT. 5e: a) T568A/B com 24 portas, compatível com conector RJ-45; b) Performance garantida para até 4 conexões em canais de até 100 metros; c) Corpo fabricado em termoplástico de alto impacto não propagante à chama (UL 94 V-0);d) Painel frontal em plástico  com porta etiquetas para identificação; e) Guia traseiro em termoplástico com fixação individual dos cabos; f) Terminais de conexão em bronze fosforoso estanhado, padrão 110 IDC, para condutores de 22 a 26 AWG; g) Vias de contato produzidas em bronze fosforoso  com camadas de 2,54 µm de níquel e 1,27 µm de ouro; h) Fornecido com ícones de identificação (ícones na cor azul e vermelho) e abraçadeiras plásticas para organização.</t>
  </si>
  <si>
    <t>6763/ORSE</t>
  </si>
  <si>
    <t>Patch Panel CAT. 6: a) T568A/B com 24 portas, compatível com conector RJ-45; b) Performance garantida para até 6 conexões em canais de até 100 metros; c) Excede os requisitos estabelecidos nas normas para CAT.6 / Classe E; d) Suporte a IEEE 802.3, 1000 BASE T, 1000 BASE TX, EIA/TIA-854, ANSI-EIA/TIA-862, ATM, Vídeo, Sistemas de Automação Predial, 10G-BASE-T (TSB-155) todos os protocolos LAN anteriores; e) Painel frontal em material plástico de alto impacto e chapa de aço com porta etiquetas para identificação; f) Terminais de conexão em bronze fosforoso estanhado, padrão 110 IDC, para condutores de 22 a 26 AWG; g) Vias de contato produzidas em bronze fosforoso com camadas de 2,54 µm de níquel, e 1,27 µm de ouro.</t>
  </si>
  <si>
    <t>7304/ORSE</t>
  </si>
  <si>
    <t>Tomada M8V RJ45 Cat5e (fêmea): a) Material termoplástico não propagante a chama UL 94V-0; b) Exceder os limites estabelecidos nas normas para categoria 5e/classe D, EIA/TIA 568 B.2 e seus adendos: ISSO/IEC 11801, NBR 14565; c) Embalagem com código do produto, data de fabricação e contato do fabricante; e d) Conformidade com a diretiva ROHS.</t>
  </si>
  <si>
    <t>Tomada M8V RJ45 Cat6 (fêmea): a) Padrão: ROHS Compliant; b) Material termoplástico não propagante a chamas; c) Atenda a normas EIA/TIA 568 C.2, ANSI/TIA EIA 569 e ISO/IEC DIS 11801.</t>
  </si>
  <si>
    <t>Velcro para fixação de cabos: a) Velcro dupla face preto; e b) Rolo com 2cm de largura e 3m de comprimento.</t>
  </si>
  <si>
    <t>11622/ORSE</t>
  </si>
  <si>
    <t>Rotulador Eletrônico Portátil: Visor: LCD de 12 caracteres x 1 linha a) Tipo do Teclado: QWERTY; b) Memória: Sim; c)Cortador: Manual; d)Velocidade de Impressão: 7,5 mm por segundo; e) Resolução da Impressão: 230 dpi; f) Máximo de Linhas de Impressão: 2; g) Fonte de Alimentação: pilha; h)Fita: M TAPE, Tecnologia: Transferência Térmica</t>
  </si>
  <si>
    <t>UNIDADE</t>
  </si>
  <si>
    <t>14432/ORSE</t>
  </si>
  <si>
    <t>Fita para Rotulador Eletrônico Portátil: a)Fundo branco; b)Tecnologia: Transferência Térmica; c)Largura: 9 e 12mm; d) Tamanho: 2; e) Comprimento: 8 metros; f) impressão em preto e branco</t>
  </si>
  <si>
    <t>14433/ORSE</t>
  </si>
  <si>
    <t>TESTADOR DE CABO REMOTO: Cabos Lan UTP e STP, com plugue macho RJ 45;-Cabos BNC com conectores machos-Indicação de terminação BNC 25 Ohm/ 50 Ohm; Indicação de straight( direto) ou crossover( cruzado); Indicação de no connetion ( sem conexão) e short ( curto); Indicação do nível bateria</t>
  </si>
  <si>
    <t>Localizador de cabos Zumbidor (Ponteira Indutiva) ESPECIFICAÇÕES TÉCNICAS: Aplicação: Localizador de cabos Kit localizador de cabos de rede (UTP 4 pares) e de cabos de telefonia. Identifica facilmente cabos sem necessitar retirar a capa ou isolamento dos fios. Itens inclusos: Gerador de tom; Ponteira indutiva; Estojo de proteção; Baterias.</t>
  </si>
  <si>
    <t>11849/SINAPI</t>
  </si>
  <si>
    <t>Cola Instantâneas - Frascos De 70G</t>
  </si>
  <si>
    <t xml:space="preserve">Fechadura De Sobrepor, Cromada, Com Cilindro Redondo, Para Armario E Gaveta De Madeira, Com Porta De Aproximadamente 20 Mm </t>
  </si>
  <si>
    <t>11468/SINAPI</t>
  </si>
  <si>
    <t>Fita De Acabamentos P/ Filetagem Borda - 2,2Mm Rolo Com 100M (Branca E Beje Pardo)</t>
  </si>
  <si>
    <t>Fita De Acabamentos P/ Filetagem Borda - 6,5Mm Rolo Com 100M (Branca E Beje Pardo)</t>
  </si>
  <si>
    <t>Parafusos - 4X16 - 4 Caixas</t>
  </si>
  <si>
    <t>Parafusos - 4X25 - 4 Caixas</t>
  </si>
  <si>
    <t>Parafusos - 35X40 - 4 Caixas</t>
  </si>
  <si>
    <t>Parafuso Zincado, Autobrocante, Flangeado, 4,2 Mm X 19 Mm</t>
  </si>
  <si>
    <t>40547/SINAPI</t>
  </si>
  <si>
    <t>Parafuso (Gancho) Zincado,  10Mm - 1 Cento</t>
  </si>
  <si>
    <t>Pino Para Prateleira</t>
  </si>
  <si>
    <t>Chapa De Mdf Cru, E = 9 Mm, De *2,75 X 1,85* M</t>
  </si>
  <si>
    <t>34677/SINAPI</t>
  </si>
  <si>
    <t>Chapa De Mdf Cru, E = 15 Mm, De *2,75 X 1,85* M</t>
  </si>
  <si>
    <t>34672/SINAPI</t>
  </si>
  <si>
    <t>Chapa De Mdf Cru, E = 18 Mm, De *2,75 X 1,85* M</t>
  </si>
  <si>
    <t>34673/SINAPI</t>
  </si>
  <si>
    <t xml:space="preserve">Prego De Aco Polido Com Cabeca 14 X 18 </t>
  </si>
  <si>
    <t>Prego De Aco Polido Com Cabeca 15 X 18</t>
  </si>
  <si>
    <t>5074/SINAPI</t>
  </si>
  <si>
    <t>Prego De Aco Polido Sem Cabeca 15 X 15 (1 1/4 X 13)</t>
  </si>
  <si>
    <t>39026/SINAPI</t>
  </si>
  <si>
    <t>Rebolo Fs - Madeira, 150X4X1,5Mm/ Furo 20Mm(2)</t>
  </si>
  <si>
    <t>Cantoneira Aco Abas Iguais (Qualquer Bitola), Espessura Entre 1/8" E 1/4"</t>
  </si>
  <si>
    <t>4777/SINAPI</t>
  </si>
  <si>
    <t>Pedra em granito.Aplicação: BancadaCor: Preto São Gabriel.</t>
  </si>
  <si>
    <t>14012/ORSE</t>
  </si>
  <si>
    <t>Pedra de granito.Aplicação: Bancadas, soleiras, sóculos e divisórias para boxes.Cor: Verde ubatuba.</t>
  </si>
  <si>
    <t>01071/ORSE</t>
  </si>
  <si>
    <t>Pedra em mármore.Aplicação: Bancadas, soleiras, sóculos e divisórias para boxes e empenas. Cor: Espírito Santo.</t>
  </si>
  <si>
    <t>01598/ORSE</t>
  </si>
  <si>
    <t>Vidro temperado.Aplicação: Box de vidro. Modelo: Lapidado.Forma: Retangular.Espessura: 6mmCor: Incolor.Metais: Alumínio estrutural.Acabameto: Pintura eletrostática na cor preta.Tipo de abertura: Fixa.</t>
  </si>
  <si>
    <t>Espelho cristal.Aplicação: Paredes.Modelo: Lapidado.Forma: Retangular.Espessura: 4mm.</t>
  </si>
  <si>
    <t>10088/ORSE</t>
  </si>
  <si>
    <t>Papel de parede.Aplicação: Paredes de alvenaria, drywall, gesso acartonado, divisórias, cerâmica etc.Dimensões: A definir.Cor e textura: Variadas.Rendimento: Rolo 4,5m².Referência: Vinílico Lavável (surperfície de PVC).</t>
  </si>
  <si>
    <t>Rodapé.Aplicação: Paredes de alvenaria, drywall, gesso acartonado, divisórias, cerâmica etc.Cor: Branco.Marca: Santa Luzia.Efeito: liso.Material: Poliestireno (EPS)Altura: 15cmEspessura: 1,6cmBarra linear: 2,40m</t>
  </si>
  <si>
    <t>11134/ORSE</t>
  </si>
  <si>
    <t>Rodapé.Aplicação: Paredes de alvenaria, drywall, gesso acartonado, divisórias, cerâmica etc.Cor: Branco.Marca: Santa Luzia.Efeito: liso.Material: Poliestireno (EPS)Altura: 5cmEspessura: 1,3cmBarra linear: 2,20m</t>
  </si>
  <si>
    <t>Rodapé.Aplicação: Paredes de alvenaria, drywall, gesso acartonado, divisórias, cerâmica etc.Cor: Preto.Marca: Santa Luzia.Efeito: liso.Material: Poliestireno (EPS).Altura: 15cmEspessura: 1,6cmBarra linear: 2,40m</t>
  </si>
  <si>
    <t>Rodapé.Aplicação: Paredes de alvenaria, drywall, gesso acartonado, divisórias, cerâmica etc.Cor: Preto.Marca: Santa Luzia.Efeito: liso.Material: Poliestireno (EPS)Altura: 7cmEspessura: 1,5cmBarra linear: 2,40m</t>
  </si>
  <si>
    <t>3941/SBC</t>
  </si>
  <si>
    <t xml:space="preserve">Forro modular com película de PVC em 1 face e na outra película aluminizada.Aplicação: Teto.Espessura: 8mm.Dimensões: 625mm x 625mm.Borda: Reta.Cor: Branca.Referência: Gypclean. Marca: Owa. </t>
  </si>
  <si>
    <t>Forro modular acústico de fibra mineralAplicação: Teto. Espessura: 8mm.Dimensões: 625mm x 625mm.Borda: Lay-in T24.Cor: Branco.Referência: Forro Mineral Georgian. Marca:  Armstrong.</t>
  </si>
  <si>
    <t>Forro modular de fibra mineral.Aplicação: Teto.Espessura: 20mm.Dimensões: 1250 x 625mm.Borda: Lay-in T24. Cor: Preto.Referência: Forro de lã de vidro isover.Marca: Forrovid Boreal</t>
  </si>
  <si>
    <t>Perfis metálicos para forro modular.Aplicação: Teto. Modelo: Perfil T(travessa).Acabamento: Pintura eletrostática.Cor: BrancoMarca: Smart perfil.</t>
  </si>
  <si>
    <t>39569/SINAPI</t>
  </si>
  <si>
    <t>Perfis metálicos para forro modular.Aplicação: Teto. Modelo: Perfil T(travessa).Acabamento: Pintura eletrostática.Cor: Preto.Marca: Smart perfil.</t>
  </si>
  <si>
    <t>Perfis metálicos para forro modular.Aplicação: Teto. Modelo: Cantoneira.Cor: Branco.Marca: Smart perfil.</t>
  </si>
  <si>
    <t>39572/SINAPI</t>
  </si>
  <si>
    <t>Perfis metálicos para forro modular.Aplicação: Teto. Modelo: Cantoneira.Cor: Preto.Marca: Smart perfil.</t>
  </si>
  <si>
    <t>Perfis metálicos para forro modular.Aplicação: Teto. Modelo: Perfil T (longarina).Cor: Branco.Marca: Smart perfil</t>
  </si>
  <si>
    <t>39571/SINAPI</t>
  </si>
  <si>
    <t>Perfis metálicos para forro modular.Aplicação: Teto.Modelo: Perfil T (longarina).Cor: Preto.Marca: Smart perfil</t>
  </si>
  <si>
    <t>Perfis metálicos para forro modular.Aplicação: Teto.Modelo: Pendural.Marca: Smart perfil.</t>
  </si>
  <si>
    <t>39573/SINAPI</t>
  </si>
  <si>
    <t>Perfis metálicos para forro modular.Aplicação: Teto. Modelo: Arame (tirante).Marca: Smart perfil.</t>
  </si>
  <si>
    <t xml:space="preserve">39574/SINAPI	</t>
  </si>
  <si>
    <t>Perfis metálicos para forro modular.Aplicação: Teto.Modelo: Grampos/Regulador para   cabo de aço.Marca: Smart perfil</t>
  </si>
  <si>
    <t>39430/SINAPI</t>
  </si>
  <si>
    <t>Tomada simples.Aplicação: Paredes de alvenaria, drywall, gesso acartonado, divisórias, cerâmica etc.Dimensões: 120mmx80mmCor: Preto.Referência: 2P+T 10A/250V~.Voltagem: 220 Volts.Tipo de fonte de energia: Energia elétrica.Marca: Fame, Pial, Tramontina</t>
  </si>
  <si>
    <t>Tomada dupla.Aplicação: Paredes de alvenaria, drywall, gesso acartonado, divisórias, cerâmica etc.Dimensões: 120mmx80mmCor: Preto.Referência: 2P+T 10A/250V~.Voltagem: 220 Volts.Tipo de fonte de energia: Energia elétrica.Marca: Fame, Pial, Tramontina.</t>
  </si>
  <si>
    <t>Tomada Tripla.Aplicação: Paredes de alvenaria, drywall, gesso acartonado, divisórias, cerâmica etc.Dimensões: 120mmx80mmCor: Preto.Referência: 2P+T 20A/250V~.Voltagem: 220 Volts.Tipo de fonte de energia:Energia   elétrica.Marca: Fame, Pial, Tramontina.</t>
  </si>
  <si>
    <t>Interruptor simples com placa 4x2.Aplicação: Paredes de alvenaria, drywall, gesso acartonado, divisórias, cerâmica etc.Dimensões: 120mmx80mmCor: Preto.Referência:  16A/250V~ - com placa SHBVoltagem: 220 Volts.Tipo de fonte de energia: Energia elétrica.Marca: Fame, Pial, Tramontina.</t>
  </si>
  <si>
    <t>Interruptor simples duplo com placa 4x2.Aplicação: Paredes de alvenaria, drywall, gesso acartonado, divisórias, cerâmica etc.Dimensões: 120mmx80mmCor: Preto.Referência:  16A/250V~ - com placa SHBVoltagem: 220 Volts.Tipo de fonte de energia: Energia elétrica.Marca: Fame, Pial, Tramontina.</t>
  </si>
  <si>
    <t>Interruptor simples triplo com placa 4x2.Aplicação: Paredes de alvenaria, drywall, gesso acartonado, divisórias, cerâmica etc. Dimensões: 120mmx80mmCor: Preto.Referência:  16A/250V~ - com placa SHBVoltagem: 220 Volts.Tipo de fonte de energia: Energia elétrica.Marca: Fame, Pial, Tramontina</t>
  </si>
  <si>
    <t>Interruptor simples e tomada com placa 4x2.Aplicação: Paredes de alvenaria, drywall, gesso acartonado, divisórias, cerâmica etc.Dimensões: 120mmx80mmCor: Preto.Referência:  2P+T 20A/250V~.Voltagem: 220 Volts.Tipo de fonte de energia: Energia elétrica.Marca: Fame, Pial, Tramontina.</t>
  </si>
  <si>
    <t>Interruptor simples duplo e tomada com placa 4x2.Aplicação: Paredes de alvenaria, drywall, gesso acartonado, divisórias, cerâmica etc.Dimensões: 120mmx80mmCor: Preto.Referência:  2P+T 20A/250V~.Voltagem: 220 Volts.Tipo de fonte de energia: Energia elétrica.Marca: Fame, Pial, Tramontina.</t>
  </si>
  <si>
    <t>Interruptor simples e tomada dupla com placa 4x2.Aplicação: Paredes de alvenaria, drywall, gesso acartonado, divisórias, cerâmica etc.Dimensões: 120mmx80mmCor: Preto.Referência:  2P+T 20A/250V~.Voltagem: 220 Volts.Tipo de fonte de energia: Energia elétrica.Marca: Fame, Pial, Tramontina.</t>
  </si>
  <si>
    <t>Luminária spot de trilho.Aplicação: Teto. Dimensões: Variadas.Material: Alumínio e policarbonato.Cor: Preto fosco.Tipo de instalação: Sobrepor.Tensão: Bivolt.Potência: Variadas e lâmpadas separadas.Tipo de fonte de energia: Energia elétrica.Marca: Avant, Ilumini, Elgin ou similar</t>
  </si>
  <si>
    <t>Luminária spot de trilho.Aplicação: Teto.Dimensões: Variadas.Material: Alumínio e policarbonato.Cor: Branco.Tipo de instalação: Sobrepor.Tensão: Bivolt.Potência: Variadas e lâmpadas separadas.Tipo de fonte de energia: Energia elétrica.Marca: Avant, Ilumini, Elgin ou similar.</t>
  </si>
  <si>
    <t>Trilho. Aplicação: Teto.Dimensões: 100cm x 3,3cmMaterial: Alumínio e policarbonato.Cor: BrancoTipo de instalação: Sobrepor.Marca: Avant, Ilumini, Elgin ou similar.</t>
  </si>
  <si>
    <t>TrilhoAplicação: Teto. Dimensões: 100cm x 3,3cmMaterial: Alumínio e policarbonato.Cor: Preto fosco.Tipo de instalação: Sobrepor.Marca: Avant, Ilumini, Elgin ou similar.</t>
  </si>
  <si>
    <t>Junção reta de trilhos.Aplicação: Teto. Dimensões: 7,7cm x 3,3cmMaterial: Alumínio e policarbonato.Cor: Preto fosco.Tipo de instalação: Sobrepor.Marca: Avant, Ilumini, Elgin ou similar.</t>
  </si>
  <si>
    <t>Junção reta de trilhos.Aplicação: Teto. Dimensões: 7,7cm x 3,3cmMaterial: Alumínio e policarbonato.Cor: Branco.Tipo de instalação: Sobrepor.Marca: Avant, Ilumini, Elgin ou similar.</t>
  </si>
  <si>
    <t>Junção L de trilhos.Aplicação: Teto. Dimensões: 7cm x 7cmMaterial: Alumínio e policarbonato.Cor: Preto fosco.Tipo de instalação: Sobrepor.Marca: Avant, Ilumini, Elgin ou similar.</t>
  </si>
  <si>
    <t>Junção L de trilhos.Aplicação: Teto.Dimensões: 7cm x 7cmMaterial: Alumínio e policarbonato.Cor: Branco fosco.Tipo de instalação: Sobrepor.Marca: Avant, Ilumini, Elgin ou similar.</t>
  </si>
  <si>
    <t>Luminária spotAplicação: Teto.Material: Alumínio e policarbonato.Cor: Branco fosco.Dimensões: Variadas.Tipo de instalação: Sobrepor.Tensão: Bivolt.Potência: Variadas e lâmpadas separadas.Tipo de fonte de energia: Energia elétrica.Marca: Avant, Ilumini, Elgin ou similar.</t>
  </si>
  <si>
    <t>Luminária spot Aplicação: Teto. Material: Alumínio e policarbonato.Cor: Preto fosco.Dimensões: Variadas.Tipo de instalação: Sobrepor.Tensão: Bivolt.Potência: Variadas e lâmpadas separadas.Tipo de fonte de energia: Energia elétrica.Marca: Avant, Ilumini, Elgin ou similar.</t>
  </si>
  <si>
    <t>Luminária spot Aplicação: Teto. Material: Alumínio e policarbonato.Cor: Branco fosco.Dimensões: Variadas.Tipo de instalação: Embutir recuado.Tensão: Bivolt.Potência: Variadas e lâmpadas separadas.Tipo de fonte de energia: Energia elétrica.Marca: Avant, Ilumini, Elgin ou similar</t>
  </si>
  <si>
    <t>Luminária spot Aplicação: Teto Material: Alumínio e policarbonato.Cor: Branco fosco.Dimensões: Variadas.Tipo de instalação: Embutir.Tensão: Bivolt.Potência: Variadas e lâmpadas separadasTipo de fonte de energia: Energia elétrica.Marca: Avant, Ilumini, Elgin ou similar</t>
  </si>
  <si>
    <t>Lâmpada led tubular T5Aplicação: Teto.Dimensões: 55cmMaterial: Difusor em vidro leitoso.Tensão: Bivolt.Potência: Variadas.Tipo de fonte de energia: Energia elétrica.Marca: Avant, Ilumini, Elgin ou similar</t>
  </si>
  <si>
    <t>Lâmpada led tubular T5Aplicação: Teto.Dimensões: 115cmMaterial: Difusor em vidro leitoso.Tensão: Bivolt.Potência: Variadas.Tipo de fonte de energia: Energia elétrica.Marca: Avant, Ilumini, Elgin ou similar</t>
  </si>
  <si>
    <t>Lâmpada led tubular T8Aplicação: TetoDimensões: 55cmMaterial: Difusor em vidro leitoso.Tensão: Bivolt.Potência: 9W e 18W.Tipo de fonte de energia: Energia elétrica.Marca: Avant, Ilumini, Elgin ou similar</t>
  </si>
  <si>
    <t>Lâmpada led tubular T8Aplicação: TetoDimensões: 240cmMaterial: Difusor em vidro leitoso.Tensão: Bivolt.Potência: 9W e 18W.Tipo de fonte de energia: Energia elétrica.Marca: Avant, Ilumini, Elgin ou similar</t>
  </si>
  <si>
    <t>Luminária plafon quadrado.Aplicação: Teto/Sobrepor. Dimensões: 62cm x 62cmMaterial: Alumínio e policarbonato.Cor: Branco fosco.Tipo de instalação: Embutir.Tensão: Bivolt.Potência: variadas.Tipo de fonte de energia: Energia elétrica.Marca: Avant, Ilumini, Elgin ou similar</t>
  </si>
  <si>
    <t>Luminária plafon quadrado.Aplicação: Teto/SobreporDimensões: 62cm x 62cmMaterial: Alumínio e policarbonato.Cor: Preto fosco.Tipo de instalação: Embutir.Tensão: Bivolt.Potência: variadas.Tipo de fonte de energia: Energia elétrica.Marca: Avant, Ilumini, Elgin ou similar</t>
  </si>
  <si>
    <t>Luminária perfil de led.Aplicação: Teto.Dimensões:Variadas.Material: Alumínio e policarbonato.Cor: Branco fosco.Tipo de instalação: Sobrepor.Marca: Avant, Ilumini, Elgin ou similar</t>
  </si>
  <si>
    <t>Luminária perfil de led.Aplicação: Teto.Dimensões:Material: Alumínio e policarbonato.Cor: Preto fosco.Tipo de instalação: Sobrepor.Marca: Avant, Ilumini, Elgin ou similar</t>
  </si>
  <si>
    <t>Luminária perfil de led.Aplicação: Teto.Dimensões:Material: Alumínio e policarbonato.Cor: Branco fosco.Tipo de instalação: Embutir.Marca: Avant, Ilumini, Elgin ou similar</t>
  </si>
  <si>
    <t>Luminária perfil de led.Aplicação: TetoDimensões:Material: Alumínio e policarbonato.Cor: Preto fosco.Tipo de instalação: Embutir.Marca: Avant, Ilumini, Elgin ou similar.</t>
  </si>
  <si>
    <t>Tubular led.Aplicação: Calha existente. Dimensões: 1,20 / 0,60mMaterial: Policarbonato.Cor: leitoso.Tipo de instalação: Embutir/Sobrepor.Tensão: Bivolt.Potência: Variadas.Marca: Avant, Ilumini, Elgin ou similar</t>
  </si>
  <si>
    <t>Emergência 30 leds.Aplicação: Teto/Parede.Material: Policarbonato.Cor: Branco.Tipo de instalação: Embutir/Sobrepor.Tensão: Bivolt.Potência: 100/60lm.Marca: Avant, Ilumini, Elgin ou similar</t>
  </si>
  <si>
    <t>Bulbo led.Aplicação: Calha existente. Material: Policarbonato.Cor: leitoso.Tipo de instalação: Embutir/Sobrepor.Tensão: Bivolt.Potência: 9WMarca: Avant, Ilumini, Elgin ou similar</t>
  </si>
  <si>
    <t>Fita de led 5050/3528.Aplicação: Embutido / Sanca. Dimensões: rolo 5mCor: 6500K/3000K/2700k.Tipo de instalação: Embutir/Sobrepor.Tensão: 12Volts.Potência: 12W/M.Tipo de fonte de energia: Fonte 12V.Marca: Avant, Ilumini, Elgin ou similar</t>
  </si>
  <si>
    <t>Luminária perfil Led linear.Aplicação: Teto.Dimensões: 1,2mMaterial: Plástico.Cor: Branco fosco.Tipo de instalação: Embutir.Tensão: Bivolt.Potência: 36W.Tipo de fonte de energia: Energia elétrica.Marca: Avant, Ilumini, Elgin ou similar</t>
  </si>
  <si>
    <t>Refletor Led Slim IP66.Aplicação: Parede/piso. Dimensões: variadasMaterial: Alumínio/vidro.Cor: Preto fosco.Tipo de instalação: Sobrepor.Tensão: Bivolt prova dágua.Potência: 30W, 50W, 100W, 150W, 200W e 300W cor 6500K/3000K.Tipo de fonte de energia: Energia elétrica.Marca: Avant, Ilumini, Elgin ou similar</t>
  </si>
  <si>
    <t>Porcelanato.Aplicação: Paredes e piso.Borda: Retificado.Acabamento: Acetinado.Dimensões: 60 x 60 cm.Junta mínima: 1,5mm.Classe AD: 2.Local de uso: LE - Alta Performance.Variação: V2 - Leve.Linha: Cemento Grigio Cinza.Referência: BP1209G1Marca: Biancogres.</t>
  </si>
  <si>
    <t>Rejunte porcelanato.Aplicação: Paredes e piso. Referência: Corda Marca: Quartzolit.</t>
  </si>
  <si>
    <t>14092/ORSE</t>
  </si>
  <si>
    <t>Vinílico em placa.Aplicação: Piso.Dimensões: 30,5x30,5cm.Espessura: 2cm.Referência: 103.Modelo: Paviflex.Linha: Natural.Marca: Tarkett ou similar.</t>
  </si>
  <si>
    <t>01767/ORSE</t>
  </si>
  <si>
    <t>Vinílico em placa.Aplicação: Piso.Dimensões: 30,5x30,5cm.Espessura: 2cm.Referência: 920.Modelo: Paviflex.Linha: Natural.Marca: Tarkett ou similar.</t>
  </si>
  <si>
    <t>Vinílico em placa.Aplicação: Piso. Dimensões: 30,5x30,5cm.Espessura: 2cm.Referência: 918.Modelo: Paviflex.Linha: Natural.Marca: Tarkett ou similar.</t>
  </si>
  <si>
    <t>Vinílico em placa.Aplicação: Piso. Dimensões: 30,5x30,5cm.Espessura: 2cm.Referência: 925.Modelo: Paviflex.Linha: Natural.Marca: Tarkett ou similar.</t>
  </si>
  <si>
    <t>Vinílico em placa.Aplicação: Piso.  Dimensões: 30,5x30,5cm.Espessura: 2cm.Referência: 615.Modelo: Paviflex.Linha: Natural.Marca: Tarkett ou similar.</t>
  </si>
  <si>
    <t>Vinílico em placa.Aplicação: Piso.Dimensões: 30,5x30,5cm.Espessura: 2cm.Referência: 241.Modelo: Paviflex.Linha: Natural.Marca: Tarkett ou similar.</t>
  </si>
  <si>
    <t>Vinílico em placa.Aplicação: Piso. Dimensões: 30,5x30,5cm.Espessura: 2cm.Referência: 699.7Modelo: Paviflex.Linha: Natural.Marca: Tarkett ou similar.</t>
  </si>
  <si>
    <t>Vinílico em placa.Aplicação: Piso.  Dimensões: 30,5x30,5cm.Espessura: 2cm.Referência: 699.7Modelo: Paviflex.Linha: Natural.Marca: Tarkett ou similar.</t>
  </si>
  <si>
    <t>Vinílico em placa.Aplicação: Piso. Dimensões: 60x60cm.Espessura: 3cmTonalidade: Cimento.Referência: 101-GreyModelo: Bravura Audaciosa.Linha: Mineral 60Marca: Belgotex.</t>
  </si>
  <si>
    <t>Vinílico em régua colado.Aplicação: Piso e Parede.Dimensões: 18,4x95cm.Espessura: 3cmReferência: 9344654.Modelo: Ambienta Cedro.Linha: Rocky.Marca: Tarkett.</t>
  </si>
  <si>
    <t>Vinílico em régua colado.Aplicação: Piso e Parede.Dimensões: 121,92x17,78cm.Espessura: 3cmTonalidade: Amadeirado.Referência: 311-Sanzio.Modelo: Bravura Audaciosa.Linha: Rocky.Marca: Belgotex.</t>
  </si>
  <si>
    <t>Carpete Modular.Aplicação: Piso. Dimensões: 50cm x 50cm.Espessura: 6,5mmLinha: Solidus.Modelo:100%SDN-SolutionDyed         Nylon (PA).Referência: 101-Ginger.Marca: Belgotex</t>
  </si>
  <si>
    <t>39636/SINAPI</t>
  </si>
  <si>
    <t>Carpete Modular.Aplicação: Piso.Dimensões: 50cm x 50cm.Espessura: 6,5mmLinha: Solidus.Modelo:100%SDN-SolutionDyed         Nylon (PA).Referência: 102-Android.Marca: Belgotex</t>
  </si>
  <si>
    <t>Carpete Modular.Aplicação: Piso.Dimensões: 50cm x 50cm.Espessura: 6,5mmLinha: Solidus.Modelo:100%SDN-SolutionDyed         Nylon (PA).Referência: 103-Aqua.Marca: Belgotex</t>
  </si>
  <si>
    <t>Carpete Modular.Aplicação: Piso.Dimensões: 50cm x 50cm.Espessura: 6,5mmLinha: Solidus.Modelo:100%SDN-SolutionDyed         Nylon (PA).Referência: 104-Candy.Marca: Belgotex</t>
  </si>
  <si>
    <t>Carpete Modular.Aplicação: Piso.Dimensões: 50cm x 50cm.Espessura: 6,5mmLinha: Solidus.Modelo:100%SDN-SolutionDyed         Nylon (PA).Referência: 105-Fire.Marca: Belgotex</t>
  </si>
  <si>
    <t>Carpete Modular.Aplicação: Piso.Dimensões: 50cm x 50cm.Espessura: 6,5mmLinha: Solidus.Modelo:100%SDN-SolutionDyed         Nylon (PA).Referência: 106-Grape.Marca: Belgotex</t>
  </si>
  <si>
    <t>Carpete Modular.Aplicação: Piso.Dimensões: 50cm x 50cm.Espessura: 6,5mmLinha: Astral MB.Modelo:100%SDN-SolutionDyed         Nylon (PA).Referência: 408-Taurus.Marca: Belgotex</t>
  </si>
  <si>
    <t>Pintura de efeito.Aplicação: Paredes internas de alvenaria, concreto e gesso. Cor: Prata fina.Marca: Coral.Quantidade: 5L, 18L e 900ML.Efeito: Cimento queimado</t>
  </si>
  <si>
    <t>Tinta Esmalte a base de água.Aplicação: Tinta para parede, metal e madeira. Acabamento: Acetinado.Cor: Preto Absoluto.Referência: R756.Quantidade: 5L, 18L e 900ML.Marca: Coral, Suvinil ou similar.</t>
  </si>
  <si>
    <t>Cuba para cozinha em aço Inox AISI 304 com 0,6 mm de espessura. Fabricado no sistema monobloco (sem solda). Possui borda lisa. Furo para válvula de Ø 3 1/2". Acabamento em alto brilho. Aplicação: Bancadas. Dimensões: 340mm x 560mm x 170 mm.Referência: Retangular BL.Fabricante: Tramontina.</t>
  </si>
  <si>
    <t>Válvula para cuba metálica Ø 3 1/2" em aço inox e polipropileno, com tampa de vedação.Aplicação: Cuba. Dimensões: diâmetro = 8 cm.Referência: Válvula de ø 3½.Fabricante: Tramontina</t>
  </si>
  <si>
    <t>Sifão para cozinha cromado.Aplicação: Cuba. Dimensões: 1.1/2” (entrada/saída)Referência: 1680C112Tipo de entrada: Simples.Fabricante: Deca</t>
  </si>
  <si>
    <t>Torneira para cozinha de mesa.Aplicação: Cuba. Referência: Galiflex.Fabricante: Docol.Cor: Cromado, preto.Modalidade da bica: Flexível, giratória 360º.Tipo de instalação: Mesa.Acionamento: Alavanca.Dimensões: 258mm x 403mm x 64mm.Diamentro do furo para instalação: 25mm.</t>
  </si>
  <si>
    <t>Registro.Aplicação: Acabamento para registro com base. Referência: Invicta.Fabricante: Docol.Função: Gaveta.Cor: Cromado.Acionamento: Cruzeta.Tipo de instalação: Parede.Dimensões: 64mm x 62mm x 62mm</t>
  </si>
  <si>
    <t>Acabamento para registro.Aplicação: Registro chuveiro. Linha do produto: Level.Fabricante: Deca.Função: Gaveta.Cor: Black noir.Formato: Quadrado.Dimensões: 115mm x 70mm x 74mm.</t>
  </si>
  <si>
    <t>Acabamento para registro.Aplicação: Registro. Linha do produto: Polo.Fabricante: Deca.Função: Gaveta.Cor: Black matte.Formato: Quadrado.Dimensões: 70mm x 70mm x 92mm</t>
  </si>
  <si>
    <t>Cabide.Aplicação: Parede. Referência: Hope.Fabricante: Docol.Cor: Cromado.Tipo de instalação: Parede.Dimensões: 66mm x 52mm x50mm.</t>
  </si>
  <si>
    <t>Cabide dom preto fosco perflex.Aplicação: Parede. Referência: 5404572988Fabricante: Dmflex.Cor: Preto.Dimensões: 50mm x 50mm x 55mm.</t>
  </si>
  <si>
    <t>Ligação flexível.Aplicação: Lavatórios. Cor: Cromado.Tamanho: 300mmReferência: 4606.C.030.Fabricante: Deca.</t>
  </si>
  <si>
    <t>00897/ORSE</t>
  </si>
  <si>
    <t>Porta toalha.Aplicação: Parede. Referência: Hope.Fabricante: Docol.Cor: Cromado.Tipo de instalação: Parede.Dimensões: 66mm x 50mm x 250mm.</t>
  </si>
  <si>
    <t>Papeleira.Aplicação: Parede. Referência: Hope.Fabricante: Docol.Cor: Cromado.Dimensões: 71mm x 107mm x 181mm.</t>
  </si>
  <si>
    <t>Papeleira.Aplicação: Parede. Fabricante: Perflex.Cor: Preto Fosco.Dimensões: 80mm x 126mm x 154mm.</t>
  </si>
  <si>
    <t>Ducha higiênica com registro e derivação.Aplicação: Parede. Referência: Nova Lóggica.Fabricante: Docol.Cor: Cromado.Tipo de instalação: Parede.Dimensões: 59mm x 189mm.</t>
  </si>
  <si>
    <t>Ducha higiênica com registro e derivação.Aplicação: Parede. Referência: 008122CE.Fabricante: Docol.Cor: Ônix.Tipo de instalação: Parede.Dimensões: 81mm x 171mm.</t>
  </si>
  <si>
    <t>Ducha higiênica, completa, com derivação de 1,2M.Aplicação: Parede. Ducha higiênica, completa, com derivação de 1,2M. Referência: Aspen.Fabricante: Deca.Cor: Cromado.Acionamento: ¼ de volta.Dimensões: 40mm x 40mm x 77mm.Caracteristica: Com derivação. Possui saída adicional para caixa acoplada</t>
  </si>
  <si>
    <t>Sifão para lavatório.Aplicação: Lavatórios. Cor: Cromado.Referência: 1680. C100.112.Fabricante: Deca.</t>
  </si>
  <si>
    <t>02014/ORSE</t>
  </si>
  <si>
    <t>Torneira automática para lavatório de mesa.Aplicação: Lavatórios de mesa.Referência: Alfa.Fabricante: Docol.Cor: Cromada.Modalidade da bica: Fixa.Tipo de instalação: Pia.Acionamento: Pressão.Dimensões: 74mm x 44mm x 122mm.</t>
  </si>
  <si>
    <t>Torneira de parede cromada com arejador.Aplicação: Parede. Dimensões: 104 mm x 52 mm x 179 mm.Cor: Cromado.Linha: Max.Tipo de punho: Cruz.Marca:  Deca.</t>
  </si>
  <si>
    <t>Prateleira de acessórios Idea.Aplicação: Parede. Fabricante: DocolCor: CromadoTipo de instalação: parede.Dimensões:210mm x 590mm x 89mm</t>
  </si>
  <si>
    <t>Barra de apoio.Aplicação: Parede. Uso: PCD.Dimensões: 800mm x 150mm x 32mm.</t>
  </si>
  <si>
    <t>36081/SINAPI</t>
  </si>
  <si>
    <t>Sifão extensivo cromado.Aplicação: Tanque de louça. Cor: Cromado.Referência: 1680. C100.112.Fabricante: BLUKIT.</t>
  </si>
  <si>
    <t>Montantes em alumínio com pintura eletroestática.Aplicação: Portas p/divisórias boxes. Cor: preta.</t>
  </si>
  <si>
    <t>Barra de apoio articulada.Aplicação: Apoio para lavatórios. Marca: Metal cromo.Dimensões: 650mm x 120mm.Tipo de material: Aluminio.</t>
  </si>
  <si>
    <t>36210/SINAPI</t>
  </si>
  <si>
    <t>Cuba de apoio, com válvula, quadrada para banheiro.Aplicação: Bancadas. Dimensões: 160mm x 420mm x 160mm.Cor: Branca.Referência: L.73Fabricante: Deca.</t>
  </si>
  <si>
    <t>Kit vaso sanitário com caixa acoplada e assento.Aplicação: Piso. Referência: Quadra.Fabricante: Deca.Cor: Branca.Formato: Quadrado.Acionamento da bacia sanitária: Duplo acionamento.Capacidade de acionamento da bacia sanitária: 3/6L.Dimensões: 785mm x 360mm x 660mm.Componentes do kit: Vaso sanitário + Caixa Acoplada + Kit de instalação (flexível e anel de vedação) + assento sanitário + manual.</t>
  </si>
  <si>
    <t>Kit vaso sanitário com caixa acoplada e assento.Aplicação: PisoReferência: Aspen.Fabricante: Deca.Cor: Branca.Formato: Oval.Acionamento da bacia sanitária: Duplo acionamento.Capacidade de acionamento da bacia sanitária: 3/6L.Dimensões: 745mm x 375mm x 640mm.Componentes do kit: Assento acoplado, Caixa acoplada, Kit de instalação.</t>
  </si>
  <si>
    <t>Kit de Mictório com válvula e complementos de instalação.Aplicação: Parede. Referência: Eco.Fabricante: Roca Brasil.Marca: Celite.Cor: Branca Brilhante.Acabamento: Esmaltado.Formato: Oval.Dimensões: 568mm x 267mm x 353mm.</t>
  </si>
  <si>
    <t>Lavatório suspenso.Uso: Parede s/coluna. Dimensões: 360mm x455mm x180mm.Cor: Branco.Referência: L.915.17.Fabricante: Deca.</t>
  </si>
  <si>
    <t xml:space="preserve">Tanque sem mesa/coluna.Aplicação: Parede. Dimensões:  545mm x485mm x330mm.Formato: Retangular.Material: Louça sanitária.Fabricante: Celite. </t>
  </si>
  <si>
    <t>Painel modular de embutir.Aplicação: Teto. Fabricante: Avant.Potência: 45w.Temperatura de cor: BR 6500k.Tensão: Bivolt.Material: Alumínio, policarbonato.Modelo: Painel LEDFluxo Luminoso: 3.600 lmEficiência luminosa: 80 lm/WDimensões: 625mmx625mmx4mm</t>
  </si>
  <si>
    <t>Chuveiro elétrico. Aplicação: Teto. Referência: Aqua Storm Ultra. Fabricante: Lorenzetti. Cor: Branco. Potência: 6800w. Voltagem: 220v. Forma: Quadrado Acionamento: Cromado.</t>
  </si>
  <si>
    <t>Chuveiro elétrico. Aplicação: Teto. Referência: BOCFQWSV29. Fabricante: Lorenzetti.Cor: Preto fosco. Voltagem: 220v. Forma: Quadrado. Acionamento: Preto.</t>
  </si>
  <si>
    <t>Ducha elétrica, Branco, Pequeno. Aplicação: Parede. Dimensões: 180mm x 180mm x 270mm. Cor: Branco. Estilo: Casual. Componentes incluídos: Mangueira, ducha manual e suporte para ducha manual. Fabricante: Lorenzetti.</t>
  </si>
  <si>
    <t>Dispenser para papel toalha. Aplicação: Parede. Cor: Preto. Tipo de instalação: Parede. Dimensões: 125mm x 265mm x 260mm.</t>
  </si>
  <si>
    <t>Dispenser para sabonete líquido. Aplicação: Parede. Cor: Preto. Tipo de instalação: Parede. Dimensões: 85mm x 190mm x 87mm.</t>
  </si>
  <si>
    <t>Dispenser para papel higiênico. Aplicação: Parede. Cor: Preto. Profundidade: 128mm. Capacidade de rolo: 500mts.</t>
  </si>
  <si>
    <t>VALOR TOTAL ANUAL DOS MATERIAIS</t>
  </si>
  <si>
    <t>BDI 19,81%</t>
  </si>
  <si>
    <t>VALOR TOTAL ANUAL DOS MATERIAIS + BDI 19,81%</t>
  </si>
  <si>
    <t>Custo</t>
  </si>
  <si>
    <t>Custo + BDI</t>
  </si>
  <si>
    <t>% Acumulado</t>
  </si>
  <si>
    <t>Conceito</t>
  </si>
  <si>
    <t>CONCEITO</t>
  </si>
  <si>
    <t>Serviços de instalações/remanejamentos de circuitos elétricos, TV e/ou telefônicos e outros serviços.</t>
  </si>
  <si>
    <t>ESPECIFICAÇÃO</t>
  </si>
  <si>
    <t>UN.</t>
  </si>
  <si>
    <t>FONTE DE PESQUISA</t>
  </si>
  <si>
    <t>QTD. ESTIMADA (ANO)</t>
  </si>
  <si>
    <t>VALOR UNITÁRIO (R$)</t>
  </si>
  <si>
    <t>VALOR TOTAL (R$)</t>
  </si>
  <si>
    <t>1.1</t>
  </si>
  <si>
    <t>1.2</t>
  </si>
  <si>
    <t>Quadros Elétricos</t>
  </si>
  <si>
    <t>24 Circuitos</t>
  </si>
  <si>
    <t>pç</t>
  </si>
  <si>
    <t>36 Circuitos</t>
  </si>
  <si>
    <t>Cabos Elétricos</t>
  </si>
  <si>
    <t>3.1</t>
  </si>
  <si>
    <t>2,5 MM 750v</t>
  </si>
  <si>
    <t>m</t>
  </si>
  <si>
    <t>44388/SINAPI</t>
  </si>
  <si>
    <t>3.2</t>
  </si>
  <si>
    <t>4,0 MM 750v</t>
  </si>
  <si>
    <t>03799/ORSE</t>
  </si>
  <si>
    <t>3.3</t>
  </si>
  <si>
    <t>6,0 MM 750v</t>
  </si>
  <si>
    <t>44389/SINAPI</t>
  </si>
  <si>
    <t>3.4</t>
  </si>
  <si>
    <t>10 MM 750V</t>
  </si>
  <si>
    <t>03800/ORSE</t>
  </si>
  <si>
    <t>3.5</t>
  </si>
  <si>
    <t>16 MM 1Kv</t>
  </si>
  <si>
    <t>3.6</t>
  </si>
  <si>
    <t>25 MM 1Kv</t>
  </si>
  <si>
    <t>3.7</t>
  </si>
  <si>
    <t>35 MM 1Kv</t>
  </si>
  <si>
    <t>1019/SINAPI</t>
  </si>
  <si>
    <t>3.8</t>
  </si>
  <si>
    <t>50 MM 1Kv</t>
  </si>
  <si>
    <t>3.9</t>
  </si>
  <si>
    <t>70 MM 1Kv</t>
  </si>
  <si>
    <t>977/SINAPI</t>
  </si>
  <si>
    <t>3.10</t>
  </si>
  <si>
    <t>95 MM 1Kv</t>
  </si>
  <si>
    <t>998/SINAPI</t>
  </si>
  <si>
    <t>3.11</t>
  </si>
  <si>
    <t>120 MM 1Kv</t>
  </si>
  <si>
    <t>1017/SINAPI</t>
  </si>
  <si>
    <t>150 MM 1Kv</t>
  </si>
  <si>
    <t>999/SINAPI</t>
  </si>
  <si>
    <t>185 MM 1Kv</t>
  </si>
  <si>
    <t>1000/SINAPI</t>
  </si>
  <si>
    <t>240 MM 1Kv</t>
  </si>
  <si>
    <t>1015/SINAPI</t>
  </si>
  <si>
    <t>Aterramento</t>
  </si>
  <si>
    <t>Haste</t>
  </si>
  <si>
    <t>Protetor de Surto 20 KA</t>
  </si>
  <si>
    <t>13150/ORSE</t>
  </si>
  <si>
    <t>4.3</t>
  </si>
  <si>
    <t>Protetor de Surto 40 KA</t>
  </si>
  <si>
    <t>08894/ORSE</t>
  </si>
  <si>
    <t>Protetor de Surto 45 KA</t>
  </si>
  <si>
    <t>Protetor de Surto 60 KA</t>
  </si>
  <si>
    <t>09041/ORSE</t>
  </si>
  <si>
    <t>Cordoalha de 25MM2 Cobre NU</t>
  </si>
  <si>
    <t>Cordoalha  de 35MM2 Cobre NU</t>
  </si>
  <si>
    <t>Cordoalha de 50MM2 Cobre NU</t>
  </si>
  <si>
    <t>Cordoalha de 70MM2 Cobre NU</t>
  </si>
  <si>
    <t>Cordoalha de 90MM2 Cobre NU</t>
  </si>
  <si>
    <t>Caixa Passagem</t>
  </si>
  <si>
    <t>Instalação Projetor Multimidia</t>
  </si>
  <si>
    <t>5.1</t>
  </si>
  <si>
    <t>Instalação de Suporte de Teto/Parede para TV LCD</t>
  </si>
  <si>
    <t>13770/ORSE</t>
  </si>
  <si>
    <t>5.2</t>
  </si>
  <si>
    <t>Instalação de Projetor com Suporte de Parede</t>
  </si>
  <si>
    <t>5.3</t>
  </si>
  <si>
    <t>Instalação de Projetor com Suporte de Teto</t>
  </si>
  <si>
    <t>Luminárias Completas/Lampadas/Reatores</t>
  </si>
  <si>
    <t>6.1</t>
  </si>
  <si>
    <t>Luminária 2x16w de Embutir</t>
  </si>
  <si>
    <t>07333/ORSE</t>
  </si>
  <si>
    <t>6.2</t>
  </si>
  <si>
    <t>Luminária 2x16w de Sobrepor</t>
  </si>
  <si>
    <t>07334/ORSE</t>
  </si>
  <si>
    <t>6.3</t>
  </si>
  <si>
    <t>Luminária 4x16w de Embutir</t>
  </si>
  <si>
    <t>6456/SBC</t>
  </si>
  <si>
    <t>6.4</t>
  </si>
  <si>
    <t>Luminária 2x32w de Embutir</t>
  </si>
  <si>
    <t>6.5</t>
  </si>
  <si>
    <t>Luminária 2x32w de Sobrepor</t>
  </si>
  <si>
    <t>68419/SBC</t>
  </si>
  <si>
    <t>6.6</t>
  </si>
  <si>
    <t>Luminária para Lâmpadas LED 20W</t>
  </si>
  <si>
    <t>14104/ORSE</t>
  </si>
  <si>
    <t>6.7</t>
  </si>
  <si>
    <t>Luminária Emergência LED - Módulo Autônomo</t>
  </si>
  <si>
    <t>Tubulação Hidráulica PVC Rígido</t>
  </si>
  <si>
    <t>7.1</t>
  </si>
  <si>
    <t>25 MM</t>
  </si>
  <si>
    <t>7.2</t>
  </si>
  <si>
    <t>40 MM</t>
  </si>
  <si>
    <t>7.3</t>
  </si>
  <si>
    <t>50 MM</t>
  </si>
  <si>
    <t>7.4</t>
  </si>
  <si>
    <t>60 MM</t>
  </si>
  <si>
    <t>7.5</t>
  </si>
  <si>
    <t>75 MM</t>
  </si>
  <si>
    <t>7.6</t>
  </si>
  <si>
    <t>85 MM</t>
  </si>
  <si>
    <t>7.7</t>
  </si>
  <si>
    <t>110 MM</t>
  </si>
  <si>
    <t>Tubulação Esgoto PVC Rígido</t>
  </si>
  <si>
    <t>8.1</t>
  </si>
  <si>
    <t>8.2</t>
  </si>
  <si>
    <t>8.3</t>
  </si>
  <si>
    <t>8.4</t>
  </si>
  <si>
    <t>100 MM</t>
  </si>
  <si>
    <t>8.5</t>
  </si>
  <si>
    <t>150 MM</t>
  </si>
  <si>
    <t>8.6</t>
  </si>
  <si>
    <t>200 MM</t>
  </si>
  <si>
    <t>8.7</t>
  </si>
  <si>
    <t>Caixa Sinfonada 15 X15 CM</t>
  </si>
  <si>
    <t>Tubulação Ferro Galvanizado</t>
  </si>
  <si>
    <t>9.1</t>
  </si>
  <si>
    <t>3/4"</t>
  </si>
  <si>
    <t>9.2</t>
  </si>
  <si>
    <t>1"</t>
  </si>
  <si>
    <t>1 1/4"</t>
  </si>
  <si>
    <t>1 1/2"</t>
  </si>
  <si>
    <t>2"</t>
  </si>
  <si>
    <t>2 1/2"</t>
  </si>
  <si>
    <t>3"</t>
  </si>
  <si>
    <t>4"</t>
  </si>
  <si>
    <t>6"</t>
  </si>
  <si>
    <t>Registro gaveta 2"</t>
  </si>
  <si>
    <t>Registro gaveta 3"</t>
  </si>
  <si>
    <t>Registro gaveta 4"</t>
  </si>
  <si>
    <t>6027/SINAPI</t>
  </si>
  <si>
    <t>Instalação de Caixas de Passagem</t>
  </si>
  <si>
    <t>10.1</t>
  </si>
  <si>
    <t>Caixa de Passagem em Alvenaria/Concreto</t>
  </si>
  <si>
    <t>06389/ORSE</t>
  </si>
  <si>
    <t>10.2</t>
  </si>
  <si>
    <t>Tampa de Ferro Fundido T-33</t>
  </si>
  <si>
    <t>10332/ORSE</t>
  </si>
  <si>
    <t>Eletroduto PVC Rígido</t>
  </si>
  <si>
    <t>11.1</t>
  </si>
  <si>
    <t>11.2</t>
  </si>
  <si>
    <t>11.3</t>
  </si>
  <si>
    <t>11.4</t>
  </si>
  <si>
    <t>11.5</t>
  </si>
  <si>
    <t>Metais/Peças Sanitárias</t>
  </si>
  <si>
    <t>12.1</t>
  </si>
  <si>
    <t>Vaso Sanitário Deca ou similar</t>
  </si>
  <si>
    <t>12.2</t>
  </si>
  <si>
    <t>Lavatório</t>
  </si>
  <si>
    <t>12.3</t>
  </si>
  <si>
    <t>Mictório</t>
  </si>
  <si>
    <t>12.4</t>
  </si>
  <si>
    <t>Cuba de Inox (Cozinha)</t>
  </si>
  <si>
    <t>1747/SINAPI</t>
  </si>
  <si>
    <t>12.5</t>
  </si>
  <si>
    <t>Tanque branco suspenso deca ou similar</t>
  </si>
  <si>
    <t>12.6</t>
  </si>
  <si>
    <t>Válvula de Descarga Para Vaso Sanitário</t>
  </si>
  <si>
    <t>12.7</t>
  </si>
  <si>
    <t>Válvula de Descarga Para Mictório Deca ou similar</t>
  </si>
  <si>
    <t>12.8</t>
  </si>
  <si>
    <t>Válvula Para Lavatório/Tanque</t>
  </si>
  <si>
    <t>6153/SINAPI</t>
  </si>
  <si>
    <t>12.9</t>
  </si>
  <si>
    <t>Válvula Para Pia</t>
  </si>
  <si>
    <t>6157/SINAPI</t>
  </si>
  <si>
    <t>12.10</t>
  </si>
  <si>
    <t>Engate Metálico</t>
  </si>
  <si>
    <t>12.11</t>
  </si>
  <si>
    <t>Engate PVC</t>
  </si>
  <si>
    <t>12.12</t>
  </si>
  <si>
    <t>Ducha Higiênica</t>
  </si>
  <si>
    <t>12.13</t>
  </si>
  <si>
    <t>Sifão</t>
  </si>
  <si>
    <t>12.14</t>
  </si>
  <si>
    <t>Registro Com Acabamento Fino Até 2"</t>
  </si>
  <si>
    <t>12.15</t>
  </si>
  <si>
    <t>Papeleira</t>
  </si>
  <si>
    <t>Ganchos e Cabides</t>
  </si>
  <si>
    <t>Tarjeta Livre/Ocupado</t>
  </si>
  <si>
    <t>11457/SINAPI</t>
  </si>
  <si>
    <t>Pisos/Revestimentos Paredes</t>
  </si>
  <si>
    <t>13.1</t>
  </si>
  <si>
    <t>Vinílico, 60x60, Linha Sixty 3mm</t>
  </si>
  <si>
    <t>4792/SINAPI</t>
  </si>
  <si>
    <t>13.2</t>
  </si>
  <si>
    <t>Carpete Tufting Aveludado 6 MM</t>
  </si>
  <si>
    <t>6520/SBC</t>
  </si>
  <si>
    <t>13.3</t>
  </si>
  <si>
    <t>Cerâmica Extrudada 240x116x9 MM</t>
  </si>
  <si>
    <t>09398/ORSE</t>
  </si>
  <si>
    <t>13.4</t>
  </si>
  <si>
    <t>Granito Cinza Andorinha 20mm</t>
  </si>
  <si>
    <t>13752/ORSE</t>
  </si>
  <si>
    <t>Granito Verde Ubatuba 20mm</t>
  </si>
  <si>
    <t>Mármore Branco Raja Cinza</t>
  </si>
  <si>
    <t>Piso Cimentado Simples</t>
  </si>
  <si>
    <t>08678/ORSE</t>
  </si>
  <si>
    <t>Piso Cimentado Endurecido</t>
  </si>
  <si>
    <t>Cerâmica 35x35 PEI 5</t>
  </si>
  <si>
    <t>Cerâmica 45x45 PEI 5</t>
  </si>
  <si>
    <t>Cerâmica 60x60 PEI 5</t>
  </si>
  <si>
    <t>Azulejo 15x15</t>
  </si>
  <si>
    <t>11640/SBC</t>
  </si>
  <si>
    <t>Porcelanato 60x60</t>
  </si>
  <si>
    <t xml:space="preserve">Rodapé 10 Cm </t>
  </si>
  <si>
    <t>01990/ORSE</t>
  </si>
  <si>
    <t>Soleira em Granito ou Mármore</t>
  </si>
  <si>
    <t>10856/SINAPI</t>
  </si>
  <si>
    <t>Forros</t>
  </si>
  <si>
    <t>14.1</t>
  </si>
  <si>
    <t>Gesso Acartonado, Acabamento Pintura em PVA</t>
  </si>
  <si>
    <t>39566/SINAPI</t>
  </si>
  <si>
    <t>14.2</t>
  </si>
  <si>
    <t>Gesso Acartonado, em Placas, Tipo Gyprex</t>
  </si>
  <si>
    <t>14.3</t>
  </si>
  <si>
    <t>Forro em Réguas de PVC</t>
  </si>
  <si>
    <t>36225/SINAPI</t>
  </si>
  <si>
    <t>14.4</t>
  </si>
  <si>
    <t>Forro de fibra mineral – placas de 625 x 1250 mm, espessura 15 mm, cor branca, não inflamável, tipo de borda Reta ® com estrutura</t>
  </si>
  <si>
    <t>13748/SBC</t>
  </si>
  <si>
    <t>Pintura</t>
  </si>
  <si>
    <t>15.1</t>
  </si>
  <si>
    <t>PVA Latex - Tetos, Forros, Paredes</t>
  </si>
  <si>
    <t>02231/ORSE</t>
  </si>
  <si>
    <t>15.2</t>
  </si>
  <si>
    <t>Especial Grafiato</t>
  </si>
  <si>
    <t>14214/ORSE</t>
  </si>
  <si>
    <t>15.3</t>
  </si>
  <si>
    <t>Esmalte Para Esquadrias Metálicas Internas</t>
  </si>
  <si>
    <t>15.4</t>
  </si>
  <si>
    <t>Esquadrias e Guarnições de Madeira</t>
  </si>
  <si>
    <t>15.5</t>
  </si>
  <si>
    <t>Pisos Cimentados e de Concreto</t>
  </si>
  <si>
    <t>Serviços de Infraestrutura</t>
  </si>
  <si>
    <t>16.1</t>
  </si>
  <si>
    <t>Execução de Alvenaria</t>
  </si>
  <si>
    <t>16.2</t>
  </si>
  <si>
    <t>Contra-Pisos</t>
  </si>
  <si>
    <t>16.3</t>
  </si>
  <si>
    <t>Parede Dry-Wall</t>
  </si>
  <si>
    <t>16.4</t>
  </si>
  <si>
    <t>Serralheria - Grades</t>
  </si>
  <si>
    <t>01055/ORSE</t>
  </si>
  <si>
    <t>Serralheria - Baguetes</t>
  </si>
  <si>
    <t>Serralheria - Fecho Janela</t>
  </si>
  <si>
    <t>12483/ORSE</t>
  </si>
  <si>
    <t>Serralheria - Trinco Janela</t>
  </si>
  <si>
    <t>Serralheria - Roldana/Eixo</t>
  </si>
  <si>
    <t>13424/ORSE</t>
  </si>
  <si>
    <t>Limpeza Concreto Aparente</t>
  </si>
  <si>
    <t>Tratamento Concreto Aparente</t>
  </si>
  <si>
    <t>Demolição de Lajes e Paredes</t>
  </si>
  <si>
    <t>Bancadas</t>
  </si>
  <si>
    <t>Bancadas de Granito com Acabamentos</t>
  </si>
  <si>
    <t>38364/SINAPI</t>
  </si>
  <si>
    <t>Bancadas de Mármore Branca Dallas</t>
  </si>
  <si>
    <t>540/SINAPI</t>
  </si>
  <si>
    <t>Divisória de Granito 30mm</t>
  </si>
  <si>
    <t>44476/SINAPI</t>
  </si>
  <si>
    <t>Divisória de Mármore 30mm</t>
  </si>
  <si>
    <t>10629/SINAPI</t>
  </si>
  <si>
    <t>VALOR TOTAL ANUAL DOS SERVIÇOS POR DEMANDA</t>
  </si>
  <si>
    <t>BDI 27,19%</t>
  </si>
  <si>
    <t>COMPOSIÇÃO BDI</t>
  </si>
  <si>
    <t>(SISTEMA DE TRIBUTAÇÃO CUMULATIVA E DESONERADA)</t>
  </si>
  <si>
    <t>AC - Administração Central</t>
  </si>
  <si>
    <t>Médio</t>
  </si>
  <si>
    <t>S + G - Seguros e Garantias</t>
  </si>
  <si>
    <t xml:space="preserve">R - Riscos </t>
  </si>
  <si>
    <t>DF - Despesas Financeiras</t>
  </si>
  <si>
    <t>L - Lucro Bruto</t>
  </si>
  <si>
    <t>I - Tributos sobre faturamento</t>
  </si>
  <si>
    <t>soma (ISS+PIS+Cofins+CPRB)</t>
  </si>
  <si>
    <t>ISS</t>
  </si>
  <si>
    <t>PIS</t>
  </si>
  <si>
    <t>COFINS</t>
  </si>
  <si>
    <t>CPRB</t>
  </si>
  <si>
    <t xml:space="preserve"> BDI= {[(1+AC)*(1+(S+G))*(1+R)*(1+DF)*(1+L)] / (1−I)]-1}∗100</t>
  </si>
  <si>
    <t>BDI  MATERIAIS</t>
  </si>
  <si>
    <t>*</t>
  </si>
  <si>
    <t>COMPOSIÇÃO DO BDI</t>
  </si>
  <si>
    <t>CÁLCULO DO BDI</t>
  </si>
  <si>
    <t>1) Taxa de rateio da administração central, riscos, seguro e garantia do empreendimento;</t>
  </si>
  <si>
    <t>2) Taxa das despesas financeiras;</t>
  </si>
  <si>
    <t>3) Taxa de lucro;</t>
  </si>
  <si>
    <t>4) Percentuais de tributos incidentes sobre o preço do serviço (ISS, PIS, COFINS e CPRB).</t>
  </si>
  <si>
    <r>
      <t xml:space="preserve">BDI = </t>
    </r>
    <r>
      <rPr>
        <b/>
        <u/>
        <sz val="10"/>
        <color indexed="8"/>
        <rFont val="Arial"/>
        <family val="2"/>
      </rPr>
      <t>(1 + AC + R + S + G) (1 + DF) (1 + L)</t>
    </r>
    <r>
      <rPr>
        <b/>
        <sz val="10"/>
        <color indexed="8"/>
        <rFont val="Arial"/>
        <family val="2"/>
      </rPr>
      <t xml:space="preserve"> -1
(1 - T)</t>
    </r>
  </si>
  <si>
    <t>Referências:</t>
  </si>
  <si>
    <t>Fórmula de cálculo do BDI, Relatório do Acórdão TCU n° 2.622/2013;
Imposto Sobre Serviços (ISS), Lei Complementar nº 05/2017 e Decreto n° 25.508/2005;
Programa de Integração Social (PIS), Lei Complementar nº 26/1975;
Contribuição para Financiamento da Seguridade Social (COFINS), Lei nº 10.833/2003; e,
Contribuição Previdenciária sobre a Receita Bruta (CPRB) - Lei n° 12.844/2013.
De acordo com a  LEI Nº 14.973, DE 16 DE SETEMBRO DE 2024.
* Não foi incluído no valor do BDI o tributo referente ao INSS por se tratar de outro imposto sobre a mão de obra.</t>
  </si>
  <si>
    <t>FERRAMENTAS</t>
  </si>
  <si>
    <t>RESULTADO</t>
  </si>
  <si>
    <t>FONTE</t>
  </si>
  <si>
    <t>EMPRESA</t>
  </si>
  <si>
    <t>CNPJ</t>
  </si>
  <si>
    <t xml:space="preserve">ÓRGÃO DA ADM. </t>
  </si>
  <si>
    <t>Nº PREGÃO/UASG</t>
  </si>
  <si>
    <t>DATA</t>
  </si>
  <si>
    <t xml:space="preserve">VIGÊNCIA </t>
  </si>
  <si>
    <t>EMAIL</t>
  </si>
  <si>
    <t>TELEFONE</t>
  </si>
  <si>
    <t>R1</t>
  </si>
  <si>
    <t>Adm. Pública</t>
  </si>
  <si>
    <t>GRUPO RCS TECNOLOGIA S/A</t>
  </si>
  <si>
    <t>08.220.952/0001-22</t>
  </si>
  <si>
    <t>HOSPITAL DAS FORÇAS ARMADAS</t>
  </si>
  <si>
    <t>PREGÃO 900202024 UASG 112408</t>
  </si>
  <si>
    <t>comercial@rcstecnologia.com.br</t>
  </si>
  <si>
    <t>(61) 3344-5242</t>
  </si>
  <si>
    <t>R2</t>
  </si>
  <si>
    <t xml:space="preserve">H2F ENGENAHRIA </t>
  </si>
  <si>
    <t>35.657.372/0001-70</t>
  </si>
  <si>
    <t>CAESB-DF</t>
  </si>
  <si>
    <t>PREGÃO 900682024 UASG 974200</t>
  </si>
  <si>
    <t>contato@h2feng.com.br</t>
  </si>
  <si>
    <t>(61) 3053-7132</t>
  </si>
  <si>
    <t>R3</t>
  </si>
  <si>
    <t>CONNECTOR ENGENHARIA TODA</t>
  </si>
  <si>
    <t>01.114.245/0001-02</t>
  </si>
  <si>
    <t>MINIINISTÉRIO DA DEFESA</t>
  </si>
  <si>
    <t>PREGÃO 900012024 UASG 110511</t>
  </si>
  <si>
    <t>newton.caiafa@connector.eng.br</t>
  </si>
  <si>
    <t>(61) 3771-9340</t>
  </si>
  <si>
    <t>R4</t>
  </si>
  <si>
    <t>CLIMATICA ENGENHARIA EIRELI</t>
  </si>
  <si>
    <t>07.386.680/0001-30</t>
  </si>
  <si>
    <t>MINISTÉRIO PUBLICO FEDERAL</t>
  </si>
  <si>
    <t>PREGÃO 900142024 UASG 200100</t>
  </si>
  <si>
    <t>climatica.eng@gmail.com</t>
  </si>
  <si>
    <t>(61) 3333-0233</t>
  </si>
  <si>
    <t>R5</t>
  </si>
  <si>
    <t>STARK CONSTRUÇÕES</t>
  </si>
  <si>
    <t>26.483.321/001-88</t>
  </si>
  <si>
    <t>GOVERNO DO DISTRITO FEDERAL</t>
  </si>
  <si>
    <t>PREGÃO 61/2023 UASG 170394</t>
  </si>
  <si>
    <t>licitacao@starkconstrucoes.com.br</t>
  </si>
  <si>
    <t>(61) 3209-3998</t>
  </si>
  <si>
    <t>R6</t>
  </si>
  <si>
    <t>R7 FACILITIES - SERVIÇOS DE ENGENHARIA EIRELI</t>
  </si>
  <si>
    <t>11.162.311/0001-73</t>
  </si>
  <si>
    <t>FUNDO NACIONAL DE DESENVOLVIMENTO DA EDUCAÇÃO</t>
  </si>
  <si>
    <t>PREGÃO 900052024 UASG 153173</t>
  </si>
  <si>
    <t>licitacoes@r7facilities.com.br</t>
  </si>
  <si>
    <t>(61) 3142-0377</t>
  </si>
  <si>
    <t>R7</t>
  </si>
  <si>
    <t>ENGEMIL ENGENHARIA, EMPREEENDIMENTOS, MANUTENÇÃO E INSTALAÇÕES LTDA</t>
  </si>
  <si>
    <t>04.768.702/0001-70</t>
  </si>
  <si>
    <t>CONSELHO DA JUSTIÇA FEDERAL</t>
  </si>
  <si>
    <t>PREGÃO 900012024 UASG 90026</t>
  </si>
  <si>
    <t>engemilengenharia@terra.com.br</t>
  </si>
  <si>
    <t>(61) 3428-2876</t>
  </si>
  <si>
    <t>R8</t>
  </si>
  <si>
    <t>RCS TECNOLOGIA LTDA</t>
  </si>
  <si>
    <t>TRIBUNAL REGIONAL FEDERAL DA 1ª REGIÃO</t>
  </si>
  <si>
    <t>PREGÃO 59/2023 UASG 90027</t>
  </si>
  <si>
    <t>(61) 3361-9997</t>
  </si>
  <si>
    <t>R9</t>
  </si>
  <si>
    <t>TECNICALL ENGENHARIA LTDA</t>
  </si>
  <si>
    <t>72.581.283/0001-13</t>
  </si>
  <si>
    <t>MINISTÉRIO PÚBLICO DA UNIÃO</t>
  </si>
  <si>
    <t>PREGÃO 5/2023 UASG 20023</t>
  </si>
  <si>
    <t>tecnicallengenharia@gmail.com</t>
  </si>
  <si>
    <t>(61) 3248-0247</t>
  </si>
  <si>
    <t>R10</t>
  </si>
  <si>
    <t>Mídia</t>
  </si>
  <si>
    <t>LOJA DO MECÂNICO</t>
  </si>
  <si>
    <t>29.302.348/0001--15</t>
  </si>
  <si>
    <t>(61) 3246-9989</t>
  </si>
  <si>
    <t>R11</t>
  </si>
  <si>
    <t>DUPLOR COMÉRCIO DE FERRAMENTAS INDUSTRIAIS E SERVIÇOS LTDA - DD MÁQUINA</t>
  </si>
  <si>
    <t>10.622.178/0001-28</t>
  </si>
  <si>
    <t>(15) 3313-9600</t>
  </si>
  <si>
    <t>R12</t>
  </si>
  <si>
    <t>SUPER PRO COMÉCIO DE EQUIPAMENTOS E FERRAGENS (FERRAMENTAS KENNEDY)</t>
  </si>
  <si>
    <t>08.858.579/001535</t>
  </si>
  <si>
    <t>R13</t>
  </si>
  <si>
    <t>PALÁCIO DAS FERRAMENTAS LTDA</t>
  </si>
  <si>
    <t>68.422.419/0001-75</t>
  </si>
  <si>
    <t>(16) 2104-9699</t>
  </si>
  <si>
    <t>R14</t>
  </si>
  <si>
    <t>HIDROMEPE ENG. DE MANUT. HIDR. IND. E COM.LTDA (A CASA DOS MACACOS)</t>
  </si>
  <si>
    <t>51.946.630/0001-94</t>
  </si>
  <si>
    <t>vendas@acasadosmacacos.com.br</t>
  </si>
  <si>
    <t>(11) 3544-0000</t>
  </si>
  <si>
    <t>R15</t>
  </si>
  <si>
    <t>MRE FERRAMENTAS E TERMOGRAFIA LTDA</t>
  </si>
  <si>
    <t xml:space="preserve">26.457.530/0001-57 </t>
  </si>
  <si>
    <t>vendas@mreferramentas.com.br</t>
  </si>
  <si>
    <t>(11) 3223-3366</t>
  </si>
  <si>
    <t>R16</t>
  </si>
  <si>
    <t>MAGAZINE LUIZA S/A</t>
  </si>
  <si>
    <t>47.960.950/1088-36</t>
  </si>
  <si>
    <t>R17</t>
  </si>
  <si>
    <t>MADEIRAMADEIRA COMÉRCIO ELETRÔNICO S/A</t>
  </si>
  <si>
    <t>10.490.181/0001-35</t>
  </si>
  <si>
    <t>contato@madeiramadeira.com.br</t>
  </si>
  <si>
    <t>(41) 9877-0911</t>
  </si>
  <si>
    <t>R18</t>
  </si>
  <si>
    <t>EAGROCON PRODUTOS PARA O AGRONEGÓCIO E CONSTRUÇÃO CIVIL</t>
  </si>
  <si>
    <t>37.790.868/0001-42</t>
  </si>
  <si>
    <t>eagrocon@gmail.com</t>
  </si>
  <si>
    <t>(49) 99803-9542</t>
  </si>
  <si>
    <t>R19</t>
  </si>
  <si>
    <t>PIATÃ</t>
  </si>
  <si>
    <t>02.939.491/0001-66</t>
  </si>
  <si>
    <t>contato@piatatem.com.br</t>
  </si>
  <si>
    <t>(14) 3201-5599</t>
  </si>
  <si>
    <t>R20</t>
  </si>
  <si>
    <t>ROTA 166</t>
  </si>
  <si>
    <t>(14) 3201-5570</t>
  </si>
  <si>
    <t>R21</t>
  </si>
  <si>
    <t>ENGEMIL ENGENHARIA, EMPREEENDIMENTOS, MANUTENÇÃO E INSTALAÇÕES LTDA.</t>
  </si>
  <si>
    <t>MINISTÉRIO DO DESENVOLVIMENTO REGIONAL</t>
  </si>
  <si>
    <t>PREGÃO 6/2022 UASG 530001</t>
  </si>
  <si>
    <t>R22</t>
  </si>
  <si>
    <t>ARAUJO ABREU ENGENHARIA NORTE LTDA</t>
  </si>
  <si>
    <t>03.543.374/0001-41</t>
  </si>
  <si>
    <t>SERVIÇO FEDERAL DE PROCESSAMENTO DE DADOS - SERPRO</t>
  </si>
  <si>
    <t>PREGÃO 3/2024 UASG 806030</t>
  </si>
  <si>
    <t>brasilia@araujoabreu.com.br</t>
  </si>
  <si>
    <t>(61) 3326-6332</t>
  </si>
  <si>
    <t xml:space="preserve"> RCS TECNOLOGIA</t>
  </si>
  <si>
    <t>HOSPITAL DAS FORÇAS ARMADAS - HFA</t>
  </si>
  <si>
    <t>PREGÃO 90020/2024 UASG 112408</t>
  </si>
  <si>
    <t>STARK CONSTRUÇÕES E SERVIÇOS LTDA</t>
  </si>
  <si>
    <t>26.483.321/0001-88</t>
  </si>
  <si>
    <t>CORPO DE BOMBEIROS MILITAR DO DISTRITO FEDERAL</t>
  </si>
  <si>
    <t>CLIMÁTICA ENGENHARIA EIRELI</t>
  </si>
  <si>
    <t>02.604.476/0001-67</t>
  </si>
  <si>
    <t>MINISTÉRIO PÚBLICO FEDERAL - MPF</t>
  </si>
  <si>
    <t>PREGÃO 90014/2024 UASG 200100</t>
  </si>
  <si>
    <t>climatica.licitacao@gmail.com</t>
  </si>
  <si>
    <t>(61) 3333-0003</t>
  </si>
  <si>
    <t>FUNDO NACIONAL  DO DESENVOLVIMENTO DA EDUCAÇÃO</t>
  </si>
  <si>
    <t>PREGÃO 9000522024 UASG 153173</t>
  </si>
  <si>
    <t>SERVIÇO FEDERAL DE PROCESSAMENTO DE DADOS (SERPRO)</t>
  </si>
  <si>
    <t>PREGÃO 900032024 UASG 806030</t>
  </si>
  <si>
    <t>belem@araujoabreu.com.br</t>
  </si>
  <si>
    <t>(21) 3865-2513</t>
  </si>
  <si>
    <t>MINISTÉRIO PÚBLICO FEDERAL</t>
  </si>
  <si>
    <t>PREGÃO 05/2023 UASG 200023</t>
  </si>
  <si>
    <t>ENGEMIL - ENGENHARIA, EMPREENDIMENTOS,
MANUTENÇÃO E INSTALAÇÕES LTDA</t>
  </si>
  <si>
    <t>PREGÃO 06/2022 UASG 530001</t>
  </si>
  <si>
    <t>LEROY MERLIN CIA BRASILEIRA DE BRICOLAGEM</t>
  </si>
  <si>
    <t>01.438.784/0048-60</t>
  </si>
  <si>
    <t>(11) 4007-1380</t>
  </si>
  <si>
    <t>MAGAZINE LUIZA</t>
  </si>
  <si>
    <t>47960950/0449-27</t>
  </si>
  <si>
    <t>0800 773 3838</t>
  </si>
  <si>
    <t>MADEIRA MADEIRA COMÉRCIO ELETRÔNICO S/A</t>
  </si>
  <si>
    <t> (41) 98770911</t>
  </si>
  <si>
    <t xml:space="preserve"> SUPER-PRO COMÉRCIO DE EQUIPAMENTOS E FERRAMENTAS LTD (Ferramentas Kennedy)</t>
  </si>
  <si>
    <t>08.858.579/0015-35</t>
  </si>
  <si>
    <t>0800 942 1850</t>
  </si>
  <si>
    <t>MYSA S/A (ABC DA CONSTRUÇÃO)</t>
  </si>
  <si>
    <t>38.542.718/0052-22</t>
  </si>
  <si>
    <t>abcnasuacasa.atendimento@abcdaconstrucao.com.br</t>
  </si>
  <si>
    <t>(31) 3058-1323</t>
  </si>
  <si>
    <t>HIDROMAR</t>
  </si>
  <si>
    <t>01.501.125/0001-68</t>
  </si>
  <si>
    <t>contato.ecommerce@lojashidromar.com.br</t>
  </si>
  <si>
    <t>(16) 3713-2688</t>
  </si>
  <si>
    <t>CASA MIMOSA HIDRÁULICA E ACABAMENTOS</t>
  </si>
  <si>
    <t>62.978.978/0001-80</t>
  </si>
  <si>
    <t>(11) 2782-5500</t>
  </si>
  <si>
    <t>LIFE PESCA</t>
  </si>
  <si>
    <t>23.180.860/0001-50</t>
  </si>
  <si>
    <t>atendimento@lifepesca.com.br</t>
  </si>
  <si>
    <t>(16) 3432-5246 (16) 3432-5293</t>
  </si>
  <si>
    <t>LOJA CAMPING ART CAMP LTDA (LOJA AVENTURA)</t>
  </si>
  <si>
    <t>17.512.042/0001-04</t>
  </si>
  <si>
    <t>sac@lojadecamping.com.br</t>
  </si>
  <si>
    <t>(61) 3254-4563</t>
  </si>
  <si>
    <t>GURGEL MIX MÁQUINAS E FERRAMENTAS S.A (LOJA DO MECÂNICO)</t>
  </si>
  <si>
    <t>29.302.348/0001-15</t>
  </si>
  <si>
    <t>(61) 3246-9989</t>
  </si>
  <si>
    <t>KALUNGA S/A</t>
  </si>
  <si>
    <t>43.283.811/0001-50</t>
  </si>
  <si>
    <t>(11) 3346-9966</t>
  </si>
  <si>
    <t xml:space="preserve">REIS COMERCIO ATACADISTA DE BATERIAS E AUTOPEÇAS LTDA - ME </t>
  </si>
  <si>
    <t>08.827.664/0001-30</t>
  </si>
  <si>
    <t>contato@reisbaterias.com.br</t>
  </si>
  <si>
    <t>(11) 3539-0139</t>
  </si>
  <si>
    <t>DIMENSIONAL BRASIL SOLUÇÕES LTDA</t>
  </si>
  <si>
    <t xml:space="preserve">06.913.480/0015-63 </t>
  </si>
  <si>
    <t>(19) 3446-7400</t>
  </si>
  <si>
    <t>ELÉTRICA RAIO 137 LTDA</t>
  </si>
  <si>
    <t>03.042.990/0001-19</t>
  </si>
  <si>
    <t>CONTATO@ELETRICARAIO.COM.BR</t>
  </si>
  <si>
    <t>(021) 2621-5360</t>
  </si>
  <si>
    <t>ELETROPONTO COMÉRCIO DE MATERIAIS ELÉTRICOS LTDA (ELETRO CENTER)</t>
  </si>
  <si>
    <t>03.590.055/0001-97</t>
  </si>
  <si>
    <t>43) 3327-7500</t>
  </si>
  <si>
    <t>R23</t>
  </si>
  <si>
    <t>SOEDRAL SOCIEDADE ELÉTRICA HIDRÁULICA LTDA</t>
  </si>
  <si>
    <t>60.848.025/0005-03</t>
  </si>
  <si>
    <t>ecommerce@soedral.com.br</t>
  </si>
  <si>
    <t>(11) 3299-5700</t>
  </si>
  <si>
    <t>R24</t>
  </si>
  <si>
    <t>METALFERCO COMÉRCIO DE FERRAGENS</t>
  </si>
  <si>
    <t xml:space="preserve"> 55.089.528/0004-13.</t>
  </si>
  <si>
    <t>atendimento@metalferco.com.br</t>
  </si>
  <si>
    <t>(11) 3082-2277</t>
  </si>
  <si>
    <t>R25</t>
  </si>
  <si>
    <t>AMERICANAS S.A</t>
  </si>
  <si>
    <t>00.776.574/0006-60</t>
  </si>
  <si>
    <t>4003-4848</t>
  </si>
  <si>
    <t>R26</t>
  </si>
  <si>
    <t>ATACADO DO LOGISTA</t>
  </si>
  <si>
    <t>01.625.371/0001-21</t>
  </si>
  <si>
    <t>(84) 2030-5000</t>
  </si>
  <si>
    <t>R27</t>
  </si>
  <si>
    <t>BARATO TINTAS</t>
  </si>
  <si>
    <t>41.503.272/0001-91</t>
  </si>
  <si>
    <t>contato@baratotintas.com.br</t>
  </si>
  <si>
    <t>(17) 99680-3336</t>
  </si>
  <si>
    <t>R28</t>
  </si>
  <si>
    <t>BELLUCE COMÉRCIO LTDA</t>
  </si>
  <si>
    <t>27.617.426/0001-45</t>
  </si>
  <si>
    <t>contato@belluce.com.br</t>
  </si>
  <si>
    <t>(48) 3284.8436</t>
  </si>
  <si>
    <t>R29</t>
  </si>
  <si>
    <t>CARREFOUR COMÉRCIO E INDÚSTRIA LTDA</t>
  </si>
  <si>
    <t>45.543.915/0846-95</t>
  </si>
  <si>
    <t>atendimento@carrefour.com.br </t>
  </si>
  <si>
    <t>(11) 3004-2222</t>
  </si>
  <si>
    <t>R30</t>
  </si>
  <si>
    <t>CLASSIC AUDIO DESING</t>
  </si>
  <si>
    <t>04.429.161/0001-56</t>
  </si>
  <si>
    <t>classicaudiodesign@gmail.com</t>
  </si>
  <si>
    <t>(62) 3225-9080</t>
  </si>
  <si>
    <t>R31</t>
  </si>
  <si>
    <t>CONDEC PREMIUM ACABAMENTOS</t>
  </si>
  <si>
    <t>04.520.163/0001-56</t>
  </si>
  <si>
    <t>vendasonline@condec.com.br</t>
  </si>
  <si>
    <t>(14) 3626-3338</t>
  </si>
  <si>
    <t>R32</t>
  </si>
  <si>
    <t>CONSTRUBEL</t>
  </si>
  <si>
    <t>08.798.420/0001-77</t>
  </si>
  <si>
    <t>sac@construbel.com.br</t>
  </si>
  <si>
    <t>(31) 3817-8888</t>
  </si>
  <si>
    <t>R33</t>
  </si>
  <si>
    <t>DEXCO (DECA)</t>
  </si>
  <si>
    <t>97.837.181/0001-47</t>
  </si>
  <si>
    <t>(11) 2853-0330</t>
  </si>
  <si>
    <t>R34</t>
  </si>
  <si>
    <t>DUNARD</t>
  </si>
  <si>
    <t>49.368.246/0002-90</t>
  </si>
  <si>
    <t>atendimento@dunard.com.br</t>
  </si>
  <si>
    <t>(47) 98870-5960</t>
  </si>
  <si>
    <t>R35</t>
  </si>
  <si>
    <t>ELETRONUNES MATERIAIS ELÉTRICOS</t>
  </si>
  <si>
    <t>07.334.648/0001-43</t>
  </si>
  <si>
    <t>comercial@eletronuneshome.com.br</t>
  </si>
  <si>
    <t>(61) 3389-1399</t>
  </si>
  <si>
    <t>R36</t>
  </si>
  <si>
    <t>SMART CENTER COMERCIO DE MATERIASI</t>
  </si>
  <si>
    <t>19.051.774/0001-70</t>
  </si>
  <si>
    <t>(11) 3227-7000</t>
  </si>
  <si>
    <t>R37</t>
  </si>
  <si>
    <t>CIA. BRASILEIRA DE DISTRIBUIÇÃO (EXTRA)</t>
  </si>
  <si>
    <t>47.508.841/0001-56</t>
  </si>
  <si>
    <t>08002003383</t>
  </si>
  <si>
    <t>R38</t>
  </si>
  <si>
    <t>GALLUMAC</t>
  </si>
  <si>
    <t>61.009.064/0002-29</t>
  </si>
  <si>
    <t>gallumac.adm@gmail.com</t>
  </si>
  <si>
    <t>(61) 98494-8573</t>
  </si>
  <si>
    <t>R39</t>
  </si>
  <si>
    <t>HIPERTUDO FERRAMENTAS</t>
  </si>
  <si>
    <t>10.342.948/0001-89</t>
  </si>
  <si>
    <t>(21) 96442-2138</t>
  </si>
  <si>
    <t>R40</t>
  </si>
  <si>
    <t>CASA CUSTOM ILUMINAÇÃO E SONORIZAÇÃO (INSPIRE HOME)</t>
  </si>
  <si>
    <t>24.335.485/0001-32</t>
  </si>
  <si>
    <t>atendimento@inspirehome.com.br</t>
  </si>
  <si>
    <t>(11) 3181-6977</t>
  </si>
  <si>
    <t>R41</t>
  </si>
  <si>
    <t>KELUZ ILUMINAÇÃO</t>
  </si>
  <si>
    <t>31.653.977/0001-31</t>
  </si>
  <si>
    <t>atendimento@keluz.com.br</t>
  </si>
  <si>
    <t>(48) 3413-5602</t>
  </si>
  <si>
    <t>R42</t>
  </si>
  <si>
    <t>LUMIENERGI</t>
  </si>
  <si>
    <t>14.977.876/0001-05</t>
  </si>
  <si>
    <t>contato@lumienergy.com.br</t>
  </si>
  <si>
    <t>(47) 99292-0298</t>
  </si>
  <si>
    <t>R43</t>
  </si>
  <si>
    <t>AQUARELA EIRELI (MEU PERFIL ALUMÍNIO)</t>
  </si>
  <si>
    <t>09.614.974/0001-30</t>
  </si>
  <si>
    <t>(43) 3249-3100</t>
  </si>
  <si>
    <t>R44</t>
  </si>
  <si>
    <t xml:space="preserve">MP GUERRA ENGENHARIA </t>
  </si>
  <si>
    <t>32.994.350/0001-07</t>
  </si>
  <si>
    <t>contato@mpguerrapisos.com.br</t>
  </si>
  <si>
    <t>(11) 99168-9153</t>
  </si>
  <si>
    <t>R45</t>
  </si>
  <si>
    <t>PANORAMA MATERIAIS DE CONSTRUÇÃO</t>
  </si>
  <si>
    <t>01.711.005/0001-95</t>
  </si>
  <si>
    <t>(45) 99154-0433</t>
  </si>
  <si>
    <t>R46</t>
  </si>
  <si>
    <t>RIZZI E RUSSO COM. DE PROD. ELETR. LTDA (PRIMO LUCCE)</t>
  </si>
  <si>
    <t xml:space="preserve"> 35.805.739/0001-55 </t>
  </si>
  <si>
    <t>faleconosco@primolucce.com.br</t>
  </si>
  <si>
    <t>(11) 2427-9414</t>
  </si>
  <si>
    <t>R47</t>
  </si>
  <si>
    <t>SANTIL</t>
  </si>
  <si>
    <t>49.474.398/0008-63</t>
  </si>
  <si>
    <t>(11) 3998-3000</t>
  </si>
  <si>
    <t>R48</t>
  </si>
  <si>
    <t>SUSTENTA LED</t>
  </si>
  <si>
    <t>33.779.899/0001-41</t>
  </si>
  <si>
    <t>sac.sp@sustentaled.com.br</t>
  </si>
  <si>
    <t>(11) 96827-9897</t>
  </si>
  <si>
    <t>R49</t>
  </si>
  <si>
    <t>CECILIA HARUEKUNO LTDA (TOMI FERRAGENS)</t>
  </si>
  <si>
    <t>37.465.898/0001-83</t>
  </si>
  <si>
    <t>contato@tomiferragens.com.br</t>
  </si>
  <si>
    <t>(11) 94441-8750</t>
  </si>
  <si>
    <t>R50</t>
  </si>
  <si>
    <t>TOTAL FORROS  E ISOLAMENTOS LTDA</t>
  </si>
  <si>
    <t>41.385.789/0001-23</t>
  </si>
  <si>
    <t>(11) 4386-0396</t>
  </si>
  <si>
    <t>R51</t>
  </si>
  <si>
    <t>TRAMONTINA GARIBALDI S.A IND. MET.</t>
  </si>
  <si>
    <t>90.049.792/0001-81</t>
  </si>
  <si>
    <t>(54) 3433-2800</t>
  </si>
  <si>
    <t>R52</t>
  </si>
  <si>
    <t>ÚNICASERV - COMÉRCIO, DISTRIBUIÇÃO, IMPORTAÇÃO E EXPORTAÇÃO LTDA</t>
  </si>
  <si>
    <t>07.709.614/0001-96</t>
  </si>
  <si>
    <t>(13) 3345-6012</t>
  </si>
  <si>
    <t>R53</t>
  </si>
  <si>
    <t>WA DISTRIBUIDORA DE PRODUTOS</t>
  </si>
  <si>
    <t>32.111.770/0001-06</t>
  </si>
  <si>
    <t>(31) 3642-2428</t>
  </si>
  <si>
    <t>R54</t>
  </si>
  <si>
    <t>CARAJÁS MATERIAL DE CONSTRUÇÃO LTDA</t>
  </si>
  <si>
    <t>03.656.804/0001-31</t>
  </si>
  <si>
    <t>08007305030</t>
  </si>
  <si>
    <t>R55</t>
  </si>
  <si>
    <t>APOIO FORROS E DIVISÓRIAS LTDA</t>
  </si>
  <si>
    <t>07.457.709/0001-60</t>
  </si>
  <si>
    <t>(11) 2344-1500</t>
  </si>
  <si>
    <t>R56</t>
  </si>
  <si>
    <t>ARTESANA DIVISÓRIAS E FORROS LTDA</t>
  </si>
  <si>
    <t>55.010.060/0001-87</t>
  </si>
  <si>
    <t>(11) 2797-7444</t>
  </si>
  <si>
    <t>R57</t>
  </si>
  <si>
    <t>CASA DOS FUSÍVEIS E MONTAGEM LTDA</t>
  </si>
  <si>
    <t>16.578.453/0001-30</t>
  </si>
  <si>
    <t>(11) 3599-3031</t>
  </si>
  <si>
    <t>R58</t>
  </si>
  <si>
    <t>D&amp;D COMPONENTES ELETRÒNICOS</t>
  </si>
  <si>
    <t>06.906.233/0001-34</t>
  </si>
  <si>
    <t>R59</t>
  </si>
  <si>
    <t>DECATEC</t>
  </si>
  <si>
    <t>10.580.480/0001-60</t>
  </si>
  <si>
    <t>decahydra@decahydra.com</t>
  </si>
  <si>
    <t>(11) 2941-8492</t>
  </si>
  <si>
    <t>R60</t>
  </si>
  <si>
    <t>FERPAM CONERCIAL DE FERRAMENTAS E PARAFUSOS</t>
  </si>
  <si>
    <t>01.040.887/0001-04</t>
  </si>
  <si>
    <t>(63) 2111-3600</t>
  </si>
  <si>
    <t>R61</t>
  </si>
  <si>
    <t>GASÔMETRO MADEIRAS</t>
  </si>
  <si>
    <t>50.763.606/0001-57</t>
  </si>
  <si>
    <t>(11) 3649-4460</t>
  </si>
  <si>
    <t>R62</t>
  </si>
  <si>
    <t>LINSELETRICA LTDA</t>
  </si>
  <si>
    <t>07.973.886/0001-07</t>
  </si>
  <si>
    <t>salu@iseletrica.com.br</t>
  </si>
  <si>
    <t>(85) 3535-7174</t>
  </si>
  <si>
    <t>R63</t>
  </si>
  <si>
    <t>MERC COMERCIO DE MATERIAIS</t>
  </si>
  <si>
    <t>08.760.239/0001-71</t>
  </si>
  <si>
    <t>(11) 3579-8700</t>
  </si>
  <si>
    <t>R64</t>
  </si>
  <si>
    <t>TELHANORTE</t>
  </si>
  <si>
    <t>03.840.986/0056-70</t>
  </si>
  <si>
    <t>contato@satintas.com.br</t>
  </si>
  <si>
    <t>(47) 3350-5349</t>
  </si>
  <si>
    <t>R65</t>
  </si>
  <si>
    <t>UNITEK COMÉRCIO DE MATERIAIS ELÉTRICOS E AUTOMAÇÃO</t>
  </si>
  <si>
    <t>46.185.888/0001-85</t>
  </si>
  <si>
    <t>vendas@unitek.ind.br</t>
  </si>
  <si>
    <t>(21) 3005-6608</t>
  </si>
  <si>
    <t>R66</t>
  </si>
  <si>
    <t>VITALUZ</t>
  </si>
  <si>
    <t>46.274.974/0001-64</t>
  </si>
  <si>
    <t>administraivo@vitaluz.com.br</t>
  </si>
  <si>
    <t>(51) 98986-3126</t>
  </si>
  <si>
    <t>R67</t>
  </si>
  <si>
    <t>AGROWAP</t>
  </si>
  <si>
    <t>38.712.116/0001-26</t>
  </si>
  <si>
    <t>(15) 99823-7780</t>
  </si>
  <si>
    <t>R68</t>
  </si>
  <si>
    <t>INSTAAGRO SOLUÇÕES EM AGRONEGÓCIOS</t>
  </si>
  <si>
    <t>22.730.743/0001-50</t>
  </si>
  <si>
    <t>08008824000</t>
  </si>
  <si>
    <t>R69</t>
  </si>
  <si>
    <t>COMPRAR DEFENSIVOS</t>
  </si>
  <si>
    <t>35.096.505/0001-86</t>
  </si>
  <si>
    <t>contato@comprardefensivos.com</t>
  </si>
  <si>
    <t>(34) 99821-3972</t>
  </si>
  <si>
    <t>R70</t>
  </si>
  <si>
    <t>ANDRE ILUMINAÇÃO</t>
  </si>
  <si>
    <t>32.374.146/0001-93</t>
  </si>
  <si>
    <t>(21) 3597-5486</t>
  </si>
  <si>
    <t>R71</t>
  </si>
  <si>
    <t>BARATÃO DO SUL</t>
  </si>
  <si>
    <t>80.655.053/0002-60</t>
  </si>
  <si>
    <t>(62) 3503-1765</t>
  </si>
  <si>
    <t>R72</t>
  </si>
  <si>
    <t>CASTELO FORTE</t>
  </si>
  <si>
    <t>03.009.406/0001-23</t>
  </si>
  <si>
    <t xml:space="preserve"> vendas@casteloforte.com.br</t>
  </si>
  <si>
    <t>(61) 3358-1011</t>
  </si>
  <si>
    <t>R73</t>
  </si>
  <si>
    <t>CECIN SARKIS</t>
  </si>
  <si>
    <t>00.533.018/0007-44</t>
  </si>
  <si>
    <t>contato@cecinsarkis.com.br</t>
  </si>
  <si>
    <t>(61) 3361-8900</t>
  </si>
  <si>
    <t>R74</t>
  </si>
  <si>
    <t>ELÉTRICA BICHUETTE</t>
  </si>
  <si>
    <t>13.756.867/0001-13</t>
  </si>
  <si>
    <t>contato@eletricabichuette.com.br</t>
  </si>
  <si>
    <t>(16) 3877-0102</t>
  </si>
  <si>
    <t>R75</t>
  </si>
  <si>
    <t>GIAMAR ELÉTRICA E ILUMINAÇÃO</t>
  </si>
  <si>
    <t>61.753.349/0001-99</t>
  </si>
  <si>
    <t>(11) 4412-5434</t>
  </si>
  <si>
    <t>R76</t>
  </si>
  <si>
    <t>LEDLON V. F. GERMANO SILVA LTDA</t>
  </si>
  <si>
    <t>27.950.505/0001-73</t>
  </si>
  <si>
    <t>(43) 3037-7772</t>
  </si>
  <si>
    <t>R77</t>
  </si>
  <si>
    <t>LOJAS SOLAR COMÉRCIO E AGROINDÚSTRIA</t>
  </si>
  <si>
    <t>91.362.590/0065-12</t>
  </si>
  <si>
    <t>(51) 99718-0177</t>
  </si>
  <si>
    <t>R78</t>
  </si>
  <si>
    <t>PADOVANI MATERIAIS PARA CONSTRUÇÃO</t>
  </si>
  <si>
    <t>50.223.692/0004-58</t>
  </si>
  <si>
    <t>(11) 4013-7009</t>
  </si>
  <si>
    <t>R79</t>
  </si>
  <si>
    <t xml:space="preserve">PHILIPS ILUMINAÇÃO </t>
  </si>
  <si>
    <t>28.511.223/0007-28</t>
  </si>
  <si>
    <t>08009791925</t>
  </si>
  <si>
    <t>R80</t>
  </si>
  <si>
    <t xml:space="preserve">TOC DE CASA  SERVIÇOS E COMÉRCIO VAREJISTA </t>
  </si>
  <si>
    <t>37.986.396/0001-06</t>
  </si>
  <si>
    <t>COMERCIAL@TOCCASA.COM.BR</t>
  </si>
  <si>
    <t>(17) 4141-6942</t>
  </si>
  <si>
    <t>R81</t>
  </si>
  <si>
    <t>CASA TOP ATACADISTA</t>
  </si>
  <si>
    <t>37.470.485/0001-97</t>
  </si>
  <si>
    <t>08000003360</t>
  </si>
  <si>
    <t>R82</t>
  </si>
  <si>
    <t>ASTRA S/A</t>
  </si>
  <si>
    <t>50.949.528/0001-80</t>
  </si>
  <si>
    <t>08001605051</t>
  </si>
  <si>
    <t>R83</t>
  </si>
  <si>
    <t>AGROMETAL COMERCIAL DE FERRAGENS LTDA</t>
  </si>
  <si>
    <t>43.539.548/0001-30</t>
  </si>
  <si>
    <t>sac@agrometal.com.br</t>
  </si>
  <si>
    <t>(17) 2139-5025</t>
  </si>
  <si>
    <t>R84</t>
  </si>
  <si>
    <t>ELETROMAR DISJUNTORES CHAVES E QUADROS</t>
  </si>
  <si>
    <t>04.900.482/0001-97</t>
  </si>
  <si>
    <t>contato@mectronic-eletromar.com.br</t>
  </si>
  <si>
    <t>(81) 2138-7200</t>
  </si>
  <si>
    <t>R85</t>
  </si>
  <si>
    <t>CASA DOS PARAFUSOS FRANCA</t>
  </si>
  <si>
    <t>33.251.614/0001-03</t>
  </si>
  <si>
    <t>vendasonline@casadosparafusosfranca.com.br</t>
  </si>
  <si>
    <t>(16) 99167-1248</t>
  </si>
  <si>
    <t>R86</t>
  </si>
  <si>
    <t>ZIG FERRAMENTAS</t>
  </si>
  <si>
    <t>15.430.669/0001-90</t>
  </si>
  <si>
    <t>contato@zigferramentas.com.br</t>
  </si>
  <si>
    <t>(11) 5242-1732</t>
  </si>
  <si>
    <t>R87</t>
  </si>
  <si>
    <t>LIVEN CASA</t>
  </si>
  <si>
    <t>26.443.804/0003-10</t>
  </si>
  <si>
    <t>(61) 4042-7050</t>
  </si>
  <si>
    <t>R88</t>
  </si>
  <si>
    <t>MARIN BRASIL LTDA</t>
  </si>
  <si>
    <t>10.888.700/0001-18</t>
  </si>
  <si>
    <t>(54) 99994-1791</t>
  </si>
  <si>
    <t>R89</t>
  </si>
  <si>
    <t xml:space="preserve">MUNDIAL ACABAMENTOS </t>
  </si>
  <si>
    <t>19.674.019/0001-41</t>
  </si>
  <si>
    <t>(31) 3611-8221</t>
  </si>
  <si>
    <t>R90</t>
  </si>
  <si>
    <t>REVEST DO BRASIL ACABAMENTOS</t>
  </si>
  <si>
    <t>07.666.823/0001-08</t>
  </si>
  <si>
    <t>atendimento@revestacabamentos.com.br</t>
  </si>
  <si>
    <t>(44) 3026-4733</t>
  </si>
  <si>
    <t>Acumulado %</t>
  </si>
  <si>
    <t>Qtd Estimada</t>
  </si>
  <si>
    <t>BDI</t>
  </si>
  <si>
    <t>Especificação</t>
  </si>
  <si>
    <t xml:space="preserve">MATERIAIS </t>
  </si>
  <si>
    <t>VALOR TOTAL ANUAL DOS SERVIÇOS POR DEMANDA + BDI 27,19%</t>
  </si>
  <si>
    <t>CCT 2025/2026 DF000042/2025</t>
  </si>
  <si>
    <r>
      <t>N</t>
    </r>
    <r>
      <rPr>
        <strike/>
        <sz val="10"/>
        <color theme="1"/>
        <rFont val="Arial"/>
        <family val="2"/>
      </rPr>
      <t>º</t>
    </r>
    <r>
      <rPr>
        <sz val="10"/>
        <color theme="1"/>
        <rFont val="Arial"/>
        <family val="2"/>
      </rPr>
      <t xml:space="preserve"> de meses de execução contratual</t>
    </r>
  </si>
  <si>
    <t>44 h/ semana</t>
  </si>
  <si>
    <t>40 h/ semana</t>
  </si>
  <si>
    <t>Nota 3 - A rubrica férias tem como objetivo principal suprir a necessidade do pagamento das férias remuneradas ao final do contrato de 12 meses. Esta rubrica, quando da prorrogação contratual, torna-se custo não renovável.</t>
  </si>
  <si>
    <t>Nota 2 - Reoneração gradual da folha de pagamento: Percentual estabelecido conforme o Art. 9º-A. da Lei nº 12.546/2011, vigente entre 1º de janeiro até 31 de dezembro de 2025.</t>
  </si>
  <si>
    <t>Nota 3 - Reoneração gradual da folha de pagamento: Percentual estabelecido conforme o Art. 9º-A. da Lei nº 12.546/2011, vigente entre 1º de janeiro até 31 de dezembro de 2025.</t>
  </si>
  <si>
    <r>
      <t xml:space="preserve">rádio portátil </t>
    </r>
    <r>
      <rPr>
        <i/>
        <sz val="12"/>
        <color theme="1"/>
        <rFont val="Arial"/>
        <family val="2"/>
      </rPr>
      <t>talk about</t>
    </r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</si>
  <si>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</si>
  <si>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</si>
  <si>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</si>
  <si>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</si>
  <si>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</si>
  <si>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</si>
  <si>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</si>
  <si>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</si>
  <si>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</si>
  <si>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</si>
  <si>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</si>
  <si>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5.4</t>
  </si>
  <si>
    <t>5.5</t>
  </si>
  <si>
    <t>5.6</t>
  </si>
  <si>
    <t>5.7</t>
  </si>
  <si>
    <t>8.8</t>
  </si>
  <si>
    <t>8.9</t>
  </si>
  <si>
    <t>8.10</t>
  </si>
  <si>
    <t>8.11</t>
  </si>
  <si>
    <t>8.12</t>
  </si>
  <si>
    <t>10.3</t>
  </si>
  <si>
    <t>10.4</t>
  </si>
  <si>
    <t>10.5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</si>
  <si>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</si>
  <si>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</si>
  <si>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</si>
  <si>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</si>
  <si>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</si>
  <si>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</si>
  <si>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</si>
  <si>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</si>
  <si>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</si>
  <si>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</si>
  <si>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11.16</t>
  </si>
  <si>
    <t>11.17</t>
  </si>
  <si>
    <t>14.5</t>
  </si>
  <si>
    <t>15.6</t>
  </si>
  <si>
    <t>15.7</t>
  </si>
  <si>
    <t>15.8</t>
  </si>
  <si>
    <t>15.9</t>
  </si>
  <si>
    <t>15.10</t>
  </si>
  <si>
    <t>15.11</t>
  </si>
  <si>
    <t>Total:</t>
  </si>
  <si>
    <t>Gerente de Manutenção (Engenheiro Civil Sênior)</t>
  </si>
  <si>
    <t>60 (sessenta)</t>
  </si>
  <si>
    <t>Para a elaboração da planilha comparativa de preços, foram utilizadas as seguintes tabelas referênciais, SINAPI (julho/2025), ORSE (fevereiro/2025) e tabela SBC (março/2025).</t>
  </si>
  <si>
    <t>Engenheiro Civil Pleno (Líder)</t>
  </si>
  <si>
    <t>20854/SBC</t>
  </si>
  <si>
    <t>6054/SBC</t>
  </si>
  <si>
    <t>71149/SBC</t>
  </si>
  <si>
    <t>868/SINAPI</t>
  </si>
  <si>
    <t>863/SINAPI</t>
  </si>
  <si>
    <t>867/SINAPI</t>
  </si>
  <si>
    <t>864/SINAPI</t>
  </si>
  <si>
    <t>865/SINAPI</t>
  </si>
  <si>
    <t>10569/SINAPI</t>
  </si>
  <si>
    <t>132012/SBC</t>
  </si>
  <si>
    <t>132013/SBC</t>
  </si>
  <si>
    <t>12700/ORSE</t>
  </si>
  <si>
    <t>53383/SBC</t>
  </si>
  <si>
    <t>21009/SINAPI</t>
  </si>
  <si>
    <t>21014/SINAPI</t>
  </si>
  <si>
    <t>21015/SINAPI</t>
  </si>
  <si>
    <t>21016/SINAPI</t>
  </si>
  <si>
    <t>7695/SINAPI</t>
  </si>
  <si>
    <t>2686/SINAPI</t>
  </si>
  <si>
    <t>2683/SINAPI</t>
  </si>
  <si>
    <t>37399/SINAPI</t>
  </si>
  <si>
    <t>87248/SINAPI</t>
  </si>
  <si>
    <t>87251/SINAPI</t>
  </si>
  <si>
    <t>87257/SINAPI</t>
  </si>
  <si>
    <t>101750/SINAPI</t>
  </si>
  <si>
    <t>103322/SINAPI</t>
  </si>
  <si>
    <t>87620/SINAPI</t>
  </si>
  <si>
    <t>96358/SINAPI</t>
  </si>
  <si>
    <t>19959/SBC</t>
  </si>
  <si>
    <t>38177/SINAPI</t>
  </si>
  <si>
    <t>99814/SINAPI</t>
  </si>
  <si>
    <t>104421/SINAPI</t>
  </si>
  <si>
    <t>97629/SINAPI</t>
  </si>
  <si>
    <t>CCT 2024/2025 DF000334/2024</t>
  </si>
  <si>
    <t xml:space="preserve">capacete classe B de polietileno. </t>
  </si>
  <si>
    <t xml:space="preserve">luvas de borracha – latéx – cano curto </t>
  </si>
  <si>
    <t>luvas de raspa de cano curto</t>
  </si>
  <si>
    <t>protetor auricular</t>
  </si>
  <si>
    <t>óculos contra impacto</t>
  </si>
  <si>
    <t>SINAPI</t>
  </si>
  <si>
    <t>ELETRICISTA PREDIAL</t>
  </si>
  <si>
    <t>Origem do Preço</t>
  </si>
  <si>
    <t xml:space="preserve">Custo Unitário (R$) </t>
  </si>
  <si>
    <t xml:space="preserve">cinto de segurança tipo paraquedista </t>
  </si>
  <si>
    <t xml:space="preserve">trava quedas </t>
  </si>
  <si>
    <t xml:space="preserve">talabarte </t>
  </si>
  <si>
    <t xml:space="preserve">capa impermeável </t>
  </si>
  <si>
    <t xml:space="preserve">respirador descartável sem válvula </t>
  </si>
  <si>
    <t xml:space="preserve">protetor facial de acrílico </t>
  </si>
  <si>
    <t>luva de alta tensão</t>
  </si>
  <si>
    <t>TOTAL</t>
  </si>
  <si>
    <t>BOMBEIRO HIDRÁULICO</t>
  </si>
  <si>
    <t>ENGENHEIRO/ARQUITETO/TÉCNICO DE EDIFICAÇÕES</t>
  </si>
  <si>
    <t xml:space="preserve">abafador de ruídos </t>
  </si>
  <si>
    <t>ENCARREGADO GERAL</t>
  </si>
  <si>
    <t>luvas de PVC cano médio forradas</t>
  </si>
  <si>
    <t>PINTOR</t>
  </si>
  <si>
    <t>avental de PVC</t>
  </si>
  <si>
    <t>máscara semifacial com 1 filtro</t>
  </si>
  <si>
    <t xml:space="preserve">filtro para máscara semifacial </t>
  </si>
  <si>
    <t>22,90 10 73,33 50% 0,1561 29,4426</t>
  </si>
  <si>
    <t xml:space="preserve">AJUDANTE DE MANUTENÇÃO E REPAROS </t>
  </si>
  <si>
    <t>SERRALHEIRO/SOLDADOR</t>
  </si>
  <si>
    <t xml:space="preserve">mangas de raspa </t>
  </si>
  <si>
    <t>perneiras de raspa</t>
  </si>
  <si>
    <t>óculos de soldagem</t>
  </si>
  <si>
    <t xml:space="preserve">máscara de soldagem </t>
  </si>
  <si>
    <t>TÉCNICO DE REDE E TELEFÔNIA</t>
  </si>
  <si>
    <t>MARCENEIRO</t>
  </si>
  <si>
    <t>PEDREIRO</t>
  </si>
  <si>
    <t>JARDINEIRO</t>
  </si>
  <si>
    <t xml:space="preserve">creme de proteção solar FPS 30 (4L) </t>
  </si>
  <si>
    <t>Ferramentas</t>
  </si>
  <si>
    <t xml:space="preserve">Esquadro 90° x 30 cm (12") </t>
  </si>
  <si>
    <t xml:space="preserve">Prumo de Parede </t>
  </si>
  <si>
    <t>Bolsa de lona para ferramentas 40 x 30 x 20 cm</t>
  </si>
  <si>
    <t>Alicate Profissional 8''</t>
  </si>
  <si>
    <t>Alicate de Bico Longo de 6"</t>
  </si>
  <si>
    <t>Alicate diagonal para corte rente 6"</t>
  </si>
  <si>
    <t>Arco de serra</t>
  </si>
  <si>
    <t>Alicate Climpador</t>
  </si>
  <si>
    <t>Kit Chave de Fenda e Phillips</t>
  </si>
  <si>
    <t>Decapador de fio</t>
  </si>
  <si>
    <t>Alicate de pressão 11"</t>
  </si>
  <si>
    <t>Chave inglesa 6''</t>
  </si>
  <si>
    <t>Jogo de chave allen estrela ou hexagonal</t>
  </si>
  <si>
    <t>Dtector de tensao</t>
  </si>
  <si>
    <t>Alicate amperímetro</t>
  </si>
  <si>
    <t>Lima redonda 8</t>
  </si>
  <si>
    <t>Ferro de solda</t>
  </si>
  <si>
    <t>Furadeira de impacto 1/2" - 600W</t>
  </si>
  <si>
    <t>Trena</t>
  </si>
  <si>
    <t>Lixadeira elétrica angular</t>
  </si>
  <si>
    <t>Estilete 18 mm</t>
  </si>
  <si>
    <t>Jogo de serra copo</t>
  </si>
  <si>
    <t>Martelo de borracha</t>
  </si>
  <si>
    <t>Ponteiro aço liso 3/4" x 10"</t>
  </si>
  <si>
    <t>Escada de abrir</t>
  </si>
  <si>
    <t>Talhadeira aço chato 10"</t>
  </si>
  <si>
    <t>Lima quadrada 8"</t>
  </si>
  <si>
    <t>Colher de Pedreiro nº 9</t>
  </si>
  <si>
    <t>Desempenadeira Aço Lisa</t>
  </si>
  <si>
    <t>Desempenadeira Aço Dentada</t>
  </si>
  <si>
    <t>Desempenadeira de madeira</t>
  </si>
  <si>
    <t>Nível de bolha - alumínio - 35 cm</t>
  </si>
  <si>
    <t xml:space="preserve">Régua de Alumínio - 2m </t>
  </si>
  <si>
    <t>Esquadro 90° x 30</t>
  </si>
  <si>
    <t>Mangueira de Nível - 20m</t>
  </si>
  <si>
    <t>Prumo de Parede</t>
  </si>
  <si>
    <t>Prumo de Centro</t>
  </si>
  <si>
    <t>Linha de Pedreiro 100m</t>
  </si>
  <si>
    <t>Bucha de Espuma</t>
  </si>
  <si>
    <t>Trincha</t>
  </si>
  <si>
    <t>Marreta 1/2 kg - cabo de madeira</t>
  </si>
  <si>
    <t>Martelo de pedreiro - 1 corte - cabo 20 cm - 1/2 kg</t>
  </si>
  <si>
    <t>Martelo de borracha preto 450 g</t>
  </si>
  <si>
    <t>Lápis de carpinteiro</t>
  </si>
  <si>
    <t>Carrinho de Mão</t>
  </si>
  <si>
    <t>Balde 10 L</t>
  </si>
  <si>
    <t>Riscador com ponta de videa</t>
  </si>
  <si>
    <t>Escada de abrir, com 2 x 8 degraus (2,40m)</t>
  </si>
  <si>
    <t>Escada de marinheiro em duralumínio, extensível</t>
  </si>
  <si>
    <t>Espátula de aço inox 10 cm cabo de madeira</t>
  </si>
  <si>
    <t>Espátula PVC lisa (tamanho médio)</t>
  </si>
  <si>
    <t>Desempenadeira para Lixa</t>
  </si>
  <si>
    <t>Desempenadeira PVC (tamanho médio)</t>
  </si>
  <si>
    <t>Lixadeira elétrica angular 7" - 2.200 W - 5.000 RPM - 220 V</t>
  </si>
  <si>
    <t>Escova de aço, com cabo, 4x15 fileiras de cerdas</t>
  </si>
  <si>
    <t>Fita adesiva (crepe) 25 mm x 50 m Ref. 3M ou similar</t>
  </si>
  <si>
    <t>Lona plástica preta - 4 x 100 m - 12 kg</t>
  </si>
  <si>
    <t>Thinner / Aguarrás (5L)</t>
  </si>
  <si>
    <t>Bandeja de pintura</t>
  </si>
  <si>
    <t>Misturador de tinta 100 mm x 60 cm</t>
  </si>
  <si>
    <t>Pincel chato 1" cerdas sintéticas pretas</t>
  </si>
  <si>
    <t>Trincha 2" cerdas sintéticas pretas</t>
  </si>
  <si>
    <t>Rolo de lã de carneiro 23 cm c/ cabo</t>
  </si>
  <si>
    <t>Rolo de espuma poliéster 15 cm c/ cabo</t>
  </si>
  <si>
    <t>Rolo de espuma poliéster 9 cm c/ cabo</t>
  </si>
  <si>
    <t>Extensor de cabo de rolo 2 m</t>
  </si>
  <si>
    <t>Compressor de ar profissional 10 pés - 110 L</t>
  </si>
  <si>
    <t>Kit para compressor de ar com 5 peças</t>
  </si>
  <si>
    <t>Balancim individual</t>
  </si>
  <si>
    <t>Corda de bombeiro 12 mm em nylon</t>
  </si>
  <si>
    <t>Martelo picador de solda com cabo de madeira</t>
  </si>
  <si>
    <t>Talhadeira com punho de proteção 22 x 225 mm</t>
  </si>
  <si>
    <t>Esquadro para solda de alumínio 65mm</t>
  </si>
  <si>
    <t>Grampo de aperto rápido 18"</t>
  </si>
  <si>
    <t>Alicate de pressão para solda tipo U</t>
  </si>
  <si>
    <t>Alicate de pressão para solda de chapa 18</t>
  </si>
  <si>
    <t>Alicate para anéis de pistão capacidade 50-100 mm</t>
  </si>
  <si>
    <t>Chave inglesa 15"</t>
  </si>
  <si>
    <t>Selador horizontal para fita de aço 1"</t>
  </si>
  <si>
    <t>Bolsa de lona para ferramentas</t>
  </si>
  <si>
    <t>Esmerilhadeira Angular Elétrica, diâmetro do disco 7"(180mm)</t>
  </si>
  <si>
    <t>Corta-tubos com capacidade de 6 - 42 mm</t>
  </si>
  <si>
    <t>Chave de grifo de 24"</t>
  </si>
  <si>
    <t>Chave fixa 19 X 22</t>
  </si>
  <si>
    <t>Chave inglesa 10''</t>
  </si>
  <si>
    <t>Furadeira de impacto 1/2" - 600W -</t>
  </si>
  <si>
    <t>Maçarico de Solda</t>
  </si>
  <si>
    <t>Marreta 1/2 kg</t>
  </si>
  <si>
    <t>Lixadeira elétrica angular 7" - 2.200 W</t>
  </si>
  <si>
    <t>Régua de Alumínio - 2m</t>
  </si>
  <si>
    <t>Torno/morsa de bancada número 4</t>
  </si>
  <si>
    <t>Serrote 20</t>
  </si>
  <si>
    <t>Esquadro 90° x 30 cm (12")</t>
  </si>
  <si>
    <t>Formão chanfrado 1"</t>
  </si>
  <si>
    <t>Cavalete de ferro</t>
  </si>
  <si>
    <t>ALMOXARIFE</t>
  </si>
  <si>
    <t>ALMOXARIFADO</t>
  </si>
  <si>
    <t>ENGENHEIRO/ARQUITETO/TÉCNICO DE EDIFICAÇÕES E ALMOXARIFE</t>
  </si>
  <si>
    <t>Martelo de borracha preto 450 g -</t>
  </si>
  <si>
    <t>PLANTONISTA DIURNO/NOTURNO</t>
  </si>
  <si>
    <t xml:space="preserve">ENCARREGADO GERAL/AJUDANTE GERAL DE MANUTENÇÃO </t>
  </si>
  <si>
    <t>COTAÇÃO</t>
  </si>
  <si>
    <t>Cotação</t>
  </si>
  <si>
    <t>Pasta p/ limpeza</t>
  </si>
  <si>
    <t>Enxada Estreita</t>
  </si>
  <si>
    <t xml:space="preserve">Pá quadrada </t>
  </si>
  <si>
    <t>Carrinho Plataforma em madeira 1500 x 800 mm - Capacidade: 600 kg</t>
  </si>
  <si>
    <t>PLANTONISTA: OFICIAL DE MANUTENÇÃO - NOTURNO</t>
  </si>
  <si>
    <t>PLANTONISTA: OFICIAL DE MANUTENÇÃO - DIURNO</t>
  </si>
  <si>
    <t>Engenheiro Eletricista</t>
  </si>
  <si>
    <t>Valor Anual Estimado por Cargo - 2025</t>
  </si>
  <si>
    <t>Qtd de Meses</t>
  </si>
  <si>
    <t>Valor Total Anual - 2025</t>
  </si>
  <si>
    <t>Adicional  de Insalubridade (Salário Mínimo - R$ 1.518,00)</t>
  </si>
  <si>
    <t>VALOR MENSAL ESTIMADO PARA OS POSTOS - 2025            (A) x (B) = (C)</t>
  </si>
  <si>
    <t>EFEITVO DE POSTOS DE TRABALHO (**)                      (A)</t>
  </si>
  <si>
    <t>VALOR MENSAL ESTIMADO PARA O CARGO - 2025                (B)</t>
  </si>
  <si>
    <t>VALOR ANUAL TOTAL PARA OS POSTOS - 2025                       (C) x 1 Mês = (D)</t>
  </si>
  <si>
    <t>VALOR MENSAL ESTIMADO PARA O CARGO - 2026 (E)</t>
  </si>
  <si>
    <t>VALOR MENSAL ESTIMADO PARA OS POSTOS - 2026 (A) x (E) = (F)</t>
  </si>
  <si>
    <t>VALOR ANUAL TOTAL PARA OS POSTOS - 2026      (F) x 11 meses = (G)</t>
  </si>
  <si>
    <t>VALOR TOTAL 2025 E 2026             (D) + (G) = (H)</t>
  </si>
  <si>
    <t>VALOR ANUAL ESTIMADO PARA 2025 E 2026 (TODOS OS POSTOS) (D) + (G) = (H)</t>
  </si>
  <si>
    <t>VALOR TOTAL DA CONTRATAÇÃO - 2025 + 2026</t>
  </si>
  <si>
    <t>3379/SINAPI</t>
  </si>
  <si>
    <t>87261/SINAPI</t>
  </si>
  <si>
    <t>6436/SBC</t>
  </si>
  <si>
    <t>Hora Serviço/Demanda</t>
  </si>
  <si>
    <t>Compilado das Horas</t>
  </si>
  <si>
    <t>Valor da Hora trabalhada</t>
  </si>
  <si>
    <t>Valor Total Serviço</t>
  </si>
  <si>
    <t>Serralheiro</t>
  </si>
  <si>
    <t>Ajudante Geral</t>
  </si>
  <si>
    <t>5,90</t>
  </si>
  <si>
    <t>3,12</t>
  </si>
  <si>
    <t>7,37</t>
  </si>
  <si>
    <t>6,24</t>
  </si>
  <si>
    <t>8,02</t>
  </si>
  <si>
    <t>8,93</t>
  </si>
  <si>
    <t>0,33</t>
  </si>
  <si>
    <t>0,46</t>
  </si>
  <si>
    <t>0,41</t>
  </si>
  <si>
    <t>0,12</t>
  </si>
  <si>
    <t>1,11</t>
  </si>
  <si>
    <t>1,16</t>
  </si>
  <si>
    <t>0,14</t>
  </si>
  <si>
    <t>0,13</t>
  </si>
  <si>
    <t>1,17</t>
  </si>
  <si>
    <t>0,17</t>
  </si>
  <si>
    <t>0,15</t>
  </si>
  <si>
    <t>1,18</t>
  </si>
  <si>
    <t>0,21</t>
  </si>
  <si>
    <t>0,78</t>
  </si>
  <si>
    <t>0,52</t>
  </si>
  <si>
    <t>0,56</t>
  </si>
  <si>
    <t>0,03</t>
  </si>
  <si>
    <t>0,98</t>
  </si>
  <si>
    <t>1,08</t>
  </si>
  <si>
    <t>1,00</t>
  </si>
  <si>
    <t>0,86</t>
  </si>
  <si>
    <t>0,48</t>
  </si>
  <si>
    <t>0,37</t>
  </si>
  <si>
    <t>0,44</t>
  </si>
  <si>
    <t>0,40</t>
  </si>
  <si>
    <t>0,63</t>
  </si>
  <si>
    <t>0,43</t>
  </si>
  <si>
    <t>0,27</t>
  </si>
  <si>
    <t>0,07</t>
  </si>
  <si>
    <t>0,36</t>
  </si>
  <si>
    <t>0,16</t>
  </si>
  <si>
    <t>0,54</t>
  </si>
  <si>
    <t>0,69</t>
  </si>
  <si>
    <t>0,22</t>
  </si>
  <si>
    <t>0,19</t>
  </si>
  <si>
    <t>0,06</t>
  </si>
  <si>
    <t>0,53</t>
  </si>
  <si>
    <t>0,29</t>
  </si>
  <si>
    <t>0,09</t>
  </si>
  <si>
    <t>0,47</t>
  </si>
  <si>
    <t>0,18</t>
  </si>
  <si>
    <t>1,49</t>
  </si>
  <si>
    <t>1,40</t>
  </si>
  <si>
    <t>4,40</t>
  </si>
  <si>
    <t>BDI  SERVIÇOS EVENTUAIS</t>
  </si>
  <si>
    <t xml:space="preserve">VALOR TOTAL </t>
  </si>
  <si>
    <t>88264/SINAPI</t>
  </si>
  <si>
    <t>88315/SINAPI</t>
  </si>
  <si>
    <t>88266/SINAPI</t>
  </si>
  <si>
    <t>88267/SINAPI</t>
  </si>
  <si>
    <t>88309/SINAPI</t>
  </si>
  <si>
    <t>88243/SINAPI</t>
  </si>
  <si>
    <t>88269/SINAPI</t>
  </si>
  <si>
    <t>88310/SINAPI</t>
  </si>
  <si>
    <t>VALOR TOTAL ANUAL + BDI 27,19%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</si>
</sst>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&quot;R$ &quot;* #,##0.00_);_(&quot;R$ &quot;* \(#,##0.00\);_(&quot;R$ &quot;* &quot;-&quot;??_);_(@_)"/>
    <numFmt numFmtId="166" formatCode="0000000"/>
    <numFmt numFmtId="167" formatCode="[$-416]mmmm\-yy;@"/>
    <numFmt numFmtId="168" formatCode="0.0%"/>
    <numFmt numFmtId="169" formatCode="_-&quot;R$&quot;* #,##0.00_-;\-&quot;R$&quot;* #,##0.00_-;_-&quot;R$&quot;* &quot;-&quot;??_-;_-@_-"/>
    <numFmt numFmtId="170" formatCode="0.000%"/>
    <numFmt numFmtId="171" formatCode="#,##0.00_ ;\-#,##0.00\ "/>
    <numFmt numFmtId="172" formatCode="#,##0.0000"/>
    <numFmt numFmtId="173" formatCode="_-&quot;R$&quot;\ * #,##0.0000_-;\-&quot;R$&quot;\ * #,##0.0000_-;_-&quot;R$&quot;\ * &quot;-&quot;????_-;_-@_-"/>
    <numFmt numFmtId="174" formatCode="&quot;R$&quot;\ #,##0.00"/>
    <numFmt numFmtId="175" formatCode="_-&quot;R$&quot;\ * #,##0.000000_-;\-&quot;R$&quot;\ * #,##0.000000_-;_-&quot;R$&quot;\ * &quot;-&quot;??_-;_-@_-"/>
  </numFmts>
  <fonts count="52" x14ac:knownFonts="1">
    <font>
      <sz val="10"/>
      <color rgb="FF000000"/>
      <name val="Times New Roman"/>
      <charset val="204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Times New Roman"/>
      <family val="1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0000"/>
      <name val="Arial"/>
      <family val="2"/>
    </font>
    <font>
      <b/>
      <sz val="12"/>
      <color theme="0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sz val="12"/>
      <color rgb="FF000000"/>
      <name val="Arial"/>
      <family val="2"/>
    </font>
    <font>
      <u/>
      <sz val="12"/>
      <color theme="1"/>
      <name val="Arial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name val="Times New Roman"/>
      <family val="1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2"/>
      <color rgb="FFFF0000"/>
      <name val="Arial"/>
      <family val="2"/>
    </font>
    <font>
      <b/>
      <sz val="10"/>
      <color theme="1"/>
      <name val="Arial"/>
      <family val="2"/>
    </font>
    <font>
      <b/>
      <u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rgb="FF000000"/>
      <name val="Arial"/>
      <family val="2"/>
    </font>
    <font>
      <sz val="11"/>
      <color theme="1"/>
      <name val="Arial"/>
      <family val="2"/>
    </font>
    <font>
      <sz val="10"/>
      <color rgb="FF000000"/>
      <name val="Times New Roman"/>
      <family val="1"/>
    </font>
    <font>
      <sz val="12"/>
      <color rgb="FF00000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8"/>
      <name val="Times New Roman"/>
      <family val="1"/>
    </font>
    <font>
      <sz val="12"/>
      <name val="Calibri"/>
      <family val="2"/>
      <scheme val="minor"/>
    </font>
    <font>
      <sz val="10"/>
      <color theme="1"/>
      <name val="Arial"/>
      <family val="2"/>
    </font>
    <font>
      <strike/>
      <sz val="10"/>
      <color theme="1"/>
      <name val="Arial"/>
      <family val="2"/>
    </font>
    <font>
      <sz val="10"/>
      <color rgb="FFFF0000"/>
      <name val="Arial"/>
      <family val="2"/>
    </font>
    <font>
      <i/>
      <sz val="12"/>
      <color theme="1"/>
      <name val="Arial"/>
      <family val="2"/>
    </font>
    <font>
      <b/>
      <sz val="12"/>
      <color rgb="FF000000"/>
      <name val="Calibri"/>
      <family val="2"/>
      <scheme val="minor"/>
    </font>
    <font>
      <b/>
      <sz val="12"/>
      <name val="Calibri"/>
      <family val="2"/>
      <scheme val="minor"/>
    </font>
    <font>
      <sz val="8"/>
      <name val="Times New Roman"/>
      <family val="1"/>
    </font>
    <font>
      <sz val="12"/>
      <color theme="0"/>
      <name val="Arial"/>
      <family val="2"/>
    </font>
    <font>
      <sz val="14"/>
      <color rgb="FF000000"/>
      <name val="Arial"/>
      <family val="2"/>
    </font>
  </fonts>
  <fills count="30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rgb="FFB7B7B7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BFBFBF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9.9978637043366805E-2"/>
        <bgColor indexed="64"/>
      </patternFill>
    </fill>
    <fill>
      <patternFill patternType="solid">
        <fgColor theme="3" tint="0.249977111117893"/>
        <bgColor indexed="64"/>
      </patternFill>
    </fill>
    <fill>
      <patternFill patternType="solid">
        <fgColor theme="3" tint="0.89999084444715716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3" tint="0.399975585192419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rgb="FF000000"/>
      </top>
      <bottom style="thin">
        <color indexed="64"/>
      </bottom>
      <diagonal/>
    </border>
    <border>
      <left/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</borders>
  <cellStyleXfs count="27">
    <xf numFmtId="0" fontId="0" fillId="0" borderId="0"/>
    <xf numFmtId="44" fontId="9" fillId="0" borderId="0" applyFont="0" applyFill="0" applyBorder="0" applyAlignment="0" applyProtection="0"/>
    <xf numFmtId="0" fontId="8" fillId="0" borderId="0"/>
    <xf numFmtId="0" fontId="7" fillId="0" borderId="0"/>
    <xf numFmtId="43" fontId="7" fillId="0" borderId="0" applyFont="0" applyFill="0" applyBorder="0" applyAlignment="0" applyProtection="0"/>
    <xf numFmtId="0" fontId="9" fillId="0" borderId="0"/>
    <xf numFmtId="0" fontId="6" fillId="0" borderId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" fillId="0" borderId="0"/>
    <xf numFmtId="9" fontId="9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832">
    <xf numFmtId="0" fontId="0" fillId="0" borderId="0" xfId="0" applyAlignment="1">
      <alignment horizontal="left" vertical="top"/>
    </xf>
    <xf numFmtId="0" fontId="16" fillId="0" borderId="0" xfId="0" applyFont="1" applyAlignment="1">
      <alignment horizontal="left" vertical="top"/>
    </xf>
    <xf numFmtId="44" fontId="16" fillId="0" borderId="0" xfId="0" applyNumberFormat="1" applyFont="1" applyAlignment="1">
      <alignment horizontal="left" vertical="top"/>
    </xf>
    <xf numFmtId="44" fontId="10" fillId="7" borderId="1" xfId="0" applyNumberFormat="1" applyFont="1" applyFill="1" applyBorder="1" applyAlignment="1">
      <alignment horizontal="center"/>
    </xf>
    <xf numFmtId="44" fontId="10" fillId="7" borderId="1" xfId="0" applyNumberFormat="1" applyFont="1" applyFill="1" applyBorder="1" applyAlignment="1">
      <alignment vertical="center" wrapText="1"/>
    </xf>
    <xf numFmtId="0" fontId="16" fillId="0" borderId="1" xfId="0" applyFont="1" applyBorder="1" applyAlignment="1">
      <alignment horizontal="center" vertical="center"/>
    </xf>
    <xf numFmtId="0" fontId="10" fillId="6" borderId="2" xfId="0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0" fontId="16" fillId="3" borderId="0" xfId="0" applyFont="1" applyFill="1" applyAlignment="1">
      <alignment horizontal="left" vertical="top"/>
    </xf>
    <xf numFmtId="0" fontId="12" fillId="7" borderId="1" xfId="0" applyFont="1" applyFill="1" applyBorder="1" applyAlignment="1">
      <alignment horizontal="center" vertical="center" wrapText="1"/>
    </xf>
    <xf numFmtId="0" fontId="16" fillId="3" borderId="0" xfId="0" applyFont="1" applyFill="1" applyAlignment="1">
      <alignment horizontal="left" vertical="top" wrapText="1"/>
    </xf>
    <xf numFmtId="0" fontId="14" fillId="3" borderId="1" xfId="0" applyFont="1" applyFill="1" applyBorder="1" applyAlignment="1">
      <alignment horizontal="center" vertical="center" wrapText="1"/>
    </xf>
    <xf numFmtId="0" fontId="11" fillId="3" borderId="1" xfId="12" applyFont="1" applyFill="1" applyBorder="1" applyAlignment="1">
      <alignment horizontal="left" vertical="center" wrapText="1"/>
    </xf>
    <xf numFmtId="44" fontId="14" fillId="3" borderId="1" xfId="0" applyNumberFormat="1" applyFont="1" applyFill="1" applyBorder="1" applyAlignment="1">
      <alignment horizontal="center" vertical="center" wrapText="1"/>
    </xf>
    <xf numFmtId="0" fontId="14" fillId="6" borderId="1" xfId="0" applyFont="1" applyFill="1" applyBorder="1" applyAlignment="1">
      <alignment horizontal="center" vertical="center" wrapText="1"/>
    </xf>
    <xf numFmtId="0" fontId="11" fillId="6" borderId="1" xfId="12" applyFont="1" applyFill="1" applyBorder="1" applyAlignment="1">
      <alignment horizontal="left" vertical="center" wrapText="1"/>
    </xf>
    <xf numFmtId="44" fontId="14" fillId="6" borderId="1" xfId="0" applyNumberFormat="1" applyFont="1" applyFill="1" applyBorder="1" applyAlignment="1">
      <alignment horizontal="center" vertical="center" wrapText="1"/>
    </xf>
    <xf numFmtId="44" fontId="12" fillId="4" borderId="1" xfId="0" applyNumberFormat="1" applyFont="1" applyFill="1" applyBorder="1" applyAlignment="1">
      <alignment vertical="center" wrapText="1"/>
    </xf>
    <xf numFmtId="0" fontId="10" fillId="7" borderId="27" xfId="0" applyFont="1" applyFill="1" applyBorder="1" applyAlignment="1">
      <alignment horizontal="center" vertical="center"/>
    </xf>
    <xf numFmtId="0" fontId="10" fillId="7" borderId="28" xfId="0" applyFont="1" applyFill="1" applyBorder="1" applyAlignment="1">
      <alignment horizontal="center" vertical="center"/>
    </xf>
    <xf numFmtId="0" fontId="10" fillId="7" borderId="34" xfId="0" applyFont="1" applyFill="1" applyBorder="1" applyAlignment="1">
      <alignment horizontal="center" vertical="center"/>
    </xf>
    <xf numFmtId="0" fontId="10" fillId="7" borderId="34" xfId="0" applyFont="1" applyFill="1" applyBorder="1" applyAlignment="1">
      <alignment horizontal="center" vertical="center" wrapText="1"/>
    </xf>
    <xf numFmtId="0" fontId="10" fillId="7" borderId="28" xfId="0" applyFont="1" applyFill="1" applyBorder="1" applyAlignment="1">
      <alignment horizontal="center" vertical="center" wrapText="1"/>
    </xf>
    <xf numFmtId="0" fontId="10" fillId="7" borderId="29" xfId="0" applyFont="1" applyFill="1" applyBorder="1" applyAlignment="1">
      <alignment horizontal="center" vertical="center" wrapText="1"/>
    </xf>
    <xf numFmtId="0" fontId="16" fillId="3" borderId="23" xfId="0" applyFont="1" applyFill="1" applyBorder="1" applyAlignment="1">
      <alignment horizontal="center" vertical="center"/>
    </xf>
    <xf numFmtId="0" fontId="10" fillId="3" borderId="24" xfId="0" applyFont="1" applyFill="1" applyBorder="1" applyAlignment="1">
      <alignment horizontal="center" vertical="center"/>
    </xf>
    <xf numFmtId="0" fontId="10" fillId="3" borderId="39" xfId="0" applyFont="1" applyFill="1" applyBorder="1" applyAlignment="1">
      <alignment horizontal="center" vertical="center"/>
    </xf>
    <xf numFmtId="0" fontId="16" fillId="3" borderId="24" xfId="0" applyFont="1" applyFill="1" applyBorder="1" applyAlignment="1">
      <alignment horizontal="left" vertical="center" wrapText="1"/>
    </xf>
    <xf numFmtId="1" fontId="16" fillId="3" borderId="39" xfId="0" applyNumberFormat="1" applyFont="1" applyFill="1" applyBorder="1" applyAlignment="1">
      <alignment horizontal="center" vertical="center"/>
    </xf>
    <xf numFmtId="0" fontId="16" fillId="3" borderId="13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left" vertical="center" wrapText="1"/>
    </xf>
    <xf numFmtId="1" fontId="16" fillId="3" borderId="2" xfId="0" applyNumberFormat="1" applyFont="1" applyFill="1" applyBorder="1" applyAlignment="1">
      <alignment horizontal="center" vertical="center"/>
    </xf>
    <xf numFmtId="0" fontId="16" fillId="3" borderId="2" xfId="0" applyFont="1" applyFill="1" applyBorder="1" applyAlignment="1">
      <alignment horizontal="left" vertical="center" wrapText="1"/>
    </xf>
    <xf numFmtId="0" fontId="16" fillId="0" borderId="0" xfId="0" applyFont="1" applyAlignment="1">
      <alignment horizontal="center" vertical="center"/>
    </xf>
    <xf numFmtId="0" fontId="16" fillId="3" borderId="1" xfId="0" applyFont="1" applyFill="1" applyBorder="1" applyAlignment="1">
      <alignment horizontal="left" vertical="center"/>
    </xf>
    <xf numFmtId="0" fontId="16" fillId="3" borderId="27" xfId="0" applyFont="1" applyFill="1" applyBorder="1" applyAlignment="1">
      <alignment horizontal="center" vertical="center"/>
    </xf>
    <xf numFmtId="0" fontId="10" fillId="3" borderId="34" xfId="0" applyFont="1" applyFill="1" applyBorder="1" applyAlignment="1">
      <alignment horizontal="center" vertical="center"/>
    </xf>
    <xf numFmtId="1" fontId="16" fillId="3" borderId="34" xfId="0" applyNumberFormat="1" applyFont="1" applyFill="1" applyBorder="1" applyAlignment="1">
      <alignment horizontal="center" vertical="center"/>
    </xf>
    <xf numFmtId="0" fontId="16" fillId="6" borderId="23" xfId="0" applyFont="1" applyFill="1" applyBorder="1" applyAlignment="1">
      <alignment horizontal="center" vertical="center"/>
    </xf>
    <xf numFmtId="0" fontId="10" fillId="6" borderId="24" xfId="0" applyFont="1" applyFill="1" applyBorder="1" applyAlignment="1">
      <alignment horizontal="center" vertical="center" wrapText="1"/>
    </xf>
    <xf numFmtId="0" fontId="10" fillId="6" borderId="39" xfId="0" applyFont="1" applyFill="1" applyBorder="1" applyAlignment="1">
      <alignment horizontal="center" vertical="center"/>
    </xf>
    <xf numFmtId="0" fontId="16" fillId="6" borderId="24" xfId="0" applyFont="1" applyFill="1" applyBorder="1" applyAlignment="1">
      <alignment horizontal="left" vertical="center" wrapText="1"/>
    </xf>
    <xf numFmtId="0" fontId="16" fillId="6" borderId="39" xfId="0" applyFont="1" applyFill="1" applyBorder="1" applyAlignment="1">
      <alignment horizontal="center" vertical="center"/>
    </xf>
    <xf numFmtId="44" fontId="11" fillId="6" borderId="30" xfId="1" applyFont="1" applyFill="1" applyBorder="1" applyAlignment="1">
      <alignment horizontal="center" vertical="center"/>
    </xf>
    <xf numFmtId="44" fontId="11" fillId="6" borderId="25" xfId="1" applyFont="1" applyFill="1" applyBorder="1" applyAlignment="1">
      <alignment horizontal="center" vertical="center"/>
    </xf>
    <xf numFmtId="0" fontId="16" fillId="6" borderId="13" xfId="0" applyFont="1" applyFill="1" applyBorder="1" applyAlignment="1">
      <alignment horizontal="center" vertical="center"/>
    </xf>
    <xf numFmtId="0" fontId="10" fillId="6" borderId="2" xfId="0" applyFont="1" applyFill="1" applyBorder="1" applyAlignment="1">
      <alignment horizontal="center" vertical="center"/>
    </xf>
    <xf numFmtId="0" fontId="16" fillId="6" borderId="33" xfId="0" applyFont="1" applyFill="1" applyBorder="1" applyAlignment="1">
      <alignment horizontal="left" vertical="center"/>
    </xf>
    <xf numFmtId="1" fontId="16" fillId="6" borderId="2" xfId="0" applyNumberFormat="1" applyFont="1" applyFill="1" applyBorder="1" applyAlignment="1">
      <alignment horizontal="center" vertical="center"/>
    </xf>
    <xf numFmtId="0" fontId="16" fillId="6" borderId="2" xfId="0" applyFont="1" applyFill="1" applyBorder="1" applyAlignment="1">
      <alignment horizontal="left" vertical="center"/>
    </xf>
    <xf numFmtId="0" fontId="16" fillId="6" borderId="2" xfId="0" applyFont="1" applyFill="1" applyBorder="1" applyAlignment="1">
      <alignment horizontal="left" vertical="center" wrapText="1"/>
    </xf>
    <xf numFmtId="0" fontId="16" fillId="6" borderId="27" xfId="0" applyFont="1" applyFill="1" applyBorder="1" applyAlignment="1">
      <alignment horizontal="center" vertical="center"/>
    </xf>
    <xf numFmtId="0" fontId="10" fillId="6" borderId="28" xfId="0" applyFont="1" applyFill="1" applyBorder="1" applyAlignment="1">
      <alignment horizontal="center" vertical="center" wrapText="1"/>
    </xf>
    <xf numFmtId="0" fontId="10" fillId="6" borderId="34" xfId="0" applyFont="1" applyFill="1" applyBorder="1" applyAlignment="1">
      <alignment horizontal="center" vertical="center"/>
    </xf>
    <xf numFmtId="0" fontId="16" fillId="6" borderId="34" xfId="0" applyFont="1" applyFill="1" applyBorder="1" applyAlignment="1">
      <alignment horizontal="left" vertical="center" wrapText="1"/>
    </xf>
    <xf numFmtId="1" fontId="16" fillId="6" borderId="34" xfId="0" applyNumberFormat="1" applyFont="1" applyFill="1" applyBorder="1" applyAlignment="1">
      <alignment horizontal="center" vertical="center"/>
    </xf>
    <xf numFmtId="0" fontId="16" fillId="3" borderId="39" xfId="0" applyFont="1" applyFill="1" applyBorder="1" applyAlignment="1">
      <alignment horizontal="center" vertical="center"/>
    </xf>
    <xf numFmtId="0" fontId="16" fillId="3" borderId="34" xfId="0" applyFont="1" applyFill="1" applyBorder="1" applyAlignment="1">
      <alignment horizontal="left" vertical="center" wrapText="1"/>
    </xf>
    <xf numFmtId="0" fontId="10" fillId="6" borderId="24" xfId="0" applyFont="1" applyFill="1" applyBorder="1" applyAlignment="1">
      <alignment horizontal="center" vertical="center"/>
    </xf>
    <xf numFmtId="1" fontId="16" fillId="6" borderId="39" xfId="0" applyNumberFormat="1" applyFont="1" applyFill="1" applyBorder="1" applyAlignment="1">
      <alignment horizontal="center" vertical="center"/>
    </xf>
    <xf numFmtId="0" fontId="10" fillId="6" borderId="1" xfId="0" applyFont="1" applyFill="1" applyBorder="1" applyAlignment="1">
      <alignment horizontal="center" vertical="center"/>
    </xf>
    <xf numFmtId="0" fontId="16" fillId="6" borderId="1" xfId="0" applyFont="1" applyFill="1" applyBorder="1" applyAlignment="1">
      <alignment horizontal="left" vertical="center" wrapText="1"/>
    </xf>
    <xf numFmtId="0" fontId="16" fillId="3" borderId="24" xfId="0" applyFont="1" applyFill="1" applyBorder="1" applyAlignment="1">
      <alignment horizontal="left" vertical="center"/>
    </xf>
    <xf numFmtId="0" fontId="10" fillId="3" borderId="37" xfId="0" applyFont="1" applyFill="1" applyBorder="1" applyAlignment="1">
      <alignment horizontal="center" vertical="center"/>
    </xf>
    <xf numFmtId="0" fontId="10" fillId="3" borderId="39" xfId="0" applyFont="1" applyFill="1" applyBorder="1" applyAlignment="1">
      <alignment horizontal="center" vertical="center" wrapText="1"/>
    </xf>
    <xf numFmtId="0" fontId="16" fillId="3" borderId="37" xfId="0" applyFont="1" applyFill="1" applyBorder="1" applyAlignment="1">
      <alignment horizontal="left" vertical="center"/>
    </xf>
    <xf numFmtId="0" fontId="10" fillId="3" borderId="2" xfId="0" applyFont="1" applyFill="1" applyBorder="1" applyAlignment="1">
      <alignment horizontal="center" vertical="center" wrapText="1"/>
    </xf>
    <xf numFmtId="0" fontId="10" fillId="3" borderId="34" xfId="0" applyFont="1" applyFill="1" applyBorder="1" applyAlignment="1">
      <alignment horizontal="center" vertical="center" wrapText="1"/>
    </xf>
    <xf numFmtId="0" fontId="16" fillId="3" borderId="28" xfId="0" applyFont="1" applyFill="1" applyBorder="1" applyAlignment="1">
      <alignment horizontal="left" vertical="center" wrapText="1"/>
    </xf>
    <xf numFmtId="0" fontId="10" fillId="6" borderId="38" xfId="0" applyFont="1" applyFill="1" applyBorder="1" applyAlignment="1">
      <alignment horizontal="center" vertical="center"/>
    </xf>
    <xf numFmtId="0" fontId="16" fillId="6" borderId="38" xfId="0" applyFont="1" applyFill="1" applyBorder="1" applyAlignment="1">
      <alignment horizontal="center" vertical="center"/>
    </xf>
    <xf numFmtId="0" fontId="11" fillId="6" borderId="24" xfId="0" applyFont="1" applyFill="1" applyBorder="1" applyAlignment="1">
      <alignment horizontal="center" vertical="center"/>
    </xf>
    <xf numFmtId="0" fontId="10" fillId="3" borderId="24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6" borderId="39" xfId="0" applyFont="1" applyFill="1" applyBorder="1" applyAlignment="1">
      <alignment horizontal="center" vertical="center" wrapText="1"/>
    </xf>
    <xf numFmtId="0" fontId="10" fillId="6" borderId="34" xfId="0" applyFont="1" applyFill="1" applyBorder="1" applyAlignment="1">
      <alignment horizontal="center" vertical="center" wrapText="1"/>
    </xf>
    <xf numFmtId="0" fontId="16" fillId="6" borderId="28" xfId="0" applyFont="1" applyFill="1" applyBorder="1" applyAlignment="1">
      <alignment horizontal="left" vertical="center" wrapText="1"/>
    </xf>
    <xf numFmtId="0" fontId="16" fillId="0" borderId="0" xfId="0" applyFont="1" applyAlignment="1">
      <alignment horizontal="center"/>
    </xf>
    <xf numFmtId="0" fontId="16" fillId="0" borderId="40" xfId="0" applyFont="1" applyBorder="1" applyAlignment="1">
      <alignment horizontal="center"/>
    </xf>
    <xf numFmtId="0" fontId="16" fillId="0" borderId="0" xfId="0" applyFont="1"/>
    <xf numFmtId="0" fontId="16" fillId="0" borderId="0" xfId="0" applyFont="1" applyAlignment="1">
      <alignment vertical="center"/>
    </xf>
    <xf numFmtId="0" fontId="10" fillId="7" borderId="1" xfId="0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center"/>
    </xf>
    <xf numFmtId="1" fontId="16" fillId="3" borderId="1" xfId="0" applyNumberFormat="1" applyFont="1" applyFill="1" applyBorder="1" applyAlignment="1">
      <alignment horizontal="center" vertical="center"/>
    </xf>
    <xf numFmtId="44" fontId="16" fillId="3" borderId="1" xfId="0" applyNumberFormat="1" applyFont="1" applyFill="1" applyBorder="1" applyAlignment="1">
      <alignment horizontal="center" vertical="center"/>
    </xf>
    <xf numFmtId="0" fontId="16" fillId="6" borderId="1" xfId="0" applyFont="1" applyFill="1" applyBorder="1" applyAlignment="1">
      <alignment horizontal="center"/>
    </xf>
    <xf numFmtId="0" fontId="16" fillId="6" borderId="1" xfId="0" applyFont="1" applyFill="1" applyBorder="1" applyAlignment="1">
      <alignment horizontal="left" vertical="center"/>
    </xf>
    <xf numFmtId="1" fontId="16" fillId="6" borderId="1" xfId="0" applyNumberFormat="1" applyFont="1" applyFill="1" applyBorder="1" applyAlignment="1">
      <alignment horizontal="center" vertical="center"/>
    </xf>
    <xf numFmtId="44" fontId="11" fillId="6" borderId="1" xfId="1" applyFont="1" applyFill="1" applyBorder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11" fillId="0" borderId="0" xfId="17" applyFont="1"/>
    <xf numFmtId="0" fontId="11" fillId="0" borderId="0" xfId="17" applyFont="1" applyAlignment="1">
      <alignment horizontal="center" vertical="center"/>
    </xf>
    <xf numFmtId="44" fontId="11" fillId="3" borderId="1" xfId="18" applyFont="1" applyFill="1" applyBorder="1" applyAlignment="1">
      <alignment horizontal="center" vertical="center"/>
    </xf>
    <xf numFmtId="0" fontId="14" fillId="0" borderId="0" xfId="17" applyFont="1" applyAlignment="1">
      <alignment vertical="center"/>
    </xf>
    <xf numFmtId="0" fontId="14" fillId="0" borderId="0" xfId="17" applyFont="1"/>
    <xf numFmtId="0" fontId="19" fillId="0" borderId="0" xfId="12" applyFont="1"/>
    <xf numFmtId="0" fontId="18" fillId="0" borderId="0" xfId="12" applyFont="1"/>
    <xf numFmtId="2" fontId="19" fillId="0" borderId="0" xfId="12" applyNumberFormat="1" applyFont="1"/>
    <xf numFmtId="44" fontId="19" fillId="0" borderId="0" xfId="1" applyFont="1"/>
    <xf numFmtId="169" fontId="19" fillId="0" borderId="0" xfId="12" applyNumberFormat="1" applyFont="1"/>
    <xf numFmtId="0" fontId="20" fillId="0" borderId="0" xfId="12" applyFont="1"/>
    <xf numFmtId="9" fontId="20" fillId="0" borderId="1" xfId="16" applyFont="1" applyFill="1" applyBorder="1" applyAlignment="1">
      <alignment horizontal="center" vertical="center"/>
    </xf>
    <xf numFmtId="0" fontId="20" fillId="0" borderId="1" xfId="12" applyFont="1" applyBorder="1" applyAlignment="1">
      <alignment horizontal="center" vertical="center"/>
    </xf>
    <xf numFmtId="44" fontId="20" fillId="0" borderId="1" xfId="1" applyFont="1" applyFill="1" applyBorder="1" applyAlignment="1">
      <alignment horizontal="center" vertical="center"/>
    </xf>
    <xf numFmtId="0" fontId="22" fillId="0" borderId="0" xfId="12" applyFont="1"/>
    <xf numFmtId="0" fontId="19" fillId="0" borderId="16" xfId="12" applyFont="1" applyBorder="1" applyAlignment="1">
      <alignment vertical="top" wrapText="1"/>
    </xf>
    <xf numFmtId="0" fontId="19" fillId="0" borderId="0" xfId="12" applyFont="1" applyAlignment="1">
      <alignment vertical="top" wrapText="1"/>
    </xf>
    <xf numFmtId="0" fontId="19" fillId="0" borderId="0" xfId="12" applyFont="1" applyAlignment="1">
      <alignment vertical="top"/>
    </xf>
    <xf numFmtId="0" fontId="19" fillId="0" borderId="0" xfId="12" applyFont="1" applyAlignment="1">
      <alignment horizontal="left" vertical="top" wrapText="1"/>
    </xf>
    <xf numFmtId="10" fontId="19" fillId="0" borderId="0" xfId="12" applyNumberFormat="1" applyFont="1"/>
    <xf numFmtId="0" fontId="23" fillId="0" borderId="0" xfId="0" applyFont="1" applyAlignment="1">
      <alignment horizontal="left" vertical="top"/>
    </xf>
    <xf numFmtId="0" fontId="12" fillId="7" borderId="1" xfId="0" applyFont="1" applyFill="1" applyBorder="1" applyAlignment="1">
      <alignment horizontal="center" vertical="center"/>
    </xf>
    <xf numFmtId="44" fontId="16" fillId="0" borderId="1" xfId="0" applyNumberFormat="1" applyFont="1" applyBorder="1" applyAlignment="1">
      <alignment horizontal="center" vertical="center"/>
    </xf>
    <xf numFmtId="44" fontId="12" fillId="6" borderId="1" xfId="0" applyNumberFormat="1" applyFont="1" applyFill="1" applyBorder="1" applyAlignment="1">
      <alignment horizontal="center" vertical="center"/>
    </xf>
    <xf numFmtId="44" fontId="12" fillId="7" borderId="1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left" vertical="top"/>
    </xf>
    <xf numFmtId="0" fontId="16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 wrapText="1"/>
    </xf>
    <xf numFmtId="44" fontId="10" fillId="0" borderId="0" xfId="0" applyNumberFormat="1" applyFont="1" applyAlignment="1">
      <alignment vertical="center"/>
    </xf>
    <xf numFmtId="0" fontId="24" fillId="0" borderId="0" xfId="0" applyFont="1" applyAlignment="1">
      <alignment horizontal="left" vertical="top"/>
    </xf>
    <xf numFmtId="0" fontId="25" fillId="0" borderId="0" xfId="0" applyFont="1" applyAlignment="1">
      <alignment horizontal="left" vertical="top"/>
    </xf>
    <xf numFmtId="0" fontId="25" fillId="0" borderId="0" xfId="0" applyFont="1" applyAlignment="1">
      <alignment vertical="center"/>
    </xf>
    <xf numFmtId="44" fontId="11" fillId="0" borderId="1" xfId="18" applyFont="1" applyFill="1" applyBorder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44" fontId="14" fillId="0" borderId="0" xfId="1" applyFont="1" applyAlignment="1">
      <alignment vertical="center"/>
    </xf>
    <xf numFmtId="44" fontId="14" fillId="0" borderId="0" xfId="17" applyNumberFormat="1" applyFont="1" applyAlignment="1">
      <alignment vertical="center"/>
    </xf>
    <xf numFmtId="0" fontId="25" fillId="0" borderId="0" xfId="0" applyFont="1"/>
    <xf numFmtId="10" fontId="25" fillId="0" borderId="0" xfId="0" applyNumberFormat="1" applyFont="1"/>
    <xf numFmtId="0" fontId="25" fillId="0" borderId="9" xfId="0" applyFont="1" applyBorder="1" applyAlignment="1">
      <alignment vertical="center"/>
    </xf>
    <xf numFmtId="10" fontId="28" fillId="0" borderId="9" xfId="16" applyNumberFormat="1" applyFont="1" applyBorder="1" applyAlignment="1">
      <alignment vertical="center"/>
    </xf>
    <xf numFmtId="49" fontId="25" fillId="0" borderId="0" xfId="0" applyNumberFormat="1" applyFont="1"/>
    <xf numFmtId="0" fontId="25" fillId="0" borderId="10" xfId="0" applyFont="1" applyBorder="1" applyAlignment="1">
      <alignment vertical="center"/>
    </xf>
    <xf numFmtId="10" fontId="28" fillId="0" borderId="10" xfId="16" applyNumberFormat="1" applyFont="1" applyBorder="1" applyAlignment="1">
      <alignment vertical="center"/>
    </xf>
    <xf numFmtId="0" fontId="25" fillId="0" borderId="11" xfId="0" applyFont="1" applyBorder="1" applyAlignment="1">
      <alignment vertical="center"/>
    </xf>
    <xf numFmtId="10" fontId="28" fillId="0" borderId="11" xfId="16" applyNumberFormat="1" applyFont="1" applyBorder="1" applyAlignment="1">
      <alignment vertical="center"/>
    </xf>
    <xf numFmtId="10" fontId="25" fillId="0" borderId="11" xfId="16" applyNumberFormat="1" applyFont="1" applyBorder="1" applyAlignment="1">
      <alignment vertical="center"/>
    </xf>
    <xf numFmtId="0" fontId="25" fillId="0" borderId="12" xfId="0" applyFont="1" applyBorder="1" applyAlignment="1">
      <alignment vertical="center"/>
    </xf>
    <xf numFmtId="10" fontId="25" fillId="0" borderId="12" xfId="16" applyNumberFormat="1" applyFont="1" applyBorder="1" applyAlignment="1">
      <alignment vertical="center"/>
    </xf>
    <xf numFmtId="10" fontId="25" fillId="0" borderId="0" xfId="16" applyNumberFormat="1" applyFont="1"/>
    <xf numFmtId="0" fontId="31" fillId="0" borderId="7" xfId="0" applyFont="1" applyBorder="1" applyAlignment="1">
      <alignment vertical="center"/>
    </xf>
    <xf numFmtId="10" fontId="31" fillId="0" borderId="15" xfId="16" applyNumberFormat="1" applyFont="1" applyBorder="1" applyAlignment="1">
      <alignment vertical="center"/>
    </xf>
    <xf numFmtId="44" fontId="16" fillId="0" borderId="0" xfId="0" applyNumberFormat="1" applyFont="1" applyAlignment="1">
      <alignment horizontal="center" vertical="top"/>
    </xf>
    <xf numFmtId="44" fontId="27" fillId="0" borderId="0" xfId="0" applyNumberFormat="1" applyFont="1" applyAlignment="1">
      <alignment horizontal="center" vertical="top"/>
    </xf>
    <xf numFmtId="0" fontId="33" fillId="0" borderId="0" xfId="5" applyFont="1" applyAlignment="1">
      <alignment horizontal="center" vertical="center"/>
    </xf>
    <xf numFmtId="44" fontId="33" fillId="0" borderId="0" xfId="1" applyFont="1" applyAlignment="1">
      <alignment horizontal="center" vertical="center"/>
    </xf>
    <xf numFmtId="44" fontId="33" fillId="0" borderId="0" xfId="1" applyFont="1" applyAlignment="1">
      <alignment horizontal="center" vertical="center" wrapText="1"/>
    </xf>
    <xf numFmtId="0" fontId="33" fillId="0" borderId="0" xfId="5" applyFont="1" applyAlignment="1">
      <alignment horizontal="center" vertical="center" wrapText="1"/>
    </xf>
    <xf numFmtId="0" fontId="35" fillId="0" borderId="0" xfId="5" applyFont="1" applyAlignment="1">
      <alignment horizontal="left" vertical="center"/>
    </xf>
    <xf numFmtId="0" fontId="34" fillId="4" borderId="41" xfId="5" applyFont="1" applyFill="1" applyBorder="1" applyAlignment="1">
      <alignment horizontal="center" vertical="center" wrapText="1"/>
    </xf>
    <xf numFmtId="0" fontId="34" fillId="4" borderId="1" xfId="5" applyFont="1" applyFill="1" applyBorder="1" applyAlignment="1">
      <alignment horizontal="center" vertical="center" wrapText="1"/>
    </xf>
    <xf numFmtId="0" fontId="34" fillId="21" borderId="1" xfId="5" applyFont="1" applyFill="1" applyBorder="1" applyAlignment="1">
      <alignment horizontal="center" vertical="center" wrapText="1"/>
    </xf>
    <xf numFmtId="0" fontId="36" fillId="0" borderId="1" xfId="5" applyFont="1" applyBorder="1" applyAlignment="1">
      <alignment horizontal="center" vertical="center" wrapText="1"/>
    </xf>
    <xf numFmtId="0" fontId="36" fillId="0" borderId="1" xfId="5" applyFont="1" applyBorder="1" applyAlignment="1">
      <alignment horizontal="left" vertical="center" wrapText="1"/>
    </xf>
    <xf numFmtId="10" fontId="36" fillId="0" borderId="1" xfId="5" applyNumberFormat="1" applyFont="1" applyBorder="1" applyAlignment="1">
      <alignment horizontal="center" vertical="center" wrapText="1"/>
    </xf>
    <xf numFmtId="168" fontId="36" fillId="0" borderId="1" xfId="5" applyNumberFormat="1" applyFont="1" applyBorder="1" applyAlignment="1">
      <alignment horizontal="center" vertical="center" wrapText="1"/>
    </xf>
    <xf numFmtId="44" fontId="36" fillId="0" borderId="1" xfId="1" applyFont="1" applyFill="1" applyBorder="1" applyAlignment="1">
      <alignment horizontal="center" vertical="center" wrapText="1"/>
    </xf>
    <xf numFmtId="166" fontId="36" fillId="0" borderId="1" xfId="5" applyNumberFormat="1" applyFont="1" applyBorder="1" applyAlignment="1">
      <alignment horizontal="center" vertical="center" wrapText="1"/>
    </xf>
    <xf numFmtId="44" fontId="35" fillId="0" borderId="1" xfId="1" applyFont="1" applyFill="1" applyBorder="1" applyAlignment="1">
      <alignment horizontal="center" vertical="center"/>
    </xf>
    <xf numFmtId="44" fontId="35" fillId="0" borderId="1" xfId="1" applyFont="1" applyFill="1" applyBorder="1" applyAlignment="1">
      <alignment horizontal="center" vertical="center" wrapText="1"/>
    </xf>
    <xf numFmtId="0" fontId="35" fillId="0" borderId="1" xfId="5" applyFont="1" applyBorder="1" applyAlignment="1">
      <alignment horizontal="center" vertical="center" wrapText="1"/>
    </xf>
    <xf numFmtId="44" fontId="33" fillId="0" borderId="1" xfId="1" applyFont="1" applyFill="1" applyBorder="1" applyAlignment="1">
      <alignment horizontal="center" vertical="center" wrapText="1"/>
    </xf>
    <xf numFmtId="0" fontId="33" fillId="0" borderId="1" xfId="5" applyFont="1" applyBorder="1" applyAlignment="1">
      <alignment horizontal="center" vertical="center" wrapText="1"/>
    </xf>
    <xf numFmtId="0" fontId="33" fillId="0" borderId="1" xfId="5" applyFont="1" applyBorder="1" applyAlignment="1">
      <alignment horizontal="left" vertical="center" wrapText="1"/>
    </xf>
    <xf numFmtId="10" fontId="33" fillId="0" borderId="1" xfId="5" applyNumberFormat="1" applyFont="1" applyBorder="1" applyAlignment="1">
      <alignment horizontal="center" vertical="center" wrapText="1"/>
    </xf>
    <xf numFmtId="168" fontId="33" fillId="0" borderId="1" xfId="5" applyNumberFormat="1" applyFont="1" applyBorder="1" applyAlignment="1">
      <alignment horizontal="center" vertical="center" wrapText="1"/>
    </xf>
    <xf numFmtId="0" fontId="33" fillId="0" borderId="1" xfId="1" applyNumberFormat="1" applyFont="1" applyFill="1" applyBorder="1" applyAlignment="1">
      <alignment horizontal="center" vertical="center" wrapText="1"/>
    </xf>
    <xf numFmtId="44" fontId="33" fillId="0" borderId="1" xfId="1" applyFont="1" applyFill="1" applyBorder="1" applyAlignment="1">
      <alignment horizontal="center" vertical="center"/>
    </xf>
    <xf numFmtId="44" fontId="33" fillId="0" borderId="1" xfId="5" applyNumberFormat="1" applyFont="1" applyBorder="1" applyAlignment="1">
      <alignment horizontal="center" vertical="center"/>
    </xf>
    <xf numFmtId="9" fontId="33" fillId="0" borderId="1" xfId="5" applyNumberFormat="1" applyFont="1" applyBorder="1" applyAlignment="1">
      <alignment horizontal="center" vertical="center" wrapText="1"/>
    </xf>
    <xf numFmtId="0" fontId="35" fillId="0" borderId="1" xfId="5" applyFont="1" applyBorder="1" applyAlignment="1">
      <alignment horizontal="center" vertical="center"/>
    </xf>
    <xf numFmtId="0" fontId="36" fillId="0" borderId="5" xfId="5" applyFont="1" applyBorder="1" applyAlignment="1">
      <alignment horizontal="left" vertical="center" wrapText="1"/>
    </xf>
    <xf numFmtId="0" fontId="35" fillId="0" borderId="1" xfId="5" applyFont="1" applyBorder="1" applyAlignment="1">
      <alignment horizontal="left" vertical="center" wrapText="1"/>
    </xf>
    <xf numFmtId="44" fontId="36" fillId="0" borderId="5" xfId="1" applyFont="1" applyFill="1" applyBorder="1" applyAlignment="1">
      <alignment horizontal="center" vertical="center" wrapText="1"/>
    </xf>
    <xf numFmtId="166" fontId="36" fillId="0" borderId="5" xfId="5" applyNumberFormat="1" applyFont="1" applyBorder="1" applyAlignment="1">
      <alignment horizontal="center" vertical="center" wrapText="1"/>
    </xf>
    <xf numFmtId="44" fontId="36" fillId="0" borderId="1" xfId="1" applyFont="1" applyFill="1" applyBorder="1" applyAlignment="1">
      <alignment horizontal="center" vertical="center"/>
    </xf>
    <xf numFmtId="0" fontId="33" fillId="0" borderId="1" xfId="5" applyFont="1" applyBorder="1" applyAlignment="1">
      <alignment horizontal="center" vertical="center"/>
    </xf>
    <xf numFmtId="3" fontId="33" fillId="0" borderId="1" xfId="5" applyNumberFormat="1" applyFont="1" applyBorder="1" applyAlignment="1">
      <alignment horizontal="center" vertical="center" wrapText="1"/>
    </xf>
    <xf numFmtId="0" fontId="33" fillId="0" borderId="0" xfId="5" applyFont="1" applyAlignment="1">
      <alignment horizontal="left" vertical="center" wrapText="1"/>
    </xf>
    <xf numFmtId="3" fontId="36" fillId="0" borderId="1" xfId="5" applyNumberFormat="1" applyFont="1" applyBorder="1" applyAlignment="1">
      <alignment horizontal="center" vertical="center" wrapText="1"/>
    </xf>
    <xf numFmtId="0" fontId="36" fillId="0" borderId="1" xfId="5" applyFont="1" applyBorder="1" applyAlignment="1">
      <alignment vertical="center" wrapText="1"/>
    </xf>
    <xf numFmtId="44" fontId="32" fillId="4" borderId="1" xfId="1" applyFont="1" applyFill="1" applyBorder="1" applyAlignment="1">
      <alignment horizontal="center" vertical="center" wrapText="1"/>
    </xf>
    <xf numFmtId="44" fontId="32" fillId="2" borderId="1" xfId="1" applyFont="1" applyFill="1" applyBorder="1" applyAlignment="1">
      <alignment horizontal="center" vertical="center" wrapText="1"/>
    </xf>
    <xf numFmtId="44" fontId="32" fillId="7" borderId="1" xfId="1" applyFont="1" applyFill="1" applyBorder="1" applyAlignment="1">
      <alignment horizontal="center" vertical="center" wrapText="1"/>
    </xf>
    <xf numFmtId="0" fontId="35" fillId="0" borderId="0" xfId="0" applyFont="1" applyAlignment="1">
      <alignment horizontal="left" vertical="center"/>
    </xf>
    <xf numFmtId="172" fontId="33" fillId="0" borderId="0" xfId="5" applyNumberFormat="1" applyFont="1" applyAlignment="1">
      <alignment horizontal="center" vertical="center"/>
    </xf>
    <xf numFmtId="173" fontId="33" fillId="0" borderId="0" xfId="5" applyNumberFormat="1" applyFont="1" applyAlignment="1">
      <alignment horizontal="center" vertical="center"/>
    </xf>
    <xf numFmtId="0" fontId="36" fillId="0" borderId="0" xfId="0" applyFont="1"/>
    <xf numFmtId="0" fontId="26" fillId="0" borderId="0" xfId="0" applyFont="1"/>
    <xf numFmtId="0" fontId="33" fillId="0" borderId="0" xfId="0" applyFont="1"/>
    <xf numFmtId="0" fontId="16" fillId="0" borderId="1" xfId="0" applyFont="1" applyBorder="1" applyAlignment="1">
      <alignment horizontal="left" vertical="center"/>
    </xf>
    <xf numFmtId="0" fontId="38" fillId="0" borderId="1" xfId="0" applyFont="1" applyBorder="1" applyAlignment="1">
      <alignment horizontal="center" vertical="center"/>
    </xf>
    <xf numFmtId="174" fontId="38" fillId="0" borderId="1" xfId="0" applyNumberFormat="1" applyFont="1" applyBorder="1" applyAlignment="1">
      <alignment horizontal="center" vertical="center"/>
    </xf>
    <xf numFmtId="0" fontId="38" fillId="0" borderId="0" xfId="0" applyFont="1" applyAlignment="1">
      <alignment horizontal="center" vertical="center"/>
    </xf>
    <xf numFmtId="0" fontId="38" fillId="0" borderId="1" xfId="0" applyFont="1" applyBorder="1" applyAlignment="1">
      <alignment horizontal="left" vertical="center" wrapText="1"/>
    </xf>
    <xf numFmtId="0" fontId="38" fillId="0" borderId="0" xfId="0" applyFont="1" applyAlignment="1">
      <alignment horizontal="left" vertical="center" wrapText="1"/>
    </xf>
    <xf numFmtId="174" fontId="38" fillId="0" borderId="0" xfId="0" applyNumberFormat="1" applyFont="1" applyAlignment="1">
      <alignment horizontal="center" vertical="center"/>
    </xf>
    <xf numFmtId="0" fontId="38" fillId="0" borderId="0" xfId="0" applyFont="1" applyAlignment="1">
      <alignment horizontal="left" vertical="top"/>
    </xf>
    <xf numFmtId="0" fontId="38" fillId="0" borderId="1" xfId="0" applyFont="1" applyBorder="1" applyAlignment="1">
      <alignment horizontal="left" vertical="top"/>
    </xf>
    <xf numFmtId="0" fontId="38" fillId="0" borderId="0" xfId="0" applyFont="1" applyAlignment="1">
      <alignment horizontal="left" vertical="top" wrapText="1"/>
    </xf>
    <xf numFmtId="174" fontId="38" fillId="0" borderId="1" xfId="0" applyNumberFormat="1" applyFont="1" applyBorder="1" applyAlignment="1">
      <alignment horizontal="left" vertical="top"/>
    </xf>
    <xf numFmtId="174" fontId="38" fillId="0" borderId="0" xfId="0" applyNumberFormat="1" applyFont="1" applyAlignment="1">
      <alignment horizontal="left" vertical="top"/>
    </xf>
    <xf numFmtId="0" fontId="38" fillId="0" borderId="1" xfId="0" applyFont="1" applyBorder="1" applyAlignment="1">
      <alignment horizontal="center" vertical="center" wrapText="1"/>
    </xf>
    <xf numFmtId="0" fontId="38" fillId="0" borderId="0" xfId="0" applyFont="1" applyAlignment="1">
      <alignment horizontal="center" vertical="center" wrapText="1"/>
    </xf>
    <xf numFmtId="0" fontId="38" fillId="0" borderId="45" xfId="0" applyFont="1" applyBorder="1" applyAlignment="1">
      <alignment horizontal="left" vertical="top"/>
    </xf>
    <xf numFmtId="0" fontId="38" fillId="0" borderId="0" xfId="0" applyFont="1" applyAlignment="1">
      <alignment horizontal="center" vertical="top"/>
    </xf>
    <xf numFmtId="0" fontId="38" fillId="20" borderId="1" xfId="0" applyFont="1" applyFill="1" applyBorder="1" applyAlignment="1">
      <alignment horizontal="left" vertical="top"/>
    </xf>
    <xf numFmtId="174" fontId="38" fillId="20" borderId="1" xfId="0" applyNumberFormat="1" applyFont="1" applyFill="1" applyBorder="1" applyAlignment="1">
      <alignment horizontal="left" vertical="top"/>
    </xf>
    <xf numFmtId="10" fontId="38" fillId="20" borderId="1" xfId="20" applyNumberFormat="1" applyFont="1" applyFill="1" applyBorder="1" applyAlignment="1">
      <alignment horizontal="center" vertical="top"/>
    </xf>
    <xf numFmtId="10" fontId="38" fillId="20" borderId="1" xfId="0" applyNumberFormat="1" applyFont="1" applyFill="1" applyBorder="1" applyAlignment="1">
      <alignment horizontal="center" vertical="top"/>
    </xf>
    <xf numFmtId="0" fontId="38" fillId="20" borderId="1" xfId="0" applyFont="1" applyFill="1" applyBorder="1" applyAlignment="1">
      <alignment horizontal="center" vertical="top"/>
    </xf>
    <xf numFmtId="0" fontId="38" fillId="15" borderId="1" xfId="0" applyFont="1" applyFill="1" applyBorder="1" applyAlignment="1">
      <alignment horizontal="left" vertical="top"/>
    </xf>
    <xf numFmtId="174" fontId="38" fillId="15" borderId="1" xfId="0" applyNumberFormat="1" applyFont="1" applyFill="1" applyBorder="1" applyAlignment="1">
      <alignment horizontal="left" vertical="top"/>
    </xf>
    <xf numFmtId="10" fontId="38" fillId="15" borderId="1" xfId="20" applyNumberFormat="1" applyFont="1" applyFill="1" applyBorder="1" applyAlignment="1">
      <alignment horizontal="center" vertical="top"/>
    </xf>
    <xf numFmtId="10" fontId="38" fillId="15" borderId="1" xfId="0" applyNumberFormat="1" applyFont="1" applyFill="1" applyBorder="1" applyAlignment="1">
      <alignment horizontal="center" vertical="top"/>
    </xf>
    <xf numFmtId="0" fontId="38" fillId="15" borderId="1" xfId="0" applyFont="1" applyFill="1" applyBorder="1" applyAlignment="1">
      <alignment horizontal="center" vertical="top"/>
    </xf>
    <xf numFmtId="0" fontId="38" fillId="20" borderId="1" xfId="0" applyFont="1" applyFill="1" applyBorder="1" applyAlignment="1">
      <alignment horizontal="center" vertical="center"/>
    </xf>
    <xf numFmtId="174" fontId="38" fillId="20" borderId="1" xfId="0" applyNumberFormat="1" applyFont="1" applyFill="1" applyBorder="1" applyAlignment="1">
      <alignment horizontal="center" vertical="center"/>
    </xf>
    <xf numFmtId="10" fontId="38" fillId="20" borderId="1" xfId="0" applyNumberFormat="1" applyFont="1" applyFill="1" applyBorder="1" applyAlignment="1">
      <alignment horizontal="center" vertical="center"/>
    </xf>
    <xf numFmtId="10" fontId="38" fillId="20" borderId="1" xfId="20" applyNumberFormat="1" applyFont="1" applyFill="1" applyBorder="1" applyAlignment="1">
      <alignment horizontal="center" vertical="center"/>
    </xf>
    <xf numFmtId="0" fontId="38" fillId="15" borderId="1" xfId="0" applyFont="1" applyFill="1" applyBorder="1" applyAlignment="1">
      <alignment horizontal="center" vertical="center"/>
    </xf>
    <xf numFmtId="174" fontId="38" fillId="15" borderId="1" xfId="0" applyNumberFormat="1" applyFont="1" applyFill="1" applyBorder="1" applyAlignment="1">
      <alignment horizontal="center" vertical="center"/>
    </xf>
    <xf numFmtId="10" fontId="38" fillId="15" borderId="1" xfId="0" applyNumberFormat="1" applyFont="1" applyFill="1" applyBorder="1" applyAlignment="1">
      <alignment horizontal="center" vertical="center"/>
    </xf>
    <xf numFmtId="10" fontId="38" fillId="15" borderId="1" xfId="20" applyNumberFormat="1" applyFont="1" applyFill="1" applyBorder="1" applyAlignment="1">
      <alignment horizontal="center" vertical="center"/>
    </xf>
    <xf numFmtId="0" fontId="38" fillId="23" borderId="1" xfId="0" applyFont="1" applyFill="1" applyBorder="1" applyAlignment="1">
      <alignment horizontal="center" vertical="center"/>
    </xf>
    <xf numFmtId="174" fontId="38" fillId="23" borderId="1" xfId="0" applyNumberFormat="1" applyFont="1" applyFill="1" applyBorder="1" applyAlignment="1">
      <alignment horizontal="center" vertical="center"/>
    </xf>
    <xf numFmtId="10" fontId="38" fillId="23" borderId="1" xfId="0" applyNumberFormat="1" applyFont="1" applyFill="1" applyBorder="1" applyAlignment="1">
      <alignment horizontal="center" vertical="center"/>
    </xf>
    <xf numFmtId="10" fontId="38" fillId="23" borderId="1" xfId="20" applyNumberFormat="1" applyFont="1" applyFill="1" applyBorder="1" applyAlignment="1">
      <alignment horizontal="center" vertical="center"/>
    </xf>
    <xf numFmtId="9" fontId="38" fillId="20" borderId="1" xfId="20" applyFont="1" applyFill="1" applyBorder="1" applyAlignment="1">
      <alignment horizontal="center" vertical="center"/>
    </xf>
    <xf numFmtId="9" fontId="38" fillId="15" borderId="1" xfId="20" applyFont="1" applyFill="1" applyBorder="1" applyAlignment="1">
      <alignment horizontal="center" vertical="center"/>
    </xf>
    <xf numFmtId="9" fontId="38" fillId="23" borderId="1" xfId="20" applyFont="1" applyFill="1" applyBorder="1" applyAlignment="1">
      <alignment horizontal="center" vertical="center"/>
    </xf>
    <xf numFmtId="9" fontId="38" fillId="20" borderId="1" xfId="20" applyFont="1" applyFill="1" applyBorder="1" applyAlignment="1">
      <alignment horizontal="left" vertical="top"/>
    </xf>
    <xf numFmtId="9" fontId="38" fillId="15" borderId="1" xfId="20" applyFont="1" applyFill="1" applyBorder="1" applyAlignment="1">
      <alignment horizontal="left" vertical="top"/>
    </xf>
    <xf numFmtId="0" fontId="38" fillId="23" borderId="1" xfId="0" applyFont="1" applyFill="1" applyBorder="1" applyAlignment="1">
      <alignment horizontal="left" vertical="top"/>
    </xf>
    <xf numFmtId="9" fontId="38" fillId="23" borderId="1" xfId="20" applyFont="1" applyFill="1" applyBorder="1" applyAlignment="1">
      <alignment horizontal="left" vertical="top"/>
    </xf>
    <xf numFmtId="10" fontId="38" fillId="23" borderId="1" xfId="20" applyNumberFormat="1" applyFont="1" applyFill="1" applyBorder="1" applyAlignment="1">
      <alignment horizontal="center" vertical="top"/>
    </xf>
    <xf numFmtId="10" fontId="38" fillId="23" borderId="1" xfId="0" applyNumberFormat="1" applyFont="1" applyFill="1" applyBorder="1" applyAlignment="1">
      <alignment horizontal="center" vertical="top"/>
    </xf>
    <xf numFmtId="0" fontId="38" fillId="23" borderId="1" xfId="0" applyFont="1" applyFill="1" applyBorder="1" applyAlignment="1">
      <alignment horizontal="center" vertical="top"/>
    </xf>
    <xf numFmtId="10" fontId="38" fillId="20" borderId="1" xfId="20" applyNumberFormat="1" applyFont="1" applyFill="1" applyBorder="1" applyAlignment="1">
      <alignment horizontal="left" vertical="top"/>
    </xf>
    <xf numFmtId="10" fontId="38" fillId="20" borderId="1" xfId="0" applyNumberFormat="1" applyFont="1" applyFill="1" applyBorder="1" applyAlignment="1">
      <alignment horizontal="left" vertical="top"/>
    </xf>
    <xf numFmtId="10" fontId="38" fillId="23" borderId="1" xfId="20" applyNumberFormat="1" applyFont="1" applyFill="1" applyBorder="1" applyAlignment="1">
      <alignment horizontal="left" vertical="top"/>
    </xf>
    <xf numFmtId="10" fontId="38" fillId="23" borderId="1" xfId="0" applyNumberFormat="1" applyFont="1" applyFill="1" applyBorder="1" applyAlignment="1">
      <alignment horizontal="left" vertical="top"/>
    </xf>
    <xf numFmtId="9" fontId="20" fillId="0" borderId="0" xfId="12" applyNumberFormat="1" applyFont="1"/>
    <xf numFmtId="44" fontId="20" fillId="0" borderId="0" xfId="1" applyFont="1"/>
    <xf numFmtId="44" fontId="20" fillId="0" borderId="0" xfId="12" applyNumberFormat="1" applyFont="1"/>
    <xf numFmtId="44" fontId="19" fillId="0" borderId="0" xfId="12" applyNumberFormat="1" applyFont="1"/>
    <xf numFmtId="10" fontId="25" fillId="0" borderId="12" xfId="16" applyNumberFormat="1" applyFont="1" applyFill="1" applyBorder="1" applyAlignment="1">
      <alignment vertical="center"/>
    </xf>
    <xf numFmtId="174" fontId="38" fillId="0" borderId="1" xfId="0" applyNumberFormat="1" applyFont="1" applyBorder="1" applyAlignment="1">
      <alignment horizontal="center" vertical="center" wrapText="1"/>
    </xf>
    <xf numFmtId="44" fontId="16" fillId="0" borderId="0" xfId="0" applyNumberFormat="1" applyFont="1" applyAlignment="1">
      <alignment horizontal="center" vertical="center"/>
    </xf>
    <xf numFmtId="0" fontId="10" fillId="15" borderId="47" xfId="0" applyFont="1" applyFill="1" applyBorder="1" applyAlignment="1">
      <alignment horizontal="center" vertical="center" wrapText="1"/>
    </xf>
    <xf numFmtId="0" fontId="10" fillId="15" borderId="47" xfId="0" applyFont="1" applyFill="1" applyBorder="1" applyAlignment="1">
      <alignment vertical="center" wrapText="1"/>
    </xf>
    <xf numFmtId="0" fontId="10" fillId="15" borderId="8" xfId="0" applyFont="1" applyFill="1" applyBorder="1" applyAlignment="1">
      <alignment vertical="center" wrapText="1"/>
    </xf>
    <xf numFmtId="0" fontId="0" fillId="0" borderId="0" xfId="0" applyAlignment="1">
      <alignment horizontal="center" vertical="center"/>
    </xf>
    <xf numFmtId="44" fontId="0" fillId="0" borderId="0" xfId="0" applyNumberFormat="1" applyAlignment="1">
      <alignment horizontal="left" vertical="top"/>
    </xf>
    <xf numFmtId="44" fontId="16" fillId="0" borderId="0" xfId="1" applyFont="1" applyBorder="1" applyAlignment="1">
      <alignment horizontal="center" vertical="center"/>
    </xf>
    <xf numFmtId="44" fontId="12" fillId="0" borderId="0" xfId="0" applyNumberFormat="1" applyFont="1" applyAlignment="1">
      <alignment horizontal="center" vertical="center"/>
    </xf>
    <xf numFmtId="0" fontId="10" fillId="15" borderId="51" xfId="0" applyFont="1" applyFill="1" applyBorder="1" applyAlignment="1">
      <alignment vertical="center" wrapText="1"/>
    </xf>
    <xf numFmtId="0" fontId="10" fillId="15" borderId="51" xfId="0" applyFont="1" applyFill="1" applyBorder="1" applyAlignment="1">
      <alignment horizontal="center" vertical="center" wrapText="1"/>
    </xf>
    <xf numFmtId="44" fontId="10" fillId="15" borderId="52" xfId="1" applyFont="1" applyFill="1" applyBorder="1" applyAlignment="1">
      <alignment horizontal="center" vertical="center" wrapText="1"/>
    </xf>
    <xf numFmtId="0" fontId="10" fillId="15" borderId="7" xfId="0" applyFont="1" applyFill="1" applyBorder="1" applyAlignment="1">
      <alignment horizontal="center" vertical="center" wrapText="1"/>
    </xf>
    <xf numFmtId="0" fontId="10" fillId="15" borderId="7" xfId="0" applyFont="1" applyFill="1" applyBorder="1" applyAlignment="1">
      <alignment vertical="center" wrapText="1"/>
    </xf>
    <xf numFmtId="44" fontId="10" fillId="15" borderId="8" xfId="1" applyFont="1" applyFill="1" applyBorder="1" applyAlignment="1">
      <alignment horizontal="center" vertical="center" wrapText="1"/>
    </xf>
    <xf numFmtId="0" fontId="10" fillId="15" borderId="47" xfId="0" applyFont="1" applyFill="1" applyBorder="1" applyAlignment="1">
      <alignment vertical="center"/>
    </xf>
    <xf numFmtId="0" fontId="10" fillId="15" borderId="50" xfId="0" applyFont="1" applyFill="1" applyBorder="1" applyAlignment="1">
      <alignment vertical="center"/>
    </xf>
    <xf numFmtId="0" fontId="11" fillId="0" borderId="42" xfId="0" applyFont="1" applyBorder="1" applyAlignment="1">
      <alignment vertical="center" wrapText="1"/>
    </xf>
    <xf numFmtId="0" fontId="11" fillId="0" borderId="48" xfId="0" applyFont="1" applyBorder="1" applyAlignment="1">
      <alignment vertical="center" wrapText="1"/>
    </xf>
    <xf numFmtId="0" fontId="11" fillId="0" borderId="42" xfId="0" applyFont="1" applyBorder="1" applyAlignment="1">
      <alignment horizontal="center" vertical="center" wrapText="1"/>
    </xf>
    <xf numFmtId="0" fontId="11" fillId="0" borderId="48" xfId="0" applyFont="1" applyBorder="1" applyAlignment="1">
      <alignment horizontal="center" vertical="center" wrapText="1"/>
    </xf>
    <xf numFmtId="44" fontId="16" fillId="0" borderId="42" xfId="0" applyNumberFormat="1" applyFont="1" applyBorder="1" applyAlignment="1">
      <alignment horizontal="center" vertical="center"/>
    </xf>
    <xf numFmtId="44" fontId="16" fillId="0" borderId="48" xfId="0" applyNumberFormat="1" applyFont="1" applyBorder="1" applyAlignment="1">
      <alignment horizontal="center" vertical="center"/>
    </xf>
    <xf numFmtId="3" fontId="14" fillId="0" borderId="42" xfId="0" applyNumberFormat="1" applyFont="1" applyBorder="1" applyAlignment="1">
      <alignment horizontal="center" vertical="center" wrapText="1"/>
    </xf>
    <xf numFmtId="0" fontId="14" fillId="0" borderId="42" xfId="0" applyFont="1" applyBorder="1" applyAlignment="1">
      <alignment horizontal="center" vertical="center" wrapText="1"/>
    </xf>
    <xf numFmtId="0" fontId="14" fillId="0" borderId="48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 wrapText="1"/>
    </xf>
    <xf numFmtId="3" fontId="11" fillId="0" borderId="42" xfId="0" applyNumberFormat="1" applyFont="1" applyBorder="1" applyAlignment="1">
      <alignment horizontal="center" vertical="center" wrapText="1"/>
    </xf>
    <xf numFmtId="44" fontId="11" fillId="0" borderId="42" xfId="1" applyFont="1" applyBorder="1" applyAlignment="1">
      <alignment horizontal="center" vertical="center" wrapText="1"/>
    </xf>
    <xf numFmtId="0" fontId="39" fillId="0" borderId="0" xfId="0" applyFont="1"/>
    <xf numFmtId="10" fontId="38" fillId="0" borderId="0" xfId="0" applyNumberFormat="1" applyFont="1" applyAlignment="1">
      <alignment horizontal="left" vertical="top"/>
    </xf>
    <xf numFmtId="0" fontId="42" fillId="0" borderId="0" xfId="0" applyFont="1" applyAlignment="1">
      <alignment horizontal="left" vertical="top"/>
    </xf>
    <xf numFmtId="0" fontId="42" fillId="0" borderId="0" xfId="0" applyFont="1" applyAlignment="1">
      <alignment horizontal="center" vertical="center"/>
    </xf>
    <xf numFmtId="44" fontId="42" fillId="0" borderId="0" xfId="0" applyNumberFormat="1" applyFont="1" applyAlignment="1">
      <alignment horizontal="left" vertical="top"/>
    </xf>
    <xf numFmtId="0" fontId="42" fillId="0" borderId="1" xfId="0" applyFont="1" applyBorder="1" applyAlignment="1">
      <alignment horizontal="center" vertical="center" wrapText="1"/>
    </xf>
    <xf numFmtId="10" fontId="38" fillId="15" borderId="1" xfId="20" applyNumberFormat="1" applyFont="1" applyFill="1" applyBorder="1" applyAlignment="1">
      <alignment horizontal="left" vertical="top"/>
    </xf>
    <xf numFmtId="10" fontId="38" fillId="15" borderId="1" xfId="0" applyNumberFormat="1" applyFont="1" applyFill="1" applyBorder="1" applyAlignment="1">
      <alignment horizontal="left" vertical="top"/>
    </xf>
    <xf numFmtId="0" fontId="43" fillId="3" borderId="3" xfId="12" applyFont="1" applyFill="1" applyBorder="1" applyAlignment="1">
      <alignment vertical="center" wrapText="1"/>
    </xf>
    <xf numFmtId="0" fontId="43" fillId="0" borderId="1" xfId="12" applyFont="1" applyBorder="1" applyAlignment="1">
      <alignment horizontal="center" vertical="center" wrapText="1"/>
    </xf>
    <xf numFmtId="0" fontId="43" fillId="3" borderId="1" xfId="12" applyFont="1" applyFill="1" applyBorder="1" applyAlignment="1">
      <alignment horizontal="center" vertical="center" wrapText="1"/>
    </xf>
    <xf numFmtId="0" fontId="43" fillId="3" borderId="2" xfId="12" applyFont="1" applyFill="1" applyBorder="1" applyAlignment="1">
      <alignment horizontal="left" vertical="center" wrapText="1"/>
    </xf>
    <xf numFmtId="0" fontId="28" fillId="5" borderId="1" xfId="12" applyFont="1" applyFill="1" applyBorder="1" applyAlignment="1">
      <alignment horizontal="center" vertical="center" wrapText="1"/>
    </xf>
    <xf numFmtId="0" fontId="28" fillId="17" borderId="1" xfId="12" applyFont="1" applyFill="1" applyBorder="1" applyAlignment="1">
      <alignment horizontal="center" vertical="center" wrapText="1"/>
    </xf>
    <xf numFmtId="0" fontId="28" fillId="18" borderId="1" xfId="12" applyFont="1" applyFill="1" applyBorder="1" applyAlignment="1">
      <alignment horizontal="center" vertical="center" wrapText="1"/>
    </xf>
    <xf numFmtId="0" fontId="28" fillId="19" borderId="1" xfId="12" applyFont="1" applyFill="1" applyBorder="1" applyAlignment="1">
      <alignment horizontal="center" vertical="center" wrapText="1"/>
    </xf>
    <xf numFmtId="0" fontId="43" fillId="5" borderId="1" xfId="12" applyFont="1" applyFill="1" applyBorder="1" applyAlignment="1">
      <alignment horizontal="center" vertical="center" wrapText="1"/>
    </xf>
    <xf numFmtId="0" fontId="43" fillId="17" borderId="1" xfId="12" applyFont="1" applyFill="1" applyBorder="1" applyAlignment="1">
      <alignment horizontal="center" vertical="center" wrapText="1"/>
    </xf>
    <xf numFmtId="0" fontId="43" fillId="18" borderId="1" xfId="12" applyFont="1" applyFill="1" applyBorder="1" applyAlignment="1">
      <alignment horizontal="center" vertical="center" wrapText="1"/>
    </xf>
    <xf numFmtId="0" fontId="43" fillId="19" borderId="1" xfId="12" applyFont="1" applyFill="1" applyBorder="1" applyAlignment="1">
      <alignment horizontal="center" vertical="center" wrapText="1"/>
    </xf>
    <xf numFmtId="0" fontId="43" fillId="0" borderId="2" xfId="12" applyFont="1" applyBorder="1" applyAlignment="1">
      <alignment horizontal="center" vertical="center" wrapText="1"/>
    </xf>
    <xf numFmtId="0" fontId="43" fillId="3" borderId="2" xfId="12" applyFont="1" applyFill="1" applyBorder="1" applyAlignment="1">
      <alignment horizontal="center" vertical="center" wrapText="1"/>
    </xf>
    <xf numFmtId="44" fontId="43" fillId="0" borderId="2" xfId="1" applyFont="1" applyFill="1" applyBorder="1" applyAlignment="1">
      <alignment horizontal="center" vertical="center" wrapText="1"/>
    </xf>
    <xf numFmtId="44" fontId="43" fillId="0" borderId="1" xfId="1" applyFont="1" applyFill="1" applyBorder="1" applyAlignment="1">
      <alignment horizontal="center" vertical="center" wrapText="1"/>
    </xf>
    <xf numFmtId="14" fontId="43" fillId="0" borderId="2" xfId="12" applyNumberFormat="1" applyFont="1" applyBorder="1" applyAlignment="1">
      <alignment horizontal="center" vertical="center" wrapText="1"/>
    </xf>
    <xf numFmtId="14" fontId="43" fillId="3" borderId="2" xfId="12" applyNumberFormat="1" applyFont="1" applyFill="1" applyBorder="1" applyAlignment="1">
      <alignment horizontal="center" vertical="center" wrapText="1"/>
    </xf>
    <xf numFmtId="14" fontId="43" fillId="3" borderId="1" xfId="12" applyNumberFormat="1" applyFont="1" applyFill="1" applyBorder="1" applyAlignment="1">
      <alignment horizontal="center" vertical="center" wrapText="1"/>
    </xf>
    <xf numFmtId="0" fontId="28" fillId="3" borderId="1" xfId="12" applyFont="1" applyFill="1" applyBorder="1" applyAlignment="1">
      <alignment horizontal="center" vertical="center" wrapText="1"/>
    </xf>
    <xf numFmtId="0" fontId="28" fillId="0" borderId="1" xfId="12" applyFont="1" applyBorder="1" applyAlignment="1">
      <alignment horizontal="center" vertical="center" wrapText="1"/>
    </xf>
    <xf numFmtId="9" fontId="43" fillId="0" borderId="1" xfId="12" applyNumberFormat="1" applyFont="1" applyBorder="1" applyAlignment="1">
      <alignment horizontal="center" vertical="center" wrapText="1"/>
    </xf>
    <xf numFmtId="44" fontId="43" fillId="0" borderId="1" xfId="1" applyFont="1" applyBorder="1" applyAlignment="1">
      <alignment horizontal="center" vertical="center" wrapText="1"/>
    </xf>
    <xf numFmtId="0" fontId="39" fillId="3" borderId="1" xfId="12" applyFont="1" applyFill="1" applyBorder="1" applyAlignment="1">
      <alignment horizontal="center" vertical="center" wrapText="1"/>
    </xf>
    <xf numFmtId="9" fontId="39" fillId="0" borderId="1" xfId="12" applyNumberFormat="1" applyFont="1" applyBorder="1" applyAlignment="1">
      <alignment horizontal="center" vertical="center" wrapText="1"/>
    </xf>
    <xf numFmtId="4" fontId="39" fillId="3" borderId="1" xfId="12" applyNumberFormat="1" applyFont="1" applyFill="1" applyBorder="1" applyAlignment="1">
      <alignment horizontal="center" vertical="center" wrapText="1"/>
    </xf>
    <xf numFmtId="44" fontId="39" fillId="3" borderId="1" xfId="1" applyFont="1" applyFill="1" applyBorder="1" applyAlignment="1">
      <alignment horizontal="center" vertical="center" wrapText="1"/>
    </xf>
    <xf numFmtId="44" fontId="43" fillId="3" borderId="1" xfId="1" applyFont="1" applyFill="1" applyBorder="1" applyAlignment="1">
      <alignment horizontal="center" vertical="center" wrapText="1"/>
    </xf>
    <xf numFmtId="10" fontId="43" fillId="0" borderId="1" xfId="12" applyNumberFormat="1" applyFont="1" applyBorder="1" applyAlignment="1">
      <alignment horizontal="center" vertical="center" wrapText="1"/>
    </xf>
    <xf numFmtId="44" fontId="43" fillId="10" borderId="1" xfId="1" applyFont="1" applyFill="1" applyBorder="1" applyAlignment="1">
      <alignment horizontal="center" vertical="center" wrapText="1"/>
    </xf>
    <xf numFmtId="0" fontId="28" fillId="3" borderId="1" xfId="12" applyFont="1" applyFill="1" applyBorder="1" applyAlignment="1">
      <alignment vertical="center" wrapText="1"/>
    </xf>
    <xf numFmtId="0" fontId="28" fillId="0" borderId="1" xfId="12" applyFont="1" applyBorder="1" applyAlignment="1">
      <alignment vertical="center" wrapText="1"/>
    </xf>
    <xf numFmtId="10" fontId="28" fillId="3" borderId="1" xfId="12" applyNumberFormat="1" applyFont="1" applyFill="1" applyBorder="1" applyAlignment="1">
      <alignment horizontal="center" vertical="center" wrapText="1"/>
    </xf>
    <xf numFmtId="10" fontId="43" fillId="3" borderId="1" xfId="12" applyNumberFormat="1" applyFont="1" applyFill="1" applyBorder="1" applyAlignment="1">
      <alignment horizontal="center" vertical="center" wrapText="1"/>
    </xf>
    <xf numFmtId="0" fontId="43" fillId="0" borderId="1" xfId="12" applyFont="1" applyBorder="1" applyAlignment="1">
      <alignment vertical="center" wrapText="1"/>
    </xf>
    <xf numFmtId="0" fontId="43" fillId="0" borderId="1" xfId="0" applyFont="1" applyBorder="1" applyAlignment="1">
      <alignment horizontal="center" vertical="center" wrapText="1"/>
    </xf>
    <xf numFmtId="10" fontId="43" fillId="0" borderId="1" xfId="0" applyNumberFormat="1" applyFont="1" applyBorder="1" applyAlignment="1">
      <alignment horizontal="center" vertical="center" wrapText="1"/>
    </xf>
    <xf numFmtId="10" fontId="43" fillId="10" borderId="1" xfId="0" applyNumberFormat="1" applyFont="1" applyFill="1" applyBorder="1" applyAlignment="1">
      <alignment horizontal="center" vertical="center" wrapText="1"/>
    </xf>
    <xf numFmtId="0" fontId="43" fillId="0" borderId="3" xfId="12" applyFont="1" applyBorder="1" applyAlignment="1">
      <alignment vertical="center" wrapText="1"/>
    </xf>
    <xf numFmtId="0" fontId="39" fillId="0" borderId="1" xfId="12" applyFont="1" applyBorder="1" applyAlignment="1">
      <alignment horizontal="center" vertical="center" wrapText="1"/>
    </xf>
    <xf numFmtId="10" fontId="39" fillId="0" borderId="1" xfId="12" applyNumberFormat="1" applyFont="1" applyBorder="1" applyAlignment="1">
      <alignment horizontal="center" vertical="center" wrapText="1"/>
    </xf>
    <xf numFmtId="44" fontId="39" fillId="0" borderId="1" xfId="1" applyFont="1" applyFill="1" applyBorder="1" applyAlignment="1">
      <alignment horizontal="center" vertical="center" wrapText="1"/>
    </xf>
    <xf numFmtId="10" fontId="43" fillId="10" borderId="1" xfId="12" applyNumberFormat="1" applyFont="1" applyFill="1" applyBorder="1" applyAlignment="1">
      <alignment horizontal="center" vertical="center" wrapText="1"/>
    </xf>
    <xf numFmtId="44" fontId="39" fillId="0" borderId="1" xfId="1" applyFont="1" applyFill="1" applyBorder="1" applyAlignment="1">
      <alignment vertical="center" wrapText="1"/>
    </xf>
    <xf numFmtId="44" fontId="39" fillId="3" borderId="1" xfId="1" applyFont="1" applyFill="1" applyBorder="1" applyAlignment="1">
      <alignment vertical="center" wrapText="1"/>
    </xf>
    <xf numFmtId="44" fontId="43" fillId="10" borderId="1" xfId="1" applyFont="1" applyFill="1" applyBorder="1" applyAlignment="1">
      <alignment vertical="center" wrapText="1"/>
    </xf>
    <xf numFmtId="10" fontId="39" fillId="3" borderId="1" xfId="12" applyNumberFormat="1" applyFont="1" applyFill="1" applyBorder="1" applyAlignment="1">
      <alignment horizontal="center" vertical="center" wrapText="1"/>
    </xf>
    <xf numFmtId="10" fontId="28" fillId="0" borderId="1" xfId="12" applyNumberFormat="1" applyFont="1" applyBorder="1" applyAlignment="1">
      <alignment horizontal="center" vertical="center" wrapText="1"/>
    </xf>
    <xf numFmtId="10" fontId="39" fillId="0" borderId="1" xfId="16" applyNumberFormat="1" applyFont="1" applyFill="1" applyBorder="1" applyAlignment="1">
      <alignment horizontal="center" vertical="center" wrapText="1"/>
    </xf>
    <xf numFmtId="10" fontId="39" fillId="10" borderId="1" xfId="12" applyNumberFormat="1" applyFont="1" applyFill="1" applyBorder="1" applyAlignment="1">
      <alignment horizontal="center" vertical="center" wrapText="1"/>
    </xf>
    <xf numFmtId="44" fontId="39" fillId="10" borderId="1" xfId="1" applyFont="1" applyFill="1" applyBorder="1" applyAlignment="1">
      <alignment horizontal="center" vertical="center" wrapText="1"/>
    </xf>
    <xf numFmtId="4" fontId="43" fillId="10" borderId="1" xfId="12" applyNumberFormat="1" applyFont="1" applyFill="1" applyBorder="1" applyAlignment="1">
      <alignment horizontal="center" vertical="center" wrapText="1"/>
    </xf>
    <xf numFmtId="170" fontId="39" fillId="0" borderId="1" xfId="16" applyNumberFormat="1" applyFont="1" applyFill="1" applyBorder="1" applyAlignment="1">
      <alignment horizontal="center" vertical="center" wrapText="1"/>
    </xf>
    <xf numFmtId="44" fontId="43" fillId="0" borderId="1" xfId="1" applyFont="1" applyFill="1" applyBorder="1" applyAlignment="1">
      <alignment vertical="center" wrapText="1"/>
    </xf>
    <xf numFmtId="44" fontId="43" fillId="3" borderId="1" xfId="1" applyFont="1" applyFill="1" applyBorder="1" applyAlignment="1">
      <alignment vertical="center" wrapText="1"/>
    </xf>
    <xf numFmtId="44" fontId="28" fillId="0" borderId="1" xfId="1" applyFont="1" applyFill="1" applyBorder="1" applyAlignment="1">
      <alignment horizontal="center" vertical="center" wrapText="1"/>
    </xf>
    <xf numFmtId="44" fontId="28" fillId="3" borderId="1" xfId="1" applyFont="1" applyFill="1" applyBorder="1" applyAlignment="1">
      <alignment vertical="center" wrapText="1"/>
    </xf>
    <xf numFmtId="44" fontId="28" fillId="3" borderId="1" xfId="1" applyFont="1" applyFill="1" applyBorder="1" applyAlignment="1">
      <alignment horizontal="center" vertical="center" wrapText="1"/>
    </xf>
    <xf numFmtId="0" fontId="40" fillId="3" borderId="1" xfId="12" applyFont="1" applyFill="1" applyBorder="1" applyAlignment="1">
      <alignment horizontal="center" vertical="center" wrapText="1"/>
    </xf>
    <xf numFmtId="44" fontId="39" fillId="0" borderId="1" xfId="1" applyFont="1" applyBorder="1" applyAlignment="1">
      <alignment horizontal="center" vertical="center" wrapText="1"/>
    </xf>
    <xf numFmtId="44" fontId="45" fillId="3" borderId="1" xfId="1" applyFont="1" applyFill="1" applyBorder="1" applyAlignment="1">
      <alignment horizontal="center" vertical="center" wrapText="1"/>
    </xf>
    <xf numFmtId="4" fontId="28" fillId="0" borderId="1" xfId="12" applyNumberFormat="1" applyFont="1" applyBorder="1" applyAlignment="1">
      <alignment horizontal="center" wrapText="1"/>
    </xf>
    <xf numFmtId="4" fontId="28" fillId="3" borderId="1" xfId="12" applyNumberFormat="1" applyFont="1" applyFill="1" applyBorder="1" applyAlignment="1">
      <alignment horizontal="center" vertical="center" wrapText="1"/>
    </xf>
    <xf numFmtId="4" fontId="28" fillId="3" borderId="1" xfId="12" applyNumberFormat="1" applyFont="1" applyFill="1" applyBorder="1" applyAlignment="1">
      <alignment horizontal="center" wrapText="1"/>
    </xf>
    <xf numFmtId="44" fontId="39" fillId="0" borderId="1" xfId="1" applyFont="1" applyFill="1" applyBorder="1" applyAlignment="1">
      <alignment horizontal="right" wrapText="1"/>
    </xf>
    <xf numFmtId="44" fontId="39" fillId="3" borderId="1" xfId="1" applyFont="1" applyFill="1" applyBorder="1" applyAlignment="1">
      <alignment horizontal="right" wrapText="1"/>
    </xf>
    <xf numFmtId="0" fontId="39" fillId="0" borderId="1" xfId="12" applyFont="1" applyBorder="1" applyAlignment="1">
      <alignment wrapText="1"/>
    </xf>
    <xf numFmtId="0" fontId="43" fillId="3" borderId="1" xfId="12" applyFont="1" applyFill="1" applyBorder="1" applyAlignment="1">
      <alignment vertical="center" wrapText="1"/>
    </xf>
    <xf numFmtId="44" fontId="28" fillId="10" borderId="1" xfId="1" applyFont="1" applyFill="1" applyBorder="1" applyAlignment="1">
      <alignment horizontal="center" vertical="center" wrapText="1"/>
    </xf>
    <xf numFmtId="44" fontId="28" fillId="10" borderId="1" xfId="12" applyNumberFormat="1" applyFont="1" applyFill="1" applyBorder="1" applyAlignment="1">
      <alignment horizontal="center" vertical="center" wrapText="1"/>
    </xf>
    <xf numFmtId="44" fontId="28" fillId="10" borderId="5" xfId="12" applyNumberFormat="1" applyFont="1" applyFill="1" applyBorder="1" applyAlignment="1">
      <alignment horizontal="center" vertical="center" wrapText="1"/>
    </xf>
    <xf numFmtId="0" fontId="28" fillId="3" borderId="0" xfId="12" applyFont="1" applyFill="1" applyAlignment="1">
      <alignment vertical="center" wrapText="1"/>
    </xf>
    <xf numFmtId="0" fontId="43" fillId="0" borderId="0" xfId="12" applyFont="1"/>
    <xf numFmtId="171" fontId="43" fillId="0" borderId="0" xfId="12" applyNumberFormat="1" applyFont="1"/>
    <xf numFmtId="0" fontId="16" fillId="0" borderId="42" xfId="0" applyFont="1" applyBorder="1" applyAlignment="1">
      <alignment horizontal="center" vertical="center"/>
    </xf>
    <xf numFmtId="0" fontId="11" fillId="0" borderId="0" xfId="21" applyFont="1"/>
    <xf numFmtId="0" fontId="11" fillId="3" borderId="1" xfId="21" applyFont="1" applyFill="1" applyBorder="1" applyAlignment="1">
      <alignment horizontal="center" vertical="center"/>
    </xf>
    <xf numFmtId="0" fontId="11" fillId="3" borderId="1" xfId="22" applyNumberFormat="1" applyFont="1" applyFill="1" applyBorder="1" applyAlignment="1">
      <alignment horizontal="center" vertical="center"/>
    </xf>
    <xf numFmtId="44" fontId="11" fillId="0" borderId="1" xfId="21" applyNumberFormat="1" applyFont="1" applyBorder="1" applyAlignment="1">
      <alignment horizontal="center" vertical="center"/>
    </xf>
    <xf numFmtId="44" fontId="11" fillId="0" borderId="5" xfId="21" applyNumberFormat="1" applyFont="1" applyBorder="1" applyAlignment="1">
      <alignment horizontal="center" vertical="center"/>
    </xf>
    <xf numFmtId="44" fontId="11" fillId="0" borderId="5" xfId="22" applyFont="1" applyBorder="1" applyAlignment="1">
      <alignment horizontal="center" vertical="center"/>
    </xf>
    <xf numFmtId="9" fontId="11" fillId="0" borderId="1" xfId="23" applyFont="1" applyBorder="1" applyAlignment="1">
      <alignment horizontal="center" vertical="center"/>
    </xf>
    <xf numFmtId="0" fontId="11" fillId="0" borderId="1" xfId="21" applyFont="1" applyBorder="1" applyAlignment="1">
      <alignment horizontal="center" vertical="center"/>
    </xf>
    <xf numFmtId="0" fontId="11" fillId="0" borderId="0" xfId="21" applyFont="1" applyAlignment="1">
      <alignment horizontal="center" vertical="center"/>
    </xf>
    <xf numFmtId="3" fontId="11" fillId="0" borderId="0" xfId="21" applyNumberFormat="1" applyFont="1" applyAlignment="1">
      <alignment horizontal="center" vertical="center"/>
    </xf>
    <xf numFmtId="0" fontId="11" fillId="3" borderId="0" xfId="21" applyFont="1" applyFill="1" applyAlignment="1">
      <alignment horizontal="center" vertical="center"/>
    </xf>
    <xf numFmtId="0" fontId="11" fillId="0" borderId="1" xfId="22" applyNumberFormat="1" applyFont="1" applyFill="1" applyBorder="1" applyAlignment="1">
      <alignment horizontal="center" vertical="center"/>
    </xf>
    <xf numFmtId="9" fontId="11" fillId="0" borderId="1" xfId="23" applyFont="1" applyFill="1" applyBorder="1" applyAlignment="1">
      <alignment horizontal="center" vertical="center"/>
    </xf>
    <xf numFmtId="0" fontId="11" fillId="3" borderId="1" xfId="21" applyFont="1" applyFill="1" applyBorder="1" applyAlignment="1">
      <alignment horizontal="left" vertical="center" wrapText="1"/>
    </xf>
    <xf numFmtId="44" fontId="11" fillId="0" borderId="2" xfId="21" applyNumberFormat="1" applyFont="1" applyBorder="1" applyAlignment="1">
      <alignment horizontal="center" vertical="center"/>
    </xf>
    <xf numFmtId="0" fontId="15" fillId="16" borderId="1" xfId="21" applyFont="1" applyFill="1" applyBorder="1" applyAlignment="1">
      <alignment horizontal="center" vertical="center"/>
    </xf>
    <xf numFmtId="0" fontId="15" fillId="16" borderId="1" xfId="21" applyFont="1" applyFill="1" applyBorder="1" applyAlignment="1">
      <alignment horizontal="center" vertical="center" wrapText="1"/>
    </xf>
    <xf numFmtId="0" fontId="14" fillId="11" borderId="1" xfId="21" applyFont="1" applyFill="1" applyBorder="1" applyAlignment="1">
      <alignment horizontal="center" vertical="center" wrapText="1"/>
    </xf>
    <xf numFmtId="0" fontId="14" fillId="3" borderId="1" xfId="21" applyFont="1" applyFill="1" applyBorder="1" applyAlignment="1">
      <alignment horizontal="center" vertical="center"/>
    </xf>
    <xf numFmtId="0" fontId="14" fillId="0" borderId="1" xfId="21" applyFont="1" applyBorder="1" applyAlignment="1">
      <alignment horizontal="left" vertical="center" wrapText="1"/>
    </xf>
    <xf numFmtId="0" fontId="14" fillId="0" borderId="1" xfId="21" applyFont="1" applyBorder="1" applyAlignment="1">
      <alignment horizontal="center" vertical="center"/>
    </xf>
    <xf numFmtId="14" fontId="14" fillId="0" borderId="1" xfId="21" applyNumberFormat="1" applyFont="1" applyBorder="1" applyAlignment="1">
      <alignment horizontal="center" vertical="center"/>
    </xf>
    <xf numFmtId="0" fontId="14" fillId="0" borderId="1" xfId="21" applyFont="1" applyBorder="1" applyAlignment="1">
      <alignment vertical="center" wrapText="1"/>
    </xf>
    <xf numFmtId="1" fontId="14" fillId="0" borderId="1" xfId="21" applyNumberFormat="1" applyFont="1" applyBorder="1" applyAlignment="1">
      <alignment horizontal="center" vertical="center"/>
    </xf>
    <xf numFmtId="0" fontId="14" fillId="8" borderId="1" xfId="21" applyFont="1" applyFill="1" applyBorder="1" applyAlignment="1">
      <alignment horizontal="center" vertical="center"/>
    </xf>
    <xf numFmtId="1" fontId="14" fillId="3" borderId="1" xfId="21" applyNumberFormat="1" applyFont="1" applyFill="1" applyBorder="1" applyAlignment="1">
      <alignment horizontal="center" vertical="center"/>
    </xf>
    <xf numFmtId="14" fontId="14" fillId="3" borderId="1" xfId="21" applyNumberFormat="1" applyFont="1" applyFill="1" applyBorder="1" applyAlignment="1">
      <alignment horizontal="center" vertical="center"/>
    </xf>
    <xf numFmtId="0" fontId="14" fillId="3" borderId="1" xfId="21" applyFont="1" applyFill="1" applyBorder="1" applyAlignment="1">
      <alignment vertical="center" wrapText="1"/>
    </xf>
    <xf numFmtId="0" fontId="11" fillId="0" borderId="0" xfId="21" applyFont="1" applyAlignment="1">
      <alignment vertical="center"/>
    </xf>
    <xf numFmtId="0" fontId="14" fillId="11" borderId="1" xfId="21" applyFont="1" applyFill="1" applyBorder="1" applyAlignment="1">
      <alignment horizontal="center" vertical="center"/>
    </xf>
    <xf numFmtId="0" fontId="10" fillId="16" borderId="1" xfId="0" applyFont="1" applyFill="1" applyBorder="1" applyAlignment="1">
      <alignment horizontal="center" vertical="center"/>
    </xf>
    <xf numFmtId="0" fontId="10" fillId="16" borderId="1" xfId="0" applyFont="1" applyFill="1" applyBorder="1" applyAlignment="1">
      <alignment horizontal="center" vertical="center" wrapText="1"/>
    </xf>
    <xf numFmtId="0" fontId="10" fillId="16" borderId="2" xfId="0" applyFont="1" applyFill="1" applyBorder="1" applyAlignment="1">
      <alignment horizontal="center" vertical="center" wrapText="1"/>
    </xf>
    <xf numFmtId="0" fontId="11" fillId="21" borderId="1" xfId="0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14" fontId="11" fillId="0" borderId="1" xfId="0" applyNumberFormat="1" applyFont="1" applyBorder="1" applyAlignment="1">
      <alignment horizontal="center" vertical="center"/>
    </xf>
    <xf numFmtId="14" fontId="11" fillId="0" borderId="2" xfId="0" applyNumberFormat="1" applyFont="1" applyBorder="1" applyAlignment="1">
      <alignment horizontal="center" vertical="center"/>
    </xf>
    <xf numFmtId="1" fontId="11" fillId="0" borderId="1" xfId="0" applyNumberFormat="1" applyFont="1" applyBorder="1" applyAlignment="1">
      <alignment horizontal="center" vertical="center"/>
    </xf>
    <xf numFmtId="0" fontId="11" fillId="22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167" fontId="11" fillId="0" borderId="1" xfId="0" applyNumberFormat="1" applyFont="1" applyBorder="1" applyAlignment="1">
      <alignment horizontal="center" vertical="center"/>
    </xf>
    <xf numFmtId="0" fontId="11" fillId="22" borderId="1" xfId="0" applyFont="1" applyFill="1" applyBorder="1" applyAlignment="1">
      <alignment horizontal="center" vertical="center" wrapText="1"/>
    </xf>
    <xf numFmtId="49" fontId="11" fillId="0" borderId="1" xfId="0" applyNumberFormat="1" applyFont="1" applyBorder="1" applyAlignment="1">
      <alignment horizontal="center" vertical="center" wrapText="1"/>
    </xf>
    <xf numFmtId="167" fontId="11" fillId="0" borderId="2" xfId="0" applyNumberFormat="1" applyFont="1" applyBorder="1" applyAlignment="1">
      <alignment horizontal="center" vertical="center"/>
    </xf>
    <xf numFmtId="0" fontId="14" fillId="0" borderId="0" xfId="21" applyFont="1"/>
    <xf numFmtId="0" fontId="14" fillId="0" borderId="0" xfId="21" applyFont="1" applyAlignment="1">
      <alignment horizontal="center"/>
    </xf>
    <xf numFmtId="0" fontId="11" fillId="0" borderId="1" xfId="0" applyFont="1" applyBorder="1" applyAlignment="1">
      <alignment horizontal="left" vertical="center" wrapText="1"/>
    </xf>
    <xf numFmtId="0" fontId="14" fillId="0" borderId="1" xfId="21" applyFont="1" applyBorder="1" applyAlignment="1">
      <alignment horizontal="left" vertical="center"/>
    </xf>
    <xf numFmtId="1" fontId="14" fillId="0" borderId="1" xfId="21" applyNumberFormat="1" applyFont="1" applyBorder="1" applyAlignment="1">
      <alignment horizontal="left" vertical="center"/>
    </xf>
    <xf numFmtId="1" fontId="14" fillId="3" borderId="1" xfId="21" applyNumberFormat="1" applyFont="1" applyFill="1" applyBorder="1" applyAlignment="1">
      <alignment horizontal="left" vertical="center"/>
    </xf>
    <xf numFmtId="0" fontId="14" fillId="3" borderId="1" xfId="21" applyFont="1" applyFill="1" applyBorder="1" applyAlignment="1">
      <alignment horizontal="left" vertical="center"/>
    </xf>
    <xf numFmtId="0" fontId="11" fillId="0" borderId="1" xfId="0" applyFont="1" applyBorder="1" applyAlignment="1">
      <alignment horizontal="left" vertical="center"/>
    </xf>
    <xf numFmtId="1" fontId="11" fillId="0" borderId="1" xfId="0" applyNumberFormat="1" applyFont="1" applyBorder="1" applyAlignment="1">
      <alignment horizontal="left" vertical="center"/>
    </xf>
    <xf numFmtId="0" fontId="14" fillId="0" borderId="0" xfId="21" applyFont="1" applyAlignment="1">
      <alignment horizontal="left"/>
    </xf>
    <xf numFmtId="0" fontId="17" fillId="0" borderId="1" xfId="21" applyFont="1" applyBorder="1" applyAlignment="1">
      <alignment horizontal="left" vertical="center"/>
    </xf>
    <xf numFmtId="0" fontId="17" fillId="0" borderId="1" xfId="0" applyFont="1" applyBorder="1" applyAlignment="1">
      <alignment horizontal="left" vertical="center"/>
    </xf>
    <xf numFmtId="0" fontId="35" fillId="0" borderId="0" xfId="5" applyFont="1" applyAlignment="1">
      <alignment horizontal="left" vertical="top"/>
    </xf>
    <xf numFmtId="0" fontId="33" fillId="0" borderId="1" xfId="5" applyFont="1" applyBorder="1" applyAlignment="1">
      <alignment vertical="center" wrapText="1"/>
    </xf>
    <xf numFmtId="0" fontId="32" fillId="4" borderId="2" xfId="5" applyFont="1" applyFill="1" applyBorder="1" applyAlignment="1">
      <alignment vertical="center"/>
    </xf>
    <xf numFmtId="0" fontId="32" fillId="4" borderId="3" xfId="5" applyFont="1" applyFill="1" applyBorder="1" applyAlignment="1">
      <alignment vertical="center"/>
    </xf>
    <xf numFmtId="0" fontId="32" fillId="4" borderId="4" xfId="5" applyFont="1" applyFill="1" applyBorder="1" applyAlignment="1">
      <alignment vertical="center"/>
    </xf>
    <xf numFmtId="0" fontId="32" fillId="7" borderId="2" xfId="5" applyFont="1" applyFill="1" applyBorder="1" applyAlignment="1">
      <alignment vertical="center"/>
    </xf>
    <xf numFmtId="0" fontId="32" fillId="7" borderId="3" xfId="5" applyFont="1" applyFill="1" applyBorder="1" applyAlignment="1">
      <alignment vertical="center"/>
    </xf>
    <xf numFmtId="0" fontId="32" fillId="7" borderId="4" xfId="5" applyFont="1" applyFill="1" applyBorder="1" applyAlignment="1">
      <alignment vertical="center"/>
    </xf>
    <xf numFmtId="0" fontId="34" fillId="4" borderId="2" xfId="5" applyFont="1" applyFill="1" applyBorder="1" applyAlignment="1">
      <alignment vertical="center" wrapText="1"/>
    </xf>
    <xf numFmtId="0" fontId="34" fillId="4" borderId="3" xfId="5" applyFont="1" applyFill="1" applyBorder="1" applyAlignment="1">
      <alignment vertical="center" wrapText="1"/>
    </xf>
    <xf numFmtId="0" fontId="34" fillId="4" borderId="4" xfId="5" applyFont="1" applyFill="1" applyBorder="1" applyAlignment="1">
      <alignment vertical="center" wrapText="1"/>
    </xf>
    <xf numFmtId="0" fontId="34" fillId="4" borderId="5" xfId="5" applyFont="1" applyFill="1" applyBorder="1" applyAlignment="1">
      <alignment vertical="center" wrapText="1"/>
    </xf>
    <xf numFmtId="0" fontId="34" fillId="4" borderId="6" xfId="5" applyFont="1" applyFill="1" applyBorder="1" applyAlignment="1">
      <alignment vertical="center" wrapText="1"/>
    </xf>
    <xf numFmtId="174" fontId="47" fillId="0" borderId="1" xfId="0" applyNumberFormat="1" applyFont="1" applyBorder="1" applyAlignment="1">
      <alignment horizontal="center" vertical="center"/>
    </xf>
    <xf numFmtId="0" fontId="42" fillId="20" borderId="1" xfId="0" applyFont="1" applyFill="1" applyBorder="1" applyAlignment="1">
      <alignment horizontal="left" vertical="center" wrapText="1"/>
    </xf>
    <xf numFmtId="0" fontId="42" fillId="15" borderId="1" xfId="0" applyFont="1" applyFill="1" applyBorder="1" applyAlignment="1">
      <alignment horizontal="left" vertical="center" wrapText="1"/>
    </xf>
    <xf numFmtId="0" fontId="42" fillId="23" borderId="1" xfId="0" applyFont="1" applyFill="1" applyBorder="1" applyAlignment="1">
      <alignment horizontal="left" vertical="center" wrapText="1"/>
    </xf>
    <xf numFmtId="174" fontId="47" fillId="0" borderId="46" xfId="0" applyNumberFormat="1" applyFont="1" applyBorder="1" applyAlignment="1">
      <alignment horizontal="left" vertical="top"/>
    </xf>
    <xf numFmtId="0" fontId="11" fillId="0" borderId="55" xfId="0" applyFont="1" applyBorder="1" applyAlignment="1">
      <alignment horizontal="center" vertical="center" wrapText="1"/>
    </xf>
    <xf numFmtId="0" fontId="11" fillId="0" borderId="50" xfId="0" applyFont="1" applyBorder="1" applyAlignment="1">
      <alignment horizontal="center" vertical="center" wrapText="1"/>
    </xf>
    <xf numFmtId="0" fontId="38" fillId="23" borderId="27" xfId="0" applyFont="1" applyFill="1" applyBorder="1" applyAlignment="1">
      <alignment horizontal="left" vertical="top"/>
    </xf>
    <xf numFmtId="9" fontId="38" fillId="23" borderId="29" xfId="20" applyFont="1" applyFill="1" applyBorder="1" applyAlignment="1">
      <alignment horizontal="left" vertical="top"/>
    </xf>
    <xf numFmtId="0" fontId="38" fillId="0" borderId="46" xfId="0" applyFont="1" applyBorder="1" applyAlignment="1">
      <alignment horizontal="left" vertical="top"/>
    </xf>
    <xf numFmtId="0" fontId="38" fillId="15" borderId="13" xfId="0" applyFont="1" applyFill="1" applyBorder="1" applyAlignment="1">
      <alignment horizontal="left" vertical="top"/>
    </xf>
    <xf numFmtId="9" fontId="38" fillId="15" borderId="14" xfId="20" applyFont="1" applyFill="1" applyBorder="1" applyAlignment="1">
      <alignment horizontal="left" vertical="top"/>
    </xf>
    <xf numFmtId="0" fontId="38" fillId="20" borderId="56" xfId="0" applyFont="1" applyFill="1" applyBorder="1" applyAlignment="1">
      <alignment horizontal="left" vertical="top"/>
    </xf>
    <xf numFmtId="9" fontId="38" fillId="20" borderId="26" xfId="20" applyFont="1" applyFill="1" applyBorder="1" applyAlignment="1">
      <alignment horizontal="left" vertical="top"/>
    </xf>
    <xf numFmtId="0" fontId="38" fillId="0" borderId="0" xfId="0" applyFont="1" applyAlignment="1">
      <alignment horizontal="right" vertical="top"/>
    </xf>
    <xf numFmtId="10" fontId="38" fillId="0" borderId="0" xfId="0" applyNumberFormat="1" applyFont="1" applyAlignment="1">
      <alignment horizontal="center" vertical="center"/>
    </xf>
    <xf numFmtId="0" fontId="47" fillId="0" borderId="45" xfId="0" applyFont="1" applyBorder="1" applyAlignment="1">
      <alignment horizontal="right" vertical="top"/>
    </xf>
    <xf numFmtId="0" fontId="38" fillId="20" borderId="1" xfId="0" applyFont="1" applyFill="1" applyBorder="1" applyAlignment="1">
      <alignment horizontal="left" vertical="top" wrapText="1"/>
    </xf>
    <xf numFmtId="174" fontId="42" fillId="20" borderId="1" xfId="0" applyNumberFormat="1" applyFont="1" applyFill="1" applyBorder="1" applyAlignment="1">
      <alignment horizontal="left" vertical="center" wrapText="1"/>
    </xf>
    <xf numFmtId="174" fontId="38" fillId="20" borderId="1" xfId="0" applyNumberFormat="1" applyFont="1" applyFill="1" applyBorder="1" applyAlignment="1">
      <alignment horizontal="left" vertical="top" wrapText="1"/>
    </xf>
    <xf numFmtId="10" fontId="42" fillId="20" borderId="1" xfId="0" applyNumberFormat="1" applyFont="1" applyFill="1" applyBorder="1" applyAlignment="1">
      <alignment horizontal="left" vertical="center" wrapText="1"/>
    </xf>
    <xf numFmtId="0" fontId="38" fillId="15" borderId="1" xfId="0" applyFont="1" applyFill="1" applyBorder="1" applyAlignment="1">
      <alignment horizontal="left" vertical="top" wrapText="1"/>
    </xf>
    <xf numFmtId="174" fontId="42" fillId="15" borderId="1" xfId="0" applyNumberFormat="1" applyFont="1" applyFill="1" applyBorder="1" applyAlignment="1">
      <alignment horizontal="left" vertical="center" wrapText="1"/>
    </xf>
    <xf numFmtId="10" fontId="42" fillId="15" borderId="1" xfId="0" applyNumberFormat="1" applyFont="1" applyFill="1" applyBorder="1" applyAlignment="1">
      <alignment horizontal="left" vertical="center" wrapText="1"/>
    </xf>
    <xf numFmtId="174" fontId="38" fillId="15" borderId="1" xfId="0" applyNumberFormat="1" applyFont="1" applyFill="1" applyBorder="1" applyAlignment="1">
      <alignment horizontal="left" vertical="top" wrapText="1"/>
    </xf>
    <xf numFmtId="0" fontId="38" fillId="23" borderId="1" xfId="0" applyFont="1" applyFill="1" applyBorder="1" applyAlignment="1">
      <alignment horizontal="left" vertical="top" wrapText="1"/>
    </xf>
    <xf numFmtId="174" fontId="42" fillId="23" borderId="1" xfId="0" applyNumberFormat="1" applyFont="1" applyFill="1" applyBorder="1" applyAlignment="1">
      <alignment horizontal="left" vertical="center" wrapText="1"/>
    </xf>
    <xf numFmtId="10" fontId="42" fillId="23" borderId="1" xfId="0" applyNumberFormat="1" applyFont="1" applyFill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174" fontId="48" fillId="0" borderId="1" xfId="0" applyNumberFormat="1" applyFont="1" applyBorder="1" applyAlignment="1">
      <alignment horizontal="left" vertical="center" wrapText="1"/>
    </xf>
    <xf numFmtId="10" fontId="48" fillId="0" borderId="1" xfId="0" applyNumberFormat="1" applyFont="1" applyBorder="1" applyAlignment="1">
      <alignment horizontal="left" vertical="center" wrapText="1"/>
    </xf>
    <xf numFmtId="174" fontId="38" fillId="23" borderId="1" xfId="0" applyNumberFormat="1" applyFont="1" applyFill="1" applyBorder="1" applyAlignment="1">
      <alignment horizontal="left" vertical="top" wrapText="1"/>
    </xf>
    <xf numFmtId="44" fontId="14" fillId="0" borderId="42" xfId="1" applyFont="1" applyBorder="1" applyAlignment="1">
      <alignment horizontal="center" vertical="center" wrapText="1"/>
    </xf>
    <xf numFmtId="0" fontId="14" fillId="0" borderId="16" xfId="0" applyFont="1" applyBorder="1" applyAlignment="1">
      <alignment horizontal="center" vertical="center" wrapText="1"/>
    </xf>
    <xf numFmtId="0" fontId="28" fillId="24" borderId="1" xfId="12" applyFont="1" applyFill="1" applyBorder="1" applyAlignment="1">
      <alignment horizontal="center" vertical="center" wrapText="1"/>
    </xf>
    <xf numFmtId="0" fontId="43" fillId="24" borderId="1" xfId="12" applyFont="1" applyFill="1" applyBorder="1" applyAlignment="1">
      <alignment horizontal="center" vertical="center" wrapText="1"/>
    </xf>
    <xf numFmtId="0" fontId="36" fillId="20" borderId="1" xfId="5" applyFont="1" applyFill="1" applyBorder="1" applyAlignment="1">
      <alignment horizontal="center" vertical="center" wrapText="1"/>
    </xf>
    <xf numFmtId="0" fontId="33" fillId="20" borderId="1" xfId="5" applyFont="1" applyFill="1" applyBorder="1" applyAlignment="1">
      <alignment vertical="center" wrapText="1"/>
    </xf>
    <xf numFmtId="0" fontId="33" fillId="20" borderId="1" xfId="5" applyFont="1" applyFill="1" applyBorder="1" applyAlignment="1">
      <alignment horizontal="center" vertical="center" wrapText="1"/>
    </xf>
    <xf numFmtId="3" fontId="33" fillId="20" borderId="1" xfId="5" applyNumberFormat="1" applyFont="1" applyFill="1" applyBorder="1" applyAlignment="1">
      <alignment horizontal="center" vertical="center" wrapText="1"/>
    </xf>
    <xf numFmtId="44" fontId="33" fillId="20" borderId="1" xfId="1" applyFont="1" applyFill="1" applyBorder="1" applyAlignment="1">
      <alignment horizontal="center" vertical="center" wrapText="1"/>
    </xf>
    <xf numFmtId="0" fontId="36" fillId="20" borderId="1" xfId="5" applyFont="1" applyFill="1" applyBorder="1" applyAlignment="1">
      <alignment horizontal="left" vertical="center" wrapText="1"/>
    </xf>
    <xf numFmtId="0" fontId="33" fillId="20" borderId="1" xfId="5" applyFont="1" applyFill="1" applyBorder="1" applyAlignment="1">
      <alignment horizontal="center" vertical="center"/>
    </xf>
    <xf numFmtId="0" fontId="36" fillId="20" borderId="1" xfId="5" applyFont="1" applyFill="1" applyBorder="1" applyAlignment="1">
      <alignment vertical="center" wrapText="1"/>
    </xf>
    <xf numFmtId="0" fontId="35" fillId="20" borderId="1" xfId="5" applyFont="1" applyFill="1" applyBorder="1" applyAlignment="1">
      <alignment horizontal="center" vertical="center"/>
    </xf>
    <xf numFmtId="3" fontId="36" fillId="20" borderId="1" xfId="5" applyNumberFormat="1" applyFont="1" applyFill="1" applyBorder="1" applyAlignment="1">
      <alignment horizontal="center" vertical="center" wrapText="1"/>
    </xf>
    <xf numFmtId="0" fontId="33" fillId="20" borderId="1" xfId="5" applyFont="1" applyFill="1" applyBorder="1" applyAlignment="1">
      <alignment horizontal="left" vertical="center" wrapText="1"/>
    </xf>
    <xf numFmtId="0" fontId="36" fillId="15" borderId="1" xfId="5" applyFont="1" applyFill="1" applyBorder="1" applyAlignment="1">
      <alignment horizontal="center" vertical="center" wrapText="1"/>
    </xf>
    <xf numFmtId="0" fontId="33" fillId="15" borderId="1" xfId="5" applyFont="1" applyFill="1" applyBorder="1" applyAlignment="1">
      <alignment vertical="center" wrapText="1"/>
    </xf>
    <xf numFmtId="0" fontId="33" fillId="15" borderId="1" xfId="5" applyFont="1" applyFill="1" applyBorder="1" applyAlignment="1">
      <alignment horizontal="center" vertical="center"/>
    </xf>
    <xf numFmtId="3" fontId="33" fillId="15" borderId="1" xfId="5" applyNumberFormat="1" applyFont="1" applyFill="1" applyBorder="1" applyAlignment="1">
      <alignment horizontal="center" vertical="center" wrapText="1"/>
    </xf>
    <xf numFmtId="44" fontId="33" fillId="15" borderId="1" xfId="1" applyFont="1" applyFill="1" applyBorder="1" applyAlignment="1">
      <alignment horizontal="center" vertical="center" wrapText="1"/>
    </xf>
    <xf numFmtId="0" fontId="33" fillId="15" borderId="1" xfId="5" applyFont="1" applyFill="1" applyBorder="1" applyAlignment="1">
      <alignment horizontal="center" vertical="center" wrapText="1"/>
    </xf>
    <xf numFmtId="0" fontId="33" fillId="15" borderId="1" xfId="5" applyFont="1" applyFill="1" applyBorder="1" applyAlignment="1">
      <alignment horizontal="left" vertical="center" wrapText="1"/>
    </xf>
    <xf numFmtId="0" fontId="36" fillId="15" borderId="1" xfId="5" applyFont="1" applyFill="1" applyBorder="1" applyAlignment="1">
      <alignment vertical="center" wrapText="1"/>
    </xf>
    <xf numFmtId="0" fontId="35" fillId="15" borderId="1" xfId="5" applyFont="1" applyFill="1" applyBorder="1" applyAlignment="1">
      <alignment horizontal="center" vertical="center"/>
    </xf>
    <xf numFmtId="3" fontId="36" fillId="15" borderId="1" xfId="5" applyNumberFormat="1" applyFont="1" applyFill="1" applyBorder="1" applyAlignment="1">
      <alignment horizontal="center" vertical="center" wrapText="1"/>
    </xf>
    <xf numFmtId="0" fontId="36" fillId="15" borderId="1" xfId="5" applyFont="1" applyFill="1" applyBorder="1" applyAlignment="1">
      <alignment horizontal="left" vertical="center" wrapText="1"/>
    </xf>
    <xf numFmtId="0" fontId="36" fillId="23" borderId="1" xfId="5" applyFont="1" applyFill="1" applyBorder="1" applyAlignment="1">
      <alignment horizontal="center" vertical="center" wrapText="1"/>
    </xf>
    <xf numFmtId="0" fontId="36" fillId="23" borderId="1" xfId="5" applyFont="1" applyFill="1" applyBorder="1" applyAlignment="1">
      <alignment horizontal="left" vertical="center" wrapText="1"/>
    </xf>
    <xf numFmtId="44" fontId="33" fillId="23" borderId="1" xfId="1" applyFont="1" applyFill="1" applyBorder="1" applyAlignment="1">
      <alignment horizontal="center" vertical="center" wrapText="1"/>
    </xf>
    <xf numFmtId="0" fontId="36" fillId="23" borderId="1" xfId="5" applyFont="1" applyFill="1" applyBorder="1" applyAlignment="1">
      <alignment vertical="center" wrapText="1"/>
    </xf>
    <xf numFmtId="0" fontId="35" fillId="23" borderId="1" xfId="5" applyFont="1" applyFill="1" applyBorder="1" applyAlignment="1">
      <alignment horizontal="center" vertical="center"/>
    </xf>
    <xf numFmtId="3" fontId="36" fillId="23" borderId="1" xfId="5" applyNumberFormat="1" applyFont="1" applyFill="1" applyBorder="1" applyAlignment="1">
      <alignment horizontal="center" vertical="center" wrapText="1"/>
    </xf>
    <xf numFmtId="0" fontId="33" fillId="23" borderId="1" xfId="5" applyFont="1" applyFill="1" applyBorder="1" applyAlignment="1">
      <alignment horizontal="center" vertical="center" wrapText="1"/>
    </xf>
    <xf numFmtId="0" fontId="33" fillId="23" borderId="1" xfId="5" applyFont="1" applyFill="1" applyBorder="1" applyAlignment="1">
      <alignment vertical="center" wrapText="1"/>
    </xf>
    <xf numFmtId="3" fontId="33" fillId="23" borderId="1" xfId="5" applyNumberFormat="1" applyFont="1" applyFill="1" applyBorder="1" applyAlignment="1">
      <alignment horizontal="center" vertical="center" wrapText="1"/>
    </xf>
    <xf numFmtId="0" fontId="33" fillId="23" borderId="1" xfId="5" applyFont="1" applyFill="1" applyBorder="1" applyAlignment="1">
      <alignment horizontal="left" vertical="center" wrapText="1"/>
    </xf>
    <xf numFmtId="0" fontId="33" fillId="23" borderId="1" xfId="5" applyFont="1" applyFill="1" applyBorder="1" applyAlignment="1">
      <alignment horizontal="center" vertical="center"/>
    </xf>
    <xf numFmtId="0" fontId="35" fillId="23" borderId="1" xfId="5" applyFont="1" applyFill="1" applyBorder="1" applyAlignment="1">
      <alignment horizontal="left" vertical="center" wrapText="1"/>
    </xf>
    <xf numFmtId="0" fontId="36" fillId="23" borderId="5" xfId="5" applyFont="1" applyFill="1" applyBorder="1" applyAlignment="1">
      <alignment horizontal="left" vertical="center" wrapText="1"/>
    </xf>
    <xf numFmtId="0" fontId="33" fillId="23" borderId="5" xfId="5" applyFont="1" applyFill="1" applyBorder="1" applyAlignment="1">
      <alignment horizontal="left" vertical="center" wrapText="1"/>
    </xf>
    <xf numFmtId="0" fontId="36" fillId="23" borderId="0" xfId="5" applyFont="1" applyFill="1" applyAlignment="1">
      <alignment horizontal="left" vertical="center" wrapText="1"/>
    </xf>
    <xf numFmtId="44" fontId="39" fillId="0" borderId="0" xfId="12" applyNumberFormat="1" applyFont="1"/>
    <xf numFmtId="44" fontId="25" fillId="0" borderId="0" xfId="0" applyNumberFormat="1" applyFont="1" applyAlignment="1">
      <alignment vertical="center"/>
    </xf>
    <xf numFmtId="0" fontId="13" fillId="26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/>
    </xf>
    <xf numFmtId="0" fontId="11" fillId="0" borderId="1" xfId="0" applyFont="1" applyBorder="1" applyAlignment="1">
      <alignment horizontal="left"/>
    </xf>
    <xf numFmtId="44" fontId="11" fillId="0" borderId="1" xfId="1" applyFont="1" applyBorder="1" applyAlignment="1">
      <alignment horizontal="center" vertical="center"/>
    </xf>
    <xf numFmtId="0" fontId="11" fillId="0" borderId="1" xfId="1" applyNumberFormat="1" applyFont="1" applyBorder="1" applyAlignment="1">
      <alignment horizontal="right"/>
    </xf>
    <xf numFmtId="9" fontId="11" fillId="0" borderId="1" xfId="0" applyNumberFormat="1" applyFont="1" applyBorder="1" applyAlignment="1">
      <alignment horizontal="center" vertical="center"/>
    </xf>
    <xf numFmtId="44" fontId="11" fillId="0" borderId="1" xfId="1" quotePrefix="1" applyFont="1" applyBorder="1" applyAlignment="1">
      <alignment horizontal="center" vertical="center"/>
    </xf>
    <xf numFmtId="44" fontId="11" fillId="0" borderId="1" xfId="1" applyFont="1" applyBorder="1"/>
    <xf numFmtId="44" fontId="11" fillId="0" borderId="1" xfId="1" applyFont="1" applyBorder="1" applyAlignment="1">
      <alignment horizontal="center"/>
    </xf>
    <xf numFmtId="9" fontId="11" fillId="0" borderId="1" xfId="0" applyNumberFormat="1" applyFont="1" applyBorder="1" applyAlignment="1">
      <alignment horizontal="center"/>
    </xf>
    <xf numFmtId="44" fontId="10" fillId="27" borderId="1" xfId="0" applyNumberFormat="1" applyFont="1" applyFill="1" applyBorder="1"/>
    <xf numFmtId="0" fontId="11" fillId="0" borderId="0" xfId="0" applyFont="1" applyAlignment="1">
      <alignment horizontal="center"/>
    </xf>
    <xf numFmtId="0" fontId="11" fillId="0" borderId="0" xfId="0" applyFont="1"/>
    <xf numFmtId="0" fontId="11" fillId="0" borderId="1" xfId="0" applyFont="1" applyBorder="1"/>
    <xf numFmtId="44" fontId="10" fillId="27" borderId="1" xfId="1" applyFont="1" applyFill="1" applyBorder="1" applyAlignment="1">
      <alignment horizontal="center"/>
    </xf>
    <xf numFmtId="0" fontId="0" fillId="0" borderId="0" xfId="0"/>
    <xf numFmtId="44" fontId="13" fillId="26" borderId="1" xfId="1" applyFont="1" applyFill="1" applyBorder="1" applyAlignment="1">
      <alignment horizontal="center" vertical="center" wrapText="1"/>
    </xf>
    <xf numFmtId="9" fontId="13" fillId="26" borderId="1" xfId="20" applyFont="1" applyFill="1" applyBorder="1" applyAlignment="1">
      <alignment horizontal="center" vertical="center" wrapText="1"/>
    </xf>
    <xf numFmtId="44" fontId="11" fillId="0" borderId="1" xfId="1" applyFont="1" applyFill="1" applyBorder="1"/>
    <xf numFmtId="9" fontId="11" fillId="0" borderId="1" xfId="20" applyFont="1" applyFill="1" applyBorder="1" applyAlignment="1">
      <alignment horizontal="center" vertical="center"/>
    </xf>
    <xf numFmtId="9" fontId="11" fillId="0" borderId="1" xfId="20" applyFont="1" applyBorder="1" applyAlignment="1">
      <alignment horizontal="center" vertical="center"/>
    </xf>
    <xf numFmtId="44" fontId="10" fillId="27" borderId="1" xfId="1" applyFont="1" applyFill="1" applyBorder="1"/>
    <xf numFmtId="44" fontId="11" fillId="0" borderId="0" xfId="1" applyFont="1"/>
    <xf numFmtId="0" fontId="11" fillId="0" borderId="0" xfId="0" applyFont="1" applyAlignment="1">
      <alignment horizontal="center" vertical="center"/>
    </xf>
    <xf numFmtId="9" fontId="11" fillId="0" borderId="0" xfId="20" applyFont="1" applyAlignment="1">
      <alignment horizontal="center" vertical="center"/>
    </xf>
    <xf numFmtId="0" fontId="11" fillId="0" borderId="1" xfId="0" applyFont="1" applyBorder="1" applyAlignment="1">
      <alignment horizontal="right"/>
    </xf>
    <xf numFmtId="44" fontId="11" fillId="0" borderId="1" xfId="1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right" vertical="center" wrapText="1"/>
    </xf>
    <xf numFmtId="9" fontId="11" fillId="0" borderId="1" xfId="20" applyFont="1" applyFill="1" applyBorder="1" applyAlignment="1">
      <alignment horizontal="center" vertical="center" wrapText="1"/>
    </xf>
    <xf numFmtId="44" fontId="11" fillId="0" borderId="1" xfId="1" applyFont="1" applyBorder="1" applyAlignment="1">
      <alignment horizontal="center" vertical="center" wrapText="1"/>
    </xf>
    <xf numFmtId="9" fontId="11" fillId="0" borderId="1" xfId="20" applyFont="1" applyBorder="1" applyAlignment="1">
      <alignment horizontal="center" vertical="center" wrapText="1"/>
    </xf>
    <xf numFmtId="44" fontId="10" fillId="27" borderId="1" xfId="1" applyFont="1" applyFill="1" applyBorder="1" applyAlignment="1">
      <alignment horizontal="center" vertical="center" wrapText="1"/>
    </xf>
    <xf numFmtId="0" fontId="11" fillId="0" borderId="1" xfId="21" applyFont="1" applyBorder="1" applyAlignment="1">
      <alignment horizontal="left" vertical="center" wrapText="1"/>
    </xf>
    <xf numFmtId="44" fontId="11" fillId="0" borderId="1" xfId="22" applyFont="1" applyBorder="1" applyAlignment="1">
      <alignment horizontal="center" vertical="center"/>
    </xf>
    <xf numFmtId="0" fontId="10" fillId="0" borderId="0" xfId="0" applyFont="1" applyAlignment="1">
      <alignment horizontal="center"/>
    </xf>
    <xf numFmtId="44" fontId="10" fillId="0" borderId="0" xfId="1" applyFont="1" applyFill="1" applyBorder="1" applyAlignment="1">
      <alignment horizontal="center" vertical="center" wrapText="1"/>
    </xf>
    <xf numFmtId="0" fontId="13" fillId="29" borderId="33" xfId="0" applyFont="1" applyFill="1" applyBorder="1" applyAlignment="1">
      <alignment horizontal="center" vertical="center"/>
    </xf>
    <xf numFmtId="0" fontId="13" fillId="29" borderId="17" xfId="0" applyFont="1" applyFill="1" applyBorder="1" applyAlignment="1">
      <alignment horizontal="center" vertical="center"/>
    </xf>
    <xf numFmtId="0" fontId="13" fillId="29" borderId="1" xfId="21" applyFont="1" applyFill="1" applyBorder="1" applyAlignment="1">
      <alignment horizontal="center" vertical="center" wrapText="1"/>
    </xf>
    <xf numFmtId="0" fontId="50" fillId="0" borderId="0" xfId="21" applyFont="1" applyAlignment="1">
      <alignment vertical="center"/>
    </xf>
    <xf numFmtId="0" fontId="50" fillId="0" borderId="0" xfId="0" applyFont="1" applyAlignment="1">
      <alignment vertical="center"/>
    </xf>
    <xf numFmtId="0" fontId="50" fillId="0" borderId="0" xfId="0" applyFont="1" applyAlignment="1">
      <alignment horizontal="center" vertical="center"/>
    </xf>
    <xf numFmtId="44" fontId="50" fillId="0" borderId="0" xfId="1" applyFont="1" applyAlignment="1">
      <alignment vertical="center"/>
    </xf>
    <xf numFmtId="9" fontId="50" fillId="0" borderId="0" xfId="20" applyFont="1" applyAlignment="1">
      <alignment horizontal="center" vertical="center"/>
    </xf>
    <xf numFmtId="0" fontId="50" fillId="0" borderId="0" xfId="17" applyFont="1" applyAlignment="1">
      <alignment horizontal="center" vertical="center"/>
    </xf>
    <xf numFmtId="44" fontId="10" fillId="10" borderId="1" xfId="21" applyNumberFormat="1" applyFont="1" applyFill="1" applyBorder="1" applyAlignment="1">
      <alignment horizontal="center" vertical="center"/>
    </xf>
    <xf numFmtId="0" fontId="11" fillId="0" borderId="0" xfId="0" applyFont="1" applyAlignment="1">
      <alignment horizontal="left" vertical="top"/>
    </xf>
    <xf numFmtId="2" fontId="25" fillId="0" borderId="0" xfId="0" applyNumberFormat="1" applyFont="1" applyAlignment="1">
      <alignment vertical="center"/>
    </xf>
    <xf numFmtId="175" fontId="25" fillId="0" borderId="0" xfId="0" applyNumberFormat="1" applyFont="1" applyAlignment="1">
      <alignment vertical="center"/>
    </xf>
    <xf numFmtId="44" fontId="25" fillId="0" borderId="0" xfId="0" applyNumberFormat="1" applyFont="1" applyAlignment="1">
      <alignment horizontal="left" vertical="top"/>
    </xf>
    <xf numFmtId="175" fontId="25" fillId="0" borderId="0" xfId="0" applyNumberFormat="1" applyFont="1" applyAlignment="1">
      <alignment horizontal="left" vertical="top"/>
    </xf>
    <xf numFmtId="44" fontId="10" fillId="0" borderId="0" xfId="1" applyFont="1" applyFill="1" applyBorder="1"/>
    <xf numFmtId="9" fontId="11" fillId="0" borderId="1" xfId="0" applyNumberFormat="1" applyFont="1" applyBorder="1" applyAlignment="1">
      <alignment horizontal="center" vertical="center" wrapText="1"/>
    </xf>
    <xf numFmtId="0" fontId="14" fillId="0" borderId="1" xfId="0" applyFont="1" applyBorder="1" applyAlignment="1">
      <alignment horizontal="left" vertical="center" wrapText="1"/>
    </xf>
    <xf numFmtId="44" fontId="43" fillId="3" borderId="2" xfId="1" applyFont="1" applyFill="1" applyBorder="1" applyAlignment="1">
      <alignment vertical="center" wrapText="1"/>
    </xf>
    <xf numFmtId="44" fontId="43" fillId="3" borderId="3" xfId="1" applyFont="1" applyFill="1" applyBorder="1" applyAlignment="1">
      <alignment vertical="center" wrapText="1"/>
    </xf>
    <xf numFmtId="0" fontId="28" fillId="10" borderId="5" xfId="12" applyFont="1" applyFill="1" applyBorder="1" applyAlignment="1">
      <alignment horizontal="center" vertical="center" wrapText="1"/>
    </xf>
    <xf numFmtId="0" fontId="28" fillId="10" borderId="5" xfId="12" applyFont="1" applyFill="1" applyBorder="1" applyAlignment="1">
      <alignment vertical="center" wrapText="1"/>
    </xf>
    <xf numFmtId="44" fontId="43" fillId="3" borderId="3" xfId="1" applyFont="1" applyFill="1" applyBorder="1" applyAlignment="1">
      <alignment horizontal="center" vertical="center" wrapText="1"/>
    </xf>
    <xf numFmtId="0" fontId="43" fillId="3" borderId="3" xfId="12" applyFont="1" applyFill="1" applyBorder="1" applyAlignment="1">
      <alignment horizontal="center" vertical="center" wrapText="1"/>
    </xf>
    <xf numFmtId="0" fontId="43" fillId="0" borderId="1" xfId="12" applyFont="1" applyBorder="1" applyAlignment="1">
      <alignment horizontal="center"/>
    </xf>
    <xf numFmtId="0" fontId="39" fillId="0" borderId="1" xfId="12" applyFont="1" applyBorder="1" applyAlignment="1">
      <alignment horizontal="center"/>
    </xf>
    <xf numFmtId="0" fontId="43" fillId="10" borderId="1" xfId="12" applyFont="1" applyFill="1" applyBorder="1" applyAlignment="1">
      <alignment horizontal="center"/>
    </xf>
    <xf numFmtId="0" fontId="43" fillId="10" borderId="1" xfId="12" applyFont="1" applyFill="1" applyBorder="1" applyAlignment="1">
      <alignment horizontal="center" wrapText="1"/>
    </xf>
    <xf numFmtId="0" fontId="43" fillId="0" borderId="0" xfId="12" applyFont="1" applyAlignment="1">
      <alignment horizontal="center"/>
    </xf>
    <xf numFmtId="174" fontId="38" fillId="20" borderId="1" xfId="0" applyNumberFormat="1" applyFont="1" applyFill="1" applyBorder="1" applyAlignment="1">
      <alignment horizontal="center" vertical="top"/>
    </xf>
    <xf numFmtId="174" fontId="38" fillId="15" borderId="1" xfId="0" applyNumberFormat="1" applyFont="1" applyFill="1" applyBorder="1" applyAlignment="1">
      <alignment horizontal="center" vertical="top"/>
    </xf>
    <xf numFmtId="174" fontId="38" fillId="23" borderId="1" xfId="0" applyNumberFormat="1" applyFont="1" applyFill="1" applyBorder="1" applyAlignment="1">
      <alignment horizontal="center" vertical="top"/>
    </xf>
    <xf numFmtId="174" fontId="47" fillId="0" borderId="46" xfId="0" applyNumberFormat="1" applyFont="1" applyBorder="1" applyAlignment="1">
      <alignment horizontal="center" vertical="top"/>
    </xf>
    <xf numFmtId="44" fontId="15" fillId="4" borderId="1" xfId="0" applyNumberFormat="1" applyFont="1" applyFill="1" applyBorder="1" applyAlignment="1">
      <alignment horizontal="center" vertical="center" wrapText="1"/>
    </xf>
    <xf numFmtId="44" fontId="12" fillId="4" borderId="1" xfId="0" applyNumberFormat="1" applyFont="1" applyFill="1" applyBorder="1" applyAlignment="1">
      <alignment horizontal="left" vertical="top"/>
    </xf>
    <xf numFmtId="44" fontId="14" fillId="0" borderId="1" xfId="0" applyNumberFormat="1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2" fillId="4" borderId="1" xfId="0" applyFont="1" applyFill="1" applyBorder="1" applyAlignment="1">
      <alignment vertical="center" wrapText="1"/>
    </xf>
    <xf numFmtId="44" fontId="51" fillId="0" borderId="0" xfId="1" applyFont="1" applyAlignment="1">
      <alignment horizontal="left" vertical="top"/>
    </xf>
    <xf numFmtId="44" fontId="11" fillId="0" borderId="36" xfId="1" applyFont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center" vertical="center" wrapText="1"/>
    </xf>
    <xf numFmtId="0" fontId="10" fillId="2" borderId="47" xfId="0" applyFont="1" applyFill="1" applyBorder="1" applyAlignment="1">
      <alignment horizontal="center" vertical="center" wrapText="1"/>
    </xf>
    <xf numFmtId="0" fontId="10" fillId="2" borderId="8" xfId="0" applyFont="1" applyFill="1" applyBorder="1" applyAlignment="1">
      <alignment horizontal="center" vertical="center" wrapText="1"/>
    </xf>
    <xf numFmtId="44" fontId="11" fillId="0" borderId="58" xfId="1" applyFont="1" applyBorder="1" applyAlignment="1">
      <alignment horizontal="center" vertical="center" wrapText="1"/>
    </xf>
    <xf numFmtId="44" fontId="11" fillId="0" borderId="58" xfId="1" applyFont="1" applyFill="1" applyBorder="1" applyAlignment="1">
      <alignment horizontal="center" vertical="center" wrapText="1"/>
    </xf>
    <xf numFmtId="44" fontId="11" fillId="0" borderId="57" xfId="1" applyFont="1" applyBorder="1" applyAlignment="1">
      <alignment horizontal="center" vertical="center" wrapText="1"/>
    </xf>
    <xf numFmtId="44" fontId="11" fillId="0" borderId="42" xfId="1" applyFont="1" applyFill="1" applyBorder="1" applyAlignment="1">
      <alignment horizontal="center" vertical="center" wrapText="1"/>
    </xf>
    <xf numFmtId="44" fontId="10" fillId="15" borderId="49" xfId="1" applyFont="1" applyFill="1" applyBorder="1" applyAlignment="1">
      <alignment horizontal="center" vertical="center" wrapText="1"/>
    </xf>
    <xf numFmtId="44" fontId="10" fillId="15" borderId="55" xfId="1" applyFont="1" applyFill="1" applyBorder="1" applyAlignment="1">
      <alignment horizontal="center" vertical="center" wrapText="1"/>
    </xf>
    <xf numFmtId="44" fontId="10" fillId="15" borderId="50" xfId="1" applyFont="1" applyFill="1" applyBorder="1" applyAlignment="1">
      <alignment horizontal="center" vertical="center" wrapText="1"/>
    </xf>
    <xf numFmtId="44" fontId="11" fillId="0" borderId="36" xfId="1" applyFont="1" applyFill="1" applyBorder="1" applyAlignment="1">
      <alignment horizontal="center" vertical="center" wrapText="1"/>
    </xf>
    <xf numFmtId="0" fontId="11" fillId="3" borderId="42" xfId="0" applyFont="1" applyFill="1" applyBorder="1" applyAlignment="1">
      <alignment horizontal="center" vertical="center" wrapText="1"/>
    </xf>
    <xf numFmtId="0" fontId="16" fillId="3" borderId="42" xfId="0" applyFont="1" applyFill="1" applyBorder="1" applyAlignment="1">
      <alignment horizontal="center" vertical="center"/>
    </xf>
    <xf numFmtId="0" fontId="16" fillId="3" borderId="48" xfId="0" applyFont="1" applyFill="1" applyBorder="1" applyAlignment="1">
      <alignment horizontal="center" vertical="center"/>
    </xf>
    <xf numFmtId="49" fontId="11" fillId="0" borderId="0" xfId="1" applyNumberFormat="1" applyFont="1" applyBorder="1" applyAlignment="1">
      <alignment horizontal="center" vertical="center" wrapText="1"/>
    </xf>
    <xf numFmtId="49" fontId="10" fillId="15" borderId="47" xfId="0" applyNumberFormat="1" applyFont="1" applyFill="1" applyBorder="1" applyAlignment="1">
      <alignment vertical="center" wrapText="1"/>
    </xf>
    <xf numFmtId="49" fontId="11" fillId="0" borderId="42" xfId="1" applyNumberFormat="1" applyFont="1" applyBorder="1" applyAlignment="1">
      <alignment horizontal="center" vertical="center" wrapText="1"/>
    </xf>
    <xf numFmtId="49" fontId="11" fillId="0" borderId="0" xfId="1" applyNumberFormat="1" applyFont="1" applyFill="1" applyBorder="1" applyAlignment="1">
      <alignment horizontal="center" vertical="center" wrapText="1"/>
    </xf>
    <xf numFmtId="49" fontId="11" fillId="0" borderId="42" xfId="1" applyNumberFormat="1" applyFont="1" applyFill="1" applyBorder="1" applyAlignment="1">
      <alignment horizontal="center" vertical="center" wrapText="1"/>
    </xf>
    <xf numFmtId="2" fontId="11" fillId="0" borderId="0" xfId="1" applyNumberFormat="1" applyFont="1" applyBorder="1" applyAlignment="1">
      <alignment horizontal="center" vertical="center" wrapText="1"/>
    </xf>
    <xf numFmtId="0" fontId="11" fillId="0" borderId="42" xfId="1" applyNumberFormat="1" applyFont="1" applyBorder="1" applyAlignment="1">
      <alignment horizontal="center" vertical="center" wrapText="1"/>
    </xf>
    <xf numFmtId="44" fontId="16" fillId="0" borderId="42" xfId="1" applyFont="1" applyBorder="1" applyAlignment="1">
      <alignment horizontal="left" vertical="top"/>
    </xf>
    <xf numFmtId="44" fontId="16" fillId="0" borderId="37" xfId="1" applyFont="1" applyBorder="1" applyAlignment="1">
      <alignment horizontal="left" vertical="top"/>
    </xf>
    <xf numFmtId="44" fontId="16" fillId="0" borderId="48" xfId="1" applyFont="1" applyBorder="1" applyAlignment="1">
      <alignment horizontal="left" vertical="top"/>
    </xf>
    <xf numFmtId="0" fontId="10" fillId="15" borderId="47" xfId="1" applyNumberFormat="1" applyFont="1" applyFill="1" applyBorder="1" applyAlignment="1">
      <alignment horizontal="center" vertical="center" wrapText="1"/>
    </xf>
    <xf numFmtId="44" fontId="10" fillId="15" borderId="47" xfId="1" applyFont="1" applyFill="1" applyBorder="1" applyAlignment="1">
      <alignment horizontal="center" vertical="center" wrapText="1"/>
    </xf>
    <xf numFmtId="0" fontId="0" fillId="15" borderId="47" xfId="0" applyFill="1" applyBorder="1" applyAlignment="1">
      <alignment horizontal="left" vertical="top"/>
    </xf>
    <xf numFmtId="0" fontId="0" fillId="15" borderId="47" xfId="0" applyFill="1" applyBorder="1" applyAlignment="1">
      <alignment horizontal="center" vertical="center"/>
    </xf>
    <xf numFmtId="0" fontId="16" fillId="15" borderId="47" xfId="0" applyFont="1" applyFill="1" applyBorder="1" applyAlignment="1">
      <alignment horizontal="center" vertical="center"/>
    </xf>
    <xf numFmtId="0" fontId="16" fillId="15" borderId="47" xfId="0" applyFont="1" applyFill="1" applyBorder="1" applyAlignment="1">
      <alignment horizontal="left" vertical="top"/>
    </xf>
    <xf numFmtId="44" fontId="10" fillId="15" borderId="51" xfId="1" applyFont="1" applyFill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44" fontId="16" fillId="0" borderId="0" xfId="1" applyFont="1" applyBorder="1" applyAlignment="1">
      <alignment horizontal="left" vertical="top"/>
    </xf>
    <xf numFmtId="0" fontId="10" fillId="15" borderId="52" xfId="0" applyFont="1" applyFill="1" applyBorder="1" applyAlignment="1">
      <alignment vertical="center" wrapText="1"/>
    </xf>
    <xf numFmtId="0" fontId="10" fillId="15" borderId="50" xfId="0" applyFont="1" applyFill="1" applyBorder="1" applyAlignment="1">
      <alignment horizontal="center" vertical="center" wrapText="1"/>
    </xf>
    <xf numFmtId="44" fontId="11" fillId="0" borderId="42" xfId="1" applyFont="1" applyBorder="1" applyAlignment="1">
      <alignment horizontal="center" vertical="center" wrapText="1"/>
    </xf>
    <xf numFmtId="0" fontId="0" fillId="15" borderId="51" xfId="0" applyFill="1" applyBorder="1" applyAlignment="1">
      <alignment horizontal="left" vertical="top"/>
    </xf>
    <xf numFmtId="44" fontId="10" fillId="15" borderId="59" xfId="1" applyFont="1" applyFill="1" applyBorder="1" applyAlignment="1">
      <alignment horizontal="center" vertical="center" wrapText="1"/>
    </xf>
    <xf numFmtId="44" fontId="10" fillId="15" borderId="60" xfId="1" applyFont="1" applyFill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42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12" fillId="6" borderId="2" xfId="0" applyFont="1" applyFill="1" applyBorder="1" applyAlignment="1">
      <alignment horizontal="center" vertical="center" wrapText="1"/>
    </xf>
    <xf numFmtId="0" fontId="12" fillId="6" borderId="3" xfId="0" applyFont="1" applyFill="1" applyBorder="1" applyAlignment="1">
      <alignment horizontal="center" vertical="center" wrapText="1"/>
    </xf>
    <xf numFmtId="0" fontId="12" fillId="7" borderId="2" xfId="0" applyFont="1" applyFill="1" applyBorder="1" applyAlignment="1">
      <alignment horizontal="center" vertical="center"/>
    </xf>
    <xf numFmtId="0" fontId="12" fillId="7" borderId="3" xfId="0" applyFont="1" applyFill="1" applyBorder="1" applyAlignment="1">
      <alignment horizontal="center" vertical="center"/>
    </xf>
    <xf numFmtId="0" fontId="13" fillId="9" borderId="17" xfId="0" applyFont="1" applyFill="1" applyBorder="1" applyAlignment="1">
      <alignment horizontal="center" vertical="top"/>
    </xf>
    <xf numFmtId="0" fontId="13" fillId="9" borderId="16" xfId="0" applyFont="1" applyFill="1" applyBorder="1" applyAlignment="1">
      <alignment horizontal="center" vertical="center" wrapText="1"/>
    </xf>
    <xf numFmtId="0" fontId="13" fillId="9" borderId="0" xfId="0" applyFont="1" applyFill="1" applyAlignment="1">
      <alignment horizontal="center" vertical="center" wrapText="1"/>
    </xf>
    <xf numFmtId="0" fontId="10" fillId="7" borderId="16" xfId="0" applyFont="1" applyFill="1" applyBorder="1" applyAlignment="1">
      <alignment horizontal="center" vertical="center"/>
    </xf>
    <xf numFmtId="0" fontId="10" fillId="7" borderId="0" xfId="0" applyFont="1" applyFill="1" applyAlignment="1">
      <alignment horizontal="center" vertical="center"/>
    </xf>
    <xf numFmtId="0" fontId="12" fillId="4" borderId="2" xfId="0" applyFont="1" applyFill="1" applyBorder="1" applyAlignment="1">
      <alignment horizontal="left" vertical="center" wrapText="1"/>
    </xf>
    <xf numFmtId="0" fontId="12" fillId="4" borderId="3" xfId="0" applyFont="1" applyFill="1" applyBorder="1" applyAlignment="1">
      <alignment horizontal="left" vertical="center" wrapText="1"/>
    </xf>
    <xf numFmtId="0" fontId="12" fillId="4" borderId="4" xfId="0" applyFont="1" applyFill="1" applyBorder="1" applyAlignment="1">
      <alignment horizontal="left" vertical="center" wrapText="1"/>
    </xf>
    <xf numFmtId="0" fontId="13" fillId="9" borderId="17" xfId="0" applyFont="1" applyFill="1" applyBorder="1" applyAlignment="1">
      <alignment horizontal="center" vertical="center"/>
    </xf>
    <xf numFmtId="0" fontId="12" fillId="7" borderId="5" xfId="0" applyFont="1" applyFill="1" applyBorder="1" applyAlignment="1">
      <alignment horizontal="center" vertical="center" wrapText="1"/>
    </xf>
    <xf numFmtId="0" fontId="12" fillId="7" borderId="6" xfId="0" applyFont="1" applyFill="1" applyBorder="1" applyAlignment="1">
      <alignment horizontal="center" vertical="center" wrapText="1"/>
    </xf>
    <xf numFmtId="0" fontId="15" fillId="7" borderId="5" xfId="0" applyFont="1" applyFill="1" applyBorder="1" applyAlignment="1">
      <alignment horizontal="center" vertical="center" wrapText="1"/>
    </xf>
    <xf numFmtId="0" fontId="15" fillId="7" borderId="6" xfId="0" applyFont="1" applyFill="1" applyBorder="1" applyAlignment="1">
      <alignment horizontal="center" vertical="center" wrapText="1"/>
    </xf>
    <xf numFmtId="44" fontId="28" fillId="10" borderId="2" xfId="1" applyFont="1" applyFill="1" applyBorder="1" applyAlignment="1">
      <alignment horizontal="center" vertical="center" wrapText="1"/>
    </xf>
    <xf numFmtId="44" fontId="28" fillId="10" borderId="3" xfId="1" applyFont="1" applyFill="1" applyBorder="1" applyAlignment="1">
      <alignment horizontal="center" vertical="center" wrapText="1"/>
    </xf>
    <xf numFmtId="44" fontId="28" fillId="10" borderId="4" xfId="1" applyFont="1" applyFill="1" applyBorder="1" applyAlignment="1">
      <alignment horizontal="center" vertical="center" wrapText="1"/>
    </xf>
    <xf numFmtId="0" fontId="39" fillId="3" borderId="1" xfId="12" applyFont="1" applyFill="1" applyBorder="1" applyAlignment="1">
      <alignment horizontal="center" vertical="center" wrapText="1"/>
    </xf>
    <xf numFmtId="0" fontId="39" fillId="0" borderId="5" xfId="12" applyFont="1" applyBorder="1" applyAlignment="1">
      <alignment horizontal="center" vertical="center" wrapText="1"/>
    </xf>
    <xf numFmtId="0" fontId="39" fillId="0" borderId="42" xfId="12" applyFont="1" applyBorder="1" applyAlignment="1">
      <alignment horizontal="center" vertical="center" wrapText="1"/>
    </xf>
    <xf numFmtId="0" fontId="39" fillId="0" borderId="6" xfId="12" applyFont="1" applyBorder="1" applyAlignment="1">
      <alignment horizontal="center" vertical="center" wrapText="1"/>
    </xf>
    <xf numFmtId="0" fontId="43" fillId="5" borderId="1" xfId="12" applyFont="1" applyFill="1" applyBorder="1" applyAlignment="1">
      <alignment horizontal="left" vertical="center" wrapText="1"/>
    </xf>
    <xf numFmtId="0" fontId="43" fillId="3" borderId="1" xfId="12" applyFont="1" applyFill="1" applyBorder="1" applyAlignment="1">
      <alignment horizontal="left" vertical="center" wrapText="1"/>
    </xf>
    <xf numFmtId="0" fontId="28" fillId="10" borderId="1" xfId="12" applyFont="1" applyFill="1" applyBorder="1" applyAlignment="1">
      <alignment horizontal="left" vertical="center" wrapText="1"/>
    </xf>
    <xf numFmtId="0" fontId="43" fillId="3" borderId="1" xfId="12" applyFont="1" applyFill="1" applyBorder="1" applyAlignment="1">
      <alignment vertical="center" wrapText="1"/>
    </xf>
    <xf numFmtId="0" fontId="28" fillId="10" borderId="1" xfId="12" applyFont="1" applyFill="1" applyBorder="1" applyAlignment="1">
      <alignment horizontal="center" vertical="center" wrapText="1"/>
    </xf>
    <xf numFmtId="0" fontId="39" fillId="10" borderId="1" xfId="12" applyFont="1" applyFill="1" applyBorder="1" applyAlignment="1">
      <alignment horizontal="center" vertical="center" wrapText="1"/>
    </xf>
    <xf numFmtId="0" fontId="39" fillId="0" borderId="1" xfId="12" applyFont="1" applyBorder="1" applyAlignment="1">
      <alignment horizontal="left" vertical="center" wrapText="1"/>
    </xf>
    <xf numFmtId="0" fontId="39" fillId="0" borderId="1" xfId="12" applyFont="1" applyBorder="1" applyAlignment="1">
      <alignment horizontal="center" vertical="center"/>
    </xf>
    <xf numFmtId="0" fontId="43" fillId="3" borderId="1" xfId="12" applyFont="1" applyFill="1" applyBorder="1" applyAlignment="1">
      <alignment horizontal="left" vertical="center"/>
    </xf>
    <xf numFmtId="0" fontId="28" fillId="3" borderId="1" xfId="12" applyFont="1" applyFill="1" applyBorder="1" applyAlignment="1">
      <alignment horizontal="center" vertical="center" wrapText="1"/>
    </xf>
    <xf numFmtId="0" fontId="39" fillId="3" borderId="1" xfId="12" applyFont="1" applyFill="1" applyBorder="1" applyAlignment="1">
      <alignment horizontal="left" vertical="center" wrapText="1"/>
    </xf>
    <xf numFmtId="0" fontId="39" fillId="3" borderId="1" xfId="12" applyFont="1" applyFill="1" applyBorder="1" applyAlignment="1">
      <alignment vertical="center" wrapText="1"/>
    </xf>
    <xf numFmtId="0" fontId="39" fillId="0" borderId="1" xfId="12" applyFont="1" applyBorder="1" applyAlignment="1">
      <alignment vertical="center" wrapText="1"/>
    </xf>
    <xf numFmtId="0" fontId="39" fillId="0" borderId="1" xfId="12" applyFont="1" applyBorder="1" applyAlignment="1">
      <alignment horizontal="left" vertical="center"/>
    </xf>
    <xf numFmtId="0" fontId="43" fillId="3" borderId="1" xfId="12" applyFont="1" applyFill="1" applyBorder="1" applyAlignment="1">
      <alignment horizontal="left" wrapText="1"/>
    </xf>
    <xf numFmtId="0" fontId="43" fillId="10" borderId="1" xfId="12" applyFont="1" applyFill="1" applyBorder="1" applyAlignment="1">
      <alignment horizontal="center" vertical="center" wrapText="1"/>
    </xf>
    <xf numFmtId="0" fontId="40" fillId="3" borderId="1" xfId="12" applyFont="1" applyFill="1" applyBorder="1" applyAlignment="1">
      <alignment horizontal="center" vertical="center" wrapText="1"/>
    </xf>
    <xf numFmtId="0" fontId="43" fillId="0" borderId="1" xfId="12" applyFont="1" applyBorder="1" applyAlignment="1">
      <alignment horizontal="left" vertical="center" wrapText="1"/>
    </xf>
    <xf numFmtId="0" fontId="43" fillId="3" borderId="1" xfId="12" applyFont="1" applyFill="1" applyBorder="1" applyAlignment="1">
      <alignment horizontal="center" vertical="center" wrapText="1"/>
    </xf>
    <xf numFmtId="0" fontId="28" fillId="3" borderId="1" xfId="12" applyFont="1" applyFill="1" applyBorder="1" applyAlignment="1">
      <alignment horizontal="left" vertical="center" wrapText="1"/>
    </xf>
    <xf numFmtId="0" fontId="40" fillId="10" borderId="1" xfId="12" applyFont="1" applyFill="1" applyBorder="1" applyAlignment="1">
      <alignment horizontal="left" vertical="center" wrapText="1"/>
    </xf>
    <xf numFmtId="0" fontId="39" fillId="10" borderId="2" xfId="12" applyFont="1" applyFill="1" applyBorder="1" applyAlignment="1">
      <alignment horizontal="center" vertical="center" wrapText="1"/>
    </xf>
    <xf numFmtId="0" fontId="39" fillId="10" borderId="3" xfId="12" applyFont="1" applyFill="1" applyBorder="1" applyAlignment="1">
      <alignment horizontal="center" vertical="center" wrapText="1"/>
    </xf>
    <xf numFmtId="0" fontId="39" fillId="10" borderId="4" xfId="12" applyFont="1" applyFill="1" applyBorder="1" applyAlignment="1">
      <alignment horizontal="center" vertical="center" wrapText="1"/>
    </xf>
    <xf numFmtId="0" fontId="39" fillId="3" borderId="2" xfId="12" applyFont="1" applyFill="1" applyBorder="1" applyAlignment="1">
      <alignment horizontal="left" vertical="center" wrapText="1"/>
    </xf>
    <xf numFmtId="0" fontId="39" fillId="3" borderId="3" xfId="12" applyFont="1" applyFill="1" applyBorder="1" applyAlignment="1">
      <alignment horizontal="left" vertical="center" wrapText="1"/>
    </xf>
    <xf numFmtId="0" fontId="39" fillId="3" borderId="4" xfId="12" applyFont="1" applyFill="1" applyBorder="1" applyAlignment="1">
      <alignment horizontal="left" vertical="center" wrapText="1"/>
    </xf>
    <xf numFmtId="0" fontId="43" fillId="0" borderId="1" xfId="12" applyFont="1" applyBorder="1" applyAlignment="1">
      <alignment horizontal="left" vertical="top"/>
    </xf>
    <xf numFmtId="0" fontId="28" fillId="3" borderId="2" xfId="12" applyFont="1" applyFill="1" applyBorder="1" applyAlignment="1">
      <alignment horizontal="center" vertical="center" wrapText="1"/>
    </xf>
    <xf numFmtId="0" fontId="28" fillId="3" borderId="3" xfId="12" applyFont="1" applyFill="1" applyBorder="1" applyAlignment="1">
      <alignment horizontal="center" vertical="center" wrapText="1"/>
    </xf>
    <xf numFmtId="0" fontId="28" fillId="3" borderId="4" xfId="12" applyFont="1" applyFill="1" applyBorder="1" applyAlignment="1">
      <alignment horizontal="center" vertical="center" wrapText="1"/>
    </xf>
    <xf numFmtId="0" fontId="43" fillId="0" borderId="1" xfId="12" applyFont="1" applyBorder="1" applyAlignment="1">
      <alignment horizontal="left" vertical="center"/>
    </xf>
    <xf numFmtId="0" fontId="28" fillId="10" borderId="2" xfId="12" applyFont="1" applyFill="1" applyBorder="1" applyAlignment="1">
      <alignment horizontal="left" vertical="center" wrapText="1"/>
    </xf>
    <xf numFmtId="0" fontId="28" fillId="10" borderId="3" xfId="12" applyFont="1" applyFill="1" applyBorder="1" applyAlignment="1">
      <alignment horizontal="left" vertical="center" wrapText="1"/>
    </xf>
    <xf numFmtId="0" fontId="28" fillId="10" borderId="4" xfId="12" applyFont="1" applyFill="1" applyBorder="1" applyAlignment="1">
      <alignment horizontal="left" vertical="center" wrapText="1"/>
    </xf>
    <xf numFmtId="0" fontId="19" fillId="0" borderId="0" xfId="12" applyFont="1" applyAlignment="1">
      <alignment horizontal="left" vertical="center"/>
    </xf>
    <xf numFmtId="0" fontId="43" fillId="10" borderId="2" xfId="12" applyFont="1" applyFill="1" applyBorder="1" applyAlignment="1">
      <alignment horizontal="center" vertical="center" wrapText="1"/>
    </xf>
    <xf numFmtId="0" fontId="43" fillId="10" borderId="3" xfId="12" applyFont="1" applyFill="1" applyBorder="1" applyAlignment="1">
      <alignment horizontal="center" vertical="center" wrapText="1"/>
    </xf>
    <xf numFmtId="0" fontId="43" fillId="10" borderId="4" xfId="12" applyFont="1" applyFill="1" applyBorder="1" applyAlignment="1">
      <alignment horizontal="center" vertical="center" wrapText="1"/>
    </xf>
    <xf numFmtId="0" fontId="28" fillId="3" borderId="1" xfId="12" applyFont="1" applyFill="1" applyBorder="1" applyAlignment="1">
      <alignment horizontal="center" wrapText="1"/>
    </xf>
    <xf numFmtId="0" fontId="43" fillId="3" borderId="2" xfId="12" applyFont="1" applyFill="1" applyBorder="1" applyAlignment="1">
      <alignment vertical="center" wrapText="1"/>
    </xf>
    <xf numFmtId="0" fontId="43" fillId="3" borderId="3" xfId="12" applyFont="1" applyFill="1" applyBorder="1" applyAlignment="1">
      <alignment vertical="center" wrapText="1"/>
    </xf>
    <xf numFmtId="0" fontId="43" fillId="3" borderId="4" xfId="12" applyFont="1" applyFill="1" applyBorder="1" applyAlignment="1">
      <alignment vertical="center" wrapText="1"/>
    </xf>
    <xf numFmtId="0" fontId="39" fillId="3" borderId="2" xfId="12" applyFont="1" applyFill="1" applyBorder="1" applyAlignment="1">
      <alignment vertical="center" wrapText="1"/>
    </xf>
    <xf numFmtId="0" fontId="39" fillId="3" borderId="3" xfId="12" applyFont="1" applyFill="1" applyBorder="1" applyAlignment="1">
      <alignment vertical="center" wrapText="1"/>
    </xf>
    <xf numFmtId="0" fontId="39" fillId="3" borderId="4" xfId="12" applyFont="1" applyFill="1" applyBorder="1" applyAlignment="1">
      <alignment vertical="center" wrapText="1"/>
    </xf>
    <xf numFmtId="0" fontId="39" fillId="0" borderId="2" xfId="12" applyFont="1" applyBorder="1" applyAlignment="1">
      <alignment vertical="center" wrapText="1"/>
    </xf>
    <xf numFmtId="0" fontId="39" fillId="0" borderId="3" xfId="12" applyFont="1" applyBorder="1" applyAlignment="1">
      <alignment vertical="center" wrapText="1"/>
    </xf>
    <xf numFmtId="0" fontId="39" fillId="0" borderId="4" xfId="12" applyFont="1" applyBorder="1" applyAlignment="1">
      <alignment vertical="center" wrapText="1"/>
    </xf>
    <xf numFmtId="0" fontId="21" fillId="10" borderId="5" xfId="12" applyFont="1" applyFill="1" applyBorder="1" applyAlignment="1">
      <alignment horizontal="center" vertical="center"/>
    </xf>
    <xf numFmtId="0" fontId="21" fillId="10" borderId="6" xfId="12" applyFont="1" applyFill="1" applyBorder="1" applyAlignment="1">
      <alignment horizontal="center" vertical="center"/>
    </xf>
    <xf numFmtId="0" fontId="18" fillId="10" borderId="5" xfId="12" applyFont="1" applyFill="1" applyBorder="1" applyAlignment="1">
      <alignment horizontal="center" vertical="center"/>
    </xf>
    <xf numFmtId="0" fontId="18" fillId="10" borderId="6" xfId="12" applyFont="1" applyFill="1" applyBorder="1" applyAlignment="1">
      <alignment horizontal="center" vertical="center"/>
    </xf>
    <xf numFmtId="0" fontId="39" fillId="0" borderId="2" xfId="12" applyFont="1" applyBorder="1" applyAlignment="1">
      <alignment horizontal="left" vertical="center" wrapText="1"/>
    </xf>
    <xf numFmtId="0" fontId="39" fillId="0" borderId="3" xfId="12" applyFont="1" applyBorder="1" applyAlignment="1">
      <alignment horizontal="left" vertical="center" wrapText="1"/>
    </xf>
    <xf numFmtId="0" fontId="43" fillId="3" borderId="2" xfId="12" applyFont="1" applyFill="1" applyBorder="1" applyAlignment="1">
      <alignment horizontal="left" vertical="center" wrapText="1"/>
    </xf>
    <xf numFmtId="0" fontId="43" fillId="3" borderId="3" xfId="12" applyFont="1" applyFill="1" applyBorder="1" applyAlignment="1">
      <alignment horizontal="left" vertical="center" wrapText="1"/>
    </xf>
    <xf numFmtId="0" fontId="43" fillId="3" borderId="4" xfId="12" applyFont="1" applyFill="1" applyBorder="1" applyAlignment="1">
      <alignment horizontal="left" vertical="center" wrapText="1"/>
    </xf>
    <xf numFmtId="0" fontId="43" fillId="3" borderId="2" xfId="12" applyFont="1" applyFill="1" applyBorder="1" applyAlignment="1">
      <alignment horizontal="center" wrapText="1"/>
    </xf>
    <xf numFmtId="0" fontId="43" fillId="3" borderId="3" xfId="12" applyFont="1" applyFill="1" applyBorder="1" applyAlignment="1">
      <alignment horizontal="center" wrapText="1"/>
    </xf>
    <xf numFmtId="0" fontId="43" fillId="0" borderId="2" xfId="12" applyFont="1" applyBorder="1" applyAlignment="1">
      <alignment horizontal="left" vertical="center" wrapText="1"/>
    </xf>
    <xf numFmtId="0" fontId="43" fillId="0" borderId="3" xfId="12" applyFont="1" applyBorder="1" applyAlignment="1">
      <alignment horizontal="left" vertical="center" wrapText="1"/>
    </xf>
    <xf numFmtId="0" fontId="43" fillId="0" borderId="4" xfId="12" applyFont="1" applyBorder="1" applyAlignment="1">
      <alignment horizontal="left" vertical="center" wrapText="1"/>
    </xf>
    <xf numFmtId="0" fontId="43" fillId="0" borderId="1" xfId="12" applyFont="1" applyBorder="1" applyAlignment="1">
      <alignment horizontal="center" vertical="center" wrapText="1"/>
    </xf>
    <xf numFmtId="0" fontId="43" fillId="0" borderId="1" xfId="0" applyFont="1" applyBorder="1" applyAlignment="1">
      <alignment vertical="center" wrapText="1"/>
    </xf>
    <xf numFmtId="0" fontId="10" fillId="27" borderId="2" xfId="0" applyFont="1" applyFill="1" applyBorder="1" applyAlignment="1">
      <alignment horizontal="center"/>
    </xf>
    <xf numFmtId="0" fontId="10" fillId="27" borderId="3" xfId="0" applyFont="1" applyFill="1" applyBorder="1" applyAlignment="1">
      <alignment horizontal="center"/>
    </xf>
    <xf numFmtId="0" fontId="10" fillId="27" borderId="4" xfId="0" applyFont="1" applyFill="1" applyBorder="1" applyAlignment="1">
      <alignment horizontal="center"/>
    </xf>
    <xf numFmtId="0" fontId="13" fillId="25" borderId="1" xfId="0" applyFont="1" applyFill="1" applyBorder="1" applyAlignment="1">
      <alignment horizontal="center"/>
    </xf>
    <xf numFmtId="0" fontId="11" fillId="10" borderId="2" xfId="21" applyFont="1" applyFill="1" applyBorder="1" applyAlignment="1">
      <alignment horizontal="center"/>
    </xf>
    <xf numFmtId="0" fontId="11" fillId="10" borderId="3" xfId="21" applyFont="1" applyFill="1" applyBorder="1" applyAlignment="1">
      <alignment horizontal="center"/>
    </xf>
    <xf numFmtId="0" fontId="11" fillId="10" borderId="4" xfId="21" applyFont="1" applyFill="1" applyBorder="1" applyAlignment="1">
      <alignment horizontal="center"/>
    </xf>
    <xf numFmtId="1" fontId="10" fillId="0" borderId="5" xfId="21" applyNumberFormat="1" applyFont="1" applyBorder="1" applyAlignment="1">
      <alignment horizontal="center" vertical="center"/>
    </xf>
    <xf numFmtId="1" fontId="10" fillId="0" borderId="42" xfId="21" applyNumberFormat="1" applyFont="1" applyBorder="1" applyAlignment="1">
      <alignment horizontal="center" vertical="center"/>
    </xf>
    <xf numFmtId="1" fontId="10" fillId="0" borderId="6" xfId="21" applyNumberFormat="1" applyFont="1" applyBorder="1" applyAlignment="1">
      <alignment horizontal="center" vertical="center"/>
    </xf>
    <xf numFmtId="44" fontId="10" fillId="0" borderId="5" xfId="1" applyFont="1" applyBorder="1" applyAlignment="1">
      <alignment horizontal="center" vertical="center"/>
    </xf>
    <xf numFmtId="44" fontId="10" fillId="0" borderId="42" xfId="1" applyFont="1" applyBorder="1" applyAlignment="1">
      <alignment horizontal="center" vertical="center"/>
    </xf>
    <xf numFmtId="44" fontId="10" fillId="0" borderId="6" xfId="1" applyFont="1" applyBorder="1" applyAlignment="1">
      <alignment horizontal="center" vertical="center"/>
    </xf>
    <xf numFmtId="0" fontId="13" fillId="28" borderId="0" xfId="21" applyFont="1" applyFill="1" applyAlignment="1">
      <alignment horizontal="center"/>
    </xf>
    <xf numFmtId="0" fontId="10" fillId="0" borderId="1" xfId="21" applyFont="1" applyBorder="1" applyAlignment="1">
      <alignment horizontal="center" vertical="center"/>
    </xf>
    <xf numFmtId="0" fontId="13" fillId="25" borderId="2" xfId="0" applyFont="1" applyFill="1" applyBorder="1" applyAlignment="1">
      <alignment horizontal="center"/>
    </xf>
    <xf numFmtId="0" fontId="13" fillId="25" borderId="3" xfId="0" applyFont="1" applyFill="1" applyBorder="1" applyAlignment="1">
      <alignment horizontal="center"/>
    </xf>
    <xf numFmtId="0" fontId="13" fillId="25" borderId="4" xfId="0" applyFont="1" applyFill="1" applyBorder="1" applyAlignment="1">
      <alignment horizontal="center"/>
    </xf>
    <xf numFmtId="0" fontId="13" fillId="9" borderId="1" xfId="0" applyFont="1" applyFill="1" applyBorder="1" applyAlignment="1">
      <alignment horizontal="center"/>
    </xf>
    <xf numFmtId="1" fontId="11" fillId="6" borderId="30" xfId="0" applyNumberFormat="1" applyFont="1" applyFill="1" applyBorder="1" applyAlignment="1">
      <alignment horizontal="center" vertical="center"/>
    </xf>
    <xf numFmtId="1" fontId="11" fillId="6" borderId="16" xfId="0" applyNumberFormat="1" applyFont="1" applyFill="1" applyBorder="1" applyAlignment="1">
      <alignment horizontal="center" vertical="center"/>
    </xf>
    <xf numFmtId="44" fontId="11" fillId="6" borderId="30" xfId="1" applyFont="1" applyFill="1" applyBorder="1" applyAlignment="1">
      <alignment horizontal="center" vertical="center"/>
    </xf>
    <xf numFmtId="44" fontId="11" fillId="6" borderId="16" xfId="1" applyFont="1" applyFill="1" applyBorder="1" applyAlignment="1">
      <alignment horizontal="center" vertical="center"/>
    </xf>
    <xf numFmtId="44" fontId="11" fillId="6" borderId="25" xfId="1" applyFont="1" applyFill="1" applyBorder="1" applyAlignment="1">
      <alignment horizontal="center" vertical="center"/>
    </xf>
    <xf numFmtId="44" fontId="11" fillId="6" borderId="14" xfId="1" applyFont="1" applyFill="1" applyBorder="1" applyAlignment="1">
      <alignment horizontal="center" vertical="center"/>
    </xf>
    <xf numFmtId="44" fontId="11" fillId="6" borderId="31" xfId="1" applyFont="1" applyFill="1" applyBorder="1" applyAlignment="1">
      <alignment horizontal="center" vertical="center"/>
    </xf>
    <xf numFmtId="1" fontId="11" fillId="3" borderId="30" xfId="0" applyNumberFormat="1" applyFont="1" applyFill="1" applyBorder="1" applyAlignment="1">
      <alignment horizontal="center" vertical="center"/>
    </xf>
    <xf numFmtId="1" fontId="11" fillId="3" borderId="16" xfId="0" applyNumberFormat="1" applyFont="1" applyFill="1" applyBorder="1" applyAlignment="1">
      <alignment horizontal="center" vertical="center"/>
    </xf>
    <xf numFmtId="1" fontId="11" fillId="3" borderId="32" xfId="0" applyNumberFormat="1" applyFont="1" applyFill="1" applyBorder="1" applyAlignment="1">
      <alignment horizontal="center" vertical="center"/>
    </xf>
    <xf numFmtId="44" fontId="11" fillId="3" borderId="30" xfId="1" applyFont="1" applyFill="1" applyBorder="1" applyAlignment="1">
      <alignment horizontal="center" vertical="center"/>
    </xf>
    <xf numFmtId="44" fontId="11" fillId="3" borderId="16" xfId="1" applyFont="1" applyFill="1" applyBorder="1" applyAlignment="1">
      <alignment horizontal="center" vertical="center"/>
    </xf>
    <xf numFmtId="44" fontId="11" fillId="3" borderId="32" xfId="1" applyFont="1" applyFill="1" applyBorder="1" applyAlignment="1">
      <alignment horizontal="center" vertical="center"/>
    </xf>
    <xf numFmtId="44" fontId="11" fillId="3" borderId="25" xfId="1" applyFont="1" applyFill="1" applyBorder="1" applyAlignment="1">
      <alignment horizontal="center" vertical="center"/>
    </xf>
    <xf numFmtId="44" fontId="11" fillId="3" borderId="14" xfId="1" applyFont="1" applyFill="1" applyBorder="1" applyAlignment="1">
      <alignment horizontal="center" vertical="center"/>
    </xf>
    <xf numFmtId="44" fontId="11" fillId="3" borderId="31" xfId="1" applyFont="1" applyFill="1" applyBorder="1" applyAlignment="1">
      <alignment horizontal="center" vertical="center"/>
    </xf>
    <xf numFmtId="44" fontId="11" fillId="6" borderId="35" xfId="1" applyFont="1" applyFill="1" applyBorder="1" applyAlignment="1">
      <alignment horizontal="center" vertical="center"/>
    </xf>
    <xf numFmtId="44" fontId="11" fillId="6" borderId="36" xfId="1" applyFont="1" applyFill="1" applyBorder="1" applyAlignment="1">
      <alignment horizontal="center" vertical="center"/>
    </xf>
    <xf numFmtId="44" fontId="11" fillId="3" borderId="35" xfId="1" applyFont="1" applyFill="1" applyBorder="1" applyAlignment="1">
      <alignment horizontal="center" vertical="center"/>
    </xf>
    <xf numFmtId="44" fontId="11" fillId="3" borderId="36" xfId="1" applyFont="1" applyFill="1" applyBorder="1" applyAlignment="1">
      <alignment horizontal="center" vertical="center"/>
    </xf>
    <xf numFmtId="1" fontId="11" fillId="6" borderId="32" xfId="0" applyNumberFormat="1" applyFont="1" applyFill="1" applyBorder="1" applyAlignment="1">
      <alignment horizontal="center" vertical="center"/>
    </xf>
    <xf numFmtId="44" fontId="11" fillId="6" borderId="32" xfId="1" applyFont="1" applyFill="1" applyBorder="1" applyAlignment="1">
      <alignment horizontal="center" vertical="center"/>
    </xf>
    <xf numFmtId="44" fontId="11" fillId="3" borderId="26" xfId="1" applyFont="1" applyFill="1" applyBorder="1" applyAlignment="1">
      <alignment horizontal="center" vertical="center"/>
    </xf>
    <xf numFmtId="44" fontId="11" fillId="3" borderId="29" xfId="1" applyFont="1" applyFill="1" applyBorder="1" applyAlignment="1">
      <alignment horizontal="center" vertical="center"/>
    </xf>
    <xf numFmtId="44" fontId="11" fillId="6" borderId="26" xfId="1" applyFont="1" applyFill="1" applyBorder="1" applyAlignment="1">
      <alignment horizontal="center" vertical="center"/>
    </xf>
    <xf numFmtId="44" fontId="11" fillId="6" borderId="29" xfId="1" applyFont="1" applyFill="1" applyBorder="1" applyAlignment="1">
      <alignment horizontal="center" vertical="center"/>
    </xf>
    <xf numFmtId="0" fontId="10" fillId="7" borderId="2" xfId="0" applyFont="1" applyFill="1" applyBorder="1" applyAlignment="1">
      <alignment horizontal="left" vertical="center" wrapText="1"/>
    </xf>
    <xf numFmtId="0" fontId="10" fillId="7" borderId="3" xfId="0" applyFont="1" applyFill="1" applyBorder="1" applyAlignment="1">
      <alignment horizontal="left" vertical="center" wrapText="1"/>
    </xf>
    <xf numFmtId="0" fontId="13" fillId="9" borderId="1" xfId="0" applyFont="1" applyFill="1" applyBorder="1" applyAlignment="1">
      <alignment horizontal="center" vertical="center"/>
    </xf>
    <xf numFmtId="0" fontId="34" fillId="4" borderId="5" xfId="5" applyFont="1" applyFill="1" applyBorder="1" applyAlignment="1">
      <alignment horizontal="center" vertical="center" wrapText="1"/>
    </xf>
    <xf numFmtId="0" fontId="34" fillId="4" borderId="6" xfId="5" applyFont="1" applyFill="1" applyBorder="1" applyAlignment="1">
      <alignment horizontal="center" vertical="center" wrapText="1"/>
    </xf>
    <xf numFmtId="0" fontId="34" fillId="4" borderId="2" xfId="5" applyFont="1" applyFill="1" applyBorder="1" applyAlignment="1">
      <alignment horizontal="center" vertical="center" wrapText="1"/>
    </xf>
    <xf numFmtId="0" fontId="34" fillId="4" borderId="3" xfId="5" applyFont="1" applyFill="1" applyBorder="1" applyAlignment="1">
      <alignment horizontal="center" vertical="center" wrapText="1"/>
    </xf>
    <xf numFmtId="44" fontId="34" fillId="4" borderId="5" xfId="1" applyFont="1" applyFill="1" applyBorder="1" applyAlignment="1">
      <alignment horizontal="center" vertical="center" wrapText="1"/>
    </xf>
    <xf numFmtId="44" fontId="34" fillId="4" borderId="6" xfId="1" applyFont="1" applyFill="1" applyBorder="1" applyAlignment="1">
      <alignment horizontal="center" vertical="center" wrapText="1"/>
    </xf>
    <xf numFmtId="0" fontId="34" fillId="4" borderId="5" xfId="5" applyFont="1" applyFill="1" applyBorder="1" applyAlignment="1">
      <alignment horizontal="center" vertical="center"/>
    </xf>
    <xf numFmtId="0" fontId="34" fillId="4" borderId="6" xfId="5" applyFont="1" applyFill="1" applyBorder="1" applyAlignment="1">
      <alignment horizontal="center" vertical="center"/>
    </xf>
    <xf numFmtId="166" fontId="34" fillId="4" borderId="18" xfId="5" applyNumberFormat="1" applyFont="1" applyFill="1" applyBorder="1" applyAlignment="1">
      <alignment horizontal="center" vertical="center" wrapText="1"/>
    </xf>
    <xf numFmtId="166" fontId="34" fillId="4" borderId="33" xfId="5" applyNumberFormat="1" applyFont="1" applyFill="1" applyBorder="1" applyAlignment="1">
      <alignment horizontal="center" vertical="center" wrapText="1"/>
    </xf>
    <xf numFmtId="44" fontId="11" fillId="0" borderId="37" xfId="1" applyFont="1" applyBorder="1" applyAlignment="1">
      <alignment horizontal="center" vertical="center" wrapText="1"/>
    </xf>
    <xf numFmtId="44" fontId="11" fillId="0" borderId="42" xfId="1" applyFont="1" applyBorder="1" applyAlignment="1">
      <alignment horizontal="center" vertical="center" wrapText="1"/>
    </xf>
    <xf numFmtId="44" fontId="11" fillId="0" borderId="48" xfId="1" applyFont="1" applyBorder="1" applyAlignment="1">
      <alignment horizontal="center" vertical="center" wrapText="1"/>
    </xf>
    <xf numFmtId="44" fontId="11" fillId="0" borderId="37" xfId="1" applyFont="1" applyFill="1" applyBorder="1" applyAlignment="1">
      <alignment horizontal="center" vertical="center" wrapText="1"/>
    </xf>
    <xf numFmtId="44" fontId="11" fillId="0" borderId="42" xfId="1" applyFont="1" applyFill="1" applyBorder="1" applyAlignment="1">
      <alignment horizontal="center" vertical="center" wrapText="1"/>
    </xf>
    <xf numFmtId="44" fontId="11" fillId="0" borderId="48" xfId="1" applyFont="1" applyFill="1" applyBorder="1" applyAlignment="1">
      <alignment horizontal="center" vertical="center" wrapText="1"/>
    </xf>
    <xf numFmtId="0" fontId="10" fillId="2" borderId="49" xfId="0" applyFont="1" applyFill="1" applyBorder="1" applyAlignment="1">
      <alignment horizontal="center" wrapText="1"/>
    </xf>
    <xf numFmtId="0" fontId="10" fillId="2" borderId="40" xfId="0" applyFont="1" applyFill="1" applyBorder="1" applyAlignment="1">
      <alignment horizontal="center" wrapText="1"/>
    </xf>
    <xf numFmtId="0" fontId="10" fillId="2" borderId="59" xfId="0" applyFont="1" applyFill="1" applyBorder="1" applyAlignment="1">
      <alignment horizontal="center" wrapText="1"/>
    </xf>
    <xf numFmtId="0" fontId="25" fillId="13" borderId="21" xfId="0" applyFont="1" applyFill="1" applyBorder="1" applyAlignment="1">
      <alignment horizontal="left" vertical="center" wrapText="1"/>
    </xf>
    <xf numFmtId="0" fontId="25" fillId="13" borderId="22" xfId="0" applyFont="1" applyFill="1" applyBorder="1" applyAlignment="1">
      <alignment horizontal="left" vertical="center" wrapText="1"/>
    </xf>
    <xf numFmtId="0" fontId="25" fillId="0" borderId="19" xfId="0" applyFont="1" applyBorder="1" applyAlignment="1">
      <alignment horizontal="left" vertical="center" wrapText="1"/>
    </xf>
    <xf numFmtId="0" fontId="25" fillId="0" borderId="20" xfId="0" applyFont="1" applyBorder="1" applyAlignment="1">
      <alignment horizontal="left" vertical="center" wrapText="1"/>
    </xf>
    <xf numFmtId="0" fontId="31" fillId="10" borderId="7" xfId="12" applyFont="1" applyFill="1" applyBorder="1" applyAlignment="1">
      <alignment horizontal="center" vertical="center" wrapText="1"/>
    </xf>
    <xf numFmtId="0" fontId="31" fillId="10" borderId="8" xfId="12" applyFont="1" applyFill="1" applyBorder="1" applyAlignment="1">
      <alignment horizontal="center" vertical="center" wrapText="1"/>
    </xf>
    <xf numFmtId="0" fontId="32" fillId="6" borderId="7" xfId="0" applyFont="1" applyFill="1" applyBorder="1" applyAlignment="1">
      <alignment horizontal="center" vertical="center"/>
    </xf>
    <xf numFmtId="0" fontId="32" fillId="6" borderId="8" xfId="0" applyFont="1" applyFill="1" applyBorder="1" applyAlignment="1">
      <alignment horizontal="center" vertical="center"/>
    </xf>
    <xf numFmtId="0" fontId="31" fillId="0" borderId="7" xfId="0" applyFont="1" applyBorder="1" applyAlignment="1">
      <alignment horizontal="center" vertical="center"/>
    </xf>
    <xf numFmtId="0" fontId="31" fillId="0" borderId="8" xfId="0" applyFont="1" applyBorder="1" applyAlignment="1">
      <alignment horizontal="center" vertical="center"/>
    </xf>
    <xf numFmtId="0" fontId="10" fillId="10" borderId="7" xfId="0" applyFont="1" applyFill="1" applyBorder="1" applyAlignment="1">
      <alignment horizontal="center" vertical="center" wrapText="1"/>
    </xf>
    <xf numFmtId="0" fontId="10" fillId="10" borderId="8" xfId="0" applyFont="1" applyFill="1" applyBorder="1" applyAlignment="1">
      <alignment horizontal="center" vertical="center" wrapText="1"/>
    </xf>
    <xf numFmtId="0" fontId="12" fillId="12" borderId="53" xfId="0" applyFont="1" applyFill="1" applyBorder="1" applyAlignment="1">
      <alignment horizontal="center" vertical="center"/>
    </xf>
    <xf numFmtId="0" fontId="12" fillId="12" borderId="54" xfId="0" applyFont="1" applyFill="1" applyBorder="1" applyAlignment="1">
      <alignment horizontal="center" vertical="center"/>
    </xf>
    <xf numFmtId="0" fontId="25" fillId="0" borderId="19" xfId="0" applyFont="1" applyBorder="1" applyAlignment="1">
      <alignment horizontal="left" vertical="center"/>
    </xf>
    <xf numFmtId="0" fontId="25" fillId="0" borderId="20" xfId="0" applyFont="1" applyBorder="1" applyAlignment="1">
      <alignment horizontal="left" vertical="center"/>
    </xf>
    <xf numFmtId="0" fontId="26" fillId="0" borderId="19" xfId="0" applyFont="1" applyBorder="1" applyAlignment="1">
      <alignment horizontal="center" vertical="center" wrapText="1"/>
    </xf>
    <xf numFmtId="0" fontId="26" fillId="0" borderId="20" xfId="0" applyFont="1" applyBorder="1" applyAlignment="1">
      <alignment horizontal="center" vertical="center" wrapText="1"/>
    </xf>
    <xf numFmtId="0" fontId="26" fillId="14" borderId="43" xfId="0" applyFont="1" applyFill="1" applyBorder="1" applyAlignment="1">
      <alignment horizontal="left" vertical="center" wrapText="1"/>
    </xf>
    <xf numFmtId="0" fontId="26" fillId="14" borderId="44" xfId="0" applyFont="1" applyFill="1" applyBorder="1" applyAlignment="1">
      <alignment horizontal="left" vertical="center" wrapText="1"/>
    </xf>
    <xf numFmtId="0" fontId="15" fillId="16" borderId="2" xfId="21" applyFont="1" applyFill="1" applyBorder="1" applyAlignment="1">
      <alignment horizontal="left" vertical="center"/>
    </xf>
    <xf numFmtId="0" fontId="15" fillId="16" borderId="3" xfId="21" applyFont="1" applyFill="1" applyBorder="1" applyAlignment="1">
      <alignment horizontal="left" vertical="center"/>
    </xf>
    <xf numFmtId="0" fontId="15" fillId="16" borderId="4" xfId="21" applyFont="1" applyFill="1" applyBorder="1" applyAlignment="1">
      <alignment horizontal="left" vertical="center"/>
    </xf>
    <xf numFmtId="0" fontId="10" fillId="16" borderId="2" xfId="0" applyFont="1" applyFill="1" applyBorder="1" applyAlignment="1">
      <alignment horizontal="left" vertical="center" wrapText="1"/>
    </xf>
    <xf numFmtId="0" fontId="10" fillId="16" borderId="3" xfId="0" applyFont="1" applyFill="1" applyBorder="1" applyAlignment="1">
      <alignment horizontal="left" vertical="center" wrapText="1"/>
    </xf>
    <xf numFmtId="0" fontId="10" fillId="16" borderId="4" xfId="0" applyFont="1" applyFill="1" applyBorder="1" applyAlignment="1">
      <alignment horizontal="left" vertical="center" wrapText="1"/>
    </xf>
    <xf numFmtId="0" fontId="42" fillId="0" borderId="0" xfId="0" applyFont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left" vertical="top"/>
    </xf>
    <xf numFmtId="174" fontId="38" fillId="0" borderId="1" xfId="0" applyNumberFormat="1" applyFont="1" applyFill="1" applyBorder="1" applyAlignment="1">
      <alignment horizontal="left" vertical="top"/>
    </xf>
    <xf numFmtId="0" fontId="42" fillId="0" borderId="1" xfId="0" applyFont="1" applyFill="1" applyBorder="1" applyAlignment="1">
      <alignment horizontal="center" vertical="center" wrapText="1"/>
    </xf>
    <xf numFmtId="0" fontId="11" fillId="20" borderId="1" xfId="0" applyFont="1" applyFill="1" applyBorder="1" applyAlignment="1">
      <alignment horizontal="center" vertical="center" wrapText="1"/>
    </xf>
    <xf numFmtId="0" fontId="11" fillId="20" borderId="1" xfId="0" applyFont="1" applyFill="1" applyBorder="1" applyAlignment="1">
      <alignment vertical="center" wrapText="1"/>
    </xf>
    <xf numFmtId="3" fontId="11" fillId="20" borderId="1" xfId="0" applyNumberFormat="1" applyFont="1" applyFill="1" applyBorder="1" applyAlignment="1">
      <alignment horizontal="center" vertical="center" wrapText="1"/>
    </xf>
    <xf numFmtId="44" fontId="16" fillId="20" borderId="1" xfId="0" applyNumberFormat="1" applyFont="1" applyFill="1" applyBorder="1" applyAlignment="1">
      <alignment horizontal="center" vertical="center"/>
    </xf>
    <xf numFmtId="44" fontId="11" fillId="20" borderId="1" xfId="1" applyFont="1" applyFill="1" applyBorder="1" applyAlignment="1">
      <alignment horizontal="center" vertical="center" wrapText="1"/>
    </xf>
    <xf numFmtId="0" fontId="14" fillId="20" borderId="1" xfId="0" applyFont="1" applyFill="1" applyBorder="1" applyAlignment="1">
      <alignment horizontal="center" vertical="center" wrapText="1"/>
    </xf>
    <xf numFmtId="3" fontId="14" fillId="20" borderId="1" xfId="0" applyNumberFormat="1" applyFont="1" applyFill="1" applyBorder="1" applyAlignment="1">
      <alignment horizontal="center" vertical="center" wrapText="1"/>
    </xf>
    <xf numFmtId="0" fontId="11" fillId="15" borderId="1" xfId="0" applyFont="1" applyFill="1" applyBorder="1" applyAlignment="1">
      <alignment horizontal="center" vertical="center" wrapText="1"/>
    </xf>
    <xf numFmtId="0" fontId="11" fillId="15" borderId="1" xfId="0" applyFont="1" applyFill="1" applyBorder="1" applyAlignment="1">
      <alignment vertical="center" wrapText="1"/>
    </xf>
    <xf numFmtId="0" fontId="14" fillId="15" borderId="1" xfId="0" applyFont="1" applyFill="1" applyBorder="1" applyAlignment="1">
      <alignment horizontal="center" vertical="center" wrapText="1"/>
    </xf>
    <xf numFmtId="44" fontId="16" fillId="15" borderId="1" xfId="0" applyNumberFormat="1" applyFont="1" applyFill="1" applyBorder="1" applyAlignment="1">
      <alignment horizontal="center" vertical="center"/>
    </xf>
    <xf numFmtId="44" fontId="11" fillId="15" borderId="1" xfId="1" applyFont="1" applyFill="1" applyBorder="1" applyAlignment="1">
      <alignment horizontal="center" vertical="center" wrapText="1"/>
    </xf>
    <xf numFmtId="3" fontId="14" fillId="15" borderId="1" xfId="0" applyNumberFormat="1" applyFont="1" applyFill="1" applyBorder="1" applyAlignment="1">
      <alignment horizontal="center" vertical="center" wrapText="1"/>
    </xf>
    <xf numFmtId="3" fontId="11" fillId="15" borderId="1" xfId="0" applyNumberFormat="1" applyFont="1" applyFill="1" applyBorder="1" applyAlignment="1">
      <alignment horizontal="center" vertical="center" wrapText="1"/>
    </xf>
    <xf numFmtId="0" fontId="11" fillId="23" borderId="1" xfId="0" applyFont="1" applyFill="1" applyBorder="1" applyAlignment="1">
      <alignment horizontal="center" vertical="center" wrapText="1"/>
    </xf>
    <xf numFmtId="0" fontId="11" fillId="23" borderId="1" xfId="0" applyFont="1" applyFill="1" applyBorder="1" applyAlignment="1">
      <alignment vertical="center" wrapText="1"/>
    </xf>
    <xf numFmtId="0" fontId="14" fillId="23" borderId="1" xfId="0" applyFont="1" applyFill="1" applyBorder="1" applyAlignment="1">
      <alignment horizontal="center" vertical="center" wrapText="1"/>
    </xf>
    <xf numFmtId="44" fontId="16" fillId="23" borderId="1" xfId="0" applyNumberFormat="1" applyFont="1" applyFill="1" applyBorder="1" applyAlignment="1">
      <alignment horizontal="center" vertical="center"/>
    </xf>
    <xf numFmtId="44" fontId="11" fillId="23" borderId="1" xfId="1" applyFont="1" applyFill="1" applyBorder="1" applyAlignment="1">
      <alignment horizontal="center" vertical="center" wrapText="1"/>
    </xf>
    <xf numFmtId="3" fontId="14" fillId="23" borderId="1" xfId="0" applyNumberFormat="1" applyFont="1" applyFill="1" applyBorder="1" applyAlignment="1">
      <alignment horizontal="center" vertical="center" wrapText="1"/>
    </xf>
    <xf numFmtId="44" fontId="14" fillId="23" borderId="1" xfId="1" applyFont="1" applyFill="1" applyBorder="1" applyAlignment="1">
      <alignment horizontal="center" vertical="center" wrapText="1"/>
    </xf>
    <xf numFmtId="3" fontId="11" fillId="23" borderId="1" xfId="0" applyNumberFormat="1" applyFont="1" applyFill="1" applyBorder="1" applyAlignment="1">
      <alignment horizontal="center" vertical="center" wrapText="1"/>
    </xf>
  </cellXfs>
  <cellStyles count="27">
    <cellStyle name="Moeda" xfId="1" builtinId="4"/>
    <cellStyle name="Moeda 2" xfId="18" xr:uid="{78DE3863-F124-4F37-9996-945D775350C1}"/>
    <cellStyle name="Moeda 2 2" xfId="22" xr:uid="{E1E0712F-D52A-44BA-8688-FBB5824D0567}"/>
    <cellStyle name="Moeda 3" xfId="7" xr:uid="{00000000-0005-0000-0000-000001000000}"/>
    <cellStyle name="Moeda 4" xfId="25" xr:uid="{76DFE89B-7870-4315-9FDB-C38D135E7C90}"/>
    <cellStyle name="Normal" xfId="0" builtinId="0"/>
    <cellStyle name="Normal 2" xfId="5" xr:uid="{00000000-0005-0000-0000-000003000000}"/>
    <cellStyle name="Normal 2 3" xfId="2" xr:uid="{00000000-0005-0000-0000-000004000000}"/>
    <cellStyle name="Normal 2 3 2" xfId="3" xr:uid="{00000000-0005-0000-0000-000005000000}"/>
    <cellStyle name="Normal 2 3 3" xfId="10" xr:uid="{00000000-0005-0000-0000-000006000000}"/>
    <cellStyle name="Normal 2 3 3 2" xfId="12" xr:uid="{00000000-0005-0000-0000-000007000000}"/>
    <cellStyle name="Normal 2 3 3 2 2" xfId="15" xr:uid="{5CA31A68-D10E-4628-9B7E-93108705CA5B}"/>
    <cellStyle name="Normal 3" xfId="6" xr:uid="{00000000-0005-0000-0000-000008000000}"/>
    <cellStyle name="Normal 4" xfId="17" xr:uid="{074C6278-0739-40C0-BA05-1C546C4449FB}"/>
    <cellStyle name="Normal 4 2" xfId="21" xr:uid="{07BE196E-1662-41A3-8137-357EBF9F3572}"/>
    <cellStyle name="Normal 5" xfId="24" xr:uid="{2F7E5336-253F-4468-A5F2-79AC0F99E289}"/>
    <cellStyle name="Porcentagem" xfId="20" builtinId="5"/>
    <cellStyle name="Porcentagem 2" xfId="8" xr:uid="{00000000-0005-0000-0000-00000A000000}"/>
    <cellStyle name="Porcentagem 3" xfId="19" xr:uid="{BEDEDDC6-E4F6-453A-BA75-034B6997790A}"/>
    <cellStyle name="Porcentagem 3 2" xfId="23" xr:uid="{57A8C6C7-2647-4D41-AC11-209F6FA2F507}"/>
    <cellStyle name="Porcentagem 4" xfId="26" xr:uid="{AF3765AD-9917-49E2-BE52-9B5723B0B914}"/>
    <cellStyle name="Porcentagem 9" xfId="16" xr:uid="{715AA151-5E79-4DD4-8A7E-2E6ADF17EDB4}"/>
    <cellStyle name="Vírgula 2" xfId="4" xr:uid="{00000000-0005-0000-0000-00000C000000}"/>
    <cellStyle name="Vírgula 2 2" xfId="11" xr:uid="{00000000-0005-0000-0000-00000D000000}"/>
    <cellStyle name="Vírgula 2 2 2" xfId="13" xr:uid="{00000000-0005-0000-0000-00000E000000}"/>
    <cellStyle name="Vírgula 3" xfId="9" xr:uid="{00000000-0005-0000-0000-00000F000000}"/>
    <cellStyle name="Vírgula 4" xfId="14" xr:uid="{D4949797-88DB-45C5-A51A-A2DFC9EA0A65}"/>
  </cellStyles>
  <dxfs count="3"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</dxfs>
  <tableStyles count="0" defaultTableStyle="TableStyleMedium9" defaultPivotStyle="PivotStyleLight16"/>
  <colors>
    <mruColors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200"/>
              <a:t>Curva ABC -</a:t>
            </a:r>
            <a:r>
              <a:rPr lang="pt-BR" sz="1200" baseline="0"/>
              <a:t> Postos de Trabalho</a:t>
            </a:r>
            <a:endParaRPr lang="pt-BR" sz="12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'1.1 Curva ABC - Postos'!$E$1</c:f>
              <c:strCache>
                <c:ptCount val="1"/>
                <c:pt idx="0">
                  <c:v>VALOR ANUAL TOTAL PARA OS POSTOS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A26819F1-E68E-409E-8A12-328BADFC1A55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0921-4093-8656-8EF9410E548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46B106F-52B1-4DCF-B1EA-C84185168873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0921-4093-8656-8EF9410E548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2B44FA4B-25A6-4D54-A659-493329C1A581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0921-4093-8656-8EF9410E548D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7D06C0B4-5C58-4909-9492-9551C2F45E12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0921-4093-8656-8EF9410E548D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61B35C1-082B-4743-842C-AA32F7674B01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0921-4093-8656-8EF9410E548D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43773ACC-AFBE-4D4E-B513-0BBD957AA901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0921-4093-8656-8EF9410E548D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6A5E8A01-BF71-4506-8D5B-0D9E82CDC133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0921-4093-8656-8EF9410E548D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DB6DA98C-AAF9-43A2-A558-4340C8B847AB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0921-4093-8656-8EF9410E548D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771E2330-132D-4EAE-8F5E-2BC589FB04C2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0921-4093-8656-8EF9410E548D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F41950E-494E-4770-AC42-EB41165A6B17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0921-4093-8656-8EF9410E548D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8B9CE0B1-CAFC-4BA3-8DFF-05361E2609D9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0921-4093-8656-8EF9410E548D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7BF5F1B0-5DD7-47BE-B130-BC97B1E1EDCC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0921-4093-8656-8EF9410E548D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77E67B68-DDDE-476B-969B-99A9419F7071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0921-4093-8656-8EF9410E548D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89C5CAAA-981C-401A-A948-09B923385954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0921-4093-8656-8EF9410E548D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89477C8F-BB56-4E69-80E8-64BB17E5C91E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0921-4093-8656-8EF9410E548D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3725218-B834-41F9-B46F-3D01047727EB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0921-4093-8656-8EF9410E548D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1944CECC-5EAC-40EF-841D-6F42F54C188F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0921-4093-8656-8EF9410E548D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A2722358-7F1D-4745-92CA-02C08C19FE1A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0921-4093-8656-8EF9410E548D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EA6FE66-4A2E-4D46-89A6-979E42C30BB9}" type="CELLRANGE">
                      <a:rPr lang="pt-BR"/>
                      <a:pPr/>
                      <a:t>[INTERVALODACÉLULA]</a:t>
                    </a:fld>
                    <a:endParaRPr lang="pt-B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0921-4093-8656-8EF9410E54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'1.1 Curva ABC - Postos'!$E$2:$E$20</c:f>
              <c:numCache>
                <c:formatCode>"R$"\ #,##0.00</c:formatCode>
                <c:ptCount val="19"/>
                <c:pt idx="0">
                  <c:v>951424.32291724696</c:v>
                </c:pt>
                <c:pt idx="1">
                  <c:v>651631.13976357062</c:v>
                </c:pt>
                <c:pt idx="2">
                  <c:v>583115.17314656242</c:v>
                </c:pt>
                <c:pt idx="3">
                  <c:v>476292.40383127501</c:v>
                </c:pt>
                <c:pt idx="4">
                  <c:v>483270.90692993818</c:v>
                </c:pt>
                <c:pt idx="5">
                  <c:v>440516.20050486154</c:v>
                </c:pt>
                <c:pt idx="6">
                  <c:v>543195.82253888121</c:v>
                </c:pt>
                <c:pt idx="7">
                  <c:v>421007.1207757112</c:v>
                </c:pt>
                <c:pt idx="8">
                  <c:v>408516.33280019957</c:v>
                </c:pt>
                <c:pt idx="9">
                  <c:v>360104.71432977292</c:v>
                </c:pt>
                <c:pt idx="10">
                  <c:v>378880.49235825561</c:v>
                </c:pt>
                <c:pt idx="11">
                  <c:v>360104.71432977292</c:v>
                </c:pt>
                <c:pt idx="12">
                  <c:v>720209.42865954584</c:v>
                </c:pt>
                <c:pt idx="13">
                  <c:v>337842.93622837914</c:v>
                </c:pt>
                <c:pt idx="14">
                  <c:v>289676.19890039181</c:v>
                </c:pt>
                <c:pt idx="15">
                  <c:v>177093.09902325374</c:v>
                </c:pt>
                <c:pt idx="16">
                  <c:v>213500.71397970803</c:v>
                </c:pt>
                <c:pt idx="17">
                  <c:v>134474.00440501687</c:v>
                </c:pt>
                <c:pt idx="18">
                  <c:v>100677.43907049036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'1.1 Curva ABC - Postos'!$H$2:$H$20</c15:f>
                <c15:dlblRangeCache>
                  <c:ptCount val="19"/>
                  <c:pt idx="0">
                    <c:v>A</c:v>
                  </c:pt>
                  <c:pt idx="1">
                    <c:v>A</c:v>
                  </c:pt>
                  <c:pt idx="2">
                    <c:v>A</c:v>
                  </c:pt>
                  <c:pt idx="3">
                    <c:v>A</c:v>
                  </c:pt>
                  <c:pt idx="4">
                    <c:v>A</c:v>
                  </c:pt>
                  <c:pt idx="5">
                    <c:v>A</c:v>
                  </c:pt>
                  <c:pt idx="6">
                    <c:v>B</c:v>
                  </c:pt>
                  <c:pt idx="7">
                    <c:v>B</c:v>
                  </c:pt>
                  <c:pt idx="8">
                    <c:v>B</c:v>
                  </c:pt>
                  <c:pt idx="9">
                    <c:v>B</c:v>
                  </c:pt>
                  <c:pt idx="10">
                    <c:v>B</c:v>
                  </c:pt>
                  <c:pt idx="11">
                    <c:v>B</c:v>
                  </c:pt>
                  <c:pt idx="12">
                    <c:v>C</c:v>
                  </c:pt>
                  <c:pt idx="13">
                    <c:v>C</c:v>
                  </c:pt>
                  <c:pt idx="14">
                    <c:v>C</c:v>
                  </c:pt>
                  <c:pt idx="15">
                    <c:v>C</c:v>
                  </c:pt>
                  <c:pt idx="16">
                    <c:v>C</c:v>
                  </c:pt>
                  <c:pt idx="17">
                    <c:v>C</c:v>
                  </c:pt>
                  <c:pt idx="18">
                    <c:v>C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0-0921-4093-8656-8EF9410E548D}"/>
            </c:ext>
          </c:extLst>
        </c:ser>
        <c:ser>
          <c:idx val="1"/>
          <c:order val="1"/>
          <c:tx>
            <c:strRef>
              <c:f>'1.1 Curva ABC - Postos'!$F$1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'1.1 Curva ABC - Postos'!$F$2:$F$20</c:f>
              <c:numCache>
                <c:formatCode>0.00%</c:formatCode>
                <c:ptCount val="19"/>
                <c:pt idx="0">
                  <c:v>0.11846110866147765</c:v>
                </c:pt>
                <c:pt idx="1">
                  <c:v>8.1134090642171822E-2</c:v>
                </c:pt>
                <c:pt idx="2">
                  <c:v>7.2603220481551031E-2</c:v>
                </c:pt>
                <c:pt idx="3">
                  <c:v>5.9302799861046383E-2</c:v>
                </c:pt>
                <c:pt idx="4">
                  <c:v>6.0171687899698192E-2</c:v>
                </c:pt>
                <c:pt idx="5">
                  <c:v>5.4848332377231586E-2</c:v>
                </c:pt>
                <c:pt idx="6">
                  <c:v>6.7632892925143309E-2</c:v>
                </c:pt>
                <c:pt idx="7">
                  <c:v>5.2419271906511078E-2</c:v>
                </c:pt>
                <c:pt idx="8">
                  <c:v>5.086405352918643E-2</c:v>
                </c:pt>
                <c:pt idx="9">
                  <c:v>4.4836360250840403E-2</c:v>
                </c:pt>
                <c:pt idx="10">
                  <c:v>4.7174117892368903E-2</c:v>
                </c:pt>
                <c:pt idx="11">
                  <c:v>4.4836360250840403E-2</c:v>
                </c:pt>
                <c:pt idx="12">
                  <c:v>8.9672720501680805E-2</c:v>
                </c:pt>
                <c:pt idx="13">
                  <c:v>4.2064563428807419E-2</c:v>
                </c:pt>
                <c:pt idx="14">
                  <c:v>3.6067360112642201E-2</c:v>
                </c:pt>
                <c:pt idx="15">
                  <c:v>2.2049725176530057E-2</c:v>
                </c:pt>
                <c:pt idx="16">
                  <c:v>2.6582809235425716E-2</c:v>
                </c:pt>
                <c:pt idx="17">
                  <c:v>1.6743254575542613E-2</c:v>
                </c:pt>
                <c:pt idx="18">
                  <c:v>1.2535270291304069E-2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21-4093-8656-8EF9410E5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3341167"/>
        <c:axId val="3341583"/>
      </c:barChart>
      <c:lineChart>
        <c:grouping val="standard"/>
        <c:varyColors val="0"/>
        <c:ser>
          <c:idx val="2"/>
          <c:order val="2"/>
          <c:tx>
            <c:strRef>
              <c:f>'1.1 Curva ABC - Postos'!$G$1</c:f>
              <c:strCache>
                <c:ptCount val="1"/>
                <c:pt idx="0">
                  <c:v>Acumulado 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'1.1 Curva ABC - Postos'!$G$2:$G$20</c:f>
              <c:numCache>
                <c:formatCode>0.00%</c:formatCode>
                <c:ptCount val="19"/>
                <c:pt idx="0">
                  <c:v>0.11846110866147765</c:v>
                </c:pt>
                <c:pt idx="1">
                  <c:v>0.19959519930364947</c:v>
                </c:pt>
                <c:pt idx="2">
                  <c:v>0.27219841978520048</c:v>
                </c:pt>
                <c:pt idx="3">
                  <c:v>0.33150121964624685</c:v>
                </c:pt>
                <c:pt idx="4">
                  <c:v>0.39167290754594503</c:v>
                </c:pt>
                <c:pt idx="5">
                  <c:v>0.4465212399231766</c:v>
                </c:pt>
                <c:pt idx="6">
                  <c:v>0.5141541328483199</c:v>
                </c:pt>
                <c:pt idx="7">
                  <c:v>0.56657340475483098</c:v>
                </c:pt>
                <c:pt idx="8">
                  <c:v>0.61743745828401742</c:v>
                </c:pt>
                <c:pt idx="9">
                  <c:v>0.66227381853485778</c:v>
                </c:pt>
                <c:pt idx="10">
                  <c:v>0.7094479364272267</c:v>
                </c:pt>
                <c:pt idx="11">
                  <c:v>0.75428429667806707</c:v>
                </c:pt>
                <c:pt idx="12">
                  <c:v>0.84395701717974791</c:v>
                </c:pt>
                <c:pt idx="13">
                  <c:v>0.88602158060855529</c:v>
                </c:pt>
                <c:pt idx="14">
                  <c:v>0.92208894072119751</c:v>
                </c:pt>
                <c:pt idx="15">
                  <c:v>0.94413866589772755</c:v>
                </c:pt>
                <c:pt idx="16">
                  <c:v>0.97072147513315321</c:v>
                </c:pt>
                <c:pt idx="17">
                  <c:v>0.98746472970869581</c:v>
                </c:pt>
                <c:pt idx="18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21-4093-8656-8EF9410E5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623679"/>
        <c:axId val="143620351"/>
      </c:lineChart>
      <c:catAx>
        <c:axId val="334116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341583"/>
        <c:crosses val="autoZero"/>
        <c:auto val="1"/>
        <c:lblAlgn val="ctr"/>
        <c:lblOffset val="100"/>
        <c:noMultiLvlLbl val="0"/>
      </c:catAx>
      <c:valAx>
        <c:axId val="3341583"/>
        <c:scaling>
          <c:orientation val="minMax"/>
          <c:max val="750000"/>
          <c:min val="0"/>
        </c:scaling>
        <c:delete val="0"/>
        <c:axPos val="l"/>
        <c:numFmt formatCode="&quot;R$&quot;\ 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341167"/>
        <c:crosses val="autoZero"/>
        <c:crossBetween val="between"/>
        <c:majorUnit val="100000"/>
      </c:valAx>
      <c:valAx>
        <c:axId val="143620351"/>
        <c:scaling>
          <c:orientation val="minMax"/>
          <c:max val="1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43623679"/>
        <c:crosses val="max"/>
        <c:crossBetween val="between"/>
      </c:valAx>
      <c:catAx>
        <c:axId val="143623679"/>
        <c:scaling>
          <c:orientation val="minMax"/>
        </c:scaling>
        <c:delete val="1"/>
        <c:axPos val="b"/>
        <c:majorTickMark val="out"/>
        <c:minorTickMark val="none"/>
        <c:tickLblPos val="nextTo"/>
        <c:crossAx val="143620351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200"/>
              <a:t>Curva ABC - Materiais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'2.1 Curva ABC - Materiais'!$G$1</c:f>
              <c:strCache>
                <c:ptCount val="1"/>
                <c:pt idx="0">
                  <c:v>Custo + BDI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'2.1 Curva ABC - Materiais'!$G$2:$G$886</c:f>
              <c:numCache>
                <c:formatCode>"R$"\ #,##0.00</c:formatCode>
                <c:ptCount val="885"/>
                <c:pt idx="0">
                  <c:v>367065.39949838305</c:v>
                </c:pt>
                <c:pt idx="1">
                  <c:v>325811.31400000001</c:v>
                </c:pt>
                <c:pt idx="2">
                  <c:v>268494.21000000002</c:v>
                </c:pt>
                <c:pt idx="3">
                  <c:v>242042.79610272337</c:v>
                </c:pt>
                <c:pt idx="4">
                  <c:v>240302.39148817991</c:v>
                </c:pt>
                <c:pt idx="5">
                  <c:v>186498.72074072665</c:v>
                </c:pt>
                <c:pt idx="6">
                  <c:v>185903.78555</c:v>
                </c:pt>
                <c:pt idx="7">
                  <c:v>177231.93775000001</c:v>
                </c:pt>
                <c:pt idx="8">
                  <c:v>156727.7884423504</c:v>
                </c:pt>
                <c:pt idx="9">
                  <c:v>147641.86300000001</c:v>
                </c:pt>
                <c:pt idx="10">
                  <c:v>147048.83320826729</c:v>
                </c:pt>
                <c:pt idx="11">
                  <c:v>144231.43267712917</c:v>
                </c:pt>
                <c:pt idx="12">
                  <c:v>139244.04116949099</c:v>
                </c:pt>
                <c:pt idx="13">
                  <c:v>135361.33799999999</c:v>
                </c:pt>
                <c:pt idx="14">
                  <c:v>111668.82129905878</c:v>
                </c:pt>
                <c:pt idx="15">
                  <c:v>109740.76848972676</c:v>
                </c:pt>
                <c:pt idx="16">
                  <c:v>109148.49213258413</c:v>
                </c:pt>
                <c:pt idx="17">
                  <c:v>106268.35281536935</c:v>
                </c:pt>
                <c:pt idx="18">
                  <c:v>100167.33231007752</c:v>
                </c:pt>
                <c:pt idx="19">
                  <c:v>98585.898120000013</c:v>
                </c:pt>
                <c:pt idx="20">
                  <c:v>93950.244014224387</c:v>
                </c:pt>
                <c:pt idx="21">
                  <c:v>92577.327863013183</c:v>
                </c:pt>
                <c:pt idx="22">
                  <c:v>90197.606534247112</c:v>
                </c:pt>
                <c:pt idx="23">
                  <c:v>89838.086479619742</c:v>
                </c:pt>
                <c:pt idx="24">
                  <c:v>82460.430599999992</c:v>
                </c:pt>
                <c:pt idx="25">
                  <c:v>72459.093792103144</c:v>
                </c:pt>
                <c:pt idx="26">
                  <c:v>63735.364316360472</c:v>
                </c:pt>
                <c:pt idx="27">
                  <c:v>62663.781023767078</c:v>
                </c:pt>
                <c:pt idx="28">
                  <c:v>62612.705999999998</c:v>
                </c:pt>
                <c:pt idx="29">
                  <c:v>61915.427805417887</c:v>
                </c:pt>
                <c:pt idx="30">
                  <c:v>53631.609795804659</c:v>
                </c:pt>
                <c:pt idx="31">
                  <c:v>53500.619003599728</c:v>
                </c:pt>
                <c:pt idx="32">
                  <c:v>49179.580972130672</c:v>
                </c:pt>
                <c:pt idx="33">
                  <c:v>48952.544765242666</c:v>
                </c:pt>
                <c:pt idx="34">
                  <c:v>46957.711838527997</c:v>
                </c:pt>
                <c:pt idx="35">
                  <c:v>13120.510308964836</c:v>
                </c:pt>
                <c:pt idx="36">
                  <c:v>45667.369629744717</c:v>
                </c:pt>
                <c:pt idx="37">
                  <c:v>43551.531282388998</c:v>
                </c:pt>
                <c:pt idx="38">
                  <c:v>43188.990679001501</c:v>
                </c:pt>
                <c:pt idx="39">
                  <c:v>40980.800963572146</c:v>
                </c:pt>
                <c:pt idx="40">
                  <c:v>36209.005376901667</c:v>
                </c:pt>
                <c:pt idx="41">
                  <c:v>35615.816061568563</c:v>
                </c:pt>
                <c:pt idx="42">
                  <c:v>33513.852250000004</c:v>
                </c:pt>
                <c:pt idx="43">
                  <c:v>33188.755655366404</c:v>
                </c:pt>
                <c:pt idx="44">
                  <c:v>30791.17</c:v>
                </c:pt>
                <c:pt idx="45">
                  <c:v>30012.404999999999</c:v>
                </c:pt>
                <c:pt idx="46">
                  <c:v>8505.2404284227905</c:v>
                </c:pt>
                <c:pt idx="47">
                  <c:v>28955.597522465196</c:v>
                </c:pt>
                <c:pt idx="48">
                  <c:v>28428.318131057997</c:v>
                </c:pt>
                <c:pt idx="49">
                  <c:v>27607.818299999999</c:v>
                </c:pt>
                <c:pt idx="50">
                  <c:v>25718.4146</c:v>
                </c:pt>
                <c:pt idx="51">
                  <c:v>25718.4146</c:v>
                </c:pt>
                <c:pt idx="52">
                  <c:v>25718.4146</c:v>
                </c:pt>
                <c:pt idx="53">
                  <c:v>25718.4146</c:v>
                </c:pt>
                <c:pt idx="54">
                  <c:v>25718.4146</c:v>
                </c:pt>
                <c:pt idx="55">
                  <c:v>25718.4146</c:v>
                </c:pt>
                <c:pt idx="56">
                  <c:v>25718.4146</c:v>
                </c:pt>
                <c:pt idx="57">
                  <c:v>25718.4146</c:v>
                </c:pt>
                <c:pt idx="58">
                  <c:v>22998.768973428185</c:v>
                </c:pt>
                <c:pt idx="59">
                  <c:v>22838.570799741334</c:v>
                </c:pt>
                <c:pt idx="60">
                  <c:v>22214.546057792333</c:v>
                </c:pt>
                <c:pt idx="61">
                  <c:v>22175.874245264</c:v>
                </c:pt>
                <c:pt idx="62">
                  <c:v>22132.513597298399</c:v>
                </c:pt>
                <c:pt idx="63">
                  <c:v>21933.201921933414</c:v>
                </c:pt>
                <c:pt idx="64">
                  <c:v>19634.88207809025</c:v>
                </c:pt>
                <c:pt idx="65">
                  <c:v>17062.213929210062</c:v>
                </c:pt>
                <c:pt idx="66">
                  <c:v>15867.710553204568</c:v>
                </c:pt>
                <c:pt idx="67">
                  <c:v>14860.822470084997</c:v>
                </c:pt>
                <c:pt idx="68">
                  <c:v>14333.460173113112</c:v>
                </c:pt>
                <c:pt idx="69">
                  <c:v>13671.542144654766</c:v>
                </c:pt>
                <c:pt idx="70">
                  <c:v>13609.356156946016</c:v>
                </c:pt>
                <c:pt idx="71">
                  <c:v>13229.718174658599</c:v>
                </c:pt>
                <c:pt idx="72">
                  <c:v>13086.477574660958</c:v>
                </c:pt>
                <c:pt idx="73">
                  <c:v>12589.209997670332</c:v>
                </c:pt>
                <c:pt idx="74">
                  <c:v>12401.533100000001</c:v>
                </c:pt>
                <c:pt idx="75">
                  <c:v>12401.533100000001</c:v>
                </c:pt>
                <c:pt idx="76">
                  <c:v>12401.533100000001</c:v>
                </c:pt>
                <c:pt idx="77">
                  <c:v>12401.533100000001</c:v>
                </c:pt>
                <c:pt idx="78">
                  <c:v>12401.533100000001</c:v>
                </c:pt>
                <c:pt idx="79">
                  <c:v>12401.533100000001</c:v>
                </c:pt>
                <c:pt idx="80">
                  <c:v>12401.533100000001</c:v>
                </c:pt>
                <c:pt idx="81">
                  <c:v>12198.773969681642</c:v>
                </c:pt>
                <c:pt idx="82">
                  <c:v>11966.02375</c:v>
                </c:pt>
                <c:pt idx="83">
                  <c:v>11638.94245</c:v>
                </c:pt>
                <c:pt idx="84">
                  <c:v>11563.924625625688</c:v>
                </c:pt>
                <c:pt idx="85">
                  <c:v>11402.002311357266</c:v>
                </c:pt>
                <c:pt idx="86">
                  <c:v>10998.2522113332</c:v>
                </c:pt>
                <c:pt idx="87">
                  <c:v>10937.215279999999</c:v>
                </c:pt>
                <c:pt idx="88">
                  <c:v>10679.384160000001</c:v>
                </c:pt>
                <c:pt idx="89">
                  <c:v>10675.071</c:v>
                </c:pt>
                <c:pt idx="90">
                  <c:v>10038.243529784051</c:v>
                </c:pt>
                <c:pt idx="91">
                  <c:v>9778.5930184553345</c:v>
                </c:pt>
                <c:pt idx="92">
                  <c:v>9345.18</c:v>
                </c:pt>
                <c:pt idx="93">
                  <c:v>8925.8449999999993</c:v>
                </c:pt>
                <c:pt idx="94">
                  <c:v>8706.6564410166757</c:v>
                </c:pt>
                <c:pt idx="95">
                  <c:v>8580.7259450699985</c:v>
                </c:pt>
                <c:pt idx="96">
                  <c:v>8474.9999700000008</c:v>
                </c:pt>
                <c:pt idx="97">
                  <c:v>8386.10095</c:v>
                </c:pt>
                <c:pt idx="98">
                  <c:v>8361.0261986503319</c:v>
                </c:pt>
                <c:pt idx="99">
                  <c:v>8288.4838295494974</c:v>
                </c:pt>
                <c:pt idx="100">
                  <c:v>8244.5438802655663</c:v>
                </c:pt>
                <c:pt idx="101">
                  <c:v>8023.6005503755996</c:v>
                </c:pt>
                <c:pt idx="102">
                  <c:v>7784.5522006273331</c:v>
                </c:pt>
                <c:pt idx="103">
                  <c:v>7716.0209053880662</c:v>
                </c:pt>
                <c:pt idx="104">
                  <c:v>7248.9309539433871</c:v>
                </c:pt>
                <c:pt idx="105">
                  <c:v>7088.6784599999992</c:v>
                </c:pt>
                <c:pt idx="106">
                  <c:v>6919.0275000000001</c:v>
                </c:pt>
                <c:pt idx="107">
                  <c:v>6750.0954000000002</c:v>
                </c:pt>
                <c:pt idx="108">
                  <c:v>6714.9527929095048</c:v>
                </c:pt>
                <c:pt idx="109">
                  <c:v>6651.0326025360828</c:v>
                </c:pt>
                <c:pt idx="110">
                  <c:v>6408.6368999999995</c:v>
                </c:pt>
                <c:pt idx="111">
                  <c:v>6389.1173425779671</c:v>
                </c:pt>
                <c:pt idx="112">
                  <c:v>6340.3451999999997</c:v>
                </c:pt>
                <c:pt idx="113">
                  <c:v>5985.3953594688528</c:v>
                </c:pt>
                <c:pt idx="114">
                  <c:v>5977.0766860852336</c:v>
                </c:pt>
                <c:pt idx="115">
                  <c:v>5638.1795253999999</c:v>
                </c:pt>
                <c:pt idx="116">
                  <c:v>5498.9195700000009</c:v>
                </c:pt>
                <c:pt idx="117">
                  <c:v>5428.8307199999999</c:v>
                </c:pt>
                <c:pt idx="118">
                  <c:v>5395.2868858965503</c:v>
                </c:pt>
                <c:pt idx="119">
                  <c:v>4860.7532575792666</c:v>
                </c:pt>
                <c:pt idx="120">
                  <c:v>4825.1038647639998</c:v>
                </c:pt>
                <c:pt idx="121">
                  <c:v>3368.2458293075501</c:v>
                </c:pt>
                <c:pt idx="122">
                  <c:v>4666.7516119740994</c:v>
                </c:pt>
                <c:pt idx="123">
                  <c:v>4620.9518900000003</c:v>
                </c:pt>
                <c:pt idx="124">
                  <c:v>4313.16</c:v>
                </c:pt>
                <c:pt idx="125">
                  <c:v>4291.5941999999995</c:v>
                </c:pt>
                <c:pt idx="126">
                  <c:v>1408.35828011475</c:v>
                </c:pt>
                <c:pt idx="127">
                  <c:v>4184.9899998182473</c:v>
                </c:pt>
                <c:pt idx="128">
                  <c:v>4096.6095187762194</c:v>
                </c:pt>
                <c:pt idx="129">
                  <c:v>3962.2586356321935</c:v>
                </c:pt>
                <c:pt idx="130">
                  <c:v>3926.1737000000003</c:v>
                </c:pt>
                <c:pt idx="131">
                  <c:v>3917.7870000000003</c:v>
                </c:pt>
                <c:pt idx="132">
                  <c:v>1950.5068000000001</c:v>
                </c:pt>
                <c:pt idx="133">
                  <c:v>3815.6724442134832</c:v>
                </c:pt>
                <c:pt idx="134">
                  <c:v>3800.9722500000007</c:v>
                </c:pt>
                <c:pt idx="135">
                  <c:v>3702.9252307520374</c:v>
                </c:pt>
                <c:pt idx="136">
                  <c:v>3679.8463941823866</c:v>
                </c:pt>
                <c:pt idx="137">
                  <c:v>3657.2002499999999</c:v>
                </c:pt>
                <c:pt idx="138">
                  <c:v>3636.2335000000003</c:v>
                </c:pt>
                <c:pt idx="139">
                  <c:v>3630.2429999999999</c:v>
                </c:pt>
                <c:pt idx="140">
                  <c:v>3602.4876734251498</c:v>
                </c:pt>
                <c:pt idx="141">
                  <c:v>3188.8589137167746</c:v>
                </c:pt>
                <c:pt idx="142">
                  <c:v>3188.6101970227146</c:v>
                </c:pt>
                <c:pt idx="143">
                  <c:v>3162.9839999999999</c:v>
                </c:pt>
                <c:pt idx="144">
                  <c:v>3162.9839999999999</c:v>
                </c:pt>
                <c:pt idx="145">
                  <c:v>3138.1828873020495</c:v>
                </c:pt>
                <c:pt idx="146">
                  <c:v>3127.0261126490204</c:v>
                </c:pt>
                <c:pt idx="147">
                  <c:v>3119.7363991592665</c:v>
                </c:pt>
                <c:pt idx="148">
                  <c:v>3051.7902815194666</c:v>
                </c:pt>
                <c:pt idx="149">
                  <c:v>3037.1835000000001</c:v>
                </c:pt>
                <c:pt idx="150">
                  <c:v>3013.4412243514003</c:v>
                </c:pt>
                <c:pt idx="151">
                  <c:v>2986.8633</c:v>
                </c:pt>
                <c:pt idx="152">
                  <c:v>2917.8527400000003</c:v>
                </c:pt>
                <c:pt idx="153">
                  <c:v>2864.8017877477664</c:v>
                </c:pt>
                <c:pt idx="154">
                  <c:v>2850.63933</c:v>
                </c:pt>
                <c:pt idx="155">
                  <c:v>2781.9881999999998</c:v>
                </c:pt>
                <c:pt idx="156">
                  <c:v>2705.1773258014468</c:v>
                </c:pt>
                <c:pt idx="157">
                  <c:v>2350.3727588669999</c:v>
                </c:pt>
                <c:pt idx="158">
                  <c:v>2304.48452881293</c:v>
                </c:pt>
                <c:pt idx="159">
                  <c:v>2303.1165869955998</c:v>
                </c:pt>
                <c:pt idx="160">
                  <c:v>2215.2868999999996</c:v>
                </c:pt>
                <c:pt idx="161">
                  <c:v>2204.5039999999999</c:v>
                </c:pt>
                <c:pt idx="162">
                  <c:v>2178.0259899999996</c:v>
                </c:pt>
                <c:pt idx="163">
                  <c:v>2151.7876000000001</c:v>
                </c:pt>
                <c:pt idx="164">
                  <c:v>2138.72831</c:v>
                </c:pt>
                <c:pt idx="165">
                  <c:v>2132.8157663733341</c:v>
                </c:pt>
                <c:pt idx="166">
                  <c:v>2130.9406600000002</c:v>
                </c:pt>
                <c:pt idx="167">
                  <c:v>2108.791720640203</c:v>
                </c:pt>
                <c:pt idx="168">
                  <c:v>2102.653519</c:v>
                </c:pt>
                <c:pt idx="169">
                  <c:v>2096.6150950000001</c:v>
                </c:pt>
                <c:pt idx="170">
                  <c:v>2064.8116077375134</c:v>
                </c:pt>
                <c:pt idx="171">
                  <c:v>2030.7794999999996</c:v>
                </c:pt>
                <c:pt idx="172">
                  <c:v>1971.4735499999999</c:v>
                </c:pt>
                <c:pt idx="173">
                  <c:v>1907.97425</c:v>
                </c:pt>
                <c:pt idx="174">
                  <c:v>1903.8887290000002</c:v>
                </c:pt>
                <c:pt idx="175">
                  <c:v>1855.25785</c:v>
                </c:pt>
                <c:pt idx="176">
                  <c:v>1817.2780800000003</c:v>
                </c:pt>
                <c:pt idx="177">
                  <c:v>881.24469983692347</c:v>
                </c:pt>
                <c:pt idx="178">
                  <c:v>1760.8475700000001</c:v>
                </c:pt>
                <c:pt idx="179">
                  <c:v>1747.920071</c:v>
                </c:pt>
                <c:pt idx="180">
                  <c:v>1745.9911923012</c:v>
                </c:pt>
                <c:pt idx="181">
                  <c:v>1712.0849000000001</c:v>
                </c:pt>
                <c:pt idx="182">
                  <c:v>1698.30675</c:v>
                </c:pt>
                <c:pt idx="183">
                  <c:v>1649.5440800000001</c:v>
                </c:pt>
                <c:pt idx="184">
                  <c:v>1626.42075</c:v>
                </c:pt>
                <c:pt idx="185">
                  <c:v>1603.8674128001933</c:v>
                </c:pt>
                <c:pt idx="186">
                  <c:v>1599.4635000000001</c:v>
                </c:pt>
                <c:pt idx="187">
                  <c:v>1510.8041000000001</c:v>
                </c:pt>
                <c:pt idx="188">
                  <c:v>1492.7146921834335</c:v>
                </c:pt>
                <c:pt idx="189">
                  <c:v>1483.84379676196</c:v>
                </c:pt>
                <c:pt idx="190">
                  <c:v>1420.898676</c:v>
                </c:pt>
                <c:pt idx="191">
                  <c:v>1391.19682822461</c:v>
                </c:pt>
                <c:pt idx="192">
                  <c:v>1370.3388560000001</c:v>
                </c:pt>
                <c:pt idx="193">
                  <c:v>1362.539225</c:v>
                </c:pt>
                <c:pt idx="194">
                  <c:v>1354.9256436741932</c:v>
                </c:pt>
                <c:pt idx="195">
                  <c:v>1347.8625</c:v>
                </c:pt>
                <c:pt idx="196">
                  <c:v>1341.8720000000001</c:v>
                </c:pt>
                <c:pt idx="197">
                  <c:v>1313.3236313144241</c:v>
                </c:pt>
                <c:pt idx="198">
                  <c:v>1296.2285038760335</c:v>
                </c:pt>
                <c:pt idx="199">
                  <c:v>1285.9207299999998</c:v>
                </c:pt>
                <c:pt idx="200">
                  <c:v>1285.0820600000002</c:v>
                </c:pt>
                <c:pt idx="201">
                  <c:v>855.7719650869451</c:v>
                </c:pt>
                <c:pt idx="202">
                  <c:v>1262.9004668719933</c:v>
                </c:pt>
                <c:pt idx="203">
                  <c:v>1256.8069</c:v>
                </c:pt>
                <c:pt idx="204">
                  <c:v>1239.8527198890999</c:v>
                </c:pt>
                <c:pt idx="205">
                  <c:v>1221.5228550000002</c:v>
                </c:pt>
                <c:pt idx="206">
                  <c:v>1218.2972730705667</c:v>
                </c:pt>
                <c:pt idx="207">
                  <c:v>1211.548760105072</c:v>
                </c:pt>
                <c:pt idx="208">
                  <c:v>1207.2055600000001</c:v>
                </c:pt>
                <c:pt idx="209">
                  <c:v>1198.0999999999999</c:v>
                </c:pt>
                <c:pt idx="210">
                  <c:v>1193.06798</c:v>
                </c:pt>
                <c:pt idx="211">
                  <c:v>1154.2941771324599</c:v>
                </c:pt>
                <c:pt idx="212">
                  <c:v>1106.08592</c:v>
                </c:pt>
                <c:pt idx="213">
                  <c:v>1100.82008790956</c:v>
                </c:pt>
                <c:pt idx="214">
                  <c:v>1069.18444</c:v>
                </c:pt>
                <c:pt idx="215">
                  <c:v>1045.5117130679678</c:v>
                </c:pt>
                <c:pt idx="216">
                  <c:v>1040.1904199999999</c:v>
                </c:pt>
                <c:pt idx="217">
                  <c:v>1018.4948621757001</c:v>
                </c:pt>
                <c:pt idx="218">
                  <c:v>1012.0454131972999</c:v>
                </c:pt>
                <c:pt idx="219">
                  <c:v>999.17786560370644</c:v>
                </c:pt>
                <c:pt idx="220">
                  <c:v>991.06832000000009</c:v>
                </c:pt>
                <c:pt idx="221">
                  <c:v>984.17195839542012</c:v>
                </c:pt>
                <c:pt idx="222">
                  <c:v>979.38416203476493</c:v>
                </c:pt>
                <c:pt idx="223">
                  <c:v>652.48526000000004</c:v>
                </c:pt>
                <c:pt idx="224">
                  <c:v>959.79791</c:v>
                </c:pt>
                <c:pt idx="225">
                  <c:v>949.49424999999997</c:v>
                </c:pt>
                <c:pt idx="226">
                  <c:v>938.47172999999998</c:v>
                </c:pt>
                <c:pt idx="227">
                  <c:v>930.92370000000005</c:v>
                </c:pt>
                <c:pt idx="228">
                  <c:v>926.73035000000004</c:v>
                </c:pt>
                <c:pt idx="229">
                  <c:v>908.06395199999997</c:v>
                </c:pt>
                <c:pt idx="230">
                  <c:v>899.61233201698201</c:v>
                </c:pt>
                <c:pt idx="231">
                  <c:v>893.30336</c:v>
                </c:pt>
                <c:pt idx="232">
                  <c:v>889.70906000000002</c:v>
                </c:pt>
                <c:pt idx="233">
                  <c:v>886.67501432389986</c:v>
                </c:pt>
                <c:pt idx="234">
                  <c:v>886.59400000000005</c:v>
                </c:pt>
                <c:pt idx="235">
                  <c:v>880.60349999999994</c:v>
                </c:pt>
                <c:pt idx="236">
                  <c:v>874.61300000000006</c:v>
                </c:pt>
                <c:pt idx="237">
                  <c:v>871.00586259811985</c:v>
                </c:pt>
                <c:pt idx="238">
                  <c:v>870.42552364531332</c:v>
                </c:pt>
                <c:pt idx="239">
                  <c:v>868.36946564108393</c:v>
                </c:pt>
                <c:pt idx="240">
                  <c:v>857.28499164247648</c:v>
                </c:pt>
                <c:pt idx="241">
                  <c:v>849.74058525599014</c:v>
                </c:pt>
                <c:pt idx="242">
                  <c:v>842.86334999999997</c:v>
                </c:pt>
                <c:pt idx="243">
                  <c:v>827.60884908661217</c:v>
                </c:pt>
                <c:pt idx="244">
                  <c:v>819.58958604482336</c:v>
                </c:pt>
                <c:pt idx="245">
                  <c:v>814.70799999999997</c:v>
                </c:pt>
                <c:pt idx="246">
                  <c:v>813.74662071780995</c:v>
                </c:pt>
                <c:pt idx="247">
                  <c:v>813.0327972826027</c:v>
                </c:pt>
                <c:pt idx="248">
                  <c:v>808.71749999999997</c:v>
                </c:pt>
                <c:pt idx="249">
                  <c:v>800.21099000000004</c:v>
                </c:pt>
                <c:pt idx="250">
                  <c:v>793.99695619979252</c:v>
                </c:pt>
                <c:pt idx="251">
                  <c:v>789.54790000000003</c:v>
                </c:pt>
                <c:pt idx="252">
                  <c:v>784.75549999999998</c:v>
                </c:pt>
                <c:pt idx="253">
                  <c:v>779.96309999999994</c:v>
                </c:pt>
                <c:pt idx="254">
                  <c:v>771.57640000000004</c:v>
                </c:pt>
                <c:pt idx="255">
                  <c:v>508.3769226586399</c:v>
                </c:pt>
                <c:pt idx="256">
                  <c:v>743.55284100000006</c:v>
                </c:pt>
                <c:pt idx="257">
                  <c:v>743.54086000000007</c:v>
                </c:pt>
                <c:pt idx="258">
                  <c:v>737.43055000000004</c:v>
                </c:pt>
                <c:pt idx="259">
                  <c:v>718.74018999999998</c:v>
                </c:pt>
                <c:pt idx="260">
                  <c:v>713.94127029922993</c:v>
                </c:pt>
                <c:pt idx="261">
                  <c:v>435.25421460500002</c:v>
                </c:pt>
                <c:pt idx="262">
                  <c:v>695.93003637105164</c:v>
                </c:pt>
                <c:pt idx="263">
                  <c:v>687.11035000000004</c:v>
                </c:pt>
                <c:pt idx="264">
                  <c:v>683.87547999999992</c:v>
                </c:pt>
                <c:pt idx="265">
                  <c:v>682.91700000000003</c:v>
                </c:pt>
                <c:pt idx="266">
                  <c:v>681.71889999999996</c:v>
                </c:pt>
                <c:pt idx="267">
                  <c:v>661.83043999999995</c:v>
                </c:pt>
                <c:pt idx="268">
                  <c:v>655.58833900000002</c:v>
                </c:pt>
                <c:pt idx="269">
                  <c:v>652.72487999999998</c:v>
                </c:pt>
                <c:pt idx="270">
                  <c:v>649.33410095146871</c:v>
                </c:pt>
                <c:pt idx="271">
                  <c:v>646.58563552556996</c:v>
                </c:pt>
                <c:pt idx="272">
                  <c:v>640.38445000000002</c:v>
                </c:pt>
                <c:pt idx="273">
                  <c:v>637.33107793254669</c:v>
                </c:pt>
                <c:pt idx="274">
                  <c:v>635.75978399999997</c:v>
                </c:pt>
                <c:pt idx="275">
                  <c:v>623.41772053741738</c:v>
                </c:pt>
                <c:pt idx="276">
                  <c:v>622.002516918943</c:v>
                </c:pt>
                <c:pt idx="277">
                  <c:v>620.21652942095341</c:v>
                </c:pt>
                <c:pt idx="278">
                  <c:v>617.14130999999998</c:v>
                </c:pt>
                <c:pt idx="279">
                  <c:v>615.0024425306849</c:v>
                </c:pt>
                <c:pt idx="280">
                  <c:v>400.76549969534665</c:v>
                </c:pt>
                <c:pt idx="281">
                  <c:v>599.04999999999995</c:v>
                </c:pt>
                <c:pt idx="282">
                  <c:v>597.37266</c:v>
                </c:pt>
                <c:pt idx="283">
                  <c:v>594.30854045637</c:v>
                </c:pt>
                <c:pt idx="284">
                  <c:v>592.40054499999997</c:v>
                </c:pt>
                <c:pt idx="285">
                  <c:v>585.00826799999993</c:v>
                </c:pt>
                <c:pt idx="286">
                  <c:v>584.35987269396992</c:v>
                </c:pt>
                <c:pt idx="287">
                  <c:v>581.91716999999994</c:v>
                </c:pt>
                <c:pt idx="288">
                  <c:v>578.39067203652996</c:v>
                </c:pt>
                <c:pt idx="289">
                  <c:v>555.31934999999999</c:v>
                </c:pt>
                <c:pt idx="290">
                  <c:v>554.26515271271001</c:v>
                </c:pt>
                <c:pt idx="291">
                  <c:v>541.66101000000003</c:v>
                </c:pt>
                <c:pt idx="292">
                  <c:v>535.48704231118006</c:v>
                </c:pt>
                <c:pt idx="293">
                  <c:v>532.31583000000001</c:v>
                </c:pt>
                <c:pt idx="294">
                  <c:v>525.24704000000008</c:v>
                </c:pt>
                <c:pt idx="295">
                  <c:v>519.95143800000005</c:v>
                </c:pt>
                <c:pt idx="296">
                  <c:v>514.28442500000006</c:v>
                </c:pt>
                <c:pt idx="297">
                  <c:v>512.30755999999997</c:v>
                </c:pt>
                <c:pt idx="298">
                  <c:v>509.02138152325296</c:v>
                </c:pt>
                <c:pt idx="299">
                  <c:v>508.92361672699343</c:v>
                </c:pt>
                <c:pt idx="300">
                  <c:v>502.56316993498751</c:v>
                </c:pt>
                <c:pt idx="301">
                  <c:v>499.60770000000002</c:v>
                </c:pt>
                <c:pt idx="302">
                  <c:v>498.93190620171151</c:v>
                </c:pt>
                <c:pt idx="303">
                  <c:v>496.37283000000002</c:v>
                </c:pt>
                <c:pt idx="304">
                  <c:v>496.26500099999998</c:v>
                </c:pt>
                <c:pt idx="305">
                  <c:v>494.86322400000006</c:v>
                </c:pt>
                <c:pt idx="306">
                  <c:v>493.31767500000001</c:v>
                </c:pt>
                <c:pt idx="307">
                  <c:v>487.14745999999997</c:v>
                </c:pt>
                <c:pt idx="308">
                  <c:v>473.00988000000001</c:v>
                </c:pt>
                <c:pt idx="309">
                  <c:v>470.194345</c:v>
                </c:pt>
                <c:pt idx="310">
                  <c:v>468.33916794986402</c:v>
                </c:pt>
                <c:pt idx="311">
                  <c:v>462.38273300000003</c:v>
                </c:pt>
                <c:pt idx="312">
                  <c:v>462.19852312816658</c:v>
                </c:pt>
                <c:pt idx="313">
                  <c:v>458.8723</c:v>
                </c:pt>
                <c:pt idx="314">
                  <c:v>456.71571999999998</c:v>
                </c:pt>
                <c:pt idx="315">
                  <c:v>455.27800000000002</c:v>
                </c:pt>
                <c:pt idx="316">
                  <c:v>450.37618960384805</c:v>
                </c:pt>
                <c:pt idx="317">
                  <c:v>440.66118</c:v>
                </c:pt>
                <c:pt idx="318">
                  <c:v>438.62441000000001</c:v>
                </c:pt>
                <c:pt idx="319">
                  <c:v>436.49779807530001</c:v>
                </c:pt>
                <c:pt idx="320">
                  <c:v>430.47732999999999</c:v>
                </c:pt>
                <c:pt idx="321">
                  <c:v>429.75846999999999</c:v>
                </c:pt>
                <c:pt idx="322">
                  <c:v>429.75846999999999</c:v>
                </c:pt>
                <c:pt idx="323">
                  <c:v>427.41019399999999</c:v>
                </c:pt>
                <c:pt idx="324">
                  <c:v>423.216326612496</c:v>
                </c:pt>
                <c:pt idx="325">
                  <c:v>422.21044000000006</c:v>
                </c:pt>
                <c:pt idx="326">
                  <c:v>418.13689999999997</c:v>
                </c:pt>
                <c:pt idx="327">
                  <c:v>412.62564000000003</c:v>
                </c:pt>
                <c:pt idx="328">
                  <c:v>410.80225462022622</c:v>
                </c:pt>
                <c:pt idx="329">
                  <c:v>408.79172</c:v>
                </c:pt>
                <c:pt idx="330">
                  <c:v>407.19068095856335</c:v>
                </c:pt>
                <c:pt idx="331">
                  <c:v>406.15589999999997</c:v>
                </c:pt>
                <c:pt idx="332">
                  <c:v>402.50169499999998</c:v>
                </c:pt>
                <c:pt idx="333">
                  <c:v>398.45131287521667</c:v>
                </c:pt>
                <c:pt idx="334">
                  <c:v>396.28859920226665</c:v>
                </c:pt>
                <c:pt idx="335">
                  <c:v>396.03195500000004</c:v>
                </c:pt>
                <c:pt idx="336">
                  <c:v>394.21596008509999</c:v>
                </c:pt>
                <c:pt idx="337">
                  <c:v>393.93527999999992</c:v>
                </c:pt>
                <c:pt idx="338">
                  <c:v>391.66958328212007</c:v>
                </c:pt>
                <c:pt idx="339">
                  <c:v>388.67082308874001</c:v>
                </c:pt>
                <c:pt idx="340">
                  <c:v>388.6477642564567</c:v>
                </c:pt>
                <c:pt idx="341">
                  <c:v>258.29532763099598</c:v>
                </c:pt>
                <c:pt idx="342">
                  <c:v>383.18832299999997</c:v>
                </c:pt>
                <c:pt idx="343">
                  <c:v>382.43352000000004</c:v>
                </c:pt>
                <c:pt idx="344">
                  <c:v>374.04681999999997</c:v>
                </c:pt>
                <c:pt idx="345">
                  <c:v>373.80720000000002</c:v>
                </c:pt>
                <c:pt idx="346">
                  <c:v>370.96770299999997</c:v>
                </c:pt>
                <c:pt idx="347">
                  <c:v>366.642562</c:v>
                </c:pt>
                <c:pt idx="348">
                  <c:v>364.82145000000003</c:v>
                </c:pt>
                <c:pt idx="349">
                  <c:v>360.58017599999999</c:v>
                </c:pt>
                <c:pt idx="350">
                  <c:v>358.2319</c:v>
                </c:pt>
                <c:pt idx="351">
                  <c:v>355.71589000000006</c:v>
                </c:pt>
                <c:pt idx="352">
                  <c:v>352.70865900000001</c:v>
                </c:pt>
                <c:pt idx="353">
                  <c:v>351.52253999999999</c:v>
                </c:pt>
                <c:pt idx="354">
                  <c:v>345.69977400000005</c:v>
                </c:pt>
                <c:pt idx="355">
                  <c:v>345.42603526699668</c:v>
                </c:pt>
                <c:pt idx="356">
                  <c:v>345.29241999999999</c:v>
                </c:pt>
                <c:pt idx="357">
                  <c:v>340.59586800000005</c:v>
                </c:pt>
                <c:pt idx="358">
                  <c:v>340.49315416813999</c:v>
                </c:pt>
                <c:pt idx="359">
                  <c:v>337.46882700000003</c:v>
                </c:pt>
                <c:pt idx="360">
                  <c:v>334.74914000000001</c:v>
                </c:pt>
                <c:pt idx="361">
                  <c:v>332.86812299999997</c:v>
                </c:pt>
                <c:pt idx="362">
                  <c:v>332.089358</c:v>
                </c:pt>
                <c:pt idx="363">
                  <c:v>327.11724299999997</c:v>
                </c:pt>
                <c:pt idx="364">
                  <c:v>326.12281999999999</c:v>
                </c:pt>
                <c:pt idx="365">
                  <c:v>321.93267087391251</c:v>
                </c:pt>
                <c:pt idx="366">
                  <c:v>316.13496441378521</c:v>
                </c:pt>
                <c:pt idx="367">
                  <c:v>103.96357811708002</c:v>
                </c:pt>
                <c:pt idx="368">
                  <c:v>310.30790000000002</c:v>
                </c:pt>
                <c:pt idx="369">
                  <c:v>308.45084499999996</c:v>
                </c:pt>
                <c:pt idx="370">
                  <c:v>304.91645</c:v>
                </c:pt>
                <c:pt idx="371">
                  <c:v>304.19758999999999</c:v>
                </c:pt>
                <c:pt idx="372">
                  <c:v>302.93958499999997</c:v>
                </c:pt>
                <c:pt idx="373">
                  <c:v>298.32690000000002</c:v>
                </c:pt>
                <c:pt idx="374">
                  <c:v>294.19345500000003</c:v>
                </c:pt>
                <c:pt idx="375">
                  <c:v>291.85715999999996</c:v>
                </c:pt>
                <c:pt idx="376">
                  <c:v>291.18506957074499</c:v>
                </c:pt>
                <c:pt idx="377">
                  <c:v>193.58449354336665</c:v>
                </c:pt>
                <c:pt idx="378">
                  <c:v>288.730119</c:v>
                </c:pt>
                <c:pt idx="379">
                  <c:v>288.26285999999999</c:v>
                </c:pt>
                <c:pt idx="380">
                  <c:v>288.26285999999999</c:v>
                </c:pt>
                <c:pt idx="381">
                  <c:v>287.87946799999997</c:v>
                </c:pt>
                <c:pt idx="382">
                  <c:v>191.696</c:v>
                </c:pt>
                <c:pt idx="383">
                  <c:v>286.70533</c:v>
                </c:pt>
                <c:pt idx="384">
                  <c:v>286.46571</c:v>
                </c:pt>
                <c:pt idx="385">
                  <c:v>282.428113</c:v>
                </c:pt>
                <c:pt idx="386">
                  <c:v>282.15255000000002</c:v>
                </c:pt>
                <c:pt idx="387">
                  <c:v>280.29549499999996</c:v>
                </c:pt>
                <c:pt idx="388">
                  <c:v>278.79786999999999</c:v>
                </c:pt>
                <c:pt idx="389">
                  <c:v>276.86892899999998</c:v>
                </c:pt>
                <c:pt idx="390">
                  <c:v>275.56299999999999</c:v>
                </c:pt>
                <c:pt idx="391">
                  <c:v>273.64604000000003</c:v>
                </c:pt>
                <c:pt idx="392">
                  <c:v>273.04698999999999</c:v>
                </c:pt>
                <c:pt idx="393">
                  <c:v>269.76419599999997</c:v>
                </c:pt>
                <c:pt idx="394">
                  <c:v>178.57858633507999</c:v>
                </c:pt>
                <c:pt idx="395">
                  <c:v>267.29611</c:v>
                </c:pt>
                <c:pt idx="396">
                  <c:v>265.61877000000004</c:v>
                </c:pt>
                <c:pt idx="397">
                  <c:v>263.24307997038136</c:v>
                </c:pt>
                <c:pt idx="398">
                  <c:v>262.38389999999998</c:v>
                </c:pt>
                <c:pt idx="399">
                  <c:v>261.77432049815002</c:v>
                </c:pt>
                <c:pt idx="400">
                  <c:v>261.06599</c:v>
                </c:pt>
                <c:pt idx="401">
                  <c:v>102.71087651471734</c:v>
                </c:pt>
                <c:pt idx="402">
                  <c:v>251.12176000000002</c:v>
                </c:pt>
                <c:pt idx="403">
                  <c:v>246.64086600000002</c:v>
                </c:pt>
                <c:pt idx="404">
                  <c:v>240.69829000000001</c:v>
                </c:pt>
                <c:pt idx="405">
                  <c:v>239.999173933197</c:v>
                </c:pt>
                <c:pt idx="406">
                  <c:v>239.14076000000003</c:v>
                </c:pt>
                <c:pt idx="407">
                  <c:v>236.14551000000003</c:v>
                </c:pt>
                <c:pt idx="408">
                  <c:v>234.528075</c:v>
                </c:pt>
                <c:pt idx="409">
                  <c:v>233.98893000000001</c:v>
                </c:pt>
                <c:pt idx="410">
                  <c:v>232.67102000000003</c:v>
                </c:pt>
                <c:pt idx="411">
                  <c:v>227.63900000000001</c:v>
                </c:pt>
                <c:pt idx="412">
                  <c:v>225.386572</c:v>
                </c:pt>
                <c:pt idx="413">
                  <c:v>223.56546</c:v>
                </c:pt>
                <c:pt idx="414">
                  <c:v>222.48716999999999</c:v>
                </c:pt>
                <c:pt idx="415">
                  <c:v>221.04945000000001</c:v>
                </c:pt>
                <c:pt idx="416">
                  <c:v>219.49191999999999</c:v>
                </c:pt>
                <c:pt idx="417">
                  <c:v>218.24589599999999</c:v>
                </c:pt>
                <c:pt idx="418">
                  <c:v>217.68928647601501</c:v>
                </c:pt>
                <c:pt idx="419">
                  <c:v>217.57495999999998</c:v>
                </c:pt>
                <c:pt idx="420">
                  <c:v>216.70034700000002</c:v>
                </c:pt>
                <c:pt idx="421">
                  <c:v>216.34091699999999</c:v>
                </c:pt>
                <c:pt idx="422">
                  <c:v>213.14198999999996</c:v>
                </c:pt>
                <c:pt idx="423">
                  <c:v>212.66275000000002</c:v>
                </c:pt>
                <c:pt idx="424">
                  <c:v>210.23193093244933</c:v>
                </c:pt>
                <c:pt idx="425">
                  <c:v>208.73963076808934</c:v>
                </c:pt>
                <c:pt idx="426">
                  <c:v>204.93500500000002</c:v>
                </c:pt>
                <c:pt idx="427">
                  <c:v>204.27605</c:v>
                </c:pt>
                <c:pt idx="428">
                  <c:v>203.19775999999999</c:v>
                </c:pt>
                <c:pt idx="429">
                  <c:v>203.07794999999999</c:v>
                </c:pt>
                <c:pt idx="430">
                  <c:v>202.64663399999998</c:v>
                </c:pt>
                <c:pt idx="431">
                  <c:v>197.57867099999999</c:v>
                </c:pt>
                <c:pt idx="432">
                  <c:v>193.49315000000001</c:v>
                </c:pt>
                <c:pt idx="433">
                  <c:v>187.57396019314001</c:v>
                </c:pt>
                <c:pt idx="434">
                  <c:v>184.02815999999999</c:v>
                </c:pt>
                <c:pt idx="435">
                  <c:v>181.51214999999999</c:v>
                </c:pt>
                <c:pt idx="436">
                  <c:v>181.43053776030132</c:v>
                </c:pt>
                <c:pt idx="437">
                  <c:v>181.32045400000001</c:v>
                </c:pt>
                <c:pt idx="438">
                  <c:v>181.06885299999999</c:v>
                </c:pt>
                <c:pt idx="439">
                  <c:v>180.91309999999999</c:v>
                </c:pt>
                <c:pt idx="440">
                  <c:v>180.56831988755999</c:v>
                </c:pt>
                <c:pt idx="441">
                  <c:v>180.3196031935</c:v>
                </c:pt>
                <c:pt idx="442">
                  <c:v>179.715</c:v>
                </c:pt>
                <c:pt idx="443">
                  <c:v>176.59994</c:v>
                </c:pt>
                <c:pt idx="444">
                  <c:v>173.12545</c:v>
                </c:pt>
                <c:pt idx="445">
                  <c:v>172.64621</c:v>
                </c:pt>
                <c:pt idx="446">
                  <c:v>171.79555899999997</c:v>
                </c:pt>
                <c:pt idx="447">
                  <c:v>171.43820394945328</c:v>
                </c:pt>
                <c:pt idx="448">
                  <c:v>171.08867999999998</c:v>
                </c:pt>
                <c:pt idx="449">
                  <c:v>170.60944000000001</c:v>
                </c:pt>
                <c:pt idx="450">
                  <c:v>170.44170599999998</c:v>
                </c:pt>
                <c:pt idx="451">
                  <c:v>170.046333</c:v>
                </c:pt>
                <c:pt idx="452">
                  <c:v>169.77076999999997</c:v>
                </c:pt>
                <c:pt idx="453">
                  <c:v>169.64926383305661</c:v>
                </c:pt>
                <c:pt idx="454">
                  <c:v>168.59500707288134</c:v>
                </c:pt>
                <c:pt idx="455">
                  <c:v>168.57266999999999</c:v>
                </c:pt>
                <c:pt idx="456">
                  <c:v>167.49438000000001</c:v>
                </c:pt>
                <c:pt idx="457">
                  <c:v>166.78520809219467</c:v>
                </c:pt>
                <c:pt idx="458">
                  <c:v>164.25250475722399</c:v>
                </c:pt>
                <c:pt idx="459">
                  <c:v>163.59340551796498</c:v>
                </c:pt>
                <c:pt idx="460">
                  <c:v>163.06141</c:v>
                </c:pt>
                <c:pt idx="461">
                  <c:v>162.94159999999999</c:v>
                </c:pt>
                <c:pt idx="462">
                  <c:v>158.02939000000001</c:v>
                </c:pt>
                <c:pt idx="463">
                  <c:v>157.72986500000002</c:v>
                </c:pt>
                <c:pt idx="464">
                  <c:v>104.2347</c:v>
                </c:pt>
                <c:pt idx="465">
                  <c:v>155.39357000000001</c:v>
                </c:pt>
                <c:pt idx="466">
                  <c:v>154.67471</c:v>
                </c:pt>
                <c:pt idx="467">
                  <c:v>154.31528</c:v>
                </c:pt>
                <c:pt idx="468">
                  <c:v>154.31528</c:v>
                </c:pt>
                <c:pt idx="469">
                  <c:v>153.71623000000002</c:v>
                </c:pt>
                <c:pt idx="470">
                  <c:v>152.15870000000001</c:v>
                </c:pt>
                <c:pt idx="471">
                  <c:v>151.44774029136832</c:v>
                </c:pt>
                <c:pt idx="472">
                  <c:v>150.37353100000001</c:v>
                </c:pt>
                <c:pt idx="473">
                  <c:v>148.70817199999999</c:v>
                </c:pt>
                <c:pt idx="474">
                  <c:v>148.6496774831933</c:v>
                </c:pt>
                <c:pt idx="475">
                  <c:v>146.04838999999998</c:v>
                </c:pt>
                <c:pt idx="476">
                  <c:v>96.566860000000005</c:v>
                </c:pt>
                <c:pt idx="477">
                  <c:v>144.73048</c:v>
                </c:pt>
                <c:pt idx="478">
                  <c:v>143.71679638433665</c:v>
                </c:pt>
                <c:pt idx="479">
                  <c:v>143.54436100000001</c:v>
                </c:pt>
                <c:pt idx="480">
                  <c:v>141.13618</c:v>
                </c:pt>
                <c:pt idx="481">
                  <c:v>139.93807999999999</c:v>
                </c:pt>
                <c:pt idx="482">
                  <c:v>139.027524</c:v>
                </c:pt>
                <c:pt idx="483">
                  <c:v>138.4177763627865</c:v>
                </c:pt>
                <c:pt idx="484">
                  <c:v>136.22397000000001</c:v>
                </c:pt>
                <c:pt idx="485">
                  <c:v>135.3853</c:v>
                </c:pt>
                <c:pt idx="486">
                  <c:v>134.78732537462332</c:v>
                </c:pt>
                <c:pt idx="487">
                  <c:v>133.46834000000001</c:v>
                </c:pt>
                <c:pt idx="488">
                  <c:v>133.43239700000001</c:v>
                </c:pt>
                <c:pt idx="489">
                  <c:v>132.07854399999999</c:v>
                </c:pt>
                <c:pt idx="490">
                  <c:v>131.91081</c:v>
                </c:pt>
                <c:pt idx="491">
                  <c:v>131.791</c:v>
                </c:pt>
                <c:pt idx="492">
                  <c:v>130.95232999999999</c:v>
                </c:pt>
                <c:pt idx="493">
                  <c:v>86.992803897851331</c:v>
                </c:pt>
                <c:pt idx="494">
                  <c:v>130.23346999999998</c:v>
                </c:pt>
                <c:pt idx="495">
                  <c:v>126.87879000000001</c:v>
                </c:pt>
                <c:pt idx="496">
                  <c:v>126.735018</c:v>
                </c:pt>
                <c:pt idx="497">
                  <c:v>125.20658300385534</c:v>
                </c:pt>
                <c:pt idx="498">
                  <c:v>124.51853300000001</c:v>
                </c:pt>
                <c:pt idx="499">
                  <c:v>122.984965</c:v>
                </c:pt>
                <c:pt idx="500">
                  <c:v>119.977734</c:v>
                </c:pt>
                <c:pt idx="501">
                  <c:v>119.81</c:v>
                </c:pt>
                <c:pt idx="502">
                  <c:v>118.01285</c:v>
                </c:pt>
                <c:pt idx="503">
                  <c:v>118.01285</c:v>
                </c:pt>
                <c:pt idx="504">
                  <c:v>117.69273962919199</c:v>
                </c:pt>
                <c:pt idx="505">
                  <c:v>117.53361</c:v>
                </c:pt>
                <c:pt idx="506">
                  <c:v>117.48133043924101</c:v>
                </c:pt>
                <c:pt idx="507">
                  <c:v>116.57513000000002</c:v>
                </c:pt>
                <c:pt idx="508">
                  <c:v>115.49684000000001</c:v>
                </c:pt>
                <c:pt idx="509">
                  <c:v>115.37703000000002</c:v>
                </c:pt>
                <c:pt idx="510">
                  <c:v>114.730056</c:v>
                </c:pt>
                <c:pt idx="511">
                  <c:v>114.41855</c:v>
                </c:pt>
                <c:pt idx="512">
                  <c:v>114.09506300000001</c:v>
                </c:pt>
                <c:pt idx="513">
                  <c:v>113.23243100000001</c:v>
                </c:pt>
                <c:pt idx="514">
                  <c:v>112.62139999999999</c:v>
                </c:pt>
                <c:pt idx="515">
                  <c:v>112.26196999999999</c:v>
                </c:pt>
                <c:pt idx="516">
                  <c:v>112.02235</c:v>
                </c:pt>
                <c:pt idx="517">
                  <c:v>111.638958</c:v>
                </c:pt>
                <c:pt idx="518">
                  <c:v>111.135756</c:v>
                </c:pt>
                <c:pt idx="519">
                  <c:v>110.33302900000001</c:v>
                </c:pt>
                <c:pt idx="520">
                  <c:v>110.18149546858</c:v>
                </c:pt>
                <c:pt idx="521">
                  <c:v>109.98558</c:v>
                </c:pt>
                <c:pt idx="522">
                  <c:v>108.54785999999999</c:v>
                </c:pt>
                <c:pt idx="523">
                  <c:v>107.70919000000001</c:v>
                </c:pt>
                <c:pt idx="524">
                  <c:v>106.94817844579998</c:v>
                </c:pt>
                <c:pt idx="525">
                  <c:v>106.500488396492</c:v>
                </c:pt>
                <c:pt idx="526">
                  <c:v>106.27146999999999</c:v>
                </c:pt>
                <c:pt idx="527">
                  <c:v>104.11488999999999</c:v>
                </c:pt>
                <c:pt idx="528">
                  <c:v>104.11488999999999</c:v>
                </c:pt>
                <c:pt idx="529">
                  <c:v>104.11488999999999</c:v>
                </c:pt>
                <c:pt idx="530">
                  <c:v>102.91679000000001</c:v>
                </c:pt>
                <c:pt idx="531">
                  <c:v>102.844904</c:v>
                </c:pt>
                <c:pt idx="532">
                  <c:v>102.07811999999998</c:v>
                </c:pt>
                <c:pt idx="533">
                  <c:v>101.71869000000001</c:v>
                </c:pt>
                <c:pt idx="534">
                  <c:v>100.915963</c:v>
                </c:pt>
                <c:pt idx="535">
                  <c:v>100.6404</c:v>
                </c:pt>
                <c:pt idx="536">
                  <c:v>98.597515442735499</c:v>
                </c:pt>
                <c:pt idx="537">
                  <c:v>98.244200000000006</c:v>
                </c:pt>
                <c:pt idx="538">
                  <c:v>97.657131000000007</c:v>
                </c:pt>
                <c:pt idx="539">
                  <c:v>97.645150000000001</c:v>
                </c:pt>
                <c:pt idx="540">
                  <c:v>97.429491999999996</c:v>
                </c:pt>
                <c:pt idx="541">
                  <c:v>97.429491999999996</c:v>
                </c:pt>
                <c:pt idx="542">
                  <c:v>96.686670000000007</c:v>
                </c:pt>
                <c:pt idx="543">
                  <c:v>96.686670000000007</c:v>
                </c:pt>
                <c:pt idx="544">
                  <c:v>96.542897999999994</c:v>
                </c:pt>
                <c:pt idx="545">
                  <c:v>96.327239999999989</c:v>
                </c:pt>
                <c:pt idx="546">
                  <c:v>96.087619999999987</c:v>
                </c:pt>
                <c:pt idx="547">
                  <c:v>95.931866999999997</c:v>
                </c:pt>
                <c:pt idx="548">
                  <c:v>95.895923999999994</c:v>
                </c:pt>
                <c:pt idx="549">
                  <c:v>94.649900000000002</c:v>
                </c:pt>
                <c:pt idx="550">
                  <c:v>94.220686521727998</c:v>
                </c:pt>
                <c:pt idx="551">
                  <c:v>93.523685999999998</c:v>
                </c:pt>
                <c:pt idx="552">
                  <c:v>93.272598577546006</c:v>
                </c:pt>
                <c:pt idx="553">
                  <c:v>92.804825999999991</c:v>
                </c:pt>
                <c:pt idx="554">
                  <c:v>92.771326884380017</c:v>
                </c:pt>
                <c:pt idx="555">
                  <c:v>92.637091999999996</c:v>
                </c:pt>
                <c:pt idx="556">
                  <c:v>91.654650000000004</c:v>
                </c:pt>
                <c:pt idx="557">
                  <c:v>91.403048999999996</c:v>
                </c:pt>
                <c:pt idx="558">
                  <c:v>90.648246</c:v>
                </c:pt>
                <c:pt idx="559">
                  <c:v>90.336740000000006</c:v>
                </c:pt>
                <c:pt idx="560">
                  <c:v>90.16900600000001</c:v>
                </c:pt>
                <c:pt idx="561">
                  <c:v>90.09711999999999</c:v>
                </c:pt>
                <c:pt idx="562">
                  <c:v>89.977309999999989</c:v>
                </c:pt>
                <c:pt idx="563">
                  <c:v>89.689765999999992</c:v>
                </c:pt>
                <c:pt idx="564">
                  <c:v>89.61788</c:v>
                </c:pt>
                <c:pt idx="565">
                  <c:v>88.810763089713987</c:v>
                </c:pt>
                <c:pt idx="566">
                  <c:v>88.779209999999992</c:v>
                </c:pt>
                <c:pt idx="567">
                  <c:v>87.672634656150009</c:v>
                </c:pt>
                <c:pt idx="568">
                  <c:v>86.862525491113999</c:v>
                </c:pt>
                <c:pt idx="569">
                  <c:v>86.862250000000003</c:v>
                </c:pt>
                <c:pt idx="570">
                  <c:v>86.622630000000015</c:v>
                </c:pt>
                <c:pt idx="571">
                  <c:v>86.119427999999999</c:v>
                </c:pt>
                <c:pt idx="572">
                  <c:v>85.102562150863349</c:v>
                </c:pt>
                <c:pt idx="573">
                  <c:v>84.92401068567834</c:v>
                </c:pt>
                <c:pt idx="574">
                  <c:v>84.825479999999999</c:v>
                </c:pt>
                <c:pt idx="575">
                  <c:v>84.226429999999993</c:v>
                </c:pt>
                <c:pt idx="576">
                  <c:v>83.064273</c:v>
                </c:pt>
                <c:pt idx="577">
                  <c:v>81.524516645765999</c:v>
                </c:pt>
                <c:pt idx="578">
                  <c:v>79.793459999999996</c:v>
                </c:pt>
                <c:pt idx="579">
                  <c:v>79.625725999999986</c:v>
                </c:pt>
                <c:pt idx="580">
                  <c:v>79.39808699999999</c:v>
                </c:pt>
                <c:pt idx="581">
                  <c:v>79.194410000000005</c:v>
                </c:pt>
                <c:pt idx="582">
                  <c:v>77.996309999999994</c:v>
                </c:pt>
                <c:pt idx="583">
                  <c:v>77.277450000000002</c:v>
                </c:pt>
                <c:pt idx="584">
                  <c:v>77.03783</c:v>
                </c:pt>
                <c:pt idx="585">
                  <c:v>76.438779999999994</c:v>
                </c:pt>
                <c:pt idx="586">
                  <c:v>76.438779999999994</c:v>
                </c:pt>
                <c:pt idx="587">
                  <c:v>76.318970000000007</c:v>
                </c:pt>
                <c:pt idx="588">
                  <c:v>75.600110000000001</c:v>
                </c:pt>
                <c:pt idx="589">
                  <c:v>75.4803</c:v>
                </c:pt>
                <c:pt idx="590">
                  <c:v>75.456338000000002</c:v>
                </c:pt>
                <c:pt idx="591">
                  <c:v>74.641630000000006</c:v>
                </c:pt>
                <c:pt idx="592">
                  <c:v>74.581725000000006</c:v>
                </c:pt>
                <c:pt idx="593">
                  <c:v>74.545782000000003</c:v>
                </c:pt>
                <c:pt idx="594">
                  <c:v>74.437953000000007</c:v>
                </c:pt>
                <c:pt idx="595">
                  <c:v>74.222295000000003</c:v>
                </c:pt>
                <c:pt idx="596">
                  <c:v>73.826921999999996</c:v>
                </c:pt>
                <c:pt idx="597">
                  <c:v>73.179947999999996</c:v>
                </c:pt>
                <c:pt idx="598">
                  <c:v>72.844480000000004</c:v>
                </c:pt>
                <c:pt idx="599">
                  <c:v>72.604859999999988</c:v>
                </c:pt>
                <c:pt idx="600">
                  <c:v>70.208660000000009</c:v>
                </c:pt>
                <c:pt idx="601">
                  <c:v>70.088850000000008</c:v>
                </c:pt>
                <c:pt idx="602">
                  <c:v>69.609609999999989</c:v>
                </c:pt>
                <c:pt idx="603">
                  <c:v>69.25018</c:v>
                </c:pt>
                <c:pt idx="604">
                  <c:v>69.08244599999999</c:v>
                </c:pt>
                <c:pt idx="605">
                  <c:v>68.531319999999994</c:v>
                </c:pt>
                <c:pt idx="606">
                  <c:v>68.171890000000005</c:v>
                </c:pt>
                <c:pt idx="607">
                  <c:v>67.536896999999996</c:v>
                </c:pt>
                <c:pt idx="608">
                  <c:v>67.485129654946661</c:v>
                </c:pt>
                <c:pt idx="609">
                  <c:v>67.153504999999996</c:v>
                </c:pt>
                <c:pt idx="610">
                  <c:v>67.093599999999995</c:v>
                </c:pt>
                <c:pt idx="611">
                  <c:v>66.925865999999999</c:v>
                </c:pt>
                <c:pt idx="612">
                  <c:v>66.734170000000006</c:v>
                </c:pt>
                <c:pt idx="613">
                  <c:v>65.811633</c:v>
                </c:pt>
                <c:pt idx="614">
                  <c:v>65.787670999999989</c:v>
                </c:pt>
                <c:pt idx="615">
                  <c:v>65.020887000000002</c:v>
                </c:pt>
                <c:pt idx="616">
                  <c:v>64.790698802630004</c:v>
                </c:pt>
                <c:pt idx="617">
                  <c:v>64.577590000000001</c:v>
                </c:pt>
                <c:pt idx="618">
                  <c:v>64.218159999999997</c:v>
                </c:pt>
                <c:pt idx="619">
                  <c:v>62.732515999999997</c:v>
                </c:pt>
                <c:pt idx="620">
                  <c:v>62.588744000000005</c:v>
                </c:pt>
                <c:pt idx="621">
                  <c:v>62.313181</c:v>
                </c:pt>
                <c:pt idx="622">
                  <c:v>61.941770000000005</c:v>
                </c:pt>
                <c:pt idx="623">
                  <c:v>61.486491999999998</c:v>
                </c:pt>
                <c:pt idx="624">
                  <c:v>61.462529999999994</c:v>
                </c:pt>
                <c:pt idx="625">
                  <c:v>61.222909999999999</c:v>
                </c:pt>
                <c:pt idx="626">
                  <c:v>61.186967000000003</c:v>
                </c:pt>
                <c:pt idx="627">
                  <c:v>60.839517999999998</c:v>
                </c:pt>
                <c:pt idx="628">
                  <c:v>59.905000000000001</c:v>
                </c:pt>
                <c:pt idx="629">
                  <c:v>59.605474999999998</c:v>
                </c:pt>
                <c:pt idx="630">
                  <c:v>59.49614217782775</c:v>
                </c:pt>
                <c:pt idx="631">
                  <c:v>59.054349000000002</c:v>
                </c:pt>
                <c:pt idx="632">
                  <c:v>58.494021164677669</c:v>
                </c:pt>
                <c:pt idx="633">
                  <c:v>58.371431999999999</c:v>
                </c:pt>
                <c:pt idx="634">
                  <c:v>58.22766</c:v>
                </c:pt>
                <c:pt idx="635">
                  <c:v>58.083888000000002</c:v>
                </c:pt>
                <c:pt idx="636">
                  <c:v>57.952096999999995</c:v>
                </c:pt>
                <c:pt idx="637">
                  <c:v>57.269180000000006</c:v>
                </c:pt>
                <c:pt idx="638">
                  <c:v>57.125408</c:v>
                </c:pt>
                <c:pt idx="639">
                  <c:v>57.077483999999998</c:v>
                </c:pt>
                <c:pt idx="640">
                  <c:v>56.718054000000002</c:v>
                </c:pt>
                <c:pt idx="641">
                  <c:v>56.310699999999997</c:v>
                </c:pt>
                <c:pt idx="642">
                  <c:v>56.071079999999995</c:v>
                </c:pt>
                <c:pt idx="643">
                  <c:v>55.83146</c:v>
                </c:pt>
                <c:pt idx="644">
                  <c:v>55.828607260001334</c:v>
                </c:pt>
                <c:pt idx="645">
                  <c:v>55.405829526041195</c:v>
                </c:pt>
                <c:pt idx="646">
                  <c:v>55.040713999999994</c:v>
                </c:pt>
                <c:pt idx="647">
                  <c:v>54.992789999999999</c:v>
                </c:pt>
                <c:pt idx="648">
                  <c:v>54.896942000000003</c:v>
                </c:pt>
                <c:pt idx="649">
                  <c:v>54.814453976358273</c:v>
                </c:pt>
                <c:pt idx="650">
                  <c:v>54.168497199999997</c:v>
                </c:pt>
                <c:pt idx="651">
                  <c:v>53.674880000000002</c:v>
                </c:pt>
                <c:pt idx="652">
                  <c:v>52.584609</c:v>
                </c:pt>
                <c:pt idx="653">
                  <c:v>52.189236000000001</c:v>
                </c:pt>
                <c:pt idx="654">
                  <c:v>51.398489999999995</c:v>
                </c:pt>
                <c:pt idx="655">
                  <c:v>51.398489999999995</c:v>
                </c:pt>
                <c:pt idx="656">
                  <c:v>51.398489999999995</c:v>
                </c:pt>
                <c:pt idx="657">
                  <c:v>50.919249999999998</c:v>
                </c:pt>
                <c:pt idx="658">
                  <c:v>50.799440000000004</c:v>
                </c:pt>
                <c:pt idx="659">
                  <c:v>50.498657228629497</c:v>
                </c:pt>
                <c:pt idx="660">
                  <c:v>49.361720000000005</c:v>
                </c:pt>
                <c:pt idx="661">
                  <c:v>49.12154707685</c:v>
                </c:pt>
                <c:pt idx="662">
                  <c:v>48.882479999999994</c:v>
                </c:pt>
                <c:pt idx="663">
                  <c:v>48.882479999999994</c:v>
                </c:pt>
                <c:pt idx="664">
                  <c:v>48.665566471073319</c:v>
                </c:pt>
                <c:pt idx="665">
                  <c:v>48.642859999999992</c:v>
                </c:pt>
                <c:pt idx="666">
                  <c:v>48.570974</c:v>
                </c:pt>
                <c:pt idx="667">
                  <c:v>48.163620000000002</c:v>
                </c:pt>
                <c:pt idx="668">
                  <c:v>47.684379999999997</c:v>
                </c:pt>
                <c:pt idx="669">
                  <c:v>47.608532221763248</c:v>
                </c:pt>
                <c:pt idx="670">
                  <c:v>47.229102000000005</c:v>
                </c:pt>
                <c:pt idx="671">
                  <c:v>46.642032999999998</c:v>
                </c:pt>
                <c:pt idx="672">
                  <c:v>46.031002000000001</c:v>
                </c:pt>
                <c:pt idx="673">
                  <c:v>45.959116000000002</c:v>
                </c:pt>
                <c:pt idx="674">
                  <c:v>45.887229999999995</c:v>
                </c:pt>
                <c:pt idx="675">
                  <c:v>45.767419999999994</c:v>
                </c:pt>
                <c:pt idx="676">
                  <c:v>45.55660779532333</c:v>
                </c:pt>
                <c:pt idx="677">
                  <c:v>45.539780999999998</c:v>
                </c:pt>
                <c:pt idx="678">
                  <c:v>45.288179999999997</c:v>
                </c:pt>
                <c:pt idx="679">
                  <c:v>44.808940000000007</c:v>
                </c:pt>
                <c:pt idx="680">
                  <c:v>44.485453000000007</c:v>
                </c:pt>
                <c:pt idx="681">
                  <c:v>44.377623999999997</c:v>
                </c:pt>
                <c:pt idx="682">
                  <c:v>44.353661999999993</c:v>
                </c:pt>
                <c:pt idx="683">
                  <c:v>44.209890000000001</c:v>
                </c:pt>
                <c:pt idx="684">
                  <c:v>44.138004000000002</c:v>
                </c:pt>
                <c:pt idx="685">
                  <c:v>43.550935000000003</c:v>
                </c:pt>
                <c:pt idx="686">
                  <c:v>43.371220000000001</c:v>
                </c:pt>
                <c:pt idx="687">
                  <c:v>43.131599999999999</c:v>
                </c:pt>
                <c:pt idx="688">
                  <c:v>43.011789999999998</c:v>
                </c:pt>
                <c:pt idx="689">
                  <c:v>43.011789999999998</c:v>
                </c:pt>
                <c:pt idx="690">
                  <c:v>42.664341</c:v>
                </c:pt>
                <c:pt idx="691">
                  <c:v>42.664341</c:v>
                </c:pt>
                <c:pt idx="692">
                  <c:v>42.592455000000001</c:v>
                </c:pt>
                <c:pt idx="693">
                  <c:v>41.693879999999993</c:v>
                </c:pt>
                <c:pt idx="694">
                  <c:v>41.154735000000002</c:v>
                </c:pt>
                <c:pt idx="695">
                  <c:v>40.996801737556666</c:v>
                </c:pt>
                <c:pt idx="696">
                  <c:v>40.495779999999996</c:v>
                </c:pt>
                <c:pt idx="697">
                  <c:v>40.13635</c:v>
                </c:pt>
                <c:pt idx="698">
                  <c:v>40.004559</c:v>
                </c:pt>
                <c:pt idx="699">
                  <c:v>39.537300000000002</c:v>
                </c:pt>
                <c:pt idx="700">
                  <c:v>39.525319000000003</c:v>
                </c:pt>
                <c:pt idx="701">
                  <c:v>39.388433782635332</c:v>
                </c:pt>
                <c:pt idx="702">
                  <c:v>39.333622999999996</c:v>
                </c:pt>
                <c:pt idx="703">
                  <c:v>39.333622999999996</c:v>
                </c:pt>
                <c:pt idx="704">
                  <c:v>39.130979768604</c:v>
                </c:pt>
                <c:pt idx="705">
                  <c:v>15.5753</c:v>
                </c:pt>
                <c:pt idx="706">
                  <c:v>38.770516000000001</c:v>
                </c:pt>
                <c:pt idx="707">
                  <c:v>38.698629999999994</c:v>
                </c:pt>
                <c:pt idx="708">
                  <c:v>38.57882</c:v>
                </c:pt>
                <c:pt idx="709">
                  <c:v>38.57882</c:v>
                </c:pt>
                <c:pt idx="710">
                  <c:v>38.506934000000001</c:v>
                </c:pt>
                <c:pt idx="711">
                  <c:v>38.303257000000002</c:v>
                </c:pt>
                <c:pt idx="712">
                  <c:v>38.243352000000002</c:v>
                </c:pt>
                <c:pt idx="713">
                  <c:v>37.620339999999999</c:v>
                </c:pt>
                <c:pt idx="714">
                  <c:v>37.618399976574999</c:v>
                </c:pt>
                <c:pt idx="715">
                  <c:v>37.500529999999998</c:v>
                </c:pt>
                <c:pt idx="716">
                  <c:v>37.404682000000001</c:v>
                </c:pt>
                <c:pt idx="717">
                  <c:v>37.093176</c:v>
                </c:pt>
                <c:pt idx="718">
                  <c:v>37.019869484716004</c:v>
                </c:pt>
                <c:pt idx="719">
                  <c:v>36.146677000000004</c:v>
                </c:pt>
                <c:pt idx="720">
                  <c:v>35.931018999999999</c:v>
                </c:pt>
                <c:pt idx="721">
                  <c:v>35.895076000000003</c:v>
                </c:pt>
                <c:pt idx="722">
                  <c:v>35.823190000000004</c:v>
                </c:pt>
                <c:pt idx="723">
                  <c:v>35.583570000000002</c:v>
                </c:pt>
                <c:pt idx="724">
                  <c:v>35.583570000000002</c:v>
                </c:pt>
                <c:pt idx="725">
                  <c:v>35.184085333462747</c:v>
                </c:pt>
                <c:pt idx="726">
                  <c:v>34.864710000000002</c:v>
                </c:pt>
                <c:pt idx="727">
                  <c:v>34.627750585525732</c:v>
                </c:pt>
                <c:pt idx="728">
                  <c:v>34.388873223018336</c:v>
                </c:pt>
                <c:pt idx="729">
                  <c:v>34.145850000000003</c:v>
                </c:pt>
                <c:pt idx="730">
                  <c:v>33.906230000000001</c:v>
                </c:pt>
                <c:pt idx="731">
                  <c:v>33.576029617379248</c:v>
                </c:pt>
                <c:pt idx="732">
                  <c:v>33.515383178186333</c:v>
                </c:pt>
                <c:pt idx="733">
                  <c:v>33.438971000000002</c:v>
                </c:pt>
                <c:pt idx="734">
                  <c:v>32.827939999999998</c:v>
                </c:pt>
                <c:pt idx="735">
                  <c:v>32.815958999999999</c:v>
                </c:pt>
                <c:pt idx="736">
                  <c:v>32.480491000000001</c:v>
                </c:pt>
                <c:pt idx="737">
                  <c:v>32.444547999999998</c:v>
                </c:pt>
                <c:pt idx="738">
                  <c:v>32.133042000000003</c:v>
                </c:pt>
                <c:pt idx="739">
                  <c:v>31.893422000000001</c:v>
                </c:pt>
                <c:pt idx="740">
                  <c:v>31.809555</c:v>
                </c:pt>
                <c:pt idx="741">
                  <c:v>31.629840000000002</c:v>
                </c:pt>
                <c:pt idx="742">
                  <c:v>31.629840000000002</c:v>
                </c:pt>
                <c:pt idx="743">
                  <c:v>31.270409999999998</c:v>
                </c:pt>
                <c:pt idx="744">
                  <c:v>31.270409999999998</c:v>
                </c:pt>
                <c:pt idx="745">
                  <c:v>31.150600000000001</c:v>
                </c:pt>
                <c:pt idx="746">
                  <c:v>30.791170000000001</c:v>
                </c:pt>
                <c:pt idx="747">
                  <c:v>29.952500000000001</c:v>
                </c:pt>
                <c:pt idx="748">
                  <c:v>29.880614000000001</c:v>
                </c:pt>
                <c:pt idx="749">
                  <c:v>28.323084000000001</c:v>
                </c:pt>
                <c:pt idx="750">
                  <c:v>28.275159999999996</c:v>
                </c:pt>
                <c:pt idx="751">
                  <c:v>28.071483000000001</c:v>
                </c:pt>
                <c:pt idx="752">
                  <c:v>28.035539999999997</c:v>
                </c:pt>
                <c:pt idx="753">
                  <c:v>28.011578</c:v>
                </c:pt>
                <c:pt idx="754">
                  <c:v>27.980628081749998</c:v>
                </c:pt>
                <c:pt idx="755">
                  <c:v>27.855824999999999</c:v>
                </c:pt>
                <c:pt idx="756">
                  <c:v>27.795919999999999</c:v>
                </c:pt>
                <c:pt idx="757">
                  <c:v>27.688091</c:v>
                </c:pt>
                <c:pt idx="758">
                  <c:v>27.508376000000002</c:v>
                </c:pt>
                <c:pt idx="759">
                  <c:v>27.316679999999998</c:v>
                </c:pt>
                <c:pt idx="760">
                  <c:v>26.957250000000002</c:v>
                </c:pt>
                <c:pt idx="761">
                  <c:v>26.734359677337334</c:v>
                </c:pt>
                <c:pt idx="762">
                  <c:v>26.597820000000002</c:v>
                </c:pt>
                <c:pt idx="763">
                  <c:v>26.478010000000001</c:v>
                </c:pt>
                <c:pt idx="764">
                  <c:v>26.382162000000001</c:v>
                </c:pt>
                <c:pt idx="765">
                  <c:v>26.3582</c:v>
                </c:pt>
                <c:pt idx="766">
                  <c:v>25.759149999999998</c:v>
                </c:pt>
                <c:pt idx="767">
                  <c:v>25.747169</c:v>
                </c:pt>
                <c:pt idx="768">
                  <c:v>25.747169</c:v>
                </c:pt>
                <c:pt idx="769">
                  <c:v>25.279909999999997</c:v>
                </c:pt>
                <c:pt idx="770">
                  <c:v>25.1535940833705</c:v>
                </c:pt>
                <c:pt idx="771">
                  <c:v>24.345392</c:v>
                </c:pt>
                <c:pt idx="772">
                  <c:v>24.345392</c:v>
                </c:pt>
                <c:pt idx="773">
                  <c:v>24.093791</c:v>
                </c:pt>
                <c:pt idx="774">
                  <c:v>23.842189999999999</c:v>
                </c:pt>
                <c:pt idx="775">
                  <c:v>23.842189999999999</c:v>
                </c:pt>
                <c:pt idx="776">
                  <c:v>23.722380000000001</c:v>
                </c:pt>
                <c:pt idx="777">
                  <c:v>23.650493999999998</c:v>
                </c:pt>
                <c:pt idx="778">
                  <c:v>23.482760000000003</c:v>
                </c:pt>
                <c:pt idx="779">
                  <c:v>23.374931000000004</c:v>
                </c:pt>
                <c:pt idx="780">
                  <c:v>23.207197000000001</c:v>
                </c:pt>
                <c:pt idx="781">
                  <c:v>23.003519999999998</c:v>
                </c:pt>
                <c:pt idx="782">
                  <c:v>22.7639</c:v>
                </c:pt>
                <c:pt idx="783">
                  <c:v>22.644089999999998</c:v>
                </c:pt>
                <c:pt idx="784">
                  <c:v>22.284660000000002</c:v>
                </c:pt>
                <c:pt idx="785">
                  <c:v>22.248716999999999</c:v>
                </c:pt>
                <c:pt idx="786">
                  <c:v>22.236735999999997</c:v>
                </c:pt>
                <c:pt idx="787">
                  <c:v>21.997115999999998</c:v>
                </c:pt>
                <c:pt idx="788">
                  <c:v>21.589762</c:v>
                </c:pt>
                <c:pt idx="789">
                  <c:v>21.529857</c:v>
                </c:pt>
                <c:pt idx="790">
                  <c:v>20.727130000000002</c:v>
                </c:pt>
                <c:pt idx="791">
                  <c:v>20.651776163448666</c:v>
                </c:pt>
                <c:pt idx="792">
                  <c:v>20.283833000000001</c:v>
                </c:pt>
                <c:pt idx="793">
                  <c:v>19.948364999999999</c:v>
                </c:pt>
                <c:pt idx="794">
                  <c:v>19.888460000000002</c:v>
                </c:pt>
                <c:pt idx="795">
                  <c:v>19.768650000000001</c:v>
                </c:pt>
                <c:pt idx="796">
                  <c:v>19.529029999999995</c:v>
                </c:pt>
                <c:pt idx="797">
                  <c:v>19.409220000000005</c:v>
                </c:pt>
                <c:pt idx="798">
                  <c:v>19.373277000000002</c:v>
                </c:pt>
                <c:pt idx="799">
                  <c:v>19.109694999999999</c:v>
                </c:pt>
                <c:pt idx="800">
                  <c:v>18.917998999999998</c:v>
                </c:pt>
                <c:pt idx="801">
                  <c:v>18.330930000000002</c:v>
                </c:pt>
                <c:pt idx="802">
                  <c:v>18.223101</c:v>
                </c:pt>
                <c:pt idx="803">
                  <c:v>18.211120000000001</c:v>
                </c:pt>
                <c:pt idx="804">
                  <c:v>17.935556999999999</c:v>
                </c:pt>
                <c:pt idx="805">
                  <c:v>17.659994000000001</c:v>
                </c:pt>
                <c:pt idx="806">
                  <c:v>17.132829999999998</c:v>
                </c:pt>
                <c:pt idx="807">
                  <c:v>16.965095999999999</c:v>
                </c:pt>
                <c:pt idx="808">
                  <c:v>16.937606865486</c:v>
                </c:pt>
                <c:pt idx="809">
                  <c:v>16.58111293733333</c:v>
                </c:pt>
                <c:pt idx="810">
                  <c:v>16.17435</c:v>
                </c:pt>
                <c:pt idx="811">
                  <c:v>16.17435</c:v>
                </c:pt>
                <c:pt idx="812">
                  <c:v>15.677442282248666</c:v>
                </c:pt>
                <c:pt idx="813">
                  <c:v>15.5753</c:v>
                </c:pt>
                <c:pt idx="814">
                  <c:v>15.120021999999999</c:v>
                </c:pt>
                <c:pt idx="815">
                  <c:v>14.904363999999999</c:v>
                </c:pt>
                <c:pt idx="816">
                  <c:v>14.664744000000001</c:v>
                </c:pt>
                <c:pt idx="817">
                  <c:v>14.616819999999999</c:v>
                </c:pt>
                <c:pt idx="818">
                  <c:v>14.616819999999999</c:v>
                </c:pt>
                <c:pt idx="819">
                  <c:v>14.604838999999998</c:v>
                </c:pt>
                <c:pt idx="820">
                  <c:v>14.161542000000001</c:v>
                </c:pt>
                <c:pt idx="821">
                  <c:v>13.694282999999999</c:v>
                </c:pt>
                <c:pt idx="822">
                  <c:v>13.184669319926</c:v>
                </c:pt>
                <c:pt idx="823">
                  <c:v>13.155138000000001</c:v>
                </c:pt>
                <c:pt idx="824">
                  <c:v>13.143157</c:v>
                </c:pt>
                <c:pt idx="825">
                  <c:v>13.083252</c:v>
                </c:pt>
                <c:pt idx="826">
                  <c:v>12.735803000000001</c:v>
                </c:pt>
                <c:pt idx="827">
                  <c:v>12.651936000000001</c:v>
                </c:pt>
                <c:pt idx="828">
                  <c:v>12.460240000000001</c:v>
                </c:pt>
                <c:pt idx="829">
                  <c:v>12.244582000000001</c:v>
                </c:pt>
                <c:pt idx="830">
                  <c:v>11.921094999999999</c:v>
                </c:pt>
                <c:pt idx="831">
                  <c:v>11.202235</c:v>
                </c:pt>
                <c:pt idx="832">
                  <c:v>11.178273000000001</c:v>
                </c:pt>
                <c:pt idx="833">
                  <c:v>11.166292</c:v>
                </c:pt>
                <c:pt idx="834">
                  <c:v>11.082425000000001</c:v>
                </c:pt>
                <c:pt idx="835">
                  <c:v>10.543280000000001</c:v>
                </c:pt>
                <c:pt idx="836">
                  <c:v>10.459413000000001</c:v>
                </c:pt>
                <c:pt idx="837">
                  <c:v>10.363565000000001</c:v>
                </c:pt>
                <c:pt idx="838">
                  <c:v>10.259563629974998</c:v>
                </c:pt>
                <c:pt idx="839">
                  <c:v>10.259563629974998</c:v>
                </c:pt>
                <c:pt idx="840">
                  <c:v>10.255736000000001</c:v>
                </c:pt>
                <c:pt idx="841">
                  <c:v>10.207811999999999</c:v>
                </c:pt>
                <c:pt idx="842">
                  <c:v>10.060001156976002</c:v>
                </c:pt>
                <c:pt idx="843">
                  <c:v>9.9442299999999992</c:v>
                </c:pt>
                <c:pt idx="844">
                  <c:v>9.7764959999999999</c:v>
                </c:pt>
                <c:pt idx="845">
                  <c:v>9.5248950000000008</c:v>
                </c:pt>
                <c:pt idx="846">
                  <c:v>9.3451800000000009</c:v>
                </c:pt>
                <c:pt idx="847">
                  <c:v>9.3056908636199989</c:v>
                </c:pt>
                <c:pt idx="848">
                  <c:v>9.1295219999999997</c:v>
                </c:pt>
                <c:pt idx="849">
                  <c:v>8.9857499999999995</c:v>
                </c:pt>
                <c:pt idx="850">
                  <c:v>8.6383010000000002</c:v>
                </c:pt>
                <c:pt idx="851">
                  <c:v>8.5544340000000005</c:v>
                </c:pt>
                <c:pt idx="852">
                  <c:v>7.8355740000000003</c:v>
                </c:pt>
                <c:pt idx="853">
                  <c:v>7.66784</c:v>
                </c:pt>
                <c:pt idx="854">
                  <c:v>7.4282200000000005</c:v>
                </c:pt>
                <c:pt idx="855">
                  <c:v>7.4162390000000009</c:v>
                </c:pt>
                <c:pt idx="856">
                  <c:v>6.7453029999999998</c:v>
                </c:pt>
                <c:pt idx="857">
                  <c:v>6.58955</c:v>
                </c:pt>
                <c:pt idx="858">
                  <c:v>6.0743670000000005</c:v>
                </c:pt>
                <c:pt idx="859">
                  <c:v>5.9904999999999999</c:v>
                </c:pt>
                <c:pt idx="860">
                  <c:v>5.738899</c:v>
                </c:pt>
                <c:pt idx="861">
                  <c:v>4.960134</c:v>
                </c:pt>
                <c:pt idx="862">
                  <c:v>4.9002289999999995</c:v>
                </c:pt>
                <c:pt idx="863">
                  <c:v>4.8762670000000004</c:v>
                </c:pt>
                <c:pt idx="864">
                  <c:v>4.7444759999999997</c:v>
                </c:pt>
                <c:pt idx="865">
                  <c:v>4.5767419999999994</c:v>
                </c:pt>
                <c:pt idx="866">
                  <c:v>4.5767419999999994</c:v>
                </c:pt>
                <c:pt idx="867">
                  <c:v>4.3371219999999999</c:v>
                </c:pt>
                <c:pt idx="868">
                  <c:v>4.1933499999999997</c:v>
                </c:pt>
                <c:pt idx="869">
                  <c:v>3.9537300000000002</c:v>
                </c:pt>
                <c:pt idx="870">
                  <c:v>3.546376</c:v>
                </c:pt>
                <c:pt idx="871">
                  <c:v>3.534395</c:v>
                </c:pt>
                <c:pt idx="872">
                  <c:v>3.4984519999999999</c:v>
                </c:pt>
                <c:pt idx="873">
                  <c:v>3.282794</c:v>
                </c:pt>
                <c:pt idx="874">
                  <c:v>3.1150600000000002</c:v>
                </c:pt>
                <c:pt idx="875">
                  <c:v>2.5878960000000002</c:v>
                </c:pt>
                <c:pt idx="876">
                  <c:v>2.5182565273574999</c:v>
                </c:pt>
                <c:pt idx="877">
                  <c:v>2.2284660000000001</c:v>
                </c:pt>
                <c:pt idx="878">
                  <c:v>1.5814920000000001</c:v>
                </c:pt>
                <c:pt idx="879">
                  <c:v>1.5575300000000001</c:v>
                </c:pt>
                <c:pt idx="880">
                  <c:v>1.3897959999999998</c:v>
                </c:pt>
                <c:pt idx="881">
                  <c:v>1.365834</c:v>
                </c:pt>
                <c:pt idx="882">
                  <c:v>1.3542967762399998</c:v>
                </c:pt>
                <c:pt idx="883">
                  <c:v>0.91904256163499998</c:v>
                </c:pt>
                <c:pt idx="884">
                  <c:v>0.7385036941605001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09-4F2E-8A8D-FB6F7C3EAFE8}"/>
            </c:ext>
          </c:extLst>
        </c:ser>
        <c:ser>
          <c:idx val="1"/>
          <c:order val="1"/>
          <c:tx>
            <c:strRef>
              <c:f>'2.1 Curva ABC - Materiais'!$H$1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'2.1 Curva ABC - Materiais'!$H$2:$H$886</c:f>
              <c:numCache>
                <c:formatCode>0.00%</c:formatCode>
                <c:ptCount val="885"/>
                <c:pt idx="0">
                  <c:v>5.8679244684328426E-2</c:v>
                </c:pt>
                <c:pt idx="1">
                  <c:v>5.208434747937276E-2</c:v>
                </c:pt>
                <c:pt idx="2">
                  <c:v>4.2921608700917241E-2</c:v>
                </c:pt>
                <c:pt idx="3">
                  <c:v>3.8693073430510809E-2</c:v>
                </c:pt>
                <c:pt idx="4">
                  <c:v>3.8414851543168413E-2</c:v>
                </c:pt>
                <c:pt idx="5">
                  <c:v>2.9813771830890162E-2</c:v>
                </c:pt>
                <c:pt idx="6">
                  <c:v>2.9718665215895466E-2</c:v>
                </c:pt>
                <c:pt idx="7">
                  <c:v>2.8332379612248708E-2</c:v>
                </c:pt>
                <c:pt idx="8">
                  <c:v>2.5054576812225126E-2</c:v>
                </c:pt>
                <c:pt idx="9">
                  <c:v>2.3602096564988986E-2</c:v>
                </c:pt>
                <c:pt idx="10">
                  <c:v>2.3507294547959502E-2</c:v>
                </c:pt>
                <c:pt idx="11">
                  <c:v>2.3056903594831434E-2</c:v>
                </c:pt>
                <c:pt idx="12">
                  <c:v>2.2259616879676113E-2</c:v>
                </c:pt>
                <c:pt idx="13">
                  <c:v>2.1638926153635114E-2</c:v>
                </c:pt>
                <c:pt idx="14">
                  <c:v>1.7851429466173047E-2</c:v>
                </c:pt>
                <c:pt idx="15">
                  <c:v>1.7543210051546364E-2</c:v>
                </c:pt>
                <c:pt idx="16">
                  <c:v>1.7448528478919229E-2</c:v>
                </c:pt>
                <c:pt idx="17">
                  <c:v>1.698810807440615E-2</c:v>
                </c:pt>
                <c:pt idx="18">
                  <c:v>1.6012796112169016E-2</c:v>
                </c:pt>
                <c:pt idx="19">
                  <c:v>1.5759987310471735E-2</c:v>
                </c:pt>
                <c:pt idx="20">
                  <c:v>1.5018929499203098E-2</c:v>
                </c:pt>
                <c:pt idx="21">
                  <c:v>1.4799454487725358E-2</c:v>
                </c:pt>
                <c:pt idx="22">
                  <c:v>1.4419031134497278E-2</c:v>
                </c:pt>
                <c:pt idx="23">
                  <c:v>1.4361558092136894E-2</c:v>
                </c:pt>
                <c:pt idx="24">
                  <c:v>1.3182162607984514E-2</c:v>
                </c:pt>
                <c:pt idx="25">
                  <c:v>1.1583344276093374E-2</c:v>
                </c:pt>
                <c:pt idx="26">
                  <c:v>1.0188764843745524E-2</c:v>
                </c:pt>
                <c:pt idx="27">
                  <c:v>1.0017461042538287E-2</c:v>
                </c:pt>
                <c:pt idx="28">
                  <c:v>1.0009296165595425E-2</c:v>
                </c:pt>
                <c:pt idx="29">
                  <c:v>9.8978289506281621E-3</c:v>
                </c:pt>
                <c:pt idx="30">
                  <c:v>8.5735739688979056E-3</c:v>
                </c:pt>
                <c:pt idx="31">
                  <c:v>8.5526337202182657E-3</c:v>
                </c:pt>
                <c:pt idx="32">
                  <c:v>7.8618705802291529E-3</c:v>
                </c:pt>
                <c:pt idx="33">
                  <c:v>7.8255764670972991E-3</c:v>
                </c:pt>
                <c:pt idx="34">
                  <c:v>7.50668155199223E-3</c:v>
                </c:pt>
                <c:pt idx="35">
                  <c:v>2.097450851687787E-3</c:v>
                </c:pt>
                <c:pt idx="36">
                  <c:v>7.3004068491758336E-3</c:v>
                </c:pt>
                <c:pt idx="37">
                  <c:v>6.9621679515117175E-3</c:v>
                </c:pt>
                <c:pt idx="38">
                  <c:v>6.9042120428282772E-3</c:v>
                </c:pt>
                <c:pt idx="39">
                  <c:v>6.551209812712966E-3</c:v>
                </c:pt>
                <c:pt idx="40">
                  <c:v>5.7883883612863821E-3</c:v>
                </c:pt>
                <c:pt idx="41">
                  <c:v>5.6935608427402928E-3</c:v>
                </c:pt>
                <c:pt idx="42">
                  <c:v>5.3575399347898598E-3</c:v>
                </c:pt>
                <c:pt idx="43">
                  <c:v>5.3055698426792549E-3</c:v>
                </c:pt>
                <c:pt idx="44">
                  <c:v>4.9222906899311601E-3</c:v>
                </c:pt>
                <c:pt idx="45">
                  <c:v>4.7977969565282325E-3</c:v>
                </c:pt>
                <c:pt idx="46">
                  <c:v>1.3596516721011776E-3</c:v>
                </c:pt>
                <c:pt idx="47">
                  <c:v>4.6288552239562254E-3</c:v>
                </c:pt>
                <c:pt idx="48">
                  <c:v>4.5445640963597024E-3</c:v>
                </c:pt>
                <c:pt idx="49">
                  <c:v>4.4133986135441138E-3</c:v>
                </c:pt>
                <c:pt idx="50">
                  <c:v>4.1113576634265485E-3</c:v>
                </c:pt>
                <c:pt idx="51">
                  <c:v>4.1113576634265485E-3</c:v>
                </c:pt>
                <c:pt idx="52">
                  <c:v>4.1113576634265485E-3</c:v>
                </c:pt>
                <c:pt idx="53">
                  <c:v>4.1113576634265485E-3</c:v>
                </c:pt>
                <c:pt idx="54">
                  <c:v>4.1113576634265485E-3</c:v>
                </c:pt>
                <c:pt idx="55">
                  <c:v>4.1113576634265485E-3</c:v>
                </c:pt>
                <c:pt idx="56">
                  <c:v>4.1113576634265485E-3</c:v>
                </c:pt>
                <c:pt idx="57">
                  <c:v>4.1113576634265485E-3</c:v>
                </c:pt>
                <c:pt idx="58">
                  <c:v>3.6765938545947814E-3</c:v>
                </c:pt>
                <c:pt idx="59">
                  <c:v>3.6509845003908727E-3</c:v>
                </c:pt>
                <c:pt idx="60">
                  <c:v>3.5512276162717482E-3</c:v>
                </c:pt>
                <c:pt idx="61">
                  <c:v>3.5450455224191606E-3</c:v>
                </c:pt>
                <c:pt idx="62">
                  <c:v>3.5381138691630335E-3</c:v>
                </c:pt>
                <c:pt idx="63">
                  <c:v>3.5062518124745856E-3</c:v>
                </c:pt>
                <c:pt idx="64">
                  <c:v>3.1388413383083473E-3</c:v>
                </c:pt>
                <c:pt idx="65">
                  <c:v>2.7275734170986179E-3</c:v>
                </c:pt>
                <c:pt idx="66">
                  <c:v>2.5366195544554255E-3</c:v>
                </c:pt>
                <c:pt idx="67">
                  <c:v>2.3756579593831339E-3</c:v>
                </c:pt>
                <c:pt idx="68">
                  <c:v>2.2913535784646619E-3</c:v>
                </c:pt>
                <c:pt idx="69">
                  <c:v>2.1855390560227379E-3</c:v>
                </c:pt>
                <c:pt idx="70">
                  <c:v>2.1755979752407163E-3</c:v>
                </c:pt>
                <c:pt idx="71">
                  <c:v>2.1149088716516809E-3</c:v>
                </c:pt>
                <c:pt idx="72">
                  <c:v>2.0920103630276648E-3</c:v>
                </c:pt>
                <c:pt idx="73">
                  <c:v>2.0125169379767304E-3</c:v>
                </c:pt>
                <c:pt idx="74">
                  <c:v>1.9825148222364763E-3</c:v>
                </c:pt>
                <c:pt idx="75">
                  <c:v>1.9825148222364763E-3</c:v>
                </c:pt>
                <c:pt idx="76">
                  <c:v>1.9825148222364763E-3</c:v>
                </c:pt>
                <c:pt idx="77">
                  <c:v>1.9825148222364763E-3</c:v>
                </c:pt>
                <c:pt idx="78">
                  <c:v>1.9825148222364763E-3</c:v>
                </c:pt>
                <c:pt idx="79">
                  <c:v>1.9825148222364763E-3</c:v>
                </c:pt>
                <c:pt idx="80">
                  <c:v>1.9825148222364763E-3</c:v>
                </c:pt>
                <c:pt idx="81">
                  <c:v>1.9501016538032994E-3</c:v>
                </c:pt>
                <c:pt idx="82">
                  <c:v>1.9128940959411466E-3</c:v>
                </c:pt>
                <c:pt idx="83">
                  <c:v>1.8606067279119168E-3</c:v>
                </c:pt>
                <c:pt idx="84">
                  <c:v>1.8486143437804736E-3</c:v>
                </c:pt>
                <c:pt idx="85">
                  <c:v>1.8227293676650626E-3</c:v>
                </c:pt>
                <c:pt idx="86">
                  <c:v>1.7581856897727565E-3</c:v>
                </c:pt>
                <c:pt idx="87">
                  <c:v>1.7484282976748472E-3</c:v>
                </c:pt>
                <c:pt idx="88">
                  <c:v>1.7072112954774473E-3</c:v>
                </c:pt>
                <c:pt idx="89">
                  <c:v>1.7065217917232155E-3</c:v>
                </c:pt>
                <c:pt idx="90">
                  <c:v>1.6047182575367467E-3</c:v>
                </c:pt>
                <c:pt idx="91">
                  <c:v>1.5632104065993119E-3</c:v>
                </c:pt>
                <c:pt idx="92">
                  <c:v>1.4939248008351382E-3</c:v>
                </c:pt>
                <c:pt idx="93">
                  <c:v>1.4268897136181767E-3</c:v>
                </c:pt>
                <c:pt idx="94">
                  <c:v>1.3918501291131696E-3</c:v>
                </c:pt>
                <c:pt idx="95">
                  <c:v>1.3717188217358682E-3</c:v>
                </c:pt>
                <c:pt idx="96">
                  <c:v>1.3548174184189125E-3</c:v>
                </c:pt>
                <c:pt idx="97">
                  <c:v>1.3406059799289166E-3</c:v>
                </c:pt>
                <c:pt idx="98">
                  <c:v>1.3365975185706503E-3</c:v>
                </c:pt>
                <c:pt idx="99">
                  <c:v>1.3250008618651537E-3</c:v>
                </c:pt>
                <c:pt idx="100">
                  <c:v>1.3179766012321103E-3</c:v>
                </c:pt>
                <c:pt idx="101">
                  <c:v>1.2826564982376554E-3</c:v>
                </c:pt>
                <c:pt idx="102">
                  <c:v>1.2444421183875458E-3</c:v>
                </c:pt>
                <c:pt idx="103">
                  <c:v>1.2334866738063503E-3</c:v>
                </c:pt>
                <c:pt idx="104">
                  <c:v>1.1588174579449024E-3</c:v>
                </c:pt>
                <c:pt idx="105">
                  <c:v>1.1331994200796383E-3</c:v>
                </c:pt>
                <c:pt idx="106">
                  <c:v>1.106078939079862E-3</c:v>
                </c:pt>
                <c:pt idx="107">
                  <c:v>1.0790733753724576E-3</c:v>
                </c:pt>
                <c:pt idx="108">
                  <c:v>1.0734554619348891E-3</c:v>
                </c:pt>
                <c:pt idx="109">
                  <c:v>1.0632371507121028E-3</c:v>
                </c:pt>
                <c:pt idx="110">
                  <c:v>1.0244876614957888E-3</c:v>
                </c:pt>
                <c:pt idx="111">
                  <c:v>1.0213672560103837E-3</c:v>
                </c:pt>
                <c:pt idx="112">
                  <c:v>1.0135705187204554E-3</c:v>
                </c:pt>
                <c:pt idx="113">
                  <c:v>9.568280729011176E-4</c:v>
                </c:pt>
                <c:pt idx="114">
                  <c:v>9.5549824592316372E-4</c:v>
                </c:pt>
                <c:pt idx="115">
                  <c:v>9.0132198893503918E-4</c:v>
                </c:pt>
                <c:pt idx="116">
                  <c:v>8.7905982799910706E-4</c:v>
                </c:pt>
                <c:pt idx="117">
                  <c:v>8.6785539199284341E-4</c:v>
                </c:pt>
                <c:pt idx="118">
                  <c:v>8.6249305914508194E-4</c:v>
                </c:pt>
                <c:pt idx="119">
                  <c:v>7.7704226587800931E-4</c:v>
                </c:pt>
                <c:pt idx="120">
                  <c:v>7.713433374398796E-4</c:v>
                </c:pt>
                <c:pt idx="121">
                  <c:v>5.384493374886376E-4</c:v>
                </c:pt>
                <c:pt idx="122">
                  <c:v>7.4602907300506428E-4</c:v>
                </c:pt>
                <c:pt idx="123">
                  <c:v>7.3870750824885187E-4</c:v>
                </c:pt>
                <c:pt idx="124">
                  <c:v>6.8950375423160225E-4</c:v>
                </c:pt>
                <c:pt idx="125">
                  <c:v>6.8605623546044421E-4</c:v>
                </c:pt>
                <c:pt idx="126">
                  <c:v>2.251408066109958E-4</c:v>
                </c:pt>
                <c:pt idx="127">
                  <c:v>6.6901443867057881E-4</c:v>
                </c:pt>
                <c:pt idx="128">
                  <c:v>6.5488589405844459E-4</c:v>
                </c:pt>
                <c:pt idx="129">
                  <c:v>6.3340849968584144E-4</c:v>
                </c:pt>
                <c:pt idx="130">
                  <c:v>6.2763994517137794E-4</c:v>
                </c:pt>
                <c:pt idx="131">
                  <c:v>6.2629924342703881E-4</c:v>
                </c:pt>
                <c:pt idx="132">
                  <c:v>3.1180891996918016E-4</c:v>
                </c:pt>
                <c:pt idx="133">
                  <c:v>6.099751632685248E-4</c:v>
                </c:pt>
                <c:pt idx="134">
                  <c:v>6.076251834165996E-4</c:v>
                </c:pt>
                <c:pt idx="135">
                  <c:v>5.9195134153206745E-4</c:v>
                </c:pt>
                <c:pt idx="136">
                  <c:v>5.8826194803447587E-4</c:v>
                </c:pt>
                <c:pt idx="137">
                  <c:v>5.8464172494221271E-4</c:v>
                </c:pt>
                <c:pt idx="138">
                  <c:v>5.8128997058136476E-4</c:v>
                </c:pt>
                <c:pt idx="139">
                  <c:v>5.8033232647826524E-4</c:v>
                </c:pt>
                <c:pt idx="140">
                  <c:v>5.7589534712361955E-4</c:v>
                </c:pt>
                <c:pt idx="141">
                  <c:v>5.0977246212118845E-4</c:v>
                </c:pt>
                <c:pt idx="142">
                  <c:v>5.0973270215534097E-4</c:v>
                </c:pt>
                <c:pt idx="143">
                  <c:v>5.056360864365083E-4</c:v>
                </c:pt>
                <c:pt idx="144">
                  <c:v>5.056360864365083E-4</c:v>
                </c:pt>
                <c:pt idx="145">
                  <c:v>5.0167136907977735E-4</c:v>
                </c:pt>
                <c:pt idx="146">
                  <c:v>4.9988784191909246E-4</c:v>
                </c:pt>
                <c:pt idx="147">
                  <c:v>4.98722504946094E-4</c:v>
                </c:pt>
                <c:pt idx="148">
                  <c:v>4.8786060712683753E-4</c:v>
                </c:pt>
                <c:pt idx="149">
                  <c:v>4.8552556027141991E-4</c:v>
                </c:pt>
                <c:pt idx="150">
                  <c:v>4.8173010909555094E-4</c:v>
                </c:pt>
                <c:pt idx="151">
                  <c:v>4.7748134980538456E-4</c:v>
                </c:pt>
                <c:pt idx="152">
                  <c:v>4.6644928973767896E-4</c:v>
                </c:pt>
                <c:pt idx="153">
                  <c:v>4.5796853995249206E-4</c:v>
                </c:pt>
                <c:pt idx="154">
                  <c:v>4.5570452290090311E-4</c:v>
                </c:pt>
                <c:pt idx="155">
                  <c:v>4.447299214793834E-4</c:v>
                </c:pt>
                <c:pt idx="156">
                  <c:v>4.3245089957300536E-4</c:v>
                </c:pt>
                <c:pt idx="157">
                  <c:v>3.7573167725808568E-4</c:v>
                </c:pt>
                <c:pt idx="158">
                  <c:v>3.6839596355923738E-4</c:v>
                </c:pt>
                <c:pt idx="159">
                  <c:v>3.6817728374707653E-4</c:v>
                </c:pt>
                <c:pt idx="160">
                  <c:v>3.5413678932617567E-4</c:v>
                </c:pt>
                <c:pt idx="161">
                  <c:v>3.524130299405967E-4</c:v>
                </c:pt>
                <c:pt idx="162">
                  <c:v>3.4818024300489709E-4</c:v>
                </c:pt>
                <c:pt idx="163">
                  <c:v>3.4398576183332157E-4</c:v>
                </c:pt>
                <c:pt idx="164">
                  <c:v>3.4189809768856474E-4</c:v>
                </c:pt>
                <c:pt idx="165">
                  <c:v>3.4095291572739376E-4</c:v>
                </c:pt>
                <c:pt idx="166">
                  <c:v>3.4065316035453554E-4</c:v>
                </c:pt>
                <c:pt idx="167">
                  <c:v>3.3711242065537569E-4</c:v>
                </c:pt>
                <c:pt idx="168">
                  <c:v>3.3613116489969989E-4</c:v>
                </c:pt>
                <c:pt idx="169">
                  <c:v>3.3516585964377566E-4</c:v>
                </c:pt>
                <c:pt idx="170">
                  <c:v>3.3008173944764534E-4</c:v>
                </c:pt>
                <c:pt idx="171">
                  <c:v>3.2464135095071269E-4</c:v>
                </c:pt>
                <c:pt idx="172">
                  <c:v>3.1516067433002816E-4</c:v>
                </c:pt>
                <c:pt idx="173">
                  <c:v>3.0500964683717407E-4</c:v>
                </c:pt>
                <c:pt idx="174">
                  <c:v>3.0435653355886027E-4</c:v>
                </c:pt>
                <c:pt idx="175">
                  <c:v>2.9658237872989888E-4</c:v>
                </c:pt>
                <c:pt idx="176">
                  <c:v>2.9051091511624847E-4</c:v>
                </c:pt>
                <c:pt idx="177">
                  <c:v>1.4087618565837117E-4</c:v>
                </c:pt>
                <c:pt idx="178">
                  <c:v>2.8148990766505163E-4</c:v>
                </c:pt>
                <c:pt idx="179">
                  <c:v>2.7942331169056301E-4</c:v>
                </c:pt>
                <c:pt idx="180">
                  <c:v>2.7911496024886367E-4</c:v>
                </c:pt>
                <c:pt idx="181">
                  <c:v>2.7369468466582214E-4</c:v>
                </c:pt>
                <c:pt idx="182">
                  <c:v>2.7149210322869336E-4</c:v>
                </c:pt>
                <c:pt idx="183">
                  <c:v>2.6369688022946392E-4</c:v>
                </c:pt>
                <c:pt idx="184">
                  <c:v>2.6000037399150002E-4</c:v>
                </c:pt>
                <c:pt idx="185">
                  <c:v>2.5639498706643392E-4</c:v>
                </c:pt>
                <c:pt idx="186">
                  <c:v>2.556909755275525E-4</c:v>
                </c:pt>
                <c:pt idx="187">
                  <c:v>2.415178428016807E-4</c:v>
                </c:pt>
                <c:pt idx="188">
                  <c:v>2.3862606169424458E-4</c:v>
                </c:pt>
                <c:pt idx="189">
                  <c:v>2.3720795624568669E-4</c:v>
                </c:pt>
                <c:pt idx="190">
                  <c:v>2.2714552010236417E-4</c:v>
                </c:pt>
                <c:pt idx="191">
                  <c:v>2.2239736896752406E-4</c:v>
                </c:pt>
                <c:pt idx="192">
                  <c:v>2.1906300387220486E-4</c:v>
                </c:pt>
                <c:pt idx="193">
                  <c:v>2.1781615124996935E-4</c:v>
                </c:pt>
                <c:pt idx="194">
                  <c:v>2.165990406147758E-4</c:v>
                </c:pt>
                <c:pt idx="195">
                  <c:v>2.154699231973757E-4</c:v>
                </c:pt>
                <c:pt idx="196">
                  <c:v>2.1451227909427626E-4</c:v>
                </c:pt>
                <c:pt idx="197">
                  <c:v>2.0994852366069798E-4</c:v>
                </c:pt>
                <c:pt idx="198">
                  <c:v>2.0721568867478556E-4</c:v>
                </c:pt>
                <c:pt idx="199">
                  <c:v>2.0556788317132739E-4</c:v>
                </c:pt>
                <c:pt idx="200">
                  <c:v>2.0543381299689353E-4</c:v>
                </c:pt>
                <c:pt idx="201">
                  <c:v>1.3680410248949825E-4</c:v>
                </c:pt>
                <c:pt idx="202">
                  <c:v>2.0188785325123173E-4</c:v>
                </c:pt>
                <c:pt idx="203">
                  <c:v>2.009137328302641E-4</c:v>
                </c:pt>
                <c:pt idx="204">
                  <c:v>1.9820342974937111E-4</c:v>
                </c:pt>
                <c:pt idx="205">
                  <c:v>1.9527320906300837E-4</c:v>
                </c:pt>
                <c:pt idx="206">
                  <c:v>1.9475756604259503E-4</c:v>
                </c:pt>
                <c:pt idx="207">
                  <c:v>1.9367874563593513E-4</c:v>
                </c:pt>
                <c:pt idx="208">
                  <c:v>1.929844396566007E-4</c:v>
                </c:pt>
                <c:pt idx="209">
                  <c:v>1.9152882061988951E-4</c:v>
                </c:pt>
                <c:pt idx="210">
                  <c:v>1.90724399573286E-4</c:v>
                </c:pt>
                <c:pt idx="211">
                  <c:v>1.8452600149785985E-4</c:v>
                </c:pt>
                <c:pt idx="212">
                  <c:v>1.76819407196282E-4</c:v>
                </c:pt>
                <c:pt idx="213">
                  <c:v>1.7597760884066532E-4</c:v>
                </c:pt>
                <c:pt idx="214">
                  <c:v>1.709203195211894E-4</c:v>
                </c:pt>
                <c:pt idx="215">
                  <c:v>1.6713598643534612E-4</c:v>
                </c:pt>
                <c:pt idx="216">
                  <c:v>1.6628532206218807E-4</c:v>
                </c:pt>
                <c:pt idx="217">
                  <c:v>1.6281706014517047E-4</c:v>
                </c:pt>
                <c:pt idx="218">
                  <c:v>1.6178604824592906E-4</c:v>
                </c:pt>
                <c:pt idx="219">
                  <c:v>1.5972903613102108E-4</c:v>
                </c:pt>
                <c:pt idx="220">
                  <c:v>1.5843264041677261E-4</c:v>
                </c:pt>
                <c:pt idx="221">
                  <c:v>1.5733018485822702E-4</c:v>
                </c:pt>
                <c:pt idx="222">
                  <c:v>1.5656480551566422E-4</c:v>
                </c:pt>
                <c:pt idx="223">
                  <c:v>1.0430659570959183E-4</c:v>
                </c:pt>
                <c:pt idx="224">
                  <c:v>1.534337381985935E-4</c:v>
                </c:pt>
                <c:pt idx="225">
                  <c:v>1.5178659034126245E-4</c:v>
                </c:pt>
                <c:pt idx="226">
                  <c:v>1.5002452519155944E-4</c:v>
                </c:pt>
                <c:pt idx="227">
                  <c:v>1.4881789362165417E-4</c:v>
                </c:pt>
                <c:pt idx="228">
                  <c:v>1.4814754274948455E-4</c:v>
                </c:pt>
                <c:pt idx="229">
                  <c:v>1.4516352372422666E-4</c:v>
                </c:pt>
                <c:pt idx="230">
                  <c:v>1.4381244384134966E-4</c:v>
                </c:pt>
                <c:pt idx="231">
                  <c:v>1.4280388865418962E-4</c:v>
                </c:pt>
                <c:pt idx="232">
                  <c:v>1.4222930219232995E-4</c:v>
                </c:pt>
                <c:pt idx="233">
                  <c:v>1.4174427824603972E-4</c:v>
                </c:pt>
                <c:pt idx="234">
                  <c:v>1.4173132725871825E-4</c:v>
                </c:pt>
                <c:pt idx="235">
                  <c:v>1.4077368315561879E-4</c:v>
                </c:pt>
                <c:pt idx="236">
                  <c:v>1.3981603905251935E-4</c:v>
                </c:pt>
                <c:pt idx="237">
                  <c:v>1.3923940039765247E-4</c:v>
                </c:pt>
                <c:pt idx="238">
                  <c:v>1.3914662714400853E-4</c:v>
                </c:pt>
                <c:pt idx="239">
                  <c:v>1.3881794475966987E-4</c:v>
                </c:pt>
                <c:pt idx="240">
                  <c:v>1.3704597561506999E-4</c:v>
                </c:pt>
                <c:pt idx="241">
                  <c:v>1.3583992331769841E-4</c:v>
                </c:pt>
                <c:pt idx="242">
                  <c:v>1.3474052530609227E-4</c:v>
                </c:pt>
                <c:pt idx="243">
                  <c:v>1.3230193372852262E-4</c:v>
                </c:pt>
                <c:pt idx="244">
                  <c:v>1.3101997062641555E-4</c:v>
                </c:pt>
                <c:pt idx="245">
                  <c:v>1.3023959802152486E-4</c:v>
                </c:pt>
                <c:pt idx="246">
                  <c:v>1.3008591148443594E-4</c:v>
                </c:pt>
                <c:pt idx="247">
                  <c:v>1.2997179933964327E-4</c:v>
                </c:pt>
                <c:pt idx="248">
                  <c:v>1.2928195391842542E-4</c:v>
                </c:pt>
                <c:pt idx="249">
                  <c:v>1.2792209929202421E-4</c:v>
                </c:pt>
                <c:pt idx="250">
                  <c:v>1.2692872097214619E-4</c:v>
                </c:pt>
                <c:pt idx="251">
                  <c:v>1.2621749278850719E-4</c:v>
                </c:pt>
                <c:pt idx="252">
                  <c:v>1.2545137750602763E-4</c:v>
                </c:pt>
                <c:pt idx="253">
                  <c:v>1.2468526222354805E-4</c:v>
                </c:pt>
                <c:pt idx="254">
                  <c:v>1.2334456047920886E-4</c:v>
                </c:pt>
                <c:pt idx="255">
                  <c:v>8.1269370192119266E-5</c:v>
                </c:pt>
                <c:pt idx="256">
                  <c:v>1.1886470136490964E-4</c:v>
                </c:pt>
                <c:pt idx="257">
                  <c:v>1.1886278607670345E-4</c:v>
                </c:pt>
                <c:pt idx="258">
                  <c:v>1.17885989091542E-4</c:v>
                </c:pt>
                <c:pt idx="259">
                  <c:v>1.1489813948987172E-4</c:v>
                </c:pt>
                <c:pt idx="260">
                  <c:v>1.1413098196500899E-4</c:v>
                </c:pt>
                <c:pt idx="261">
                  <c:v>6.9579940232978842E-5</c:v>
                </c:pt>
                <c:pt idx="262">
                  <c:v>1.1125169777155859E-4</c:v>
                </c:pt>
                <c:pt idx="263">
                  <c:v>1.0984177862550665E-4</c:v>
                </c:pt>
                <c:pt idx="264">
                  <c:v>1.0932465080983292E-4</c:v>
                </c:pt>
                <c:pt idx="265">
                  <c:v>1.0917142775333703E-4</c:v>
                </c:pt>
                <c:pt idx="266">
                  <c:v>1.0897989893271712E-4</c:v>
                </c:pt>
                <c:pt idx="267">
                  <c:v>1.0580052051042697E-4</c:v>
                </c:pt>
                <c:pt idx="268">
                  <c:v>1.0480265535499735E-4</c:v>
                </c:pt>
                <c:pt idx="269">
                  <c:v>1.043449014737158E-4</c:v>
                </c:pt>
                <c:pt idx="270">
                  <c:v>1.0380284996537107E-4</c:v>
                </c:pt>
                <c:pt idx="271">
                  <c:v>1.0336347901007774E-4</c:v>
                </c:pt>
                <c:pt idx="272">
                  <c:v>1.0237215462133095E-4</c:v>
                </c:pt>
                <c:pt idx="273">
                  <c:v>1.0188404114917249E-4</c:v>
                </c:pt>
                <c:pt idx="274">
                  <c:v>1.0163285337373816E-4</c:v>
                </c:pt>
                <c:pt idx="275">
                  <c:v>9.9659845395268698E-5</c:v>
                </c:pt>
                <c:pt idx="276">
                  <c:v>9.9433610289698709E-5</c:v>
                </c:pt>
                <c:pt idx="277">
                  <c:v>9.9148101501507564E-5</c:v>
                </c:pt>
                <c:pt idx="278">
                  <c:v>9.8656495501305092E-5</c:v>
                </c:pt>
                <c:pt idx="279">
                  <c:v>9.8314575157543995E-5</c:v>
                </c:pt>
                <c:pt idx="280">
                  <c:v>6.4066558302137085E-5</c:v>
                </c:pt>
                <c:pt idx="281">
                  <c:v>9.5764410309944753E-5</c:v>
                </c:pt>
                <c:pt idx="282">
                  <c:v>9.5496269961076912E-5</c:v>
                </c:pt>
                <c:pt idx="283">
                  <c:v>9.5006438392401663E-5</c:v>
                </c:pt>
                <c:pt idx="284">
                  <c:v>9.4701425355504359E-5</c:v>
                </c:pt>
                <c:pt idx="285">
                  <c:v>9.3519692532279648E-5</c:v>
                </c:pt>
                <c:pt idx="286">
                  <c:v>9.3416039758505002E-5</c:v>
                </c:pt>
                <c:pt idx="287">
                  <c:v>9.3025548175080332E-5</c:v>
                </c:pt>
                <c:pt idx="288">
                  <c:v>9.2461800578167014E-5</c:v>
                </c:pt>
                <c:pt idx="289">
                  <c:v>8.8773608357318784E-5</c:v>
                </c:pt>
                <c:pt idx="290">
                  <c:v>8.8605083890967614E-5</c:v>
                </c:pt>
                <c:pt idx="291">
                  <c:v>8.6590179802252049E-5</c:v>
                </c:pt>
                <c:pt idx="292">
                  <c:v>8.5603206469487679E-5</c:v>
                </c:pt>
                <c:pt idx="293">
                  <c:v>8.5096255001416914E-5</c:v>
                </c:pt>
                <c:pt idx="294">
                  <c:v>8.3966234959759577E-5</c:v>
                </c:pt>
                <c:pt idx="295">
                  <c:v>8.3119677572619663E-5</c:v>
                </c:pt>
                <c:pt idx="296">
                  <c:v>8.2213746251087584E-5</c:v>
                </c:pt>
                <c:pt idx="297">
                  <c:v>8.1897723697064751E-5</c:v>
                </c:pt>
                <c:pt idx="298">
                  <c:v>8.1372393684546747E-5</c:v>
                </c:pt>
                <c:pt idx="299">
                  <c:v>8.1356764958959794E-5</c:v>
                </c:pt>
                <c:pt idx="300">
                  <c:v>8.0339980990435915E-5</c:v>
                </c:pt>
                <c:pt idx="301">
                  <c:v>7.9867518198493934E-5</c:v>
                </c:pt>
                <c:pt idx="302">
                  <c:v>7.9759485489063644E-5</c:v>
                </c:pt>
                <c:pt idx="303">
                  <c:v>7.9350390382820231E-5</c:v>
                </c:pt>
                <c:pt idx="304">
                  <c:v>7.9333152788964431E-5</c:v>
                </c:pt>
                <c:pt idx="305">
                  <c:v>7.9109064068839173E-5</c:v>
                </c:pt>
                <c:pt idx="306">
                  <c:v>7.8861991890239515E-5</c:v>
                </c:pt>
                <c:pt idx="307">
                  <c:v>7.7875618464047074E-5</c:v>
                </c:pt>
                <c:pt idx="308">
                  <c:v>7.5615578380732387E-5</c:v>
                </c:pt>
                <c:pt idx="309">
                  <c:v>7.516548565227564E-5</c:v>
                </c:pt>
                <c:pt idx="310">
                  <c:v>7.4868916190249402E-5</c:v>
                </c:pt>
                <c:pt idx="311">
                  <c:v>7.3916717741833972E-5</c:v>
                </c:pt>
                <c:pt idx="312">
                  <c:v>7.3887269866448936E-5</c:v>
                </c:pt>
                <c:pt idx="313">
                  <c:v>7.3355538297417686E-5</c:v>
                </c:pt>
                <c:pt idx="314">
                  <c:v>7.3010786420301879E-5</c:v>
                </c:pt>
                <c:pt idx="315">
                  <c:v>7.2780951835558022E-5</c:v>
                </c:pt>
                <c:pt idx="316">
                  <c:v>7.199734615650176E-5</c:v>
                </c:pt>
                <c:pt idx="317">
                  <c:v>7.0444300223995368E-5</c:v>
                </c:pt>
                <c:pt idx="318">
                  <c:v>7.0118701228941553E-5</c:v>
                </c:pt>
                <c:pt idx="319">
                  <c:v>6.9778740062215918E-5</c:v>
                </c:pt>
                <c:pt idx="320">
                  <c:v>6.8816305248726306E-5</c:v>
                </c:pt>
                <c:pt idx="321">
                  <c:v>6.8701387956354371E-5</c:v>
                </c:pt>
                <c:pt idx="322">
                  <c:v>6.8701387956354371E-5</c:v>
                </c:pt>
                <c:pt idx="323">
                  <c:v>6.8325991467939386E-5</c:v>
                </c:pt>
                <c:pt idx="324">
                  <c:v>6.7655557885963881E-5</c:v>
                </c:pt>
                <c:pt idx="325">
                  <c:v>6.7494756386449081E-5</c:v>
                </c:pt>
                <c:pt idx="326">
                  <c:v>6.6843558396341437E-5</c:v>
                </c:pt>
                <c:pt idx="327">
                  <c:v>6.596252582148995E-5</c:v>
                </c:pt>
                <c:pt idx="328">
                  <c:v>6.5671038590604699E-5</c:v>
                </c:pt>
                <c:pt idx="329">
                  <c:v>6.5349633595506302E-5</c:v>
                </c:pt>
                <c:pt idx="330">
                  <c:v>6.5093690753195347E-5</c:v>
                </c:pt>
                <c:pt idx="331">
                  <c:v>6.4928270190142543E-5</c:v>
                </c:pt>
                <c:pt idx="332">
                  <c:v>6.4344107287251883E-5</c:v>
                </c:pt>
                <c:pt idx="333">
                  <c:v>6.3696611325796552E-5</c:v>
                </c:pt>
                <c:pt idx="334">
                  <c:v>6.3350878916883577E-5</c:v>
                </c:pt>
                <c:pt idx="335">
                  <c:v>6.330985165590449E-5</c:v>
                </c:pt>
                <c:pt idx="336">
                  <c:v>6.3019545868155108E-5</c:v>
                </c:pt>
                <c:pt idx="337">
                  <c:v>6.2974676219819666E-5</c:v>
                </c:pt>
                <c:pt idx="338">
                  <c:v>6.2612480893671688E-5</c:v>
                </c:pt>
                <c:pt idx="339">
                  <c:v>6.21330977009833E-5</c:v>
                </c:pt>
                <c:pt idx="340">
                  <c:v>6.2129411505380187E-5</c:v>
                </c:pt>
                <c:pt idx="341">
                  <c:v>4.1291210644180472E-5</c:v>
                </c:pt>
                <c:pt idx="342">
                  <c:v>6.125666269885926E-5</c:v>
                </c:pt>
                <c:pt idx="343">
                  <c:v>6.1135999541868738E-5</c:v>
                </c:pt>
                <c:pt idx="344">
                  <c:v>5.9795297797529501E-5</c:v>
                </c:pt>
                <c:pt idx="345">
                  <c:v>5.9756992033405531E-5</c:v>
                </c:pt>
                <c:pt idx="346">
                  <c:v>5.9303068728536389E-5</c:v>
                </c:pt>
                <c:pt idx="347">
                  <c:v>5.8611649686098592E-5</c:v>
                </c:pt>
                <c:pt idx="348">
                  <c:v>5.8320525878756364E-5</c:v>
                </c:pt>
                <c:pt idx="349">
                  <c:v>5.7642513853761944E-5</c:v>
                </c:pt>
                <c:pt idx="350">
                  <c:v>5.7267117365346966E-5</c:v>
                </c:pt>
                <c:pt idx="351">
                  <c:v>5.6864906842045205E-5</c:v>
                </c:pt>
                <c:pt idx="352">
                  <c:v>5.6384169502289274E-5</c:v>
                </c:pt>
                <c:pt idx="353">
                  <c:v>5.6194555969875584E-5</c:v>
                </c:pt>
                <c:pt idx="354">
                  <c:v>5.5263725901662926E-5</c:v>
                </c:pt>
                <c:pt idx="355">
                  <c:v>5.5219965901086918E-5</c:v>
                </c:pt>
                <c:pt idx="356">
                  <c:v>5.519860610265216E-5</c:v>
                </c:pt>
                <c:pt idx="357">
                  <c:v>5.4447813125822197E-5</c:v>
                </c:pt>
                <c:pt idx="358">
                  <c:v>5.4431393245113157E-5</c:v>
                </c:pt>
                <c:pt idx="359">
                  <c:v>5.3947922904004288E-5</c:v>
                </c:pt>
                <c:pt idx="360">
                  <c:v>5.351315248119713E-5</c:v>
                </c:pt>
                <c:pt idx="361">
                  <c:v>5.32124522328239E-5</c:v>
                </c:pt>
                <c:pt idx="362">
                  <c:v>5.3087958499420975E-5</c:v>
                </c:pt>
                <c:pt idx="363">
                  <c:v>5.2293113893848429E-5</c:v>
                </c:pt>
                <c:pt idx="364">
                  <c:v>5.2134144972733924E-5</c:v>
                </c:pt>
                <c:pt idx="365">
                  <c:v>5.1464305793749704E-5</c:v>
                </c:pt>
                <c:pt idx="366">
                  <c:v>5.0537481755181558E-5</c:v>
                </c:pt>
                <c:pt idx="367">
                  <c:v>1.6619665724220089E-5</c:v>
                </c:pt>
                <c:pt idx="368">
                  <c:v>4.9605964540551389E-5</c:v>
                </c:pt>
                <c:pt idx="369">
                  <c:v>4.9309094868590548E-5</c:v>
                </c:pt>
                <c:pt idx="370">
                  <c:v>4.8744084847761879E-5</c:v>
                </c:pt>
                <c:pt idx="371">
                  <c:v>4.8629167555389944E-5</c:v>
                </c:pt>
                <c:pt idx="372">
                  <c:v>4.842806229373906E-5</c:v>
                </c:pt>
                <c:pt idx="373">
                  <c:v>4.7690676334352495E-5</c:v>
                </c:pt>
                <c:pt idx="374">
                  <c:v>4.7029901903213876E-5</c:v>
                </c:pt>
                <c:pt idx="375">
                  <c:v>4.6656420703005082E-5</c:v>
                </c:pt>
                <c:pt idx="376">
                  <c:v>4.6548980015862836E-5</c:v>
                </c:pt>
                <c:pt idx="377">
                  <c:v>3.0946506751239154E-5</c:v>
                </c:pt>
                <c:pt idx="378">
                  <c:v>4.6156530481187172E-5</c:v>
                </c:pt>
                <c:pt idx="379">
                  <c:v>4.6081834241145418E-5</c:v>
                </c:pt>
                <c:pt idx="380">
                  <c:v>4.6081834241145418E-5</c:v>
                </c:pt>
                <c:pt idx="381">
                  <c:v>4.6020545018547047E-5</c:v>
                </c:pt>
                <c:pt idx="382">
                  <c:v>3.0644611299182321E-5</c:v>
                </c:pt>
                <c:pt idx="383">
                  <c:v>4.5832846774339562E-5</c:v>
                </c:pt>
                <c:pt idx="384">
                  <c:v>4.5794541010215586E-5</c:v>
                </c:pt>
                <c:pt idx="385">
                  <c:v>4.5149088884726555E-5</c:v>
                </c:pt>
                <c:pt idx="386">
                  <c:v>4.5105037255983986E-5</c:v>
                </c:pt>
                <c:pt idx="387">
                  <c:v>4.4808167584023144E-5</c:v>
                </c:pt>
                <c:pt idx="388">
                  <c:v>4.4568756558248291E-5</c:v>
                </c:pt>
                <c:pt idx="389">
                  <c:v>4.4260395157050263E-5</c:v>
                </c:pt>
                <c:pt idx="390">
                  <c:v>4.4051628742574588E-5</c:v>
                </c:pt>
                <c:pt idx="391">
                  <c:v>4.3745182629582771E-5</c:v>
                </c:pt>
                <c:pt idx="392">
                  <c:v>4.364941821927282E-5</c:v>
                </c:pt>
                <c:pt idx="393">
                  <c:v>4.3124629250774319E-5</c:v>
                </c:pt>
                <c:pt idx="394">
                  <c:v>2.8547655478445027E-5</c:v>
                </c:pt>
                <c:pt idx="395">
                  <c:v>4.2730079880297349E-5</c:v>
                </c:pt>
                <c:pt idx="396">
                  <c:v>4.2461939531429509E-5</c:v>
                </c:pt>
                <c:pt idx="397">
                  <c:v>4.2082160623549286E-5</c:v>
                </c:pt>
                <c:pt idx="398">
                  <c:v>4.1944811715755799E-5</c:v>
                </c:pt>
                <c:pt idx="399">
                  <c:v>4.1847364054405844E-5</c:v>
                </c:pt>
                <c:pt idx="400">
                  <c:v>4.1734130013073926E-5</c:v>
                </c:pt>
                <c:pt idx="401">
                  <c:v>1.6419408266170538E-5</c:v>
                </c:pt>
                <c:pt idx="402">
                  <c:v>4.0144440801928847E-5</c:v>
                </c:pt>
                <c:pt idx="403">
                  <c:v>3.9428123012810458E-5</c:v>
                </c:pt>
                <c:pt idx="404">
                  <c:v>3.8478140062535808E-5</c:v>
                </c:pt>
                <c:pt idx="405">
                  <c:v>3.8366379044464529E-5</c:v>
                </c:pt>
                <c:pt idx="406">
                  <c:v>3.8229152595729953E-5</c:v>
                </c:pt>
                <c:pt idx="407">
                  <c:v>3.7750330544180226E-5</c:v>
                </c:pt>
                <c:pt idx="408">
                  <c:v>3.7491766636343374E-5</c:v>
                </c:pt>
                <c:pt idx="409">
                  <c:v>3.7405578667064426E-5</c:v>
                </c:pt>
                <c:pt idx="410">
                  <c:v>3.7194896964382546E-5</c:v>
                </c:pt>
                <c:pt idx="411">
                  <c:v>3.6390475917779011E-5</c:v>
                </c:pt>
                <c:pt idx="412">
                  <c:v>3.6030401735013615E-5</c:v>
                </c:pt>
                <c:pt idx="413">
                  <c:v>3.5739277927671381E-5</c:v>
                </c:pt>
                <c:pt idx="414">
                  <c:v>3.5566901989113484E-5</c:v>
                </c:pt>
                <c:pt idx="415">
                  <c:v>3.533706740436962E-5</c:v>
                </c:pt>
                <c:pt idx="416">
                  <c:v>3.5088079937563757E-5</c:v>
                </c:pt>
                <c:pt idx="417">
                  <c:v>3.4888889964119071E-5</c:v>
                </c:pt>
                <c:pt idx="418">
                  <c:v>3.4799910107951272E-5</c:v>
                </c:pt>
                <c:pt idx="419">
                  <c:v>3.4781633824571933E-5</c:v>
                </c:pt>
                <c:pt idx="420">
                  <c:v>3.464181778551942E-5</c:v>
                </c:pt>
                <c:pt idx="421">
                  <c:v>3.4584359139333445E-5</c:v>
                </c:pt>
                <c:pt idx="422">
                  <c:v>3.4072977188278342E-5</c:v>
                </c:pt>
                <c:pt idx="423">
                  <c:v>3.399636566003039E-5</c:v>
                </c:pt>
                <c:pt idx="424">
                  <c:v>3.3607773798626234E-5</c:v>
                </c:pt>
                <c:pt idx="425">
                  <c:v>3.3369214003541733E-5</c:v>
                </c:pt>
                <c:pt idx="426">
                  <c:v>3.2761004767032106E-5</c:v>
                </c:pt>
                <c:pt idx="427">
                  <c:v>3.265566391569116E-5</c:v>
                </c:pt>
                <c:pt idx="428">
                  <c:v>3.2483287977133263E-5</c:v>
                </c:pt>
                <c:pt idx="429">
                  <c:v>3.2464135095071272E-5</c:v>
                </c:pt>
                <c:pt idx="430">
                  <c:v>3.239518471964811E-5</c:v>
                </c:pt>
                <c:pt idx="431">
                  <c:v>3.1585017808425975E-5</c:v>
                </c:pt>
                <c:pt idx="432">
                  <c:v>3.093190453011216E-5</c:v>
                </c:pt>
                <c:pt idx="433">
                  <c:v>2.9985660107498714E-5</c:v>
                </c:pt>
                <c:pt idx="434">
                  <c:v>2.9418826847215027E-5</c:v>
                </c:pt>
                <c:pt idx="435">
                  <c:v>2.9016616323913259E-5</c:v>
                </c:pt>
                <c:pt idx="436">
                  <c:v>2.9003569753495404E-5</c:v>
                </c:pt>
                <c:pt idx="437">
                  <c:v>2.8985971712614081E-5</c:v>
                </c:pt>
                <c:pt idx="438">
                  <c:v>2.89457506602839E-5</c:v>
                </c:pt>
                <c:pt idx="439">
                  <c:v>2.8920851913603315E-5</c:v>
                </c:pt>
                <c:pt idx="440">
                  <c:v>2.886573520522436E-5</c:v>
                </c:pt>
                <c:pt idx="441">
                  <c:v>2.8825975239376945E-5</c:v>
                </c:pt>
                <c:pt idx="442">
                  <c:v>2.8729323092983427E-5</c:v>
                </c:pt>
                <c:pt idx="443">
                  <c:v>2.8231348159371715E-5</c:v>
                </c:pt>
                <c:pt idx="444">
                  <c:v>2.7675914579574036E-5</c:v>
                </c:pt>
                <c:pt idx="445">
                  <c:v>2.759930305132608E-5</c:v>
                </c:pt>
                <c:pt idx="446">
                  <c:v>2.7463317588685952E-5</c:v>
                </c:pt>
                <c:pt idx="447">
                  <c:v>2.740619064488012E-5</c:v>
                </c:pt>
                <c:pt idx="448">
                  <c:v>2.7350315584520221E-5</c:v>
                </c:pt>
                <c:pt idx="449">
                  <c:v>2.7273704056272268E-5</c:v>
                </c:pt>
                <c:pt idx="450">
                  <c:v>2.7246890021385479E-5</c:v>
                </c:pt>
                <c:pt idx="451">
                  <c:v>2.7183685510580921E-5</c:v>
                </c:pt>
                <c:pt idx="452">
                  <c:v>2.7139633881838341E-5</c:v>
                </c:pt>
                <c:pt idx="453">
                  <c:v>2.7120209849743601E-5</c:v>
                </c:pt>
                <c:pt idx="454">
                  <c:v>2.695167587602946E-5</c:v>
                </c:pt>
                <c:pt idx="455">
                  <c:v>2.6948105061218453E-5</c:v>
                </c:pt>
                <c:pt idx="456">
                  <c:v>2.6775729122660557E-5</c:v>
                </c:pt>
                <c:pt idx="457">
                  <c:v>2.6662360573191635E-5</c:v>
                </c:pt>
                <c:pt idx="458">
                  <c:v>2.6257481445633837E-5</c:v>
                </c:pt>
                <c:pt idx="459">
                  <c:v>2.6152117536138184E-5</c:v>
                </c:pt>
                <c:pt idx="460">
                  <c:v>2.6067072486366962E-5</c:v>
                </c:pt>
                <c:pt idx="461">
                  <c:v>2.6047919604304974E-5</c:v>
                </c:pt>
                <c:pt idx="462">
                  <c:v>2.5262651439763427E-5</c:v>
                </c:pt>
                <c:pt idx="463">
                  <c:v>2.5214769234608458E-5</c:v>
                </c:pt>
                <c:pt idx="464">
                  <c:v>1.6663007393930387E-5</c:v>
                </c:pt>
                <c:pt idx="465">
                  <c:v>2.4841288034399671E-5</c:v>
                </c:pt>
                <c:pt idx="466">
                  <c:v>2.4726370742027739E-5</c:v>
                </c:pt>
                <c:pt idx="467">
                  <c:v>2.4668912095841771E-5</c:v>
                </c:pt>
                <c:pt idx="468">
                  <c:v>2.4668912095841771E-5</c:v>
                </c:pt>
                <c:pt idx="469">
                  <c:v>2.457314768553183E-5</c:v>
                </c:pt>
                <c:pt idx="470">
                  <c:v>2.4324160218725971E-5</c:v>
                </c:pt>
                <c:pt idx="471">
                  <c:v>2.4210505870589349E-5</c:v>
                </c:pt>
                <c:pt idx="472">
                  <c:v>2.4038782276002337E-5</c:v>
                </c:pt>
                <c:pt idx="473">
                  <c:v>2.3772557215340684E-5</c:v>
                </c:pt>
                <c:pt idx="474">
                  <c:v>2.3763206254805908E-5</c:v>
                </c:pt>
                <c:pt idx="475">
                  <c:v>2.3347363233564529E-5</c:v>
                </c:pt>
                <c:pt idx="476">
                  <c:v>1.5437222941963096E-5</c:v>
                </c:pt>
                <c:pt idx="477">
                  <c:v>2.3136681530882653E-5</c:v>
                </c:pt>
                <c:pt idx="478">
                  <c:v>2.297463359883215E-5</c:v>
                </c:pt>
                <c:pt idx="479">
                  <c:v>2.2947067998468966E-5</c:v>
                </c:pt>
                <c:pt idx="480">
                  <c:v>2.2562095069022985E-5</c:v>
                </c:pt>
                <c:pt idx="481">
                  <c:v>2.2370566248403094E-5</c:v>
                </c:pt>
                <c:pt idx="482">
                  <c:v>2.222500434473198E-5</c:v>
                </c:pt>
                <c:pt idx="483">
                  <c:v>2.2127529805184973E-5</c:v>
                </c:pt>
                <c:pt idx="484">
                  <c:v>2.1776826904481438E-5</c:v>
                </c:pt>
                <c:pt idx="485">
                  <c:v>2.1642756730047514E-5</c:v>
                </c:pt>
                <c:pt idx="486">
                  <c:v>2.1547164229622664E-5</c:v>
                </c:pt>
                <c:pt idx="487">
                  <c:v>2.1336310617055694E-5</c:v>
                </c:pt>
                <c:pt idx="488">
                  <c:v>2.1330564752437097E-5</c:v>
                </c:pt>
                <c:pt idx="489">
                  <c:v>2.1114137185136618E-5</c:v>
                </c:pt>
                <c:pt idx="490">
                  <c:v>2.1087323150249835E-5</c:v>
                </c:pt>
                <c:pt idx="491">
                  <c:v>2.1068170268187847E-5</c:v>
                </c:pt>
                <c:pt idx="492">
                  <c:v>2.0934100093753923E-5</c:v>
                </c:pt>
                <c:pt idx="493">
                  <c:v>1.3906709901488018E-5</c:v>
                </c:pt>
                <c:pt idx="494">
                  <c:v>2.0819182801381988E-5</c:v>
                </c:pt>
                <c:pt idx="495">
                  <c:v>2.02829021036463E-5</c:v>
                </c:pt>
                <c:pt idx="496">
                  <c:v>2.0259918645171913E-5</c:v>
                </c:pt>
                <c:pt idx="497">
                  <c:v>2.0015582319150921E-5</c:v>
                </c:pt>
                <c:pt idx="498">
                  <c:v>1.9905590327025117E-5</c:v>
                </c:pt>
                <c:pt idx="499">
                  <c:v>1.966043343663166E-5</c:v>
                </c:pt>
                <c:pt idx="500">
                  <c:v>1.9179696096875735E-5</c:v>
                </c:pt>
                <c:pt idx="501">
                  <c:v>1.9152882061988953E-5</c:v>
                </c:pt>
                <c:pt idx="502">
                  <c:v>1.8865588831059117E-5</c:v>
                </c:pt>
                <c:pt idx="503">
                  <c:v>1.8865588831059117E-5</c:v>
                </c:pt>
                <c:pt idx="504">
                  <c:v>1.8814415838997476E-5</c:v>
                </c:pt>
                <c:pt idx="505">
                  <c:v>1.8788977302811161E-5</c:v>
                </c:pt>
                <c:pt idx="506">
                  <c:v>1.8780619868027174E-5</c:v>
                </c:pt>
                <c:pt idx="507">
                  <c:v>1.8635754246315253E-5</c:v>
                </c:pt>
                <c:pt idx="508">
                  <c:v>1.8463378307757349E-5</c:v>
                </c:pt>
                <c:pt idx="509">
                  <c:v>1.8444225425695365E-5</c:v>
                </c:pt>
                <c:pt idx="510">
                  <c:v>1.8340799862560619E-5</c:v>
                </c:pt>
                <c:pt idx="511">
                  <c:v>1.8291002369199449E-5</c:v>
                </c:pt>
                <c:pt idx="512">
                  <c:v>1.8239289587632082E-5</c:v>
                </c:pt>
                <c:pt idx="513">
                  <c:v>1.8101388836785759E-5</c:v>
                </c:pt>
                <c:pt idx="514">
                  <c:v>1.8003709138269614E-5</c:v>
                </c:pt>
                <c:pt idx="515">
                  <c:v>1.7946250492083646E-5</c:v>
                </c:pt>
                <c:pt idx="516">
                  <c:v>1.790794472795967E-5</c:v>
                </c:pt>
                <c:pt idx="517">
                  <c:v>1.7846655505361307E-5</c:v>
                </c:pt>
                <c:pt idx="518">
                  <c:v>1.7766213400700952E-5</c:v>
                </c:pt>
                <c:pt idx="519">
                  <c:v>1.7637889090885628E-5</c:v>
                </c:pt>
                <c:pt idx="520">
                  <c:v>1.7613664870405499E-5</c:v>
                </c:pt>
                <c:pt idx="521">
                  <c:v>1.7582345732905858E-5</c:v>
                </c:pt>
                <c:pt idx="522">
                  <c:v>1.7352511148161987E-5</c:v>
                </c:pt>
                <c:pt idx="523">
                  <c:v>1.721844097372807E-5</c:v>
                </c:pt>
                <c:pt idx="524">
                  <c:v>1.7096785314389083E-5</c:v>
                </c:pt>
                <c:pt idx="525">
                  <c:v>1.7025217375863736E-5</c:v>
                </c:pt>
                <c:pt idx="526">
                  <c:v>1.6988606388984199E-5</c:v>
                </c:pt>
                <c:pt idx="527">
                  <c:v>1.6643854511868396E-5</c:v>
                </c:pt>
                <c:pt idx="528">
                  <c:v>1.6643854511868396E-5</c:v>
                </c:pt>
                <c:pt idx="529">
                  <c:v>1.6643854511868396E-5</c:v>
                </c:pt>
                <c:pt idx="530">
                  <c:v>1.6452325691248511E-5</c:v>
                </c:pt>
                <c:pt idx="531">
                  <c:v>1.6440833962011318E-5</c:v>
                </c:pt>
                <c:pt idx="532">
                  <c:v>1.6318255516814584E-5</c:v>
                </c:pt>
                <c:pt idx="533">
                  <c:v>1.6260796870628623E-5</c:v>
                </c:pt>
                <c:pt idx="534">
                  <c:v>1.6132472560813296E-5</c:v>
                </c:pt>
                <c:pt idx="535">
                  <c:v>1.608842093207072E-5</c:v>
                </c:pt>
                <c:pt idx="536">
                  <c:v>1.5761844461062075E-5</c:v>
                </c:pt>
                <c:pt idx="537">
                  <c:v>1.570536329083094E-5</c:v>
                </c:pt>
                <c:pt idx="538">
                  <c:v>1.5611514168727194E-5</c:v>
                </c:pt>
                <c:pt idx="539">
                  <c:v>1.5609598880520996E-5</c:v>
                </c:pt>
                <c:pt idx="540">
                  <c:v>1.5575123692809416E-5</c:v>
                </c:pt>
                <c:pt idx="541">
                  <c:v>1.5575123692809416E-5</c:v>
                </c:pt>
                <c:pt idx="542">
                  <c:v>1.5456375824025084E-5</c:v>
                </c:pt>
                <c:pt idx="543">
                  <c:v>1.5456375824025084E-5</c:v>
                </c:pt>
                <c:pt idx="544">
                  <c:v>1.5433392365550697E-5</c:v>
                </c:pt>
                <c:pt idx="545">
                  <c:v>1.5398917177839117E-5</c:v>
                </c:pt>
                <c:pt idx="546">
                  <c:v>1.5360611413715137E-5</c:v>
                </c:pt>
                <c:pt idx="547">
                  <c:v>1.5335712667034552E-5</c:v>
                </c:pt>
                <c:pt idx="548">
                  <c:v>1.5329966802415955E-5</c:v>
                </c:pt>
                <c:pt idx="549">
                  <c:v>1.5130776828971273E-5</c:v>
                </c:pt>
                <c:pt idx="550">
                  <c:v>1.5062162563644841E-5</c:v>
                </c:pt>
                <c:pt idx="551">
                  <c:v>1.4950739737588575E-5</c:v>
                </c:pt>
                <c:pt idx="552">
                  <c:v>1.4910600786002647E-5</c:v>
                </c:pt>
                <c:pt idx="553">
                  <c:v>1.4835822445216641E-5</c:v>
                </c:pt>
                <c:pt idx="554">
                  <c:v>1.4830467261086349E-5</c:v>
                </c:pt>
                <c:pt idx="555">
                  <c:v>1.4809008410329856E-5</c:v>
                </c:pt>
                <c:pt idx="556">
                  <c:v>1.4651954777421549E-5</c:v>
                </c:pt>
                <c:pt idx="557">
                  <c:v>1.461173372509137E-5</c:v>
                </c:pt>
                <c:pt idx="558">
                  <c:v>1.4491070568100841E-5</c:v>
                </c:pt>
                <c:pt idx="559">
                  <c:v>1.4441273074739671E-5</c:v>
                </c:pt>
                <c:pt idx="560">
                  <c:v>1.4414459039852887E-5</c:v>
                </c:pt>
                <c:pt idx="561">
                  <c:v>1.440296731061569E-5</c:v>
                </c:pt>
                <c:pt idx="562">
                  <c:v>1.43838144285537E-5</c:v>
                </c:pt>
                <c:pt idx="563">
                  <c:v>1.4337847511604927E-5</c:v>
                </c:pt>
                <c:pt idx="564">
                  <c:v>1.4326355782367736E-5</c:v>
                </c:pt>
                <c:pt idx="565">
                  <c:v>1.4197329699461927E-5</c:v>
                </c:pt>
                <c:pt idx="566">
                  <c:v>1.4192285607933812E-5</c:v>
                </c:pt>
                <c:pt idx="567">
                  <c:v>1.4015387961214309E-5</c:v>
                </c:pt>
                <c:pt idx="568">
                  <c:v>1.3885883535079002E-5</c:v>
                </c:pt>
                <c:pt idx="569">
                  <c:v>1.388583949494199E-5</c:v>
                </c:pt>
                <c:pt idx="570">
                  <c:v>1.3847533730818014E-5</c:v>
                </c:pt>
                <c:pt idx="571">
                  <c:v>1.3767091626157659E-5</c:v>
                </c:pt>
                <c:pt idx="572">
                  <c:v>1.3604534980791006E-5</c:v>
                </c:pt>
                <c:pt idx="573">
                  <c:v>1.3575991660912167E-5</c:v>
                </c:pt>
                <c:pt idx="574">
                  <c:v>1.3560240499888178E-5</c:v>
                </c:pt>
                <c:pt idx="575">
                  <c:v>1.3464476089578233E-5</c:v>
                </c:pt>
                <c:pt idx="576">
                  <c:v>1.327869313357694E-5</c:v>
                </c:pt>
                <c:pt idx="577">
                  <c:v>1.3032546970010945E-5</c:v>
                </c:pt>
                <c:pt idx="578">
                  <c:v>1.2755819453284641E-5</c:v>
                </c:pt>
                <c:pt idx="579">
                  <c:v>1.2729005418397855E-5</c:v>
                </c:pt>
                <c:pt idx="580">
                  <c:v>1.2692614942480077E-5</c:v>
                </c:pt>
                <c:pt idx="581">
                  <c:v>1.2660055042974697E-5</c:v>
                </c:pt>
                <c:pt idx="582">
                  <c:v>1.2468526222354806E-5</c:v>
                </c:pt>
                <c:pt idx="583">
                  <c:v>1.2353608929982874E-5</c:v>
                </c:pt>
                <c:pt idx="584">
                  <c:v>1.2315303165858896E-5</c:v>
                </c:pt>
                <c:pt idx="585">
                  <c:v>1.221953875554895E-5</c:v>
                </c:pt>
                <c:pt idx="586">
                  <c:v>1.221953875554895E-5</c:v>
                </c:pt>
                <c:pt idx="587">
                  <c:v>1.2200385873486963E-5</c:v>
                </c:pt>
                <c:pt idx="588">
                  <c:v>1.2085468581115028E-5</c:v>
                </c:pt>
                <c:pt idx="589">
                  <c:v>1.206631569905304E-5</c:v>
                </c:pt>
                <c:pt idx="590">
                  <c:v>1.2062485122640643E-5</c:v>
                </c:pt>
                <c:pt idx="591">
                  <c:v>1.1932245524619118E-5</c:v>
                </c:pt>
                <c:pt idx="592">
                  <c:v>1.1922669083588124E-5</c:v>
                </c:pt>
                <c:pt idx="593">
                  <c:v>1.1916923218969525E-5</c:v>
                </c:pt>
                <c:pt idx="594">
                  <c:v>1.1899685625113737E-5</c:v>
                </c:pt>
                <c:pt idx="595">
                  <c:v>1.1865210437402156E-5</c:v>
                </c:pt>
                <c:pt idx="596">
                  <c:v>1.1802005926597591E-5</c:v>
                </c:pt>
                <c:pt idx="597">
                  <c:v>1.1698580363462851E-5</c:v>
                </c:pt>
                <c:pt idx="598">
                  <c:v>1.1644952293689284E-5</c:v>
                </c:pt>
                <c:pt idx="599">
                  <c:v>1.1606646529565303E-5</c:v>
                </c:pt>
                <c:pt idx="600">
                  <c:v>1.1223588888325527E-5</c:v>
                </c:pt>
                <c:pt idx="601">
                  <c:v>1.1204436006263538E-5</c:v>
                </c:pt>
                <c:pt idx="602">
                  <c:v>1.1127824478015579E-5</c:v>
                </c:pt>
                <c:pt idx="603">
                  <c:v>1.1070365831829615E-5</c:v>
                </c:pt>
                <c:pt idx="604">
                  <c:v>1.1043551796942829E-5</c:v>
                </c:pt>
                <c:pt idx="605">
                  <c:v>1.0955448539457679E-5</c:v>
                </c:pt>
                <c:pt idx="606">
                  <c:v>1.0897989893271715E-5</c:v>
                </c:pt>
                <c:pt idx="607">
                  <c:v>1.0796479618343171E-5</c:v>
                </c:pt>
                <c:pt idx="608">
                  <c:v>1.0788204066599003E-5</c:v>
                </c:pt>
                <c:pt idx="609">
                  <c:v>1.0735190395744807E-5</c:v>
                </c:pt>
                <c:pt idx="610">
                  <c:v>1.0725613954713811E-5</c:v>
                </c:pt>
                <c:pt idx="611">
                  <c:v>1.0698799919827029E-5</c:v>
                </c:pt>
                <c:pt idx="612">
                  <c:v>1.0668155308527847E-5</c:v>
                </c:pt>
                <c:pt idx="613">
                  <c:v>1.052067811665053E-5</c:v>
                </c:pt>
                <c:pt idx="614">
                  <c:v>1.0516847540238131E-5</c:v>
                </c:pt>
                <c:pt idx="615">
                  <c:v>1.0394269095041405E-5</c:v>
                </c:pt>
                <c:pt idx="616">
                  <c:v>1.0357471103251993E-5</c:v>
                </c:pt>
                <c:pt idx="617">
                  <c:v>1.0323403431412046E-5</c:v>
                </c:pt>
                <c:pt idx="618">
                  <c:v>1.0265944785226078E-5</c:v>
                </c:pt>
                <c:pt idx="619">
                  <c:v>1.0028449047657414E-5</c:v>
                </c:pt>
                <c:pt idx="620">
                  <c:v>1.0005465589183028E-5</c:v>
                </c:pt>
                <c:pt idx="621">
                  <c:v>9.9614139604404536E-6</c:v>
                </c:pt>
                <c:pt idx="622">
                  <c:v>9.902040026048288E-6</c:v>
                </c:pt>
                <c:pt idx="623">
                  <c:v>9.8292590742127294E-6</c:v>
                </c:pt>
                <c:pt idx="624">
                  <c:v>9.8254284978003304E-6</c:v>
                </c:pt>
                <c:pt idx="625">
                  <c:v>9.7871227336763542E-6</c:v>
                </c:pt>
                <c:pt idx="626">
                  <c:v>9.7813768690577574E-6</c:v>
                </c:pt>
                <c:pt idx="627">
                  <c:v>9.7258335110779891E-6</c:v>
                </c:pt>
                <c:pt idx="628">
                  <c:v>9.5764410309944763E-6</c:v>
                </c:pt>
                <c:pt idx="629">
                  <c:v>9.5285588258395026E-6</c:v>
                </c:pt>
                <c:pt idx="630">
                  <c:v>9.5110808302751133E-6</c:v>
                </c:pt>
                <c:pt idx="631">
                  <c:v>9.4404555683543548E-6</c:v>
                </c:pt>
                <c:pt idx="632">
                  <c:v>9.3508813012148994E-6</c:v>
                </c:pt>
                <c:pt idx="633">
                  <c:v>9.3312841406010177E-6</c:v>
                </c:pt>
                <c:pt idx="634">
                  <c:v>9.3083006821266306E-6</c:v>
                </c:pt>
                <c:pt idx="635">
                  <c:v>9.2853172236522435E-6</c:v>
                </c:pt>
                <c:pt idx="636">
                  <c:v>9.2642490533840559E-6</c:v>
                </c:pt>
                <c:pt idx="637">
                  <c:v>9.1550776256307205E-6</c:v>
                </c:pt>
                <c:pt idx="638">
                  <c:v>9.1320941671563317E-6</c:v>
                </c:pt>
                <c:pt idx="639">
                  <c:v>9.1244330143315354E-6</c:v>
                </c:pt>
                <c:pt idx="640">
                  <c:v>9.0669743681455693E-6</c:v>
                </c:pt>
                <c:pt idx="641">
                  <c:v>9.001854569134807E-6</c:v>
                </c:pt>
                <c:pt idx="642">
                  <c:v>8.963548805010829E-6</c:v>
                </c:pt>
                <c:pt idx="643">
                  <c:v>8.9252430408868511E-6</c:v>
                </c:pt>
                <c:pt idx="644">
                  <c:v>8.924787000550086E-6</c:v>
                </c:pt>
                <c:pt idx="645">
                  <c:v>8.8572015562885594E-6</c:v>
                </c:pt>
                <c:pt idx="646">
                  <c:v>8.7988340192777237E-6</c:v>
                </c:pt>
                <c:pt idx="647">
                  <c:v>8.7911728664529291E-6</c:v>
                </c:pt>
                <c:pt idx="648">
                  <c:v>8.7758505608033383E-6</c:v>
                </c:pt>
                <c:pt idx="649">
                  <c:v>8.7626639871589295E-6</c:v>
                </c:pt>
                <c:pt idx="650">
                  <c:v>8.6594010378664451E-6</c:v>
                </c:pt>
                <c:pt idx="651">
                  <c:v>8.5804911637710512E-6</c:v>
                </c:pt>
                <c:pt idx="652">
                  <c:v>8.4061999370069501E-6</c:v>
                </c:pt>
                <c:pt idx="653">
                  <c:v>8.3429954262023872E-6</c:v>
                </c:pt>
                <c:pt idx="654">
                  <c:v>8.2165864045932598E-6</c:v>
                </c:pt>
                <c:pt idx="655">
                  <c:v>8.2165864045932598E-6</c:v>
                </c:pt>
                <c:pt idx="656">
                  <c:v>8.2165864045932598E-6</c:v>
                </c:pt>
                <c:pt idx="657">
                  <c:v>8.1399748763453039E-6</c:v>
                </c:pt>
                <c:pt idx="658">
                  <c:v>8.1208219942833158E-6</c:v>
                </c:pt>
                <c:pt idx="659">
                  <c:v>8.0727387212148126E-6</c:v>
                </c:pt>
                <c:pt idx="660">
                  <c:v>7.8909874095394481E-6</c:v>
                </c:pt>
                <c:pt idx="661">
                  <c:v>7.852593254864754E-6</c:v>
                </c:pt>
                <c:pt idx="662">
                  <c:v>7.8143758812914905E-6</c:v>
                </c:pt>
                <c:pt idx="663">
                  <c:v>7.8143758812914905E-6</c:v>
                </c:pt>
                <c:pt idx="664">
                  <c:v>7.7796999841444879E-6</c:v>
                </c:pt>
                <c:pt idx="665">
                  <c:v>7.7760701171675125E-6</c:v>
                </c:pt>
                <c:pt idx="666">
                  <c:v>7.7645783879303206E-6</c:v>
                </c:pt>
                <c:pt idx="667">
                  <c:v>7.6994585889195583E-6</c:v>
                </c:pt>
                <c:pt idx="668">
                  <c:v>7.6228470606716024E-6</c:v>
                </c:pt>
                <c:pt idx="669">
                  <c:v>7.6107219997315109E-6</c:v>
                </c:pt>
                <c:pt idx="670">
                  <c:v>7.5500661088360455E-6</c:v>
                </c:pt>
                <c:pt idx="671">
                  <c:v>7.4562169867322984E-6</c:v>
                </c:pt>
                <c:pt idx="672">
                  <c:v>7.3585372882161557E-6</c:v>
                </c:pt>
                <c:pt idx="673">
                  <c:v>7.3470455589789621E-6</c:v>
                </c:pt>
                <c:pt idx="674">
                  <c:v>7.3355538297417677E-6</c:v>
                </c:pt>
                <c:pt idx="675">
                  <c:v>7.3164009476797788E-6</c:v>
                </c:pt>
                <c:pt idx="676">
                  <c:v>7.2827004110517839E-6</c:v>
                </c:pt>
                <c:pt idx="677">
                  <c:v>7.2800104717620003E-6</c:v>
                </c:pt>
                <c:pt idx="678">
                  <c:v>7.2397894194318229E-6</c:v>
                </c:pt>
                <c:pt idx="679">
                  <c:v>7.1631778911838687E-6</c:v>
                </c:pt>
                <c:pt idx="680">
                  <c:v>7.1114651096164985E-6</c:v>
                </c:pt>
                <c:pt idx="681">
                  <c:v>7.0942275157607073E-6</c:v>
                </c:pt>
                <c:pt idx="682">
                  <c:v>7.0903969393483083E-6</c:v>
                </c:pt>
                <c:pt idx="683">
                  <c:v>7.0674134808739238E-6</c:v>
                </c:pt>
                <c:pt idx="684">
                  <c:v>7.0559217516367302E-6</c:v>
                </c:pt>
                <c:pt idx="685">
                  <c:v>6.962072629532984E-6</c:v>
                </c:pt>
                <c:pt idx="686">
                  <c:v>6.9333433064400009E-6</c:v>
                </c:pt>
                <c:pt idx="687">
                  <c:v>6.8950375423160221E-6</c:v>
                </c:pt>
                <c:pt idx="688">
                  <c:v>6.8758846602540332E-6</c:v>
                </c:pt>
                <c:pt idx="689">
                  <c:v>6.8758846602540332E-6</c:v>
                </c:pt>
                <c:pt idx="690">
                  <c:v>6.8203413022742657E-6</c:v>
                </c:pt>
                <c:pt idx="691">
                  <c:v>6.8203413022742657E-6</c:v>
                </c:pt>
                <c:pt idx="692">
                  <c:v>6.8088495730370722E-6</c:v>
                </c:pt>
                <c:pt idx="693">
                  <c:v>6.6652029575721544E-6</c:v>
                </c:pt>
                <c:pt idx="694">
                  <c:v>6.5790149882932053E-6</c:v>
                </c:pt>
                <c:pt idx="695">
                  <c:v>6.5537677038491489E-6</c:v>
                </c:pt>
                <c:pt idx="696">
                  <c:v>6.4736741369522647E-6</c:v>
                </c:pt>
                <c:pt idx="697">
                  <c:v>6.4162154907662986E-6</c:v>
                </c:pt>
                <c:pt idx="698">
                  <c:v>6.395147320498111E-6</c:v>
                </c:pt>
                <c:pt idx="699">
                  <c:v>6.3204510804563545E-6</c:v>
                </c:pt>
                <c:pt idx="700">
                  <c:v>6.3185357922501559E-6</c:v>
                </c:pt>
                <c:pt idx="701">
                  <c:v>6.2966532580358556E-6</c:v>
                </c:pt>
                <c:pt idx="702">
                  <c:v>6.2878911809509725E-6</c:v>
                </c:pt>
                <c:pt idx="703">
                  <c:v>6.2878911809509725E-6</c:v>
                </c:pt>
                <c:pt idx="704">
                  <c:v>6.2554965401731753E-6</c:v>
                </c:pt>
                <c:pt idx="705">
                  <c:v>2.489874668058564E-6</c:v>
                </c:pt>
                <c:pt idx="706">
                  <c:v>6.1978726352596244E-6</c:v>
                </c:pt>
                <c:pt idx="707">
                  <c:v>6.1863809060224309E-6</c:v>
                </c:pt>
                <c:pt idx="708">
                  <c:v>6.1672280239604427E-6</c:v>
                </c:pt>
                <c:pt idx="709">
                  <c:v>6.1672280239604427E-6</c:v>
                </c:pt>
                <c:pt idx="710">
                  <c:v>6.1557362947232492E-6</c:v>
                </c:pt>
                <c:pt idx="711">
                  <c:v>6.123176395217868E-6</c:v>
                </c:pt>
                <c:pt idx="712">
                  <c:v>6.1135999541868739E-6</c:v>
                </c:pt>
                <c:pt idx="713">
                  <c:v>6.0140049674645309E-6</c:v>
                </c:pt>
                <c:pt idx="714">
                  <c:v>6.0136948344217422E-6</c:v>
                </c:pt>
                <c:pt idx="715">
                  <c:v>5.9948520854025411E-6</c:v>
                </c:pt>
                <c:pt idx="716">
                  <c:v>5.9795297797529511E-6</c:v>
                </c:pt>
                <c:pt idx="717">
                  <c:v>5.9297322863917796E-6</c:v>
                </c:pt>
                <c:pt idx="718">
                  <c:v>5.9180134729237069E-6</c:v>
                </c:pt>
                <c:pt idx="719">
                  <c:v>5.7784245181020673E-6</c:v>
                </c:pt>
                <c:pt idx="720">
                  <c:v>5.7439493303904866E-6</c:v>
                </c:pt>
                <c:pt idx="721">
                  <c:v>5.7382034657718907E-6</c:v>
                </c:pt>
                <c:pt idx="722">
                  <c:v>5.7267117365346971E-6</c:v>
                </c:pt>
                <c:pt idx="723">
                  <c:v>5.6884059724107192E-6</c:v>
                </c:pt>
                <c:pt idx="724">
                  <c:v>5.6884059724107192E-6</c:v>
                </c:pt>
                <c:pt idx="725">
                  <c:v>5.6245441686901525E-6</c:v>
                </c:pt>
                <c:pt idx="726">
                  <c:v>5.5734886800387853E-6</c:v>
                </c:pt>
                <c:pt idx="727">
                  <c:v>5.5356082383485782E-6</c:v>
                </c:pt>
                <c:pt idx="728">
                  <c:v>5.4974211925979475E-6</c:v>
                </c:pt>
                <c:pt idx="729">
                  <c:v>5.4585713876668515E-6</c:v>
                </c:pt>
                <c:pt idx="730">
                  <c:v>5.4202656235428735E-6</c:v>
                </c:pt>
                <c:pt idx="731">
                  <c:v>5.3674796375220158E-6</c:v>
                </c:pt>
                <c:pt idx="732">
                  <c:v>5.3577846696784183E-6</c:v>
                </c:pt>
                <c:pt idx="733">
                  <c:v>5.3455693835011171E-6</c:v>
                </c:pt>
                <c:pt idx="734">
                  <c:v>5.2478896849849727E-6</c:v>
                </c:pt>
                <c:pt idx="735">
                  <c:v>5.2459743967787741E-6</c:v>
                </c:pt>
                <c:pt idx="736">
                  <c:v>5.1923463270052053E-6</c:v>
                </c:pt>
                <c:pt idx="737">
                  <c:v>5.1866004623866077E-6</c:v>
                </c:pt>
                <c:pt idx="738">
                  <c:v>5.136802969025437E-6</c:v>
                </c:pt>
                <c:pt idx="739">
                  <c:v>5.098497204901459E-6</c:v>
                </c:pt>
                <c:pt idx="740">
                  <c:v>5.0850901874580668E-6</c:v>
                </c:pt>
                <c:pt idx="741">
                  <c:v>5.0563608643650838E-6</c:v>
                </c:pt>
                <c:pt idx="742">
                  <c:v>5.0563608643650838E-6</c:v>
                </c:pt>
                <c:pt idx="743">
                  <c:v>4.998902218179116E-6</c:v>
                </c:pt>
                <c:pt idx="744">
                  <c:v>4.998902218179116E-6</c:v>
                </c:pt>
                <c:pt idx="745">
                  <c:v>4.9797493361171279E-6</c:v>
                </c:pt>
                <c:pt idx="746">
                  <c:v>4.922290689931161E-6</c:v>
                </c:pt>
                <c:pt idx="747">
                  <c:v>4.7882205154972381E-6</c:v>
                </c:pt>
                <c:pt idx="748">
                  <c:v>4.7767287862600446E-6</c:v>
                </c:pt>
                <c:pt idx="749">
                  <c:v>4.5277413194541887E-6</c:v>
                </c:pt>
                <c:pt idx="750">
                  <c:v>4.5200801666293916E-6</c:v>
                </c:pt>
                <c:pt idx="751">
                  <c:v>4.4875202671240113E-6</c:v>
                </c:pt>
                <c:pt idx="752">
                  <c:v>4.4817744025054145E-6</c:v>
                </c:pt>
                <c:pt idx="753">
                  <c:v>4.4779438260930172E-6</c:v>
                </c:pt>
                <c:pt idx="754">
                  <c:v>4.4729961578343534E-6</c:v>
                </c:pt>
                <c:pt idx="755">
                  <c:v>4.4530450794124315E-6</c:v>
                </c:pt>
                <c:pt idx="756">
                  <c:v>4.4434686383814366E-6</c:v>
                </c:pt>
                <c:pt idx="757">
                  <c:v>4.4262310445256471E-6</c:v>
                </c:pt>
                <c:pt idx="758">
                  <c:v>4.3975017214326632E-6</c:v>
                </c:pt>
                <c:pt idx="759">
                  <c:v>4.3668571101334807E-6</c:v>
                </c:pt>
                <c:pt idx="760">
                  <c:v>4.3093984639475146E-6</c:v>
                </c:pt>
                <c:pt idx="761">
                  <c:v>4.2737671137871207E-6</c:v>
                </c:pt>
                <c:pt idx="762">
                  <c:v>4.2519398177615476E-6</c:v>
                </c:pt>
                <c:pt idx="763">
                  <c:v>4.2327869356995587E-6</c:v>
                </c:pt>
                <c:pt idx="764">
                  <c:v>4.217464630049967E-6</c:v>
                </c:pt>
                <c:pt idx="765">
                  <c:v>4.2136340536375697E-6</c:v>
                </c:pt>
                <c:pt idx="766">
                  <c:v>4.117869643327624E-6</c:v>
                </c:pt>
                <c:pt idx="767">
                  <c:v>4.1159543551214253E-6</c:v>
                </c:pt>
                <c:pt idx="768">
                  <c:v>4.1159543551214253E-6</c:v>
                </c:pt>
                <c:pt idx="769">
                  <c:v>4.0412581150796681E-6</c:v>
                </c:pt>
                <c:pt idx="770">
                  <c:v>4.0210651941735936E-6</c:v>
                </c:pt>
                <c:pt idx="771">
                  <c:v>3.8918656349961552E-6</c:v>
                </c:pt>
                <c:pt idx="772">
                  <c:v>3.8918656349961552E-6</c:v>
                </c:pt>
                <c:pt idx="773">
                  <c:v>3.8516445826659778E-6</c:v>
                </c:pt>
                <c:pt idx="774">
                  <c:v>3.8114235303358012E-6</c:v>
                </c:pt>
                <c:pt idx="775">
                  <c:v>3.8114235303358012E-6</c:v>
                </c:pt>
                <c:pt idx="776">
                  <c:v>3.7922706482738126E-6</c:v>
                </c:pt>
                <c:pt idx="777">
                  <c:v>3.7807789190366187E-6</c:v>
                </c:pt>
                <c:pt idx="778">
                  <c:v>3.7539648841498351E-6</c:v>
                </c:pt>
                <c:pt idx="779">
                  <c:v>3.7367272902940452E-6</c:v>
                </c:pt>
                <c:pt idx="780">
                  <c:v>3.70991325540726E-6</c:v>
                </c:pt>
                <c:pt idx="781">
                  <c:v>3.6773533559018784E-6</c:v>
                </c:pt>
                <c:pt idx="782">
                  <c:v>3.6390475917779008E-6</c:v>
                </c:pt>
                <c:pt idx="783">
                  <c:v>3.6198947097159114E-6</c:v>
                </c:pt>
                <c:pt idx="784">
                  <c:v>3.5624360635299454E-6</c:v>
                </c:pt>
                <c:pt idx="785">
                  <c:v>3.5566901989113481E-6</c:v>
                </c:pt>
                <c:pt idx="786">
                  <c:v>3.5547749107051491E-6</c:v>
                </c:pt>
                <c:pt idx="787">
                  <c:v>3.5164691465811711E-6</c:v>
                </c:pt>
                <c:pt idx="788">
                  <c:v>3.4513493475704092E-6</c:v>
                </c:pt>
                <c:pt idx="789">
                  <c:v>3.4417729065394147E-6</c:v>
                </c:pt>
                <c:pt idx="790">
                  <c:v>3.3134485967240891E-6</c:v>
                </c:pt>
                <c:pt idx="791">
                  <c:v>3.3014024975304814E-6</c:v>
                </c:pt>
                <c:pt idx="792">
                  <c:v>3.2425829330947295E-6</c:v>
                </c:pt>
                <c:pt idx="793">
                  <c:v>3.1889548633211603E-6</c:v>
                </c:pt>
                <c:pt idx="794">
                  <c:v>3.1793784222901662E-6</c:v>
                </c:pt>
                <c:pt idx="795">
                  <c:v>3.1602255402281773E-6</c:v>
                </c:pt>
                <c:pt idx="796">
                  <c:v>3.1219197761041985E-6</c:v>
                </c:pt>
                <c:pt idx="797">
                  <c:v>3.1027668940422108E-6</c:v>
                </c:pt>
                <c:pt idx="798">
                  <c:v>3.0970210294236136E-6</c:v>
                </c:pt>
                <c:pt idx="799">
                  <c:v>3.0548846888872375E-6</c:v>
                </c:pt>
                <c:pt idx="800">
                  <c:v>3.0242400775880554E-6</c:v>
                </c:pt>
                <c:pt idx="801">
                  <c:v>2.93039095548431E-6</c:v>
                </c:pt>
                <c:pt idx="802">
                  <c:v>2.9131533616285196E-6</c:v>
                </c:pt>
                <c:pt idx="803">
                  <c:v>2.911238073422321E-6</c:v>
                </c:pt>
                <c:pt idx="804">
                  <c:v>2.8671864446797459E-6</c:v>
                </c:pt>
                <c:pt idx="805">
                  <c:v>2.8231348159371715E-6</c:v>
                </c:pt>
                <c:pt idx="806">
                  <c:v>2.7388621348644198E-6</c:v>
                </c:pt>
                <c:pt idx="807">
                  <c:v>2.7120480999776354E-6</c:v>
                </c:pt>
                <c:pt idx="808">
                  <c:v>2.7076536742090619E-6</c:v>
                </c:pt>
                <c:pt idx="809">
                  <c:v>2.6506643898277644E-6</c:v>
                </c:pt>
                <c:pt idx="810">
                  <c:v>2.5856390783685084E-6</c:v>
                </c:pt>
                <c:pt idx="811">
                  <c:v>2.5856390783685084E-6</c:v>
                </c:pt>
                <c:pt idx="812">
                  <c:v>2.5062031805821517E-6</c:v>
                </c:pt>
                <c:pt idx="813">
                  <c:v>2.489874668058564E-6</c:v>
                </c:pt>
                <c:pt idx="814">
                  <c:v>2.4170937162230053E-6</c:v>
                </c:pt>
                <c:pt idx="815">
                  <c:v>2.3826185285114255E-6</c:v>
                </c:pt>
                <c:pt idx="816">
                  <c:v>2.344312764387448E-6</c:v>
                </c:pt>
                <c:pt idx="817">
                  <c:v>2.3366516115626517E-6</c:v>
                </c:pt>
                <c:pt idx="818">
                  <c:v>2.3366516115626517E-6</c:v>
                </c:pt>
                <c:pt idx="819">
                  <c:v>2.3347363233564531E-6</c:v>
                </c:pt>
                <c:pt idx="820">
                  <c:v>2.2638706597270944E-6</c:v>
                </c:pt>
                <c:pt idx="821">
                  <c:v>2.1891744196853371E-6</c:v>
                </c:pt>
                <c:pt idx="822">
                  <c:v>2.1077073408802833E-6</c:v>
                </c:pt>
                <c:pt idx="823">
                  <c:v>2.1029864504063871E-6</c:v>
                </c:pt>
                <c:pt idx="824">
                  <c:v>2.1010711622001881E-6</c:v>
                </c:pt>
                <c:pt idx="825">
                  <c:v>2.0914947211691936E-6</c:v>
                </c:pt>
                <c:pt idx="826">
                  <c:v>2.0359513631894257E-6</c:v>
                </c:pt>
                <c:pt idx="827">
                  <c:v>2.0225443457460335E-6</c:v>
                </c:pt>
                <c:pt idx="828">
                  <c:v>1.991899734446851E-6</c:v>
                </c:pt>
                <c:pt idx="829">
                  <c:v>1.9574245467352712E-6</c:v>
                </c:pt>
                <c:pt idx="830">
                  <c:v>1.9057117651679006E-6</c:v>
                </c:pt>
                <c:pt idx="831">
                  <c:v>1.790794472795967E-6</c:v>
                </c:pt>
                <c:pt idx="832">
                  <c:v>1.7869638963835692E-6</c:v>
                </c:pt>
                <c:pt idx="833">
                  <c:v>1.7850486081773704E-6</c:v>
                </c:pt>
                <c:pt idx="834">
                  <c:v>1.7716415907339782E-6</c:v>
                </c:pt>
                <c:pt idx="835">
                  <c:v>1.685453621455028E-6</c:v>
                </c:pt>
                <c:pt idx="836">
                  <c:v>1.6720466040116356E-6</c:v>
                </c:pt>
                <c:pt idx="837">
                  <c:v>1.6567242983620445E-6</c:v>
                </c:pt>
                <c:pt idx="838">
                  <c:v>1.6400985912059294E-6</c:v>
                </c:pt>
                <c:pt idx="839">
                  <c:v>1.6400985912059294E-6</c:v>
                </c:pt>
                <c:pt idx="840">
                  <c:v>1.6394867045062544E-6</c:v>
                </c:pt>
                <c:pt idx="841">
                  <c:v>1.6318255516814586E-6</c:v>
                </c:pt>
                <c:pt idx="842">
                  <c:v>1.6081964418916098E-6</c:v>
                </c:pt>
                <c:pt idx="843">
                  <c:v>1.5896892111450829E-6</c:v>
                </c:pt>
                <c:pt idx="844">
                  <c:v>1.5628751762582985E-6</c:v>
                </c:pt>
                <c:pt idx="845">
                  <c:v>1.5226541239281217E-6</c:v>
                </c:pt>
                <c:pt idx="846">
                  <c:v>1.4939248008351385E-6</c:v>
                </c:pt>
                <c:pt idx="847">
                  <c:v>1.4876120492132705E-6</c:v>
                </c:pt>
                <c:pt idx="848">
                  <c:v>1.459449613123558E-6</c:v>
                </c:pt>
                <c:pt idx="849">
                  <c:v>1.4364661546491713E-6</c:v>
                </c:pt>
                <c:pt idx="850">
                  <c:v>1.3809227966694035E-6</c:v>
                </c:pt>
                <c:pt idx="851">
                  <c:v>1.3675157792260113E-6</c:v>
                </c:pt>
                <c:pt idx="852">
                  <c:v>1.2525984868540774E-6</c:v>
                </c:pt>
                <c:pt idx="853">
                  <c:v>1.225784451967293E-6</c:v>
                </c:pt>
                <c:pt idx="854">
                  <c:v>1.187478687843315E-6</c:v>
                </c:pt>
                <c:pt idx="855">
                  <c:v>1.1855633996371162E-6</c:v>
                </c:pt>
                <c:pt idx="856">
                  <c:v>1.078307260089978E-6</c:v>
                </c:pt>
                <c:pt idx="857">
                  <c:v>1.0534085134093924E-6</c:v>
                </c:pt>
                <c:pt idx="858">
                  <c:v>9.7105112054283995E-7</c:v>
                </c:pt>
                <c:pt idx="859">
                  <c:v>9.5764410309944754E-7</c:v>
                </c:pt>
                <c:pt idx="860">
                  <c:v>9.1742305076927074E-7</c:v>
                </c:pt>
                <c:pt idx="861">
                  <c:v>7.929293173663426E-7</c:v>
                </c:pt>
                <c:pt idx="862">
                  <c:v>7.8335287633534801E-7</c:v>
                </c:pt>
                <c:pt idx="863">
                  <c:v>7.795222999229504E-7</c:v>
                </c:pt>
                <c:pt idx="864">
                  <c:v>7.5845412965476246E-7</c:v>
                </c:pt>
                <c:pt idx="865">
                  <c:v>7.3164009476797786E-7</c:v>
                </c:pt>
                <c:pt idx="866">
                  <c:v>7.3164009476797786E-7</c:v>
                </c:pt>
                <c:pt idx="867">
                  <c:v>6.9333433064400001E-7</c:v>
                </c:pt>
                <c:pt idx="868">
                  <c:v>6.7035087216961322E-7</c:v>
                </c:pt>
                <c:pt idx="869">
                  <c:v>6.3204510804563548E-7</c:v>
                </c:pt>
                <c:pt idx="870">
                  <c:v>5.6692530903487291E-7</c:v>
                </c:pt>
                <c:pt idx="871">
                  <c:v>5.6501002082867406E-7</c:v>
                </c:pt>
                <c:pt idx="872">
                  <c:v>5.5926415621007739E-7</c:v>
                </c:pt>
                <c:pt idx="873">
                  <c:v>5.2478896849849725E-7</c:v>
                </c:pt>
                <c:pt idx="874">
                  <c:v>4.9797493361171275E-7</c:v>
                </c:pt>
                <c:pt idx="875">
                  <c:v>4.1370225253896137E-7</c:v>
                </c:pt>
                <c:pt idx="876">
                  <c:v>4.0256965420509182E-7</c:v>
                </c:pt>
                <c:pt idx="877">
                  <c:v>3.5624360635299449E-7</c:v>
                </c:pt>
                <c:pt idx="878">
                  <c:v>2.5281804321825419E-7</c:v>
                </c:pt>
                <c:pt idx="879">
                  <c:v>2.4898746680585637E-7</c:v>
                </c:pt>
                <c:pt idx="880">
                  <c:v>2.2217343191907182E-7</c:v>
                </c:pt>
                <c:pt idx="881">
                  <c:v>2.1834285550667405E-7</c:v>
                </c:pt>
                <c:pt idx="882">
                  <c:v>2.1649850957563272E-7</c:v>
                </c:pt>
                <c:pt idx="883">
                  <c:v>1.4691856934265394E-7</c:v>
                </c:pt>
                <c:pt idx="884">
                  <c:v>1.1805754241381536E-7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09-4F2E-8A8D-FB6F7C3EA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154729759"/>
        <c:axId val="154730175"/>
      </c:barChart>
      <c:lineChart>
        <c:grouping val="standard"/>
        <c:varyColors val="0"/>
        <c:ser>
          <c:idx val="2"/>
          <c:order val="2"/>
          <c:tx>
            <c:strRef>
              <c:f>'2.1 Curva ABC - Materiais'!$I$1</c:f>
              <c:strCache>
                <c:ptCount val="1"/>
                <c:pt idx="0">
                  <c:v>% Acumulado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'2.1 Curva ABC - Materiais'!$I$2:$I$886</c:f>
              <c:numCache>
                <c:formatCode>0.00%</c:formatCode>
                <c:ptCount val="885"/>
                <c:pt idx="0">
                  <c:v>5.8679244684328426E-2</c:v>
                </c:pt>
                <c:pt idx="1">
                  <c:v>0.11076359216370119</c:v>
                </c:pt>
                <c:pt idx="2">
                  <c:v>0.15368520086461843</c:v>
                </c:pt>
                <c:pt idx="3">
                  <c:v>0.19237827429512924</c:v>
                </c:pt>
                <c:pt idx="4">
                  <c:v>0.23079312583829764</c:v>
                </c:pt>
                <c:pt idx="5">
                  <c:v>0.26060689766918782</c:v>
                </c:pt>
                <c:pt idx="6">
                  <c:v>0.29032556288508327</c:v>
                </c:pt>
                <c:pt idx="7">
                  <c:v>0.31865794249733198</c:v>
                </c:pt>
                <c:pt idx="8">
                  <c:v>0.3437125193095571</c:v>
                </c:pt>
                <c:pt idx="9">
                  <c:v>0.36731461587454606</c:v>
                </c:pt>
                <c:pt idx="10">
                  <c:v>0.39082191042250558</c:v>
                </c:pt>
                <c:pt idx="11">
                  <c:v>0.413878814017337</c:v>
                </c:pt>
                <c:pt idx="12">
                  <c:v>0.4361384308970131</c:v>
                </c:pt>
                <c:pt idx="13">
                  <c:v>0.4577773570506482</c:v>
                </c:pt>
                <c:pt idx="14">
                  <c:v>0.47562878651682128</c:v>
                </c:pt>
                <c:pt idx="15">
                  <c:v>0.49317199656836763</c:v>
                </c:pt>
                <c:pt idx="16">
                  <c:v>0.51062052504728683</c:v>
                </c:pt>
                <c:pt idx="17">
                  <c:v>0.52760863312169293</c:v>
                </c:pt>
                <c:pt idx="18">
                  <c:v>0.54362142923386192</c:v>
                </c:pt>
                <c:pt idx="19">
                  <c:v>0.5593814165443336</c:v>
                </c:pt>
                <c:pt idx="20">
                  <c:v>0.57440034604353674</c:v>
                </c:pt>
                <c:pt idx="21">
                  <c:v>0.58919980053126209</c:v>
                </c:pt>
                <c:pt idx="22">
                  <c:v>0.60361883166575936</c:v>
                </c:pt>
                <c:pt idx="23">
                  <c:v>0.61798038975789626</c:v>
                </c:pt>
                <c:pt idx="24">
                  <c:v>0.63116255236588081</c:v>
                </c:pt>
                <c:pt idx="25">
                  <c:v>0.64274589664197423</c:v>
                </c:pt>
                <c:pt idx="26">
                  <c:v>0.65293466148571977</c:v>
                </c:pt>
                <c:pt idx="27">
                  <c:v>0.66295212252825808</c:v>
                </c:pt>
                <c:pt idx="28">
                  <c:v>0.67296141869385351</c:v>
                </c:pt>
                <c:pt idx="29">
                  <c:v>0.68285924764448169</c:v>
                </c:pt>
                <c:pt idx="30">
                  <c:v>0.6914328216133796</c:v>
                </c:pt>
                <c:pt idx="31">
                  <c:v>0.69998545533359791</c:v>
                </c:pt>
                <c:pt idx="32">
                  <c:v>0.70784732591382704</c:v>
                </c:pt>
                <c:pt idx="33">
                  <c:v>0.71567290238092429</c:v>
                </c:pt>
                <c:pt idx="34">
                  <c:v>0.72317958393291648</c:v>
                </c:pt>
                <c:pt idx="35">
                  <c:v>0.72527703478460426</c:v>
                </c:pt>
                <c:pt idx="36">
                  <c:v>0.73257744163378014</c:v>
                </c:pt>
                <c:pt idx="37">
                  <c:v>0.73953960958529186</c:v>
                </c:pt>
                <c:pt idx="38">
                  <c:v>0.74644382162812017</c:v>
                </c:pt>
                <c:pt idx="39">
                  <c:v>0.75299503144083313</c:v>
                </c:pt>
                <c:pt idx="40">
                  <c:v>0.7587834198021195</c:v>
                </c:pt>
                <c:pt idx="41">
                  <c:v>0.7644769806448598</c:v>
                </c:pt>
                <c:pt idx="42">
                  <c:v>0.76983452057964963</c:v>
                </c:pt>
                <c:pt idx="43">
                  <c:v>0.7751400904223289</c:v>
                </c:pt>
                <c:pt idx="44">
                  <c:v>0.78006238111226001</c:v>
                </c:pt>
                <c:pt idx="45">
                  <c:v>0.78486017806878827</c:v>
                </c:pt>
                <c:pt idx="46">
                  <c:v>0.78621982974088944</c:v>
                </c:pt>
                <c:pt idx="47">
                  <c:v>0.79084868496484562</c:v>
                </c:pt>
                <c:pt idx="48">
                  <c:v>0.79539324906120534</c:v>
                </c:pt>
                <c:pt idx="49">
                  <c:v>0.7998066476747494</c:v>
                </c:pt>
                <c:pt idx="50">
                  <c:v>0.80391800533817592</c:v>
                </c:pt>
                <c:pt idx="51">
                  <c:v>0.80802936300160244</c:v>
                </c:pt>
                <c:pt idx="52">
                  <c:v>0.81214072066502896</c:v>
                </c:pt>
                <c:pt idx="53">
                  <c:v>0.81625207832845548</c:v>
                </c:pt>
                <c:pt idx="54">
                  <c:v>0.820363435991882</c:v>
                </c:pt>
                <c:pt idx="55">
                  <c:v>0.82447479365530851</c:v>
                </c:pt>
                <c:pt idx="56">
                  <c:v>0.82858615131873503</c:v>
                </c:pt>
                <c:pt idx="57">
                  <c:v>0.83269750898216155</c:v>
                </c:pt>
                <c:pt idx="58">
                  <c:v>0.83637410283675628</c:v>
                </c:pt>
                <c:pt idx="59">
                  <c:v>0.8400250873371472</c:v>
                </c:pt>
                <c:pt idx="60">
                  <c:v>0.843576314953419</c:v>
                </c:pt>
                <c:pt idx="61">
                  <c:v>0.84712136047583819</c:v>
                </c:pt>
                <c:pt idx="62">
                  <c:v>0.85065947434500122</c:v>
                </c:pt>
                <c:pt idx="63">
                  <c:v>0.85416572615747577</c:v>
                </c:pt>
                <c:pt idx="64">
                  <c:v>0.8573045674957841</c:v>
                </c:pt>
                <c:pt idx="65">
                  <c:v>0.86003214091288271</c:v>
                </c:pt>
                <c:pt idx="66">
                  <c:v>0.8625687604673381</c:v>
                </c:pt>
                <c:pt idx="67">
                  <c:v>0.86494441842672121</c:v>
                </c:pt>
                <c:pt idx="68">
                  <c:v>0.86723577200518587</c:v>
                </c:pt>
                <c:pt idx="69">
                  <c:v>0.86942131106120857</c:v>
                </c:pt>
                <c:pt idx="70">
                  <c:v>0.87159690903644926</c:v>
                </c:pt>
                <c:pt idx="71">
                  <c:v>0.87371181790810093</c:v>
                </c:pt>
                <c:pt idx="72">
                  <c:v>0.87580382827112857</c:v>
                </c:pt>
                <c:pt idx="73">
                  <c:v>0.87781634520910534</c:v>
                </c:pt>
                <c:pt idx="74">
                  <c:v>0.87979886003134178</c:v>
                </c:pt>
                <c:pt idx="75">
                  <c:v>0.88178137485357821</c:v>
                </c:pt>
                <c:pt idx="76">
                  <c:v>0.88376388967581465</c:v>
                </c:pt>
                <c:pt idx="77">
                  <c:v>0.88574640449805109</c:v>
                </c:pt>
                <c:pt idx="78">
                  <c:v>0.88772891932028752</c:v>
                </c:pt>
                <c:pt idx="79">
                  <c:v>0.88971143414252396</c:v>
                </c:pt>
                <c:pt idx="80">
                  <c:v>0.8916939489647604</c:v>
                </c:pt>
                <c:pt idx="81">
                  <c:v>0.89364405061856367</c:v>
                </c:pt>
                <c:pt idx="82">
                  <c:v>0.89555694471450487</c:v>
                </c:pt>
                <c:pt idx="83">
                  <c:v>0.89741755144241675</c:v>
                </c:pt>
                <c:pt idx="84">
                  <c:v>0.89926616578619722</c:v>
                </c:pt>
                <c:pt idx="85">
                  <c:v>0.90108889515386226</c:v>
                </c:pt>
                <c:pt idx="86">
                  <c:v>0.90284708084363496</c:v>
                </c:pt>
                <c:pt idx="87">
                  <c:v>0.90459550914130982</c:v>
                </c:pt>
                <c:pt idx="88">
                  <c:v>0.90630272043678728</c:v>
                </c:pt>
                <c:pt idx="89">
                  <c:v>0.90800924222851054</c:v>
                </c:pt>
                <c:pt idx="90">
                  <c:v>0.90961396048604726</c:v>
                </c:pt>
                <c:pt idx="91">
                  <c:v>0.9111771708926466</c:v>
                </c:pt>
                <c:pt idx="92">
                  <c:v>0.9126710956934817</c:v>
                </c:pt>
                <c:pt idx="93">
                  <c:v>0.91409798540709986</c:v>
                </c:pt>
                <c:pt idx="94">
                  <c:v>0.91548983553621299</c:v>
                </c:pt>
                <c:pt idx="95">
                  <c:v>0.91686155435794892</c:v>
                </c:pt>
                <c:pt idx="96">
                  <c:v>0.91821637177636783</c:v>
                </c:pt>
                <c:pt idx="97">
                  <c:v>0.91955697775629675</c:v>
                </c:pt>
                <c:pt idx="98">
                  <c:v>0.92089357527486737</c:v>
                </c:pt>
                <c:pt idx="99">
                  <c:v>0.92221857613673253</c:v>
                </c:pt>
                <c:pt idx="100">
                  <c:v>0.92353655273796464</c:v>
                </c:pt>
                <c:pt idx="101">
                  <c:v>0.92481920923620231</c:v>
                </c:pt>
                <c:pt idx="102">
                  <c:v>0.9260636513545899</c:v>
                </c:pt>
                <c:pt idx="103">
                  <c:v>0.92729713802839631</c:v>
                </c:pt>
                <c:pt idx="104">
                  <c:v>0.92845595548634119</c:v>
                </c:pt>
                <c:pt idx="105">
                  <c:v>0.9295891549064208</c:v>
                </c:pt>
                <c:pt idx="106">
                  <c:v>0.93069523384550068</c:v>
                </c:pt>
                <c:pt idx="107">
                  <c:v>0.93177430722087318</c:v>
                </c:pt>
                <c:pt idx="108">
                  <c:v>0.93284776268280811</c:v>
                </c:pt>
                <c:pt idx="109">
                  <c:v>0.93391099983352022</c:v>
                </c:pt>
                <c:pt idx="110">
                  <c:v>0.93493548749501598</c:v>
                </c:pt>
                <c:pt idx="111">
                  <c:v>0.93595685475102641</c:v>
                </c:pt>
                <c:pt idx="112">
                  <c:v>0.93697042526974683</c:v>
                </c:pt>
                <c:pt idx="113">
                  <c:v>0.93792725334264793</c:v>
                </c:pt>
                <c:pt idx="114">
                  <c:v>0.93888275158857104</c:v>
                </c:pt>
                <c:pt idx="115">
                  <c:v>0.93978407357750604</c:v>
                </c:pt>
                <c:pt idx="116">
                  <c:v>0.94066313340550511</c:v>
                </c:pt>
                <c:pt idx="117">
                  <c:v>0.94153098879749797</c:v>
                </c:pt>
                <c:pt idx="118">
                  <c:v>0.94239348185664307</c:v>
                </c:pt>
                <c:pt idx="119">
                  <c:v>0.94317052412252111</c:v>
                </c:pt>
                <c:pt idx="120">
                  <c:v>0.943941867459961</c:v>
                </c:pt>
                <c:pt idx="121">
                  <c:v>0.94448031679744959</c:v>
                </c:pt>
                <c:pt idx="122">
                  <c:v>0.94522634587045462</c:v>
                </c:pt>
                <c:pt idx="123">
                  <c:v>0.94596505337870351</c:v>
                </c:pt>
                <c:pt idx="124">
                  <c:v>0.94665455713293511</c:v>
                </c:pt>
                <c:pt idx="125">
                  <c:v>0.94734061336839559</c:v>
                </c:pt>
                <c:pt idx="126">
                  <c:v>0.94756575417500655</c:v>
                </c:pt>
                <c:pt idx="127">
                  <c:v>0.94823476861367717</c:v>
                </c:pt>
                <c:pt idx="128">
                  <c:v>0.94888965450773566</c:v>
                </c:pt>
                <c:pt idx="129">
                  <c:v>0.94952306300742151</c:v>
                </c:pt>
                <c:pt idx="130">
                  <c:v>0.95015070295259285</c:v>
                </c:pt>
                <c:pt idx="131">
                  <c:v>0.9507770021960199</c:v>
                </c:pt>
                <c:pt idx="132">
                  <c:v>0.95108881111598909</c:v>
                </c:pt>
                <c:pt idx="133">
                  <c:v>0.95169878627925764</c:v>
                </c:pt>
                <c:pt idx="134">
                  <c:v>0.95230641146267425</c:v>
                </c:pt>
                <c:pt idx="135">
                  <c:v>0.95289836280420637</c:v>
                </c:pt>
                <c:pt idx="136">
                  <c:v>0.95348662475224089</c:v>
                </c:pt>
                <c:pt idx="137">
                  <c:v>0.9540712664771831</c:v>
                </c:pt>
                <c:pt idx="138">
                  <c:v>0.95465255644776448</c:v>
                </c:pt>
                <c:pt idx="139">
                  <c:v>0.95523288877424273</c:v>
                </c:pt>
                <c:pt idx="140">
                  <c:v>0.95580878412136638</c:v>
                </c:pt>
                <c:pt idx="141">
                  <c:v>0.95631855658348752</c:v>
                </c:pt>
                <c:pt idx="142">
                  <c:v>0.9568282892856429</c:v>
                </c:pt>
                <c:pt idx="143">
                  <c:v>0.9573339253720794</c:v>
                </c:pt>
                <c:pt idx="144">
                  <c:v>0.9578395614585159</c:v>
                </c:pt>
                <c:pt idx="145">
                  <c:v>0.95834123282759565</c:v>
                </c:pt>
                <c:pt idx="146">
                  <c:v>0.95884112066951477</c:v>
                </c:pt>
                <c:pt idx="147">
                  <c:v>0.95933984317446086</c:v>
                </c:pt>
                <c:pt idx="148">
                  <c:v>0.95982770378158766</c:v>
                </c:pt>
                <c:pt idx="149">
                  <c:v>0.96031322934185903</c:v>
                </c:pt>
                <c:pt idx="150">
                  <c:v>0.96079495945095461</c:v>
                </c:pt>
                <c:pt idx="151">
                  <c:v>0.96127244080076002</c:v>
                </c:pt>
                <c:pt idx="152">
                  <c:v>0.96173889009049773</c:v>
                </c:pt>
                <c:pt idx="153">
                  <c:v>0.96219685863045024</c:v>
                </c:pt>
                <c:pt idx="154">
                  <c:v>0.96265256315335113</c:v>
                </c:pt>
                <c:pt idx="155">
                  <c:v>0.9630972930748305</c:v>
                </c:pt>
                <c:pt idx="156">
                  <c:v>0.9635297439744035</c:v>
                </c:pt>
                <c:pt idx="157">
                  <c:v>0.96390547565166163</c:v>
                </c:pt>
                <c:pt idx="158">
                  <c:v>0.96427387161522082</c:v>
                </c:pt>
                <c:pt idx="159">
                  <c:v>0.96464204889896787</c:v>
                </c:pt>
                <c:pt idx="160">
                  <c:v>0.96499618568829404</c:v>
                </c:pt>
                <c:pt idx="161">
                  <c:v>0.96534859871823464</c:v>
                </c:pt>
                <c:pt idx="162">
                  <c:v>0.96569677896123951</c:v>
                </c:pt>
                <c:pt idx="163">
                  <c:v>0.96604076472307288</c:v>
                </c:pt>
                <c:pt idx="164">
                  <c:v>0.96638266282076146</c:v>
                </c:pt>
                <c:pt idx="165">
                  <c:v>0.96672361573648891</c:v>
                </c:pt>
                <c:pt idx="166">
                  <c:v>0.96706426889684349</c:v>
                </c:pt>
                <c:pt idx="167">
                  <c:v>0.96740138131749887</c:v>
                </c:pt>
                <c:pt idx="168">
                  <c:v>0.96773751248239859</c:v>
                </c:pt>
                <c:pt idx="169">
                  <c:v>0.96807267834204236</c:v>
                </c:pt>
                <c:pt idx="170">
                  <c:v>0.96840276008148996</c:v>
                </c:pt>
                <c:pt idx="171">
                  <c:v>0.96872740143244063</c:v>
                </c:pt>
                <c:pt idx="172">
                  <c:v>0.96904256210677064</c:v>
                </c:pt>
                <c:pt idx="173">
                  <c:v>0.96934757175360786</c:v>
                </c:pt>
                <c:pt idx="174">
                  <c:v>0.96965192828716673</c:v>
                </c:pt>
                <c:pt idx="175">
                  <c:v>0.9699485106658966</c:v>
                </c:pt>
                <c:pt idx="176">
                  <c:v>0.97023902158101283</c:v>
                </c:pt>
                <c:pt idx="177">
                  <c:v>0.97037989776667122</c:v>
                </c:pt>
                <c:pt idx="178">
                  <c:v>0.9706613876743363</c:v>
                </c:pt>
                <c:pt idx="179">
                  <c:v>0.9709408109860268</c:v>
                </c:pt>
                <c:pt idx="180">
                  <c:v>0.97121992594627571</c:v>
                </c:pt>
                <c:pt idx="181">
                  <c:v>0.97149362063094158</c:v>
                </c:pt>
                <c:pt idx="182">
                  <c:v>0.97176511273417032</c:v>
                </c:pt>
                <c:pt idx="183">
                  <c:v>0.97202880961439975</c:v>
                </c:pt>
                <c:pt idx="184">
                  <c:v>0.97228880998839129</c:v>
                </c:pt>
                <c:pt idx="185">
                  <c:v>0.97254520497545771</c:v>
                </c:pt>
                <c:pt idx="186">
                  <c:v>0.97280089595098529</c:v>
                </c:pt>
                <c:pt idx="187">
                  <c:v>0.97304241379378698</c:v>
                </c:pt>
                <c:pt idx="188">
                  <c:v>0.9732810398554812</c:v>
                </c:pt>
                <c:pt idx="189">
                  <c:v>0.97351824781172691</c:v>
                </c:pt>
                <c:pt idx="190">
                  <c:v>0.9737453933318293</c:v>
                </c:pt>
                <c:pt idx="191">
                  <c:v>0.97396779070079686</c:v>
                </c:pt>
                <c:pt idx="192">
                  <c:v>0.97418685370466906</c:v>
                </c:pt>
                <c:pt idx="193">
                  <c:v>0.974404669855919</c:v>
                </c:pt>
                <c:pt idx="194">
                  <c:v>0.97462126889653378</c:v>
                </c:pt>
                <c:pt idx="195">
                  <c:v>0.97483673881973121</c:v>
                </c:pt>
                <c:pt idx="196">
                  <c:v>0.97505125109882551</c:v>
                </c:pt>
                <c:pt idx="197">
                  <c:v>0.97526119962248625</c:v>
                </c:pt>
                <c:pt idx="198">
                  <c:v>0.97546841531116102</c:v>
                </c:pt>
                <c:pt idx="199">
                  <c:v>0.97567398319433229</c:v>
                </c:pt>
                <c:pt idx="200">
                  <c:v>0.97587941700732916</c:v>
                </c:pt>
                <c:pt idx="201">
                  <c:v>0.97601622110981867</c:v>
                </c:pt>
                <c:pt idx="202">
                  <c:v>0.97621810896306993</c:v>
                </c:pt>
                <c:pt idx="203">
                  <c:v>0.9764190226959002</c:v>
                </c:pt>
                <c:pt idx="204">
                  <c:v>0.97661722612564961</c:v>
                </c:pt>
                <c:pt idx="205">
                  <c:v>0.97681249933471259</c:v>
                </c:pt>
                <c:pt idx="206">
                  <c:v>0.97700725690075518</c:v>
                </c:pt>
                <c:pt idx="207">
                  <c:v>0.9772009356463911</c:v>
                </c:pt>
                <c:pt idx="208">
                  <c:v>0.97739392008604775</c:v>
                </c:pt>
                <c:pt idx="209">
                  <c:v>0.97758544890666765</c:v>
                </c:pt>
                <c:pt idx="210">
                  <c:v>0.97777617330624089</c:v>
                </c:pt>
                <c:pt idx="211">
                  <c:v>0.97796069930773877</c:v>
                </c:pt>
                <c:pt idx="212">
                  <c:v>0.97813751871493504</c:v>
                </c:pt>
                <c:pt idx="213">
                  <c:v>0.97831349632377573</c:v>
                </c:pt>
                <c:pt idx="214">
                  <c:v>0.97848441664329688</c:v>
                </c:pt>
                <c:pt idx="215">
                  <c:v>0.97865155262973225</c:v>
                </c:pt>
                <c:pt idx="216">
                  <c:v>0.97881783795179444</c:v>
                </c:pt>
                <c:pt idx="217">
                  <c:v>0.97898065501193965</c:v>
                </c:pt>
                <c:pt idx="218">
                  <c:v>0.97914244106018555</c:v>
                </c:pt>
                <c:pt idx="219">
                  <c:v>0.97930217009631659</c:v>
                </c:pt>
                <c:pt idx="220">
                  <c:v>0.97946060273673341</c:v>
                </c:pt>
                <c:pt idx="221">
                  <c:v>0.97961793292159161</c:v>
                </c:pt>
                <c:pt idx="222">
                  <c:v>0.97977449772710723</c:v>
                </c:pt>
                <c:pt idx="223">
                  <c:v>0.97987880432281682</c:v>
                </c:pt>
                <c:pt idx="224">
                  <c:v>0.98003223806101536</c:v>
                </c:pt>
                <c:pt idx="225">
                  <c:v>0.98018402465135657</c:v>
                </c:pt>
                <c:pt idx="226">
                  <c:v>0.98033404917654809</c:v>
                </c:pt>
                <c:pt idx="227">
                  <c:v>0.98048286707016974</c:v>
                </c:pt>
                <c:pt idx="228">
                  <c:v>0.98063101461291924</c:v>
                </c:pt>
                <c:pt idx="229">
                  <c:v>0.98077617813664342</c:v>
                </c:pt>
                <c:pt idx="230">
                  <c:v>0.98091999058048474</c:v>
                </c:pt>
                <c:pt idx="231">
                  <c:v>0.98106279446913891</c:v>
                </c:pt>
                <c:pt idx="232">
                  <c:v>0.98120502377133123</c:v>
                </c:pt>
                <c:pt idx="233">
                  <c:v>0.98134676804957732</c:v>
                </c:pt>
                <c:pt idx="234">
                  <c:v>0.98148849937683602</c:v>
                </c:pt>
                <c:pt idx="235">
                  <c:v>0.98162927305999159</c:v>
                </c:pt>
                <c:pt idx="236">
                  <c:v>0.98176908909904415</c:v>
                </c:pt>
                <c:pt idx="237">
                  <c:v>0.98190832849944176</c:v>
                </c:pt>
                <c:pt idx="238">
                  <c:v>0.98204747512658574</c:v>
                </c:pt>
                <c:pt idx="239">
                  <c:v>0.98218629307134542</c:v>
                </c:pt>
                <c:pt idx="240">
                  <c:v>0.98232333904696045</c:v>
                </c:pt>
                <c:pt idx="241">
                  <c:v>0.98245917897027812</c:v>
                </c:pt>
                <c:pt idx="242">
                  <c:v>0.98259391949558417</c:v>
                </c:pt>
                <c:pt idx="243">
                  <c:v>0.98272622142931265</c:v>
                </c:pt>
                <c:pt idx="244">
                  <c:v>0.98285724139993902</c:v>
                </c:pt>
                <c:pt idx="245">
                  <c:v>0.98298748099796052</c:v>
                </c:pt>
                <c:pt idx="246">
                  <c:v>0.98311756690944496</c:v>
                </c:pt>
                <c:pt idx="247">
                  <c:v>0.98324753870878456</c:v>
                </c:pt>
                <c:pt idx="248">
                  <c:v>0.98337682066270304</c:v>
                </c:pt>
                <c:pt idx="249">
                  <c:v>0.98350474276199507</c:v>
                </c:pt>
                <c:pt idx="250">
                  <c:v>0.98363167148296726</c:v>
                </c:pt>
                <c:pt idx="251">
                  <c:v>0.98375788897575578</c:v>
                </c:pt>
                <c:pt idx="252">
                  <c:v>0.98388334035326186</c:v>
                </c:pt>
                <c:pt idx="253">
                  <c:v>0.98400802561548539</c:v>
                </c:pt>
                <c:pt idx="254">
                  <c:v>0.98413137017596464</c:v>
                </c:pt>
                <c:pt idx="255">
                  <c:v>0.98421263954615679</c:v>
                </c:pt>
                <c:pt idx="256">
                  <c:v>0.98433150424752169</c:v>
                </c:pt>
                <c:pt idx="257">
                  <c:v>0.98445036703359845</c:v>
                </c:pt>
                <c:pt idx="258">
                  <c:v>0.98456825302269002</c:v>
                </c:pt>
                <c:pt idx="259">
                  <c:v>0.98468315116217986</c:v>
                </c:pt>
                <c:pt idx="260">
                  <c:v>0.98479728214414486</c:v>
                </c:pt>
                <c:pt idx="261">
                  <c:v>0.98486686208437779</c:v>
                </c:pt>
                <c:pt idx="262">
                  <c:v>0.98497811378214939</c:v>
                </c:pt>
                <c:pt idx="263">
                  <c:v>0.98508795556077489</c:v>
                </c:pt>
                <c:pt idx="264">
                  <c:v>0.9851972802115847</c:v>
                </c:pt>
                <c:pt idx="265">
                  <c:v>0.98530645163933805</c:v>
                </c:pt>
                <c:pt idx="266">
                  <c:v>0.98541543153827083</c:v>
                </c:pt>
                <c:pt idx="267">
                  <c:v>0.98552123205878128</c:v>
                </c:pt>
                <c:pt idx="268">
                  <c:v>0.98562603471413623</c:v>
                </c:pt>
                <c:pt idx="269">
                  <c:v>0.98573037961560994</c:v>
                </c:pt>
                <c:pt idx="270">
                  <c:v>0.9858341824655753</c:v>
                </c:pt>
                <c:pt idx="271">
                  <c:v>0.98593754594458538</c:v>
                </c:pt>
                <c:pt idx="272">
                  <c:v>0.98603991809920666</c:v>
                </c:pt>
                <c:pt idx="273">
                  <c:v>0.98614180214035585</c:v>
                </c:pt>
                <c:pt idx="274">
                  <c:v>0.98624343499372957</c:v>
                </c:pt>
                <c:pt idx="275">
                  <c:v>0.98634309483912486</c:v>
                </c:pt>
                <c:pt idx="276">
                  <c:v>0.9864425284494146</c:v>
                </c:pt>
                <c:pt idx="277">
                  <c:v>0.98654167655091607</c:v>
                </c:pt>
                <c:pt idx="278">
                  <c:v>0.98664033304641741</c:v>
                </c:pt>
                <c:pt idx="279">
                  <c:v>0.98673864762157493</c:v>
                </c:pt>
                <c:pt idx="280">
                  <c:v>0.98680271417987708</c:v>
                </c:pt>
                <c:pt idx="281">
                  <c:v>0.98689847859018698</c:v>
                </c:pt>
                <c:pt idx="282">
                  <c:v>0.98699397486014806</c:v>
                </c:pt>
                <c:pt idx="283">
                  <c:v>0.9870889812985405</c:v>
                </c:pt>
                <c:pt idx="284">
                  <c:v>0.98718368272389601</c:v>
                </c:pt>
                <c:pt idx="285">
                  <c:v>0.98727720241642825</c:v>
                </c:pt>
                <c:pt idx="286">
                  <c:v>0.98737061845618679</c:v>
                </c:pt>
                <c:pt idx="287">
                  <c:v>0.98746364400436182</c:v>
                </c:pt>
                <c:pt idx="288">
                  <c:v>0.98755610580494002</c:v>
                </c:pt>
                <c:pt idx="289">
                  <c:v>0.98764487941329737</c:v>
                </c:pt>
                <c:pt idx="290">
                  <c:v>0.98773348449718834</c:v>
                </c:pt>
                <c:pt idx="291">
                  <c:v>0.98782007467699062</c:v>
                </c:pt>
                <c:pt idx="292">
                  <c:v>0.98790567788346006</c:v>
                </c:pt>
                <c:pt idx="293">
                  <c:v>0.98799077413846148</c:v>
                </c:pt>
                <c:pt idx="294">
                  <c:v>0.98807474037342125</c:v>
                </c:pt>
                <c:pt idx="295">
                  <c:v>0.98815786005099382</c:v>
                </c:pt>
                <c:pt idx="296">
                  <c:v>0.98824007379724488</c:v>
                </c:pt>
                <c:pt idx="297">
                  <c:v>0.98832197152094192</c:v>
                </c:pt>
                <c:pt idx="298">
                  <c:v>0.98840334391462648</c:v>
                </c:pt>
                <c:pt idx="299">
                  <c:v>0.98848470067958538</c:v>
                </c:pt>
                <c:pt idx="300">
                  <c:v>0.98856504066057582</c:v>
                </c:pt>
                <c:pt idx="301">
                  <c:v>0.98864490817877426</c:v>
                </c:pt>
                <c:pt idx="302">
                  <c:v>0.98872466766426337</c:v>
                </c:pt>
                <c:pt idx="303">
                  <c:v>0.98880401805464624</c:v>
                </c:pt>
                <c:pt idx="304">
                  <c:v>0.9888833512074352</c:v>
                </c:pt>
                <c:pt idx="305">
                  <c:v>0.98896246027150403</c:v>
                </c:pt>
                <c:pt idx="306">
                  <c:v>0.98904132226339425</c:v>
                </c:pt>
                <c:pt idx="307">
                  <c:v>0.98911919788185831</c:v>
                </c:pt>
                <c:pt idx="308">
                  <c:v>0.98919481346023908</c:v>
                </c:pt>
                <c:pt idx="309">
                  <c:v>0.9892699789458913</c:v>
                </c:pt>
                <c:pt idx="310">
                  <c:v>0.98934484786208154</c:v>
                </c:pt>
                <c:pt idx="311">
                  <c:v>0.98941876457982336</c:v>
                </c:pt>
                <c:pt idx="312">
                  <c:v>0.98949265184968982</c:v>
                </c:pt>
                <c:pt idx="313">
                  <c:v>0.98956600738798728</c:v>
                </c:pt>
                <c:pt idx="314">
                  <c:v>0.98963901817440758</c:v>
                </c:pt>
                <c:pt idx="315">
                  <c:v>0.98971179912624319</c:v>
                </c:pt>
                <c:pt idx="316">
                  <c:v>0.98978379647239967</c:v>
                </c:pt>
                <c:pt idx="317">
                  <c:v>0.98985424077262363</c:v>
                </c:pt>
                <c:pt idx="318">
                  <c:v>0.9899243594738526</c:v>
                </c:pt>
                <c:pt idx="319">
                  <c:v>0.9899941382139148</c:v>
                </c:pt>
                <c:pt idx="320">
                  <c:v>0.99006295451916349</c:v>
                </c:pt>
                <c:pt idx="321">
                  <c:v>0.99013165590711982</c:v>
                </c:pt>
                <c:pt idx="322">
                  <c:v>0.99020035729507616</c:v>
                </c:pt>
                <c:pt idx="323">
                  <c:v>0.99026868328654405</c:v>
                </c:pt>
                <c:pt idx="324">
                  <c:v>0.99033633884443006</c:v>
                </c:pt>
                <c:pt idx="325">
                  <c:v>0.99040383360081652</c:v>
                </c:pt>
                <c:pt idx="326">
                  <c:v>0.99047067715921289</c:v>
                </c:pt>
                <c:pt idx="327">
                  <c:v>0.99053663968503436</c:v>
                </c:pt>
                <c:pt idx="328">
                  <c:v>0.99060231072362492</c:v>
                </c:pt>
                <c:pt idx="329">
                  <c:v>0.99066766035722043</c:v>
                </c:pt>
                <c:pt idx="330">
                  <c:v>0.99073275404797367</c:v>
                </c:pt>
                <c:pt idx="331">
                  <c:v>0.99079768231816379</c:v>
                </c:pt>
                <c:pt idx="332">
                  <c:v>0.99086202642545107</c:v>
                </c:pt>
                <c:pt idx="333">
                  <c:v>0.99092572303677684</c:v>
                </c:pt>
                <c:pt idx="334">
                  <c:v>0.99098907391569369</c:v>
                </c:pt>
                <c:pt idx="335">
                  <c:v>0.99105238376734961</c:v>
                </c:pt>
                <c:pt idx="336">
                  <c:v>0.99111540331321779</c:v>
                </c:pt>
                <c:pt idx="337">
                  <c:v>0.99117837798943764</c:v>
                </c:pt>
                <c:pt idx="338">
                  <c:v>0.99124099047033132</c:v>
                </c:pt>
                <c:pt idx="339">
                  <c:v>0.9913031235680323</c:v>
                </c:pt>
                <c:pt idx="340">
                  <c:v>0.9913652529795377</c:v>
                </c:pt>
                <c:pt idx="341">
                  <c:v>0.99140654419018193</c:v>
                </c:pt>
                <c:pt idx="342">
                  <c:v>0.99146780085288078</c:v>
                </c:pt>
                <c:pt idx="343">
                  <c:v>0.9915289368524226</c:v>
                </c:pt>
                <c:pt idx="344">
                  <c:v>0.99158873215022014</c:v>
                </c:pt>
                <c:pt idx="345">
                  <c:v>0.99164848914225356</c:v>
                </c:pt>
                <c:pt idx="346">
                  <c:v>0.99170779221098215</c:v>
                </c:pt>
                <c:pt idx="347">
                  <c:v>0.99176640386066828</c:v>
                </c:pt>
                <c:pt idx="348">
                  <c:v>0.99182472438654701</c:v>
                </c:pt>
                <c:pt idx="349">
                  <c:v>0.99188236690040077</c:v>
                </c:pt>
                <c:pt idx="350">
                  <c:v>0.99193963401776608</c:v>
                </c:pt>
                <c:pt idx="351">
                  <c:v>0.99199649892460817</c:v>
                </c:pt>
                <c:pt idx="352">
                  <c:v>0.99205288309411044</c:v>
                </c:pt>
                <c:pt idx="353">
                  <c:v>0.99210907765008027</c:v>
                </c:pt>
                <c:pt idx="354">
                  <c:v>0.99216434137598197</c:v>
                </c:pt>
                <c:pt idx="355">
                  <c:v>0.99221956134188305</c:v>
                </c:pt>
                <c:pt idx="356">
                  <c:v>0.99227475994798575</c:v>
                </c:pt>
                <c:pt idx="357">
                  <c:v>0.99232920776111155</c:v>
                </c:pt>
                <c:pt idx="358">
                  <c:v>0.99238363915435668</c:v>
                </c:pt>
                <c:pt idx="359">
                  <c:v>0.99243758707726071</c:v>
                </c:pt>
                <c:pt idx="360">
                  <c:v>0.99249110022974185</c:v>
                </c:pt>
                <c:pt idx="361">
                  <c:v>0.99254431268197463</c:v>
                </c:pt>
                <c:pt idx="362">
                  <c:v>0.99259740064047408</c:v>
                </c:pt>
                <c:pt idx="363">
                  <c:v>0.99264969375436796</c:v>
                </c:pt>
                <c:pt idx="364">
                  <c:v>0.99270182789934069</c:v>
                </c:pt>
                <c:pt idx="365">
                  <c:v>0.99275329220513442</c:v>
                </c:pt>
                <c:pt idx="366">
                  <c:v>0.99280382968688963</c:v>
                </c:pt>
                <c:pt idx="367">
                  <c:v>0.99282044935261382</c:v>
                </c:pt>
                <c:pt idx="368">
                  <c:v>0.99287005531715433</c:v>
                </c:pt>
                <c:pt idx="369">
                  <c:v>0.99291936441202289</c:v>
                </c:pt>
                <c:pt idx="370">
                  <c:v>0.99296810849687067</c:v>
                </c:pt>
                <c:pt idx="371">
                  <c:v>0.99301673766442611</c:v>
                </c:pt>
                <c:pt idx="372">
                  <c:v>0.99306516572671988</c:v>
                </c:pt>
                <c:pt idx="373">
                  <c:v>0.99311285640305424</c:v>
                </c:pt>
                <c:pt idx="374">
                  <c:v>0.99315988630495744</c:v>
                </c:pt>
                <c:pt idx="375">
                  <c:v>0.99320654272566045</c:v>
                </c:pt>
                <c:pt idx="376">
                  <c:v>0.99325309170567633</c:v>
                </c:pt>
                <c:pt idx="377">
                  <c:v>0.99328403821242761</c:v>
                </c:pt>
                <c:pt idx="378">
                  <c:v>0.99333019474290885</c:v>
                </c:pt>
                <c:pt idx="379">
                  <c:v>0.99337627657715</c:v>
                </c:pt>
                <c:pt idx="380">
                  <c:v>0.99342235841139115</c:v>
                </c:pt>
                <c:pt idx="381">
                  <c:v>0.99346837895640971</c:v>
                </c:pt>
                <c:pt idx="382">
                  <c:v>0.99349902356770892</c:v>
                </c:pt>
                <c:pt idx="383">
                  <c:v>0.9935448564144832</c:v>
                </c:pt>
                <c:pt idx="384">
                  <c:v>0.99359065095549337</c:v>
                </c:pt>
                <c:pt idx="385">
                  <c:v>0.99363580004437813</c:v>
                </c:pt>
                <c:pt idx="386">
                  <c:v>0.99368090508163409</c:v>
                </c:pt>
                <c:pt idx="387">
                  <c:v>0.9937257132492181</c:v>
                </c:pt>
                <c:pt idx="388">
                  <c:v>0.99377028200577633</c:v>
                </c:pt>
                <c:pt idx="389">
                  <c:v>0.99381454240093337</c:v>
                </c:pt>
                <c:pt idx="390">
                  <c:v>0.99385859402967591</c:v>
                </c:pt>
                <c:pt idx="391">
                  <c:v>0.99390233921230553</c:v>
                </c:pt>
                <c:pt idx="392">
                  <c:v>0.99394598863052486</c:v>
                </c:pt>
                <c:pt idx="393">
                  <c:v>0.99398911325977568</c:v>
                </c:pt>
                <c:pt idx="394">
                  <c:v>0.99401766091525412</c:v>
                </c:pt>
                <c:pt idx="395">
                  <c:v>0.99406039099513444</c:v>
                </c:pt>
                <c:pt idx="396">
                  <c:v>0.99410285293466583</c:v>
                </c:pt>
                <c:pt idx="397">
                  <c:v>0.99414493509528934</c:v>
                </c:pt>
                <c:pt idx="398">
                  <c:v>0.99418687990700505</c:v>
                </c:pt>
                <c:pt idx="399">
                  <c:v>0.99422872727105949</c:v>
                </c:pt>
                <c:pt idx="400">
                  <c:v>0.99427046140107256</c:v>
                </c:pt>
                <c:pt idx="401">
                  <c:v>0.99428688080933869</c:v>
                </c:pt>
                <c:pt idx="402">
                  <c:v>0.99432702525014061</c:v>
                </c:pt>
                <c:pt idx="403">
                  <c:v>0.99436645337315344</c:v>
                </c:pt>
                <c:pt idx="404">
                  <c:v>0.99440493151321596</c:v>
                </c:pt>
                <c:pt idx="405">
                  <c:v>0.99444329789226038</c:v>
                </c:pt>
                <c:pt idx="406">
                  <c:v>0.99448152704485615</c:v>
                </c:pt>
                <c:pt idx="407">
                  <c:v>0.99451927737540036</c:v>
                </c:pt>
                <c:pt idx="408">
                  <c:v>0.99455676914203672</c:v>
                </c:pt>
                <c:pt idx="409">
                  <c:v>0.99459417472070377</c:v>
                </c:pt>
                <c:pt idx="410">
                  <c:v>0.99463136961766818</c:v>
                </c:pt>
                <c:pt idx="411">
                  <c:v>0.99466776009358593</c:v>
                </c:pt>
                <c:pt idx="412">
                  <c:v>0.99470379049532098</c:v>
                </c:pt>
                <c:pt idx="413">
                  <c:v>0.99473952977324864</c:v>
                </c:pt>
                <c:pt idx="414">
                  <c:v>0.99477509667523778</c:v>
                </c:pt>
                <c:pt idx="415">
                  <c:v>0.99481043374264211</c:v>
                </c:pt>
                <c:pt idx="416">
                  <c:v>0.99484552182257968</c:v>
                </c:pt>
                <c:pt idx="417">
                  <c:v>0.99488041071254385</c:v>
                </c:pt>
                <c:pt idx="418">
                  <c:v>0.99491521062265176</c:v>
                </c:pt>
                <c:pt idx="419">
                  <c:v>0.99494999225647629</c:v>
                </c:pt>
                <c:pt idx="420">
                  <c:v>0.99498463407426185</c:v>
                </c:pt>
                <c:pt idx="421">
                  <c:v>0.99501921843340113</c:v>
                </c:pt>
                <c:pt idx="422">
                  <c:v>0.9950532914105894</c:v>
                </c:pt>
                <c:pt idx="423">
                  <c:v>0.99508728777624944</c:v>
                </c:pt>
                <c:pt idx="424">
                  <c:v>0.99512089555004801</c:v>
                </c:pt>
                <c:pt idx="425">
                  <c:v>0.99515426476405155</c:v>
                </c:pt>
                <c:pt idx="426">
                  <c:v>0.99518702576881857</c:v>
                </c:pt>
                <c:pt idx="427">
                  <c:v>0.9952196814327342</c:v>
                </c:pt>
                <c:pt idx="428">
                  <c:v>0.99525216472071132</c:v>
                </c:pt>
                <c:pt idx="429">
                  <c:v>0.99528462885580637</c:v>
                </c:pt>
                <c:pt idx="430">
                  <c:v>0.99531702404052602</c:v>
                </c:pt>
                <c:pt idx="431">
                  <c:v>0.99534860905833444</c:v>
                </c:pt>
                <c:pt idx="432">
                  <c:v>0.99537954096286452</c:v>
                </c:pt>
                <c:pt idx="433">
                  <c:v>0.995409526622972</c:v>
                </c:pt>
                <c:pt idx="434">
                  <c:v>0.99543894544981926</c:v>
                </c:pt>
                <c:pt idx="435">
                  <c:v>0.99546796206614319</c:v>
                </c:pt>
                <c:pt idx="436">
                  <c:v>0.99549696563589674</c:v>
                </c:pt>
                <c:pt idx="437">
                  <c:v>0.99552595160760937</c:v>
                </c:pt>
                <c:pt idx="438">
                  <c:v>0.99555489735826963</c:v>
                </c:pt>
                <c:pt idx="439">
                  <c:v>0.99558381821018327</c:v>
                </c:pt>
                <c:pt idx="440">
                  <c:v>0.99561268394538849</c:v>
                </c:pt>
                <c:pt idx="441">
                  <c:v>0.99564150992062783</c:v>
                </c:pt>
                <c:pt idx="442">
                  <c:v>0.99567023924372078</c:v>
                </c:pt>
                <c:pt idx="443">
                  <c:v>0.9956984705918801</c:v>
                </c:pt>
                <c:pt idx="444">
                  <c:v>0.99572614650645963</c:v>
                </c:pt>
                <c:pt idx="445">
                  <c:v>0.99575374580951093</c:v>
                </c:pt>
                <c:pt idx="446">
                  <c:v>0.99578120912709966</c:v>
                </c:pt>
                <c:pt idx="447">
                  <c:v>0.99580861531774456</c:v>
                </c:pt>
                <c:pt idx="448">
                  <c:v>0.9958359656333291</c:v>
                </c:pt>
                <c:pt idx="449">
                  <c:v>0.99586323933738541</c:v>
                </c:pt>
                <c:pt idx="450">
                  <c:v>0.99589048622740683</c:v>
                </c:pt>
                <c:pt idx="451">
                  <c:v>0.99591766991291741</c:v>
                </c:pt>
                <c:pt idx="452">
                  <c:v>0.9959448095467992</c:v>
                </c:pt>
                <c:pt idx="453">
                  <c:v>0.99597192975664894</c:v>
                </c:pt>
                <c:pt idx="454">
                  <c:v>0.99599888143252502</c:v>
                </c:pt>
                <c:pt idx="455">
                  <c:v>0.99602582953758623</c:v>
                </c:pt>
                <c:pt idx="456">
                  <c:v>0.99605260526670891</c:v>
                </c:pt>
                <c:pt idx="457">
                  <c:v>0.99607926762728205</c:v>
                </c:pt>
                <c:pt idx="458">
                  <c:v>0.99610552510872763</c:v>
                </c:pt>
                <c:pt idx="459">
                  <c:v>0.99613167722626372</c:v>
                </c:pt>
                <c:pt idx="460">
                  <c:v>0.99615774429875004</c:v>
                </c:pt>
                <c:pt idx="461">
                  <c:v>0.99618379221835429</c:v>
                </c:pt>
                <c:pt idx="462">
                  <c:v>0.99620905486979405</c:v>
                </c:pt>
                <c:pt idx="463">
                  <c:v>0.99623426963902861</c:v>
                </c:pt>
                <c:pt idx="464">
                  <c:v>0.9962509326464225</c:v>
                </c:pt>
                <c:pt idx="465">
                  <c:v>0.99627577393445688</c:v>
                </c:pt>
                <c:pt idx="466">
                  <c:v>0.9963005003051989</c:v>
                </c:pt>
                <c:pt idx="467">
                  <c:v>0.99632516921729475</c:v>
                </c:pt>
                <c:pt idx="468">
                  <c:v>0.9963498381293906</c:v>
                </c:pt>
                <c:pt idx="469">
                  <c:v>0.99637441127707616</c:v>
                </c:pt>
                <c:pt idx="470">
                  <c:v>0.99639873543729485</c:v>
                </c:pt>
                <c:pt idx="471">
                  <c:v>0.99642294594316538</c:v>
                </c:pt>
                <c:pt idx="472">
                  <c:v>0.99644698472544135</c:v>
                </c:pt>
                <c:pt idx="473">
                  <c:v>0.99647075728265666</c:v>
                </c:pt>
                <c:pt idx="474">
                  <c:v>0.99649452048891152</c:v>
                </c:pt>
                <c:pt idx="475">
                  <c:v>0.99651786785214513</c:v>
                </c:pt>
                <c:pt idx="476">
                  <c:v>0.99653330507508708</c:v>
                </c:pt>
                <c:pt idx="477">
                  <c:v>0.99655644175661795</c:v>
                </c:pt>
                <c:pt idx="478">
                  <c:v>0.99657941639021674</c:v>
                </c:pt>
                <c:pt idx="479">
                  <c:v>0.99660236345821518</c:v>
                </c:pt>
                <c:pt idx="480">
                  <c:v>0.99662492555328419</c:v>
                </c:pt>
                <c:pt idx="481">
                  <c:v>0.99664729611953262</c:v>
                </c:pt>
                <c:pt idx="482">
                  <c:v>0.9966695211238773</c:v>
                </c:pt>
                <c:pt idx="483">
                  <c:v>0.99669164865368254</c:v>
                </c:pt>
                <c:pt idx="484">
                  <c:v>0.99671342548058706</c:v>
                </c:pt>
                <c:pt idx="485">
                  <c:v>0.99673506823731706</c:v>
                </c:pt>
                <c:pt idx="486">
                  <c:v>0.9967566154015467</c:v>
                </c:pt>
                <c:pt idx="487">
                  <c:v>0.99677795171216377</c:v>
                </c:pt>
                <c:pt idx="488">
                  <c:v>0.99679928227691617</c:v>
                </c:pt>
                <c:pt idx="489">
                  <c:v>0.99682039641410125</c:v>
                </c:pt>
                <c:pt idx="490">
                  <c:v>0.99684148373725145</c:v>
                </c:pt>
                <c:pt idx="491">
                  <c:v>0.9968625519075196</c:v>
                </c:pt>
                <c:pt idx="492">
                  <c:v>0.99688348600761334</c:v>
                </c:pt>
                <c:pt idx="493">
                  <c:v>0.99689739271751487</c:v>
                </c:pt>
                <c:pt idx="494">
                  <c:v>0.99691821190031626</c:v>
                </c:pt>
                <c:pt idx="495">
                  <c:v>0.99693849480241992</c:v>
                </c:pt>
                <c:pt idx="496">
                  <c:v>0.9969587547210651</c:v>
                </c:pt>
                <c:pt idx="497">
                  <c:v>0.99697877030338422</c:v>
                </c:pt>
                <c:pt idx="498">
                  <c:v>0.99699867589371127</c:v>
                </c:pt>
                <c:pt idx="499">
                  <c:v>0.99701833632714787</c:v>
                </c:pt>
                <c:pt idx="500">
                  <c:v>0.99703751602324475</c:v>
                </c:pt>
                <c:pt idx="501">
                  <c:v>0.99705666890530675</c:v>
                </c:pt>
                <c:pt idx="502">
                  <c:v>0.99707553449413777</c:v>
                </c:pt>
                <c:pt idx="503">
                  <c:v>0.99709440008296879</c:v>
                </c:pt>
                <c:pt idx="504">
                  <c:v>0.99711321449880774</c:v>
                </c:pt>
                <c:pt idx="505">
                  <c:v>0.99713200347611053</c:v>
                </c:pt>
                <c:pt idx="506">
                  <c:v>0.99715078409597857</c:v>
                </c:pt>
                <c:pt idx="507">
                  <c:v>0.99716941985022489</c:v>
                </c:pt>
                <c:pt idx="508">
                  <c:v>0.99718788322853269</c:v>
                </c:pt>
                <c:pt idx="509">
                  <c:v>0.99720632745395843</c:v>
                </c:pt>
                <c:pt idx="510">
                  <c:v>0.99722466825382095</c:v>
                </c:pt>
                <c:pt idx="511">
                  <c:v>0.99724295925619011</c:v>
                </c:pt>
                <c:pt idx="512">
                  <c:v>0.99726119854577777</c:v>
                </c:pt>
                <c:pt idx="513">
                  <c:v>0.9972792999346145</c:v>
                </c:pt>
                <c:pt idx="514">
                  <c:v>0.9972973036437528</c:v>
                </c:pt>
                <c:pt idx="515">
                  <c:v>0.99731524989424492</c:v>
                </c:pt>
                <c:pt idx="516">
                  <c:v>0.99733315783897292</c:v>
                </c:pt>
                <c:pt idx="517">
                  <c:v>0.99735100449447833</c:v>
                </c:pt>
                <c:pt idx="518">
                  <c:v>0.99736877070787899</c:v>
                </c:pt>
                <c:pt idx="519">
                  <c:v>0.99738640859696992</c:v>
                </c:pt>
                <c:pt idx="520">
                  <c:v>0.99740402226184033</c:v>
                </c:pt>
                <c:pt idx="521">
                  <c:v>0.99742160460757323</c:v>
                </c:pt>
                <c:pt idx="522">
                  <c:v>0.99743895711872144</c:v>
                </c:pt>
                <c:pt idx="523">
                  <c:v>0.99745617555969512</c:v>
                </c:pt>
                <c:pt idx="524">
                  <c:v>0.99747327234500949</c:v>
                </c:pt>
                <c:pt idx="525">
                  <c:v>0.99749029756238539</c:v>
                </c:pt>
                <c:pt idx="526">
                  <c:v>0.99750728616877438</c:v>
                </c:pt>
                <c:pt idx="527">
                  <c:v>0.99752393002328621</c:v>
                </c:pt>
                <c:pt idx="528">
                  <c:v>0.99754057387779804</c:v>
                </c:pt>
                <c:pt idx="529">
                  <c:v>0.99755721773230988</c:v>
                </c:pt>
                <c:pt idx="530">
                  <c:v>0.99757367005800113</c:v>
                </c:pt>
                <c:pt idx="531">
                  <c:v>0.99759011089196314</c:v>
                </c:pt>
                <c:pt idx="532">
                  <c:v>0.99760642914747999</c:v>
                </c:pt>
                <c:pt idx="533">
                  <c:v>0.99762268994435066</c:v>
                </c:pt>
                <c:pt idx="534">
                  <c:v>0.99763882241691149</c:v>
                </c:pt>
                <c:pt idx="535">
                  <c:v>0.99765491083784352</c:v>
                </c:pt>
                <c:pt idx="536">
                  <c:v>0.99767067268230458</c:v>
                </c:pt>
                <c:pt idx="537">
                  <c:v>0.99768637804559546</c:v>
                </c:pt>
                <c:pt idx="538">
                  <c:v>0.99770198955976419</c:v>
                </c:pt>
                <c:pt idx="539">
                  <c:v>0.99771759915864466</c:v>
                </c:pt>
                <c:pt idx="540">
                  <c:v>0.99773317428233743</c:v>
                </c:pt>
                <c:pt idx="541">
                  <c:v>0.9977487494060302</c:v>
                </c:pt>
                <c:pt idx="542">
                  <c:v>0.99776420578185421</c:v>
                </c:pt>
                <c:pt idx="543">
                  <c:v>0.99777966215767822</c:v>
                </c:pt>
                <c:pt idx="544">
                  <c:v>0.99779509555004375</c:v>
                </c:pt>
                <c:pt idx="545">
                  <c:v>0.99781049446722159</c:v>
                </c:pt>
                <c:pt idx="546">
                  <c:v>0.9978258550786353</c:v>
                </c:pt>
                <c:pt idx="547">
                  <c:v>0.99784119079130229</c:v>
                </c:pt>
                <c:pt idx="548">
                  <c:v>0.99785652075810471</c:v>
                </c:pt>
                <c:pt idx="549">
                  <c:v>0.99787165153493373</c:v>
                </c:pt>
                <c:pt idx="550">
                  <c:v>0.99788671369749737</c:v>
                </c:pt>
                <c:pt idx="551">
                  <c:v>0.99790166443723494</c:v>
                </c:pt>
                <c:pt idx="552">
                  <c:v>0.99791657503802089</c:v>
                </c:pt>
                <c:pt idx="553">
                  <c:v>0.99793141086046611</c:v>
                </c:pt>
                <c:pt idx="554">
                  <c:v>0.99794624132772725</c:v>
                </c:pt>
                <c:pt idx="555">
                  <c:v>0.99796105033613758</c:v>
                </c:pt>
                <c:pt idx="556">
                  <c:v>0.99797570229091503</c:v>
                </c:pt>
                <c:pt idx="557">
                  <c:v>0.99799031402464011</c:v>
                </c:pt>
                <c:pt idx="558">
                  <c:v>0.99800480509520817</c:v>
                </c:pt>
                <c:pt idx="559">
                  <c:v>0.99801924636828288</c:v>
                </c:pt>
                <c:pt idx="560">
                  <c:v>0.9980336608273227</c:v>
                </c:pt>
                <c:pt idx="561">
                  <c:v>0.99804806379463329</c:v>
                </c:pt>
                <c:pt idx="562">
                  <c:v>0.99806244760906182</c:v>
                </c:pt>
                <c:pt idx="563">
                  <c:v>0.99807678545657341</c:v>
                </c:pt>
                <c:pt idx="564">
                  <c:v>0.99809111181235577</c:v>
                </c:pt>
                <c:pt idx="565">
                  <c:v>0.9981053091420552</c:v>
                </c:pt>
                <c:pt idx="566">
                  <c:v>0.99811950142766315</c:v>
                </c:pt>
                <c:pt idx="567">
                  <c:v>0.99813351681562434</c:v>
                </c:pt>
                <c:pt idx="568">
                  <c:v>0.99814740269915947</c:v>
                </c:pt>
                <c:pt idx="569">
                  <c:v>0.99816128853865438</c:v>
                </c:pt>
                <c:pt idx="570">
                  <c:v>0.99817513607238517</c:v>
                </c:pt>
                <c:pt idx="571">
                  <c:v>0.99818890316401132</c:v>
                </c:pt>
                <c:pt idx="572">
                  <c:v>0.9982025076989921</c:v>
                </c:pt>
                <c:pt idx="573">
                  <c:v>0.99821608369065307</c:v>
                </c:pt>
                <c:pt idx="574">
                  <c:v>0.99822964393115299</c:v>
                </c:pt>
                <c:pt idx="575">
                  <c:v>0.99824310840724262</c:v>
                </c:pt>
                <c:pt idx="576">
                  <c:v>0.99825638710037623</c:v>
                </c:pt>
                <c:pt idx="577">
                  <c:v>0.99826941964734628</c:v>
                </c:pt>
                <c:pt idx="578">
                  <c:v>0.99828217546679954</c:v>
                </c:pt>
                <c:pt idx="579">
                  <c:v>0.99829490447221791</c:v>
                </c:pt>
                <c:pt idx="580">
                  <c:v>0.99830759708716044</c:v>
                </c:pt>
                <c:pt idx="581">
                  <c:v>0.9983202571422034</c:v>
                </c:pt>
                <c:pt idx="582">
                  <c:v>0.99833272566842579</c:v>
                </c:pt>
                <c:pt idx="583">
                  <c:v>0.99834507927735583</c:v>
                </c:pt>
                <c:pt idx="584">
                  <c:v>0.99835739458052164</c:v>
                </c:pt>
                <c:pt idx="585">
                  <c:v>0.99836961411927716</c:v>
                </c:pt>
                <c:pt idx="586">
                  <c:v>0.99838183365803268</c:v>
                </c:pt>
                <c:pt idx="587">
                  <c:v>0.99839403404390614</c:v>
                </c:pt>
                <c:pt idx="588">
                  <c:v>0.99840611951248726</c:v>
                </c:pt>
                <c:pt idx="589">
                  <c:v>0.99841818582818631</c:v>
                </c:pt>
                <c:pt idx="590">
                  <c:v>0.99843024831330895</c:v>
                </c:pt>
                <c:pt idx="591">
                  <c:v>0.9984421805588336</c:v>
                </c:pt>
                <c:pt idx="592">
                  <c:v>0.99845410322791717</c:v>
                </c:pt>
                <c:pt idx="593">
                  <c:v>0.99846602015113617</c:v>
                </c:pt>
                <c:pt idx="594">
                  <c:v>0.99847791983676126</c:v>
                </c:pt>
                <c:pt idx="595">
                  <c:v>0.99848978504719865</c:v>
                </c:pt>
                <c:pt idx="596">
                  <c:v>0.99850158705312519</c:v>
                </c:pt>
                <c:pt idx="597">
                  <c:v>0.99851328563348862</c:v>
                </c:pt>
                <c:pt idx="598">
                  <c:v>0.99852493058578229</c:v>
                </c:pt>
                <c:pt idx="599">
                  <c:v>0.99853653723231184</c:v>
                </c:pt>
                <c:pt idx="600">
                  <c:v>0.99854776082120011</c:v>
                </c:pt>
                <c:pt idx="601">
                  <c:v>0.99855896525720633</c:v>
                </c:pt>
                <c:pt idx="602">
                  <c:v>0.99857009308168432</c:v>
                </c:pt>
                <c:pt idx="603">
                  <c:v>0.99858116344751613</c:v>
                </c:pt>
                <c:pt idx="604">
                  <c:v>0.99859220699931306</c:v>
                </c:pt>
                <c:pt idx="605">
                  <c:v>0.99860316244785252</c:v>
                </c:pt>
                <c:pt idx="606">
                  <c:v>0.99861406043774581</c:v>
                </c:pt>
                <c:pt idx="607">
                  <c:v>0.99862485691736413</c:v>
                </c:pt>
                <c:pt idx="608">
                  <c:v>0.99863564512143077</c:v>
                </c:pt>
                <c:pt idx="609">
                  <c:v>0.99864638031182651</c:v>
                </c:pt>
                <c:pt idx="610">
                  <c:v>0.99865710592578127</c:v>
                </c:pt>
                <c:pt idx="611">
                  <c:v>0.99866780472570105</c:v>
                </c:pt>
                <c:pt idx="612">
                  <c:v>0.99867847288100953</c:v>
                </c:pt>
                <c:pt idx="613">
                  <c:v>0.99868899355912621</c:v>
                </c:pt>
                <c:pt idx="614">
                  <c:v>0.99869951040666649</c:v>
                </c:pt>
                <c:pt idx="615">
                  <c:v>0.99870990467576148</c:v>
                </c:pt>
                <c:pt idx="616">
                  <c:v>0.99872026214686471</c:v>
                </c:pt>
                <c:pt idx="617">
                  <c:v>0.99873058555029615</c:v>
                </c:pt>
                <c:pt idx="618">
                  <c:v>0.99874085149508141</c:v>
                </c:pt>
                <c:pt idx="619">
                  <c:v>0.99875087994412903</c:v>
                </c:pt>
                <c:pt idx="620">
                  <c:v>0.99876088540971819</c:v>
                </c:pt>
                <c:pt idx="621">
                  <c:v>0.99877084682367867</c:v>
                </c:pt>
                <c:pt idx="622">
                  <c:v>0.99878074886370471</c:v>
                </c:pt>
                <c:pt idx="623">
                  <c:v>0.99879057812277894</c:v>
                </c:pt>
                <c:pt idx="624">
                  <c:v>0.99880040355127675</c:v>
                </c:pt>
                <c:pt idx="625">
                  <c:v>0.99881019067401045</c:v>
                </c:pt>
                <c:pt idx="626">
                  <c:v>0.99881997205087947</c:v>
                </c:pt>
                <c:pt idx="627">
                  <c:v>0.99882969788439058</c:v>
                </c:pt>
                <c:pt idx="628">
                  <c:v>0.99883927432542152</c:v>
                </c:pt>
                <c:pt idx="629">
                  <c:v>0.99884880288424738</c:v>
                </c:pt>
                <c:pt idx="630">
                  <c:v>0.99885831396507763</c:v>
                </c:pt>
                <c:pt idx="631">
                  <c:v>0.99886775442064601</c:v>
                </c:pt>
                <c:pt idx="632">
                  <c:v>0.99887710530194718</c:v>
                </c:pt>
                <c:pt idx="633">
                  <c:v>0.99888643658608778</c:v>
                </c:pt>
                <c:pt idx="634">
                  <c:v>0.99889574488676991</c:v>
                </c:pt>
                <c:pt idx="635">
                  <c:v>0.99890503020399357</c:v>
                </c:pt>
                <c:pt idx="636">
                  <c:v>0.99891429445304691</c:v>
                </c:pt>
                <c:pt idx="637">
                  <c:v>0.99892344953067258</c:v>
                </c:pt>
                <c:pt idx="638">
                  <c:v>0.99893258162483978</c:v>
                </c:pt>
                <c:pt idx="639">
                  <c:v>0.99894170605785415</c:v>
                </c:pt>
                <c:pt idx="640">
                  <c:v>0.99895077303222235</c:v>
                </c:pt>
                <c:pt idx="641">
                  <c:v>0.99895977488679144</c:v>
                </c:pt>
                <c:pt idx="642">
                  <c:v>0.99896873843559642</c:v>
                </c:pt>
                <c:pt idx="643">
                  <c:v>0.99897766367863727</c:v>
                </c:pt>
                <c:pt idx="644">
                  <c:v>0.99898658846563781</c:v>
                </c:pt>
                <c:pt idx="645">
                  <c:v>0.99899544566719412</c:v>
                </c:pt>
                <c:pt idx="646">
                  <c:v>0.99900424450121339</c:v>
                </c:pt>
                <c:pt idx="647">
                  <c:v>0.99901303567407984</c:v>
                </c:pt>
                <c:pt idx="648">
                  <c:v>0.99902181152464065</c:v>
                </c:pt>
                <c:pt idx="649">
                  <c:v>0.99903057418862784</c:v>
                </c:pt>
                <c:pt idx="650">
                  <c:v>0.99903923358966573</c:v>
                </c:pt>
                <c:pt idx="651">
                  <c:v>0.99904781408082954</c:v>
                </c:pt>
                <c:pt idx="652">
                  <c:v>0.99905622028076657</c:v>
                </c:pt>
                <c:pt idx="653">
                  <c:v>0.99906456327619275</c:v>
                </c:pt>
                <c:pt idx="654">
                  <c:v>0.99907277986259735</c:v>
                </c:pt>
                <c:pt idx="655">
                  <c:v>0.99908099644900195</c:v>
                </c:pt>
                <c:pt idx="656">
                  <c:v>0.99908921303540654</c:v>
                </c:pt>
                <c:pt idx="657">
                  <c:v>0.99909735301028291</c:v>
                </c:pt>
                <c:pt idx="658">
                  <c:v>0.99910547383227721</c:v>
                </c:pt>
                <c:pt idx="659">
                  <c:v>0.99911354657099838</c:v>
                </c:pt>
                <c:pt idx="660">
                  <c:v>0.99912143755840788</c:v>
                </c:pt>
                <c:pt idx="661">
                  <c:v>0.99912929015166274</c:v>
                </c:pt>
                <c:pt idx="662">
                  <c:v>0.99913710452754401</c:v>
                </c:pt>
                <c:pt idx="663">
                  <c:v>0.99914491890342527</c:v>
                </c:pt>
                <c:pt idx="664">
                  <c:v>0.99915269860340938</c:v>
                </c:pt>
                <c:pt idx="665">
                  <c:v>0.99916047467352653</c:v>
                </c:pt>
                <c:pt idx="666">
                  <c:v>0.99916823925191445</c:v>
                </c:pt>
                <c:pt idx="667">
                  <c:v>0.99917593871050336</c:v>
                </c:pt>
                <c:pt idx="668">
                  <c:v>0.99918356155756405</c:v>
                </c:pt>
                <c:pt idx="669">
                  <c:v>0.99919117227956378</c:v>
                </c:pt>
                <c:pt idx="670">
                  <c:v>0.99919872234567264</c:v>
                </c:pt>
                <c:pt idx="671">
                  <c:v>0.99920617856265936</c:v>
                </c:pt>
                <c:pt idx="672">
                  <c:v>0.99921353709994754</c:v>
                </c:pt>
                <c:pt idx="673">
                  <c:v>0.99922088414550647</c:v>
                </c:pt>
                <c:pt idx="674">
                  <c:v>0.99922821969933617</c:v>
                </c:pt>
                <c:pt idx="675">
                  <c:v>0.99923553610028382</c:v>
                </c:pt>
                <c:pt idx="676">
                  <c:v>0.99924281880069488</c:v>
                </c:pt>
                <c:pt idx="677">
                  <c:v>0.99925009881116666</c:v>
                </c:pt>
                <c:pt idx="678">
                  <c:v>0.99925733860058608</c:v>
                </c:pt>
                <c:pt idx="679">
                  <c:v>0.99926450177847725</c:v>
                </c:pt>
                <c:pt idx="680">
                  <c:v>0.99927161324358682</c:v>
                </c:pt>
                <c:pt idx="681">
                  <c:v>0.99927870747110259</c:v>
                </c:pt>
                <c:pt idx="682">
                  <c:v>0.99928579786804195</c:v>
                </c:pt>
                <c:pt idx="683">
                  <c:v>0.99929286528152284</c:v>
                </c:pt>
                <c:pt idx="684">
                  <c:v>0.99929992120327449</c:v>
                </c:pt>
                <c:pt idx="685">
                  <c:v>0.999306883275904</c:v>
                </c:pt>
                <c:pt idx="686">
                  <c:v>0.99931381661921048</c:v>
                </c:pt>
                <c:pt idx="687">
                  <c:v>0.99932071165675285</c:v>
                </c:pt>
                <c:pt idx="688">
                  <c:v>0.99932758754141315</c:v>
                </c:pt>
                <c:pt idx="689">
                  <c:v>0.99933446342607346</c:v>
                </c:pt>
                <c:pt idx="690">
                  <c:v>0.99934128376737574</c:v>
                </c:pt>
                <c:pt idx="691">
                  <c:v>0.99934810410867803</c:v>
                </c:pt>
                <c:pt idx="692">
                  <c:v>0.99935491295825107</c:v>
                </c:pt>
                <c:pt idx="693">
                  <c:v>0.99936157816120863</c:v>
                </c:pt>
                <c:pt idx="694">
                  <c:v>0.99936815717619687</c:v>
                </c:pt>
                <c:pt idx="695">
                  <c:v>0.99937471094390073</c:v>
                </c:pt>
                <c:pt idx="696">
                  <c:v>0.99938118461803771</c:v>
                </c:pt>
                <c:pt idx="697">
                  <c:v>0.99938760083352851</c:v>
                </c:pt>
                <c:pt idx="698">
                  <c:v>0.99939399598084899</c:v>
                </c:pt>
                <c:pt idx="699">
                  <c:v>0.9994003164319295</c:v>
                </c:pt>
                <c:pt idx="700">
                  <c:v>0.99940663496772175</c:v>
                </c:pt>
                <c:pt idx="701">
                  <c:v>0.99941293162097977</c:v>
                </c:pt>
                <c:pt idx="702">
                  <c:v>0.99941921951216073</c:v>
                </c:pt>
                <c:pt idx="703">
                  <c:v>0.99942550740334168</c:v>
                </c:pt>
                <c:pt idx="704">
                  <c:v>0.99943176289988189</c:v>
                </c:pt>
                <c:pt idx="705">
                  <c:v>0.99943425277455</c:v>
                </c:pt>
                <c:pt idx="706">
                  <c:v>0.99944045064718523</c:v>
                </c:pt>
                <c:pt idx="707">
                  <c:v>0.99944663702809122</c:v>
                </c:pt>
                <c:pt idx="708">
                  <c:v>0.99945280425611516</c:v>
                </c:pt>
                <c:pt idx="709">
                  <c:v>0.99945897148413909</c:v>
                </c:pt>
                <c:pt idx="710">
                  <c:v>0.99946512722043379</c:v>
                </c:pt>
                <c:pt idx="711">
                  <c:v>0.99947125039682905</c:v>
                </c:pt>
                <c:pt idx="712">
                  <c:v>0.99947736399678322</c:v>
                </c:pt>
                <c:pt idx="713">
                  <c:v>0.99948337800175069</c:v>
                </c:pt>
                <c:pt idx="714">
                  <c:v>0.99948939169658513</c:v>
                </c:pt>
                <c:pt idx="715">
                  <c:v>0.99949538654867054</c:v>
                </c:pt>
                <c:pt idx="716">
                  <c:v>0.9995013660784503</c:v>
                </c:pt>
                <c:pt idx="717">
                  <c:v>0.99950729581073672</c:v>
                </c:pt>
                <c:pt idx="718">
                  <c:v>0.99951321382420966</c:v>
                </c:pt>
                <c:pt idx="719">
                  <c:v>0.99951899224872776</c:v>
                </c:pt>
                <c:pt idx="720">
                  <c:v>0.99952473619805815</c:v>
                </c:pt>
                <c:pt idx="721">
                  <c:v>0.99953047440152387</c:v>
                </c:pt>
                <c:pt idx="722">
                  <c:v>0.99953620111326036</c:v>
                </c:pt>
                <c:pt idx="723">
                  <c:v>0.99954188951923273</c:v>
                </c:pt>
                <c:pt idx="724">
                  <c:v>0.9995475779252051</c:v>
                </c:pt>
                <c:pt idx="725">
                  <c:v>0.99955320246937374</c:v>
                </c:pt>
                <c:pt idx="726">
                  <c:v>0.99955877595805376</c:v>
                </c:pt>
                <c:pt idx="727">
                  <c:v>0.99956431156629211</c:v>
                </c:pt>
                <c:pt idx="728">
                  <c:v>0.99956980898748471</c:v>
                </c:pt>
                <c:pt idx="729">
                  <c:v>0.99957526755887238</c:v>
                </c:pt>
                <c:pt idx="730">
                  <c:v>0.99958068782449594</c:v>
                </c:pt>
                <c:pt idx="731">
                  <c:v>0.99958605530413347</c:v>
                </c:pt>
                <c:pt idx="732">
                  <c:v>0.99959141308880317</c:v>
                </c:pt>
                <c:pt idx="733">
                  <c:v>0.99959675865818665</c:v>
                </c:pt>
                <c:pt idx="734">
                  <c:v>0.99960200654787168</c:v>
                </c:pt>
                <c:pt idx="735">
                  <c:v>0.99960725252226845</c:v>
                </c:pt>
                <c:pt idx="736">
                  <c:v>0.99961244486859546</c:v>
                </c:pt>
                <c:pt idx="737">
                  <c:v>0.9996176314690578</c:v>
                </c:pt>
                <c:pt idx="738">
                  <c:v>0.99962276827202678</c:v>
                </c:pt>
                <c:pt idx="739">
                  <c:v>0.99962786676923165</c:v>
                </c:pt>
                <c:pt idx="740">
                  <c:v>0.99963295185941914</c:v>
                </c:pt>
                <c:pt idx="741">
                  <c:v>0.99963800822028348</c:v>
                </c:pt>
                <c:pt idx="742">
                  <c:v>0.99964306458114782</c:v>
                </c:pt>
                <c:pt idx="743">
                  <c:v>0.99964806348336599</c:v>
                </c:pt>
                <c:pt idx="744">
                  <c:v>0.99965306238558416</c:v>
                </c:pt>
                <c:pt idx="745">
                  <c:v>0.99965804213492027</c:v>
                </c:pt>
                <c:pt idx="746">
                  <c:v>0.9996629644256102</c:v>
                </c:pt>
                <c:pt idx="747">
                  <c:v>0.99966775264612573</c:v>
                </c:pt>
                <c:pt idx="748">
                  <c:v>0.99967252937491202</c:v>
                </c:pt>
                <c:pt idx="749">
                  <c:v>0.99967705711623145</c:v>
                </c:pt>
                <c:pt idx="750">
                  <c:v>0.99968157719639805</c:v>
                </c:pt>
                <c:pt idx="751">
                  <c:v>0.99968606471666521</c:v>
                </c:pt>
                <c:pt idx="752">
                  <c:v>0.9996905464910677</c:v>
                </c:pt>
                <c:pt idx="753">
                  <c:v>0.99969502443489378</c:v>
                </c:pt>
                <c:pt idx="754">
                  <c:v>0.99969949743105158</c:v>
                </c:pt>
                <c:pt idx="755">
                  <c:v>0.99970395047613103</c:v>
                </c:pt>
                <c:pt idx="756">
                  <c:v>0.9997083939447694</c:v>
                </c:pt>
                <c:pt idx="757">
                  <c:v>0.99971282017581398</c:v>
                </c:pt>
                <c:pt idx="758">
                  <c:v>0.99971721767753541</c:v>
                </c:pt>
                <c:pt idx="759">
                  <c:v>0.99972158453464555</c:v>
                </c:pt>
                <c:pt idx="760">
                  <c:v>0.99972589393310951</c:v>
                </c:pt>
                <c:pt idx="761">
                  <c:v>0.99973016770022327</c:v>
                </c:pt>
                <c:pt idx="762">
                  <c:v>0.99973441964004106</c:v>
                </c:pt>
                <c:pt idx="763">
                  <c:v>0.99973865242697679</c:v>
                </c:pt>
                <c:pt idx="764">
                  <c:v>0.99974286989160688</c:v>
                </c:pt>
                <c:pt idx="765">
                  <c:v>0.99974708352566055</c:v>
                </c:pt>
                <c:pt idx="766">
                  <c:v>0.99975120139530393</c:v>
                </c:pt>
                <c:pt idx="767">
                  <c:v>0.99975531734965906</c:v>
                </c:pt>
                <c:pt idx="768">
                  <c:v>0.99975943330401418</c:v>
                </c:pt>
                <c:pt idx="769">
                  <c:v>0.99976347456212922</c:v>
                </c:pt>
                <c:pt idx="770">
                  <c:v>0.99976749562732337</c:v>
                </c:pt>
                <c:pt idx="771">
                  <c:v>0.99977138749295835</c:v>
                </c:pt>
                <c:pt idx="772">
                  <c:v>0.99977527935859334</c:v>
                </c:pt>
                <c:pt idx="773">
                  <c:v>0.99977913100317606</c:v>
                </c:pt>
                <c:pt idx="774">
                  <c:v>0.9997829424267064</c:v>
                </c:pt>
                <c:pt idx="775">
                  <c:v>0.99978675385023674</c:v>
                </c:pt>
                <c:pt idx="776">
                  <c:v>0.99979054612088503</c:v>
                </c:pt>
                <c:pt idx="777">
                  <c:v>0.99979432689980408</c:v>
                </c:pt>
                <c:pt idx="778">
                  <c:v>0.99979808086468824</c:v>
                </c:pt>
                <c:pt idx="779">
                  <c:v>0.9998018175919785</c:v>
                </c:pt>
                <c:pt idx="780">
                  <c:v>0.99980552750523388</c:v>
                </c:pt>
                <c:pt idx="781">
                  <c:v>0.99980920485858982</c:v>
                </c:pt>
                <c:pt idx="782">
                  <c:v>0.99981284390618164</c:v>
                </c:pt>
                <c:pt idx="783">
                  <c:v>0.9998164638008914</c:v>
                </c:pt>
                <c:pt idx="784">
                  <c:v>0.99982002623695487</c:v>
                </c:pt>
                <c:pt idx="785">
                  <c:v>0.99982358292715379</c:v>
                </c:pt>
                <c:pt idx="786">
                  <c:v>0.99982713770206444</c:v>
                </c:pt>
                <c:pt idx="787">
                  <c:v>0.99983065417121098</c:v>
                </c:pt>
                <c:pt idx="788">
                  <c:v>0.99983410552055851</c:v>
                </c:pt>
                <c:pt idx="789">
                  <c:v>0.99983754729346508</c:v>
                </c:pt>
                <c:pt idx="790">
                  <c:v>0.9998408607420618</c:v>
                </c:pt>
                <c:pt idx="791">
                  <c:v>0.99984416214455929</c:v>
                </c:pt>
                <c:pt idx="792">
                  <c:v>0.99984740472749234</c:v>
                </c:pt>
                <c:pt idx="793">
                  <c:v>0.99985059368235563</c:v>
                </c:pt>
                <c:pt idx="794">
                  <c:v>0.99985377306077794</c:v>
                </c:pt>
                <c:pt idx="795">
                  <c:v>0.99985693328631819</c:v>
                </c:pt>
                <c:pt idx="796">
                  <c:v>0.99986005520609433</c:v>
                </c:pt>
                <c:pt idx="797">
                  <c:v>0.99986315797298841</c:v>
                </c:pt>
                <c:pt idx="798">
                  <c:v>0.99986625499401782</c:v>
                </c:pt>
                <c:pt idx="799">
                  <c:v>0.9998693098787067</c:v>
                </c:pt>
                <c:pt idx="800">
                  <c:v>0.99987233411878429</c:v>
                </c:pt>
                <c:pt idx="801">
                  <c:v>0.99987526450973974</c:v>
                </c:pt>
                <c:pt idx="802">
                  <c:v>0.99987817766310139</c:v>
                </c:pt>
                <c:pt idx="803">
                  <c:v>0.99988108890117477</c:v>
                </c:pt>
                <c:pt idx="804">
                  <c:v>0.99988395608761949</c:v>
                </c:pt>
                <c:pt idx="805">
                  <c:v>0.99988677922243541</c:v>
                </c:pt>
                <c:pt idx="806">
                  <c:v>0.99988951808457027</c:v>
                </c:pt>
                <c:pt idx="807">
                  <c:v>0.99989223013267026</c:v>
                </c:pt>
                <c:pt idx="808">
                  <c:v>0.99989493778634442</c:v>
                </c:pt>
                <c:pt idx="809">
                  <c:v>0.99989758845073429</c:v>
                </c:pt>
                <c:pt idx="810">
                  <c:v>0.99990017408981269</c:v>
                </c:pt>
                <c:pt idx="811">
                  <c:v>0.99990275972889109</c:v>
                </c:pt>
                <c:pt idx="812">
                  <c:v>0.99990526593207163</c:v>
                </c:pt>
                <c:pt idx="813">
                  <c:v>0.99990775580673974</c:v>
                </c:pt>
                <c:pt idx="814">
                  <c:v>0.99991017290045592</c:v>
                </c:pt>
                <c:pt idx="815">
                  <c:v>0.99991255551898439</c:v>
                </c:pt>
                <c:pt idx="816">
                  <c:v>0.99991489983174875</c:v>
                </c:pt>
                <c:pt idx="817">
                  <c:v>0.99991723648336028</c:v>
                </c:pt>
                <c:pt idx="818">
                  <c:v>0.99991957313497182</c:v>
                </c:pt>
                <c:pt idx="819">
                  <c:v>0.9999219078712952</c:v>
                </c:pt>
                <c:pt idx="820">
                  <c:v>0.99992417174195491</c:v>
                </c:pt>
                <c:pt idx="821">
                  <c:v>0.99992636091637455</c:v>
                </c:pt>
                <c:pt idx="822">
                  <c:v>0.99992846862371543</c:v>
                </c:pt>
                <c:pt idx="823">
                  <c:v>0.99993057161016585</c:v>
                </c:pt>
                <c:pt idx="824">
                  <c:v>0.99993267268132802</c:v>
                </c:pt>
                <c:pt idx="825">
                  <c:v>0.99993476417604921</c:v>
                </c:pt>
                <c:pt idx="826">
                  <c:v>0.99993680012741237</c:v>
                </c:pt>
                <c:pt idx="827">
                  <c:v>0.99993882267175815</c:v>
                </c:pt>
                <c:pt idx="828">
                  <c:v>0.99994081457149264</c:v>
                </c:pt>
                <c:pt idx="829">
                  <c:v>0.99994277199603943</c:v>
                </c:pt>
                <c:pt idx="830">
                  <c:v>0.9999446777078046</c:v>
                </c:pt>
                <c:pt idx="831">
                  <c:v>0.99994646850227742</c:v>
                </c:pt>
                <c:pt idx="832">
                  <c:v>0.99994825546617383</c:v>
                </c:pt>
                <c:pt idx="833">
                  <c:v>0.99995004051478198</c:v>
                </c:pt>
                <c:pt idx="834">
                  <c:v>0.99995181215637274</c:v>
                </c:pt>
                <c:pt idx="835">
                  <c:v>0.99995349760999419</c:v>
                </c:pt>
                <c:pt idx="836">
                  <c:v>0.99995516965659825</c:v>
                </c:pt>
                <c:pt idx="837">
                  <c:v>0.99995682638089667</c:v>
                </c:pt>
                <c:pt idx="838">
                  <c:v>0.99995846647948783</c:v>
                </c:pt>
                <c:pt idx="839">
                  <c:v>0.99996010657807899</c:v>
                </c:pt>
                <c:pt idx="840">
                  <c:v>0.9999617460647835</c:v>
                </c:pt>
                <c:pt idx="841">
                  <c:v>0.99996337789033518</c:v>
                </c:pt>
                <c:pt idx="842">
                  <c:v>0.99996498608677709</c:v>
                </c:pt>
                <c:pt idx="843">
                  <c:v>0.99996657577598824</c:v>
                </c:pt>
                <c:pt idx="844">
                  <c:v>0.99996813865116452</c:v>
                </c:pt>
                <c:pt idx="845">
                  <c:v>0.99996966130528842</c:v>
                </c:pt>
                <c:pt idx="846">
                  <c:v>0.99997115523008928</c:v>
                </c:pt>
                <c:pt idx="847">
                  <c:v>0.99997264284213849</c:v>
                </c:pt>
                <c:pt idx="848">
                  <c:v>0.99997410229175165</c:v>
                </c:pt>
                <c:pt idx="849">
                  <c:v>0.99997553875790635</c:v>
                </c:pt>
                <c:pt idx="850">
                  <c:v>0.99997691968070301</c:v>
                </c:pt>
                <c:pt idx="851">
                  <c:v>0.99997828719648219</c:v>
                </c:pt>
                <c:pt idx="852">
                  <c:v>0.99997953979496901</c:v>
                </c:pt>
                <c:pt idx="853">
                  <c:v>0.99998076557942095</c:v>
                </c:pt>
                <c:pt idx="854">
                  <c:v>0.99998195305810877</c:v>
                </c:pt>
                <c:pt idx="855">
                  <c:v>0.99998313862150845</c:v>
                </c:pt>
                <c:pt idx="856">
                  <c:v>0.99998421692876849</c:v>
                </c:pt>
                <c:pt idx="857">
                  <c:v>0.99998527033728191</c:v>
                </c:pt>
                <c:pt idx="858">
                  <c:v>0.99998624138840242</c:v>
                </c:pt>
                <c:pt idx="859">
                  <c:v>0.99998719903250555</c:v>
                </c:pt>
                <c:pt idx="860">
                  <c:v>0.9999881164555563</c:v>
                </c:pt>
                <c:pt idx="861">
                  <c:v>0.99998890938487361</c:v>
                </c:pt>
                <c:pt idx="862">
                  <c:v>0.99998969273774996</c:v>
                </c:pt>
                <c:pt idx="863">
                  <c:v>0.99999047226004989</c:v>
                </c:pt>
                <c:pt idx="864">
                  <c:v>0.9999912307141795</c:v>
                </c:pt>
                <c:pt idx="865">
                  <c:v>0.99999196235427423</c:v>
                </c:pt>
                <c:pt idx="866">
                  <c:v>0.99999269399436896</c:v>
                </c:pt>
                <c:pt idx="867">
                  <c:v>0.99999338732869958</c:v>
                </c:pt>
                <c:pt idx="868">
                  <c:v>0.99999405767957172</c:v>
                </c:pt>
                <c:pt idx="869">
                  <c:v>0.99999468972467975</c:v>
                </c:pt>
                <c:pt idx="870">
                  <c:v>0.99999525664998878</c:v>
                </c:pt>
                <c:pt idx="871">
                  <c:v>0.99999582166000966</c:v>
                </c:pt>
                <c:pt idx="872">
                  <c:v>0.99999638092416587</c:v>
                </c:pt>
                <c:pt idx="873">
                  <c:v>0.99999690571313438</c:v>
                </c:pt>
                <c:pt idx="874">
                  <c:v>0.999997403688068</c:v>
                </c:pt>
                <c:pt idx="875">
                  <c:v>0.99999781739032056</c:v>
                </c:pt>
                <c:pt idx="876">
                  <c:v>0.99999821995997473</c:v>
                </c:pt>
                <c:pt idx="877">
                  <c:v>0.99999857620358112</c:v>
                </c:pt>
                <c:pt idx="878">
                  <c:v>0.99999882902162429</c:v>
                </c:pt>
                <c:pt idx="879">
                  <c:v>0.99999907800909105</c:v>
                </c:pt>
                <c:pt idx="880">
                  <c:v>0.99999930018252292</c:v>
                </c:pt>
                <c:pt idx="881">
                  <c:v>0.99999951852537838</c:v>
                </c:pt>
                <c:pt idx="882">
                  <c:v>0.99999973502388795</c:v>
                </c:pt>
                <c:pt idx="883">
                  <c:v>0.99999988194245726</c:v>
                </c:pt>
                <c:pt idx="884">
                  <c:v>0.99999999999999967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009-4F2E-8A8D-FB6F7C3EA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5511167"/>
        <c:axId val="155502847"/>
      </c:lineChart>
      <c:catAx>
        <c:axId val="154729759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4730175"/>
        <c:crosses val="autoZero"/>
        <c:auto val="1"/>
        <c:lblAlgn val="ctr"/>
        <c:lblOffset val="100"/>
        <c:noMultiLvlLbl val="0"/>
      </c:catAx>
      <c:valAx>
        <c:axId val="154730175"/>
        <c:scaling>
          <c:orientation val="minMax"/>
          <c:max val="360000"/>
          <c:min val="0"/>
        </c:scaling>
        <c:delete val="0"/>
        <c:axPos val="l"/>
        <c:numFmt formatCode="&quot;R$&quot;\ 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4729759"/>
        <c:crosses val="autoZero"/>
        <c:crossBetween val="between"/>
      </c:valAx>
      <c:valAx>
        <c:axId val="155502847"/>
        <c:scaling>
          <c:orientation val="minMax"/>
          <c:max val="1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5511167"/>
        <c:crosses val="max"/>
        <c:crossBetween val="between"/>
      </c:valAx>
      <c:catAx>
        <c:axId val="155511167"/>
        <c:scaling>
          <c:orientation val="minMax"/>
        </c:scaling>
        <c:delete val="1"/>
        <c:axPos val="b"/>
        <c:majorTickMark val="out"/>
        <c:minorTickMark val="none"/>
        <c:tickLblPos val="nextTo"/>
        <c:crossAx val="155502847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Curva ABC - Serviços Eventuais Sob Demanda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Valor Total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'3.1 Curva ABC - Eventuais'!$F$2:$F$126</c:f>
              <c:numCache>
                <c:formatCode>_("R$"* #,##0.00_);_("R$"* \(#,##0.00\);_("R$"* "-"??_);_(@_)</c:formatCode>
                <c:ptCount val="125"/>
                <c:pt idx="0">
                  <c:v>582120</c:v>
                </c:pt>
                <c:pt idx="1">
                  <c:v>160648</c:v>
                </c:pt>
                <c:pt idx="2">
                  <c:v>131229</c:v>
                </c:pt>
                <c:pt idx="3">
                  <c:v>97902</c:v>
                </c:pt>
                <c:pt idx="4">
                  <c:v>71666</c:v>
                </c:pt>
                <c:pt idx="5">
                  <c:v>61200</c:v>
                </c:pt>
                <c:pt idx="6">
                  <c:v>54534.749999999993</c:v>
                </c:pt>
                <c:pt idx="7">
                  <c:v>52024</c:v>
                </c:pt>
                <c:pt idx="8">
                  <c:v>47484</c:v>
                </c:pt>
                <c:pt idx="9">
                  <c:v>41703</c:v>
                </c:pt>
                <c:pt idx="10">
                  <c:v>41625</c:v>
                </c:pt>
                <c:pt idx="11">
                  <c:v>41395</c:v>
                </c:pt>
                <c:pt idx="12">
                  <c:v>33973</c:v>
                </c:pt>
                <c:pt idx="13">
                  <c:v>32265.000000000004</c:v>
                </c:pt>
                <c:pt idx="14">
                  <c:v>30895</c:v>
                </c:pt>
                <c:pt idx="15">
                  <c:v>29202.999999999996</c:v>
                </c:pt>
                <c:pt idx="16">
                  <c:v>28206</c:v>
                </c:pt>
                <c:pt idx="17">
                  <c:v>27791.000000000004</c:v>
                </c:pt>
                <c:pt idx="18">
                  <c:v>26680</c:v>
                </c:pt>
                <c:pt idx="19">
                  <c:v>26094</c:v>
                </c:pt>
                <c:pt idx="20">
                  <c:v>24314</c:v>
                </c:pt>
                <c:pt idx="21">
                  <c:v>23268</c:v>
                </c:pt>
                <c:pt idx="22">
                  <c:v>22044</c:v>
                </c:pt>
                <c:pt idx="23">
                  <c:v>21976</c:v>
                </c:pt>
                <c:pt idx="24">
                  <c:v>21340</c:v>
                </c:pt>
                <c:pt idx="25">
                  <c:v>20756</c:v>
                </c:pt>
                <c:pt idx="26">
                  <c:v>18908</c:v>
                </c:pt>
                <c:pt idx="27">
                  <c:v>18651</c:v>
                </c:pt>
                <c:pt idx="28">
                  <c:v>18630</c:v>
                </c:pt>
                <c:pt idx="29">
                  <c:v>17891</c:v>
                </c:pt>
                <c:pt idx="30">
                  <c:v>17270</c:v>
                </c:pt>
                <c:pt idx="31">
                  <c:v>17199</c:v>
                </c:pt>
                <c:pt idx="32">
                  <c:v>16445</c:v>
                </c:pt>
                <c:pt idx="33">
                  <c:v>14768</c:v>
                </c:pt>
                <c:pt idx="34">
                  <c:v>14387.4</c:v>
                </c:pt>
                <c:pt idx="35">
                  <c:v>14328</c:v>
                </c:pt>
                <c:pt idx="36">
                  <c:v>13074</c:v>
                </c:pt>
                <c:pt idx="37">
                  <c:v>12942</c:v>
                </c:pt>
                <c:pt idx="38">
                  <c:v>12748</c:v>
                </c:pt>
                <c:pt idx="39">
                  <c:v>12612</c:v>
                </c:pt>
                <c:pt idx="40">
                  <c:v>12024</c:v>
                </c:pt>
                <c:pt idx="41">
                  <c:v>11293</c:v>
                </c:pt>
                <c:pt idx="42">
                  <c:v>10850</c:v>
                </c:pt>
                <c:pt idx="43">
                  <c:v>10680</c:v>
                </c:pt>
                <c:pt idx="44">
                  <c:v>10567.2</c:v>
                </c:pt>
                <c:pt idx="45">
                  <c:v>9504</c:v>
                </c:pt>
                <c:pt idx="46">
                  <c:v>9480</c:v>
                </c:pt>
                <c:pt idx="47">
                  <c:v>9178</c:v>
                </c:pt>
                <c:pt idx="48">
                  <c:v>9156</c:v>
                </c:pt>
                <c:pt idx="49">
                  <c:v>8925</c:v>
                </c:pt>
                <c:pt idx="50">
                  <c:v>8079</c:v>
                </c:pt>
                <c:pt idx="51">
                  <c:v>7800.9000000000005</c:v>
                </c:pt>
                <c:pt idx="52">
                  <c:v>7591</c:v>
                </c:pt>
                <c:pt idx="53">
                  <c:v>7406.5999999999995</c:v>
                </c:pt>
                <c:pt idx="54">
                  <c:v>7398.0999999999995</c:v>
                </c:pt>
                <c:pt idx="55">
                  <c:v>7385.5</c:v>
                </c:pt>
                <c:pt idx="56">
                  <c:v>7365</c:v>
                </c:pt>
                <c:pt idx="57">
                  <c:v>7240.5</c:v>
                </c:pt>
                <c:pt idx="58">
                  <c:v>6825</c:v>
                </c:pt>
                <c:pt idx="59">
                  <c:v>6601.5</c:v>
                </c:pt>
                <c:pt idx="60">
                  <c:v>6582</c:v>
                </c:pt>
                <c:pt idx="61">
                  <c:v>6559.9999999999991</c:v>
                </c:pt>
                <c:pt idx="62">
                  <c:v>6558</c:v>
                </c:pt>
                <c:pt idx="63">
                  <c:v>6232</c:v>
                </c:pt>
                <c:pt idx="64">
                  <c:v>5993</c:v>
                </c:pt>
                <c:pt idx="65">
                  <c:v>5757</c:v>
                </c:pt>
                <c:pt idx="66">
                  <c:v>5708.4</c:v>
                </c:pt>
                <c:pt idx="67">
                  <c:v>5698.4000000000005</c:v>
                </c:pt>
                <c:pt idx="68">
                  <c:v>5296</c:v>
                </c:pt>
                <c:pt idx="69">
                  <c:v>5038</c:v>
                </c:pt>
                <c:pt idx="70">
                  <c:v>5011</c:v>
                </c:pt>
                <c:pt idx="71">
                  <c:v>4977</c:v>
                </c:pt>
                <c:pt idx="72">
                  <c:v>4900</c:v>
                </c:pt>
                <c:pt idx="73">
                  <c:v>4614</c:v>
                </c:pt>
                <c:pt idx="74">
                  <c:v>4580.2</c:v>
                </c:pt>
                <c:pt idx="75">
                  <c:v>4378</c:v>
                </c:pt>
                <c:pt idx="76">
                  <c:v>4163</c:v>
                </c:pt>
                <c:pt idx="77">
                  <c:v>4079.3999999999996</c:v>
                </c:pt>
                <c:pt idx="78">
                  <c:v>3795.5</c:v>
                </c:pt>
                <c:pt idx="79">
                  <c:v>3554.6</c:v>
                </c:pt>
                <c:pt idx="80">
                  <c:v>3553.55</c:v>
                </c:pt>
                <c:pt idx="81">
                  <c:v>3410</c:v>
                </c:pt>
                <c:pt idx="82">
                  <c:v>3410</c:v>
                </c:pt>
                <c:pt idx="83">
                  <c:v>3330</c:v>
                </c:pt>
                <c:pt idx="84">
                  <c:v>3300</c:v>
                </c:pt>
                <c:pt idx="85">
                  <c:v>3263.0000000000005</c:v>
                </c:pt>
                <c:pt idx="86">
                  <c:v>3250.6</c:v>
                </c:pt>
                <c:pt idx="87">
                  <c:v>3238.0199999999995</c:v>
                </c:pt>
                <c:pt idx="88">
                  <c:v>3126</c:v>
                </c:pt>
                <c:pt idx="89">
                  <c:v>3092</c:v>
                </c:pt>
                <c:pt idx="90">
                  <c:v>3064.5</c:v>
                </c:pt>
                <c:pt idx="91">
                  <c:v>3007.5</c:v>
                </c:pt>
                <c:pt idx="92">
                  <c:v>2994</c:v>
                </c:pt>
                <c:pt idx="93">
                  <c:v>2912</c:v>
                </c:pt>
                <c:pt idx="94">
                  <c:v>2853</c:v>
                </c:pt>
                <c:pt idx="95">
                  <c:v>2829</c:v>
                </c:pt>
                <c:pt idx="96">
                  <c:v>2808.7</c:v>
                </c:pt>
                <c:pt idx="97">
                  <c:v>2412</c:v>
                </c:pt>
                <c:pt idx="98">
                  <c:v>2409</c:v>
                </c:pt>
                <c:pt idx="99">
                  <c:v>2286.9</c:v>
                </c:pt>
                <c:pt idx="100">
                  <c:v>2229</c:v>
                </c:pt>
                <c:pt idx="101">
                  <c:v>2139</c:v>
                </c:pt>
                <c:pt idx="102">
                  <c:v>2032.4</c:v>
                </c:pt>
                <c:pt idx="103">
                  <c:v>2016</c:v>
                </c:pt>
                <c:pt idx="104">
                  <c:v>1948.5</c:v>
                </c:pt>
                <c:pt idx="105">
                  <c:v>1941</c:v>
                </c:pt>
                <c:pt idx="106">
                  <c:v>1937.45</c:v>
                </c:pt>
                <c:pt idx="107">
                  <c:v>1903.6000000000001</c:v>
                </c:pt>
                <c:pt idx="108">
                  <c:v>1827</c:v>
                </c:pt>
                <c:pt idx="109">
                  <c:v>1536.3999999999999</c:v>
                </c:pt>
                <c:pt idx="110">
                  <c:v>1438</c:v>
                </c:pt>
                <c:pt idx="111">
                  <c:v>1415.6999999999998</c:v>
                </c:pt>
                <c:pt idx="112">
                  <c:v>1368.5</c:v>
                </c:pt>
                <c:pt idx="113">
                  <c:v>1220.5999999999999</c:v>
                </c:pt>
                <c:pt idx="114">
                  <c:v>1111.5</c:v>
                </c:pt>
                <c:pt idx="115">
                  <c:v>1024.5</c:v>
                </c:pt>
                <c:pt idx="116">
                  <c:v>975</c:v>
                </c:pt>
                <c:pt idx="117">
                  <c:v>973</c:v>
                </c:pt>
                <c:pt idx="118">
                  <c:v>794</c:v>
                </c:pt>
                <c:pt idx="119">
                  <c:v>725.5</c:v>
                </c:pt>
                <c:pt idx="120">
                  <c:v>457.9</c:v>
                </c:pt>
                <c:pt idx="121">
                  <c:v>450.6</c:v>
                </c:pt>
                <c:pt idx="122">
                  <c:v>141.5</c:v>
                </c:pt>
                <c:pt idx="123">
                  <c:v>51.1</c:v>
                </c:pt>
                <c:pt idx="124">
                  <c:v>49.699999999999996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CA-4B42-906C-A96C0233E32B}"/>
            </c:ext>
          </c:extLst>
        </c:ser>
        <c:ser>
          <c:idx val="1"/>
          <c:order val="1"/>
          <c:tx>
            <c:strRef>
              <c:f>'3.1 Curva ABC - Eventuais'!$G$1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'3.1 Curva ABC - Eventuais'!$G$2:$G$126</c:f>
              <c:numCache>
                <c:formatCode>0.00%</c:formatCode>
                <c:ptCount val="125"/>
                <c:pt idx="0">
                  <c:v>0.24842184678871501</c:v>
                </c:pt>
                <c:pt idx="1">
                  <c:v>6.8557123690842936E-2</c:v>
                </c:pt>
                <c:pt idx="2">
                  <c:v>5.6002457452477637E-2</c:v>
                </c:pt>
                <c:pt idx="3">
                  <c:v>4.1780037869011161E-2</c:v>
                </c:pt>
                <c:pt idx="4">
                  <c:v>3.0583728564488509E-2</c:v>
                </c:pt>
                <c:pt idx="5">
                  <c:v>2.6117324646927367E-2</c:v>
                </c:pt>
                <c:pt idx="6">
                  <c:v>2.3272904743284674E-2</c:v>
                </c:pt>
                <c:pt idx="7">
                  <c:v>2.2201432964571069E-2</c:v>
                </c:pt>
                <c:pt idx="8">
                  <c:v>2.0263971299586587E-2</c:v>
                </c:pt>
                <c:pt idx="9">
                  <c:v>1.7796908329261635E-2</c:v>
                </c:pt>
                <c:pt idx="10">
                  <c:v>1.7763621542946924E-2</c:v>
                </c:pt>
                <c:pt idx="11">
                  <c:v>1.7665468198685596E-2</c:v>
                </c:pt>
                <c:pt idx="12">
                  <c:v>1.4498102454739599E-2</c:v>
                </c:pt>
                <c:pt idx="13">
                  <c:v>1.3769207185181563E-2</c:v>
                </c:pt>
                <c:pt idx="14">
                  <c:v>1.3184554656320605E-2</c:v>
                </c:pt>
                <c:pt idx="15">
                  <c:v>1.2462487445493789E-2</c:v>
                </c:pt>
                <c:pt idx="16">
                  <c:v>1.2037014035804466E-2</c:v>
                </c:pt>
                <c:pt idx="17">
                  <c:v>1.1859911262463375E-2</c:v>
                </c:pt>
                <c:pt idx="18">
                  <c:v>1.1385787934314088E-2</c:v>
                </c:pt>
                <c:pt idx="19">
                  <c:v>1.1135710283283052E-2</c:v>
                </c:pt>
                <c:pt idx="20">
                  <c:v>1.037608874943451E-2</c:v>
                </c:pt>
                <c:pt idx="21">
                  <c:v>9.9297044098808178E-3</c:v>
                </c:pt>
                <c:pt idx="22">
                  <c:v>9.4073579169422702E-3</c:v>
                </c:pt>
                <c:pt idx="23">
                  <c:v>9.378338667334573E-3</c:v>
                </c:pt>
                <c:pt idx="24">
                  <c:v>9.106923332768465E-3</c:v>
                </c:pt>
                <c:pt idx="25">
                  <c:v>8.8576991890788308E-3</c:v>
                </c:pt>
                <c:pt idx="26">
                  <c:v>8.0690584056225933E-3</c:v>
                </c:pt>
                <c:pt idx="27">
                  <c:v>7.9593827122523258E-3</c:v>
                </c:pt>
                <c:pt idx="28">
                  <c:v>7.9504208851675952E-3</c:v>
                </c:pt>
                <c:pt idx="29">
                  <c:v>7.6350499225192412E-3</c:v>
                </c:pt>
                <c:pt idx="30">
                  <c:v>7.370035893013654E-3</c:v>
                </c:pt>
                <c:pt idx="31">
                  <c:v>7.339736382393853E-3</c:v>
                </c:pt>
                <c:pt idx="32">
                  <c:v>7.0179641146849766E-3</c:v>
                </c:pt>
                <c:pt idx="33">
                  <c:v>6.3022982089186823E-3</c:v>
                </c:pt>
                <c:pt idx="34">
                  <c:v>6.1398757618497191E-3</c:v>
                </c:pt>
                <c:pt idx="35">
                  <c:v>6.1145265938100544E-3</c:v>
                </c:pt>
                <c:pt idx="36">
                  <c:v>5.5793774907504645E-3</c:v>
                </c:pt>
                <c:pt idx="37">
                  <c:v>5.5230460062178754E-3</c:v>
                </c:pt>
                <c:pt idx="38">
                  <c:v>5.4402557941017988E-3</c:v>
                </c:pt>
                <c:pt idx="39">
                  <c:v>5.3822172948864043E-3</c:v>
                </c:pt>
                <c:pt idx="40">
                  <c:v>5.1312861365139656E-3</c:v>
                </c:pt>
                <c:pt idx="41">
                  <c:v>4.8193292032312216E-3</c:v>
                </c:pt>
                <c:pt idx="42">
                  <c:v>4.6302773271104892E-3</c:v>
                </c:pt>
                <c:pt idx="43">
                  <c:v>4.5577292030912469E-3</c:v>
                </c:pt>
                <c:pt idx="44">
                  <c:v>4.5095913890361257E-3</c:v>
                </c:pt>
                <c:pt idx="45">
                  <c:v>4.0558668863463678E-3</c:v>
                </c:pt>
                <c:pt idx="46">
                  <c:v>4.0456247982495336E-3</c:v>
                </c:pt>
                <c:pt idx="47">
                  <c:v>3.9167451896977021E-3</c:v>
                </c:pt>
                <c:pt idx="48">
                  <c:v>3.9073566089422706E-3</c:v>
                </c:pt>
                <c:pt idx="49">
                  <c:v>3.8087765110102413E-3</c:v>
                </c:pt>
                <c:pt idx="50">
                  <c:v>3.4477429055968334E-3</c:v>
                </c:pt>
                <c:pt idx="51">
                  <c:v>3.3290627097747666E-3</c:v>
                </c:pt>
                <c:pt idx="52">
                  <c:v>3.2394871142945366E-3</c:v>
                </c:pt>
                <c:pt idx="53">
                  <c:v>3.1607937374171931E-3</c:v>
                </c:pt>
                <c:pt idx="54">
                  <c:v>3.157166331216231E-3</c:v>
                </c:pt>
                <c:pt idx="55">
                  <c:v>3.1517892349653934E-3</c:v>
                </c:pt>
                <c:pt idx="56">
                  <c:v>3.1430407847160141E-3</c:v>
                </c:pt>
                <c:pt idx="57">
                  <c:v>3.0899099527136862E-3</c:v>
                </c:pt>
                <c:pt idx="58">
                  <c:v>2.912593802537243E-3</c:v>
                </c:pt>
                <c:pt idx="59">
                  <c:v>2.8172143571354741E-3</c:v>
                </c:pt>
                <c:pt idx="60">
                  <c:v>2.8088926605567962E-3</c:v>
                </c:pt>
                <c:pt idx="61">
                  <c:v>2.7995040798013647E-3</c:v>
                </c:pt>
                <c:pt idx="62">
                  <c:v>2.798650572459962E-3</c:v>
                </c:pt>
                <c:pt idx="63">
                  <c:v>2.6595288758112967E-3</c:v>
                </c:pt>
                <c:pt idx="64">
                  <c:v>2.5575347485136553E-3</c:v>
                </c:pt>
                <c:pt idx="65">
                  <c:v>2.4568208822281184E-3</c:v>
                </c:pt>
                <c:pt idx="66">
                  <c:v>2.4360806538320291E-3</c:v>
                </c:pt>
                <c:pt idx="67">
                  <c:v>2.4318131171250151E-3</c:v>
                </c:pt>
                <c:pt idx="68">
                  <c:v>2.2600874400347604E-3</c:v>
                </c:pt>
                <c:pt idx="69">
                  <c:v>2.149984992993792E-3</c:v>
                </c:pt>
                <c:pt idx="70">
                  <c:v>2.1384626438848537E-3</c:v>
                </c:pt>
                <c:pt idx="71">
                  <c:v>2.123953019081005E-3</c:v>
                </c:pt>
                <c:pt idx="72">
                  <c:v>2.0910929864369951E-3</c:v>
                </c:pt>
                <c:pt idx="73">
                  <c:v>1.9690414366163871E-3</c:v>
                </c:pt>
                <c:pt idx="74">
                  <c:v>1.9546171625466784E-3</c:v>
                </c:pt>
                <c:pt idx="75">
                  <c:v>1.86832757033085E-3</c:v>
                </c:pt>
                <c:pt idx="76">
                  <c:v>1.776575531130043E-3</c:v>
                </c:pt>
                <c:pt idx="77">
                  <c:v>1.7408989242594034E-3</c:v>
                </c:pt>
                <c:pt idx="78">
                  <c:v>1.6197435571472683E-3</c:v>
                </c:pt>
                <c:pt idx="79">
                  <c:v>1.5169385978752944E-3</c:v>
                </c:pt>
                <c:pt idx="80">
                  <c:v>1.5164905065210581E-3</c:v>
                </c:pt>
                <c:pt idx="81">
                  <c:v>1.4552300170918681E-3</c:v>
                </c:pt>
                <c:pt idx="82">
                  <c:v>1.4552300170918681E-3</c:v>
                </c:pt>
                <c:pt idx="83">
                  <c:v>1.421089723435754E-3</c:v>
                </c:pt>
                <c:pt idx="84">
                  <c:v>1.408287113314711E-3</c:v>
                </c:pt>
                <c:pt idx="85">
                  <c:v>1.3924972274987585E-3</c:v>
                </c:pt>
                <c:pt idx="86">
                  <c:v>1.3872054819820605E-3</c:v>
                </c:pt>
                <c:pt idx="87">
                  <c:v>1.3818369208046363E-3</c:v>
                </c:pt>
                <c:pt idx="88">
                  <c:v>1.3340319746126626E-3</c:v>
                </c:pt>
                <c:pt idx="89">
                  <c:v>1.3195223498088141E-3</c:v>
                </c:pt>
                <c:pt idx="90">
                  <c:v>1.3077866238645247E-3</c:v>
                </c:pt>
                <c:pt idx="91">
                  <c:v>1.2834616646345434E-3</c:v>
                </c:pt>
                <c:pt idx="92">
                  <c:v>1.2777004900800743E-3</c:v>
                </c:pt>
                <c:pt idx="93">
                  <c:v>1.2427066890825572E-3</c:v>
                </c:pt>
                <c:pt idx="94">
                  <c:v>1.217528222511173E-3</c:v>
                </c:pt>
                <c:pt idx="95">
                  <c:v>1.2072861344143387E-3</c:v>
                </c:pt>
                <c:pt idx="96">
                  <c:v>1.1986230348990997E-3</c:v>
                </c:pt>
                <c:pt idx="97">
                  <c:v>1.0293298537318433E-3</c:v>
                </c:pt>
                <c:pt idx="98">
                  <c:v>1.028049592719739E-3</c:v>
                </c:pt>
                <c:pt idx="99">
                  <c:v>9.7594296952709483E-4</c:v>
                </c:pt>
                <c:pt idx="100">
                  <c:v>9.5123393199348207E-4</c:v>
                </c:pt>
                <c:pt idx="101">
                  <c:v>9.1282610163035359E-4</c:v>
                </c:pt>
                <c:pt idx="102">
                  <c:v>8.6733416033358147E-4</c:v>
                </c:pt>
                <c:pt idx="103">
                  <c:v>8.6033540013407805E-4</c:v>
                </c:pt>
                <c:pt idx="104">
                  <c:v>8.3152952736173166E-4</c:v>
                </c:pt>
                <c:pt idx="105">
                  <c:v>8.2832887483147097E-4</c:v>
                </c:pt>
                <c:pt idx="106">
                  <c:v>8.268138993004809E-4</c:v>
                </c:pt>
                <c:pt idx="107">
                  <c:v>8.1236828754723759E-4</c:v>
                </c:pt>
                <c:pt idx="108">
                  <c:v>7.7967895637150815E-4</c:v>
                </c:pt>
                <c:pt idx="109">
                  <c:v>6.5566433966567333E-4</c:v>
                </c:pt>
                <c:pt idx="110">
                  <c:v>6.1367177846865292E-4</c:v>
                </c:pt>
                <c:pt idx="111">
                  <c:v>6.0415517161201094E-4</c:v>
                </c:pt>
                <c:pt idx="112">
                  <c:v>5.8401239835490361E-4</c:v>
                </c:pt>
                <c:pt idx="113">
                  <c:v>5.2089553045816248E-4</c:v>
                </c:pt>
                <c:pt idx="114">
                  <c:v>4.7433670498463676E-4</c:v>
                </c:pt>
                <c:pt idx="115">
                  <c:v>4.3720913563361256E-4</c:v>
                </c:pt>
                <c:pt idx="116">
                  <c:v>4.160848289338919E-4</c:v>
                </c:pt>
                <c:pt idx="117">
                  <c:v>4.1523132159248903E-4</c:v>
                </c:pt>
                <c:pt idx="118">
                  <c:v>3.3884241453693349E-4</c:v>
                </c:pt>
                <c:pt idx="119">
                  <c:v>3.0960978809388569E-4</c:v>
                </c:pt>
                <c:pt idx="120">
                  <c:v>1.9541050581418367E-4</c:v>
                </c:pt>
                <c:pt idx="121">
                  <c:v>1.9229520401806328E-4</c:v>
                </c:pt>
                <c:pt idx="122">
                  <c:v>6.0385644404252004E-5</c:v>
                </c:pt>
                <c:pt idx="123">
                  <c:v>2.1807112572842951E-5</c:v>
                </c:pt>
                <c:pt idx="124">
                  <c:v>2.1209657433860948E-5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CA-4B42-906C-A96C0233E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154723103"/>
        <c:axId val="154723519"/>
      </c:barChart>
      <c:lineChart>
        <c:grouping val="standard"/>
        <c:varyColors val="0"/>
        <c:ser>
          <c:idx val="2"/>
          <c:order val="2"/>
          <c:tx>
            <c:strRef>
              <c:f>'3.1 Curva ABC - Eventuais'!$H$1</c:f>
              <c:strCache>
                <c:ptCount val="1"/>
                <c:pt idx="0">
                  <c:v>Acumulado 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'3.1 Curva ABC - Eventuais'!$H$2:$H$126</c:f>
              <c:numCache>
                <c:formatCode>0.00%</c:formatCode>
                <c:ptCount val="125"/>
                <c:pt idx="0">
                  <c:v>0.24842184678871501</c:v>
                </c:pt>
                <c:pt idx="1">
                  <c:v>0.31697897047955792</c:v>
                </c:pt>
                <c:pt idx="2">
                  <c:v>0.37298142793203554</c:v>
                </c:pt>
                <c:pt idx="3">
                  <c:v>0.41476146580104667</c:v>
                </c:pt>
                <c:pt idx="4">
                  <c:v>0.44534519436553516</c:v>
                </c:pt>
                <c:pt idx="5">
                  <c:v>0.4714625190124625</c:v>
                </c:pt>
                <c:pt idx="6">
                  <c:v>0.49473542375574719</c:v>
                </c:pt>
                <c:pt idx="7">
                  <c:v>0.51693685672031831</c:v>
                </c:pt>
                <c:pt idx="8">
                  <c:v>0.53720082801990487</c:v>
                </c:pt>
                <c:pt idx="9">
                  <c:v>0.55499773634916649</c:v>
                </c:pt>
                <c:pt idx="10">
                  <c:v>0.57276135789211347</c:v>
                </c:pt>
                <c:pt idx="11">
                  <c:v>0.59042682609079911</c:v>
                </c:pt>
                <c:pt idx="12">
                  <c:v>0.6049249285455387</c:v>
                </c:pt>
                <c:pt idx="13">
                  <c:v>0.6186941357307203</c:v>
                </c:pt>
                <c:pt idx="14">
                  <c:v>0.63187869038704092</c:v>
                </c:pt>
                <c:pt idx="15">
                  <c:v>0.64434117783253475</c:v>
                </c:pt>
                <c:pt idx="16">
                  <c:v>0.65637819186833923</c:v>
                </c:pt>
                <c:pt idx="17">
                  <c:v>0.66823810313080256</c:v>
                </c:pt>
                <c:pt idx="18">
                  <c:v>0.67962389106511667</c:v>
                </c:pt>
                <c:pt idx="19">
                  <c:v>0.69075960134839975</c:v>
                </c:pt>
                <c:pt idx="20">
                  <c:v>0.70113569009783427</c:v>
                </c:pt>
                <c:pt idx="21">
                  <c:v>0.71106539450771511</c:v>
                </c:pt>
                <c:pt idx="22">
                  <c:v>0.72047275242465736</c:v>
                </c:pt>
                <c:pt idx="23">
                  <c:v>0.72985109109199198</c:v>
                </c:pt>
                <c:pt idx="24">
                  <c:v>0.73895801442476039</c:v>
                </c:pt>
                <c:pt idx="25">
                  <c:v>0.74781571361383925</c:v>
                </c:pt>
                <c:pt idx="26">
                  <c:v>0.7558847720194618</c:v>
                </c:pt>
                <c:pt idx="27">
                  <c:v>0.76384415473171408</c:v>
                </c:pt>
                <c:pt idx="28">
                  <c:v>0.7717945756168817</c:v>
                </c:pt>
                <c:pt idx="29">
                  <c:v>0.77942962553940098</c:v>
                </c:pt>
                <c:pt idx="30">
                  <c:v>0.78679966143241464</c:v>
                </c:pt>
                <c:pt idx="31">
                  <c:v>0.79413939781480847</c:v>
                </c:pt>
                <c:pt idx="32">
                  <c:v>0.80115736192949349</c:v>
                </c:pt>
                <c:pt idx="33">
                  <c:v>0.80745966013841219</c:v>
                </c:pt>
                <c:pt idx="34">
                  <c:v>0.81359953590026191</c:v>
                </c:pt>
                <c:pt idx="35">
                  <c:v>0.81971406249407197</c:v>
                </c:pt>
                <c:pt idx="36">
                  <c:v>0.82529343998482241</c:v>
                </c:pt>
                <c:pt idx="37">
                  <c:v>0.8308164859910403</c:v>
                </c:pt>
                <c:pt idx="38">
                  <c:v>0.83625674178514209</c:v>
                </c:pt>
                <c:pt idx="39">
                  <c:v>0.8416389590800285</c:v>
                </c:pt>
                <c:pt idx="40">
                  <c:v>0.84677024521654243</c:v>
                </c:pt>
                <c:pt idx="41">
                  <c:v>0.85158957441977368</c:v>
                </c:pt>
                <c:pt idx="42">
                  <c:v>0.8562198517468842</c:v>
                </c:pt>
                <c:pt idx="43">
                  <c:v>0.86077758094997547</c:v>
                </c:pt>
                <c:pt idx="44">
                  <c:v>0.86528717233901165</c:v>
                </c:pt>
                <c:pt idx="45">
                  <c:v>0.86934303922535805</c:v>
                </c:pt>
                <c:pt idx="46">
                  <c:v>0.8733886640236076</c:v>
                </c:pt>
                <c:pt idx="47">
                  <c:v>0.87730540921330535</c:v>
                </c:pt>
                <c:pt idx="48">
                  <c:v>0.88121276582224761</c:v>
                </c:pt>
                <c:pt idx="49">
                  <c:v>0.8850215423332578</c:v>
                </c:pt>
                <c:pt idx="50">
                  <c:v>0.8884692852388546</c:v>
                </c:pt>
                <c:pt idx="51">
                  <c:v>0.89179834794862933</c:v>
                </c:pt>
                <c:pt idx="52">
                  <c:v>0.89503783506292389</c:v>
                </c:pt>
                <c:pt idx="53">
                  <c:v>0.89819862880034107</c:v>
                </c:pt>
                <c:pt idx="54">
                  <c:v>0.90135579513155728</c:v>
                </c:pt>
                <c:pt idx="55">
                  <c:v>0.90450758436652268</c:v>
                </c:pt>
                <c:pt idx="56">
                  <c:v>0.90765062515123873</c:v>
                </c:pt>
                <c:pt idx="57">
                  <c:v>0.91074053510395236</c:v>
                </c:pt>
                <c:pt idx="58">
                  <c:v>0.91365312890648964</c:v>
                </c:pt>
                <c:pt idx="59">
                  <c:v>0.91647034326362509</c:v>
                </c:pt>
                <c:pt idx="60">
                  <c:v>0.91927923592418193</c:v>
                </c:pt>
                <c:pt idx="61">
                  <c:v>0.92207874000398327</c:v>
                </c:pt>
                <c:pt idx="62">
                  <c:v>0.92487739057644325</c:v>
                </c:pt>
                <c:pt idx="63">
                  <c:v>0.92753691945225458</c:v>
                </c:pt>
                <c:pt idx="64">
                  <c:v>0.93009445420076819</c:v>
                </c:pt>
                <c:pt idx="65">
                  <c:v>0.93255127508299629</c:v>
                </c:pt>
                <c:pt idx="66">
                  <c:v>0.93498735573682834</c:v>
                </c:pt>
                <c:pt idx="67">
                  <c:v>0.93741916885395338</c:v>
                </c:pt>
                <c:pt idx="68">
                  <c:v>0.93967925629398819</c:v>
                </c:pt>
                <c:pt idx="69">
                  <c:v>0.94182924128698198</c:v>
                </c:pt>
                <c:pt idx="70">
                  <c:v>0.94396770393086682</c:v>
                </c:pt>
                <c:pt idx="71">
                  <c:v>0.94609165694994779</c:v>
                </c:pt>
                <c:pt idx="72">
                  <c:v>0.94818274993638474</c:v>
                </c:pt>
                <c:pt idx="73">
                  <c:v>0.9501517913730011</c:v>
                </c:pt>
                <c:pt idx="74">
                  <c:v>0.95210640853554773</c:v>
                </c:pt>
                <c:pt idx="75">
                  <c:v>0.95397473610587857</c:v>
                </c:pt>
                <c:pt idx="76">
                  <c:v>0.95575131163700866</c:v>
                </c:pt>
                <c:pt idx="77">
                  <c:v>0.9574922105612681</c:v>
                </c:pt>
                <c:pt idx="78">
                  <c:v>0.95911195411841532</c:v>
                </c:pt>
                <c:pt idx="79">
                  <c:v>0.96062889271629059</c:v>
                </c:pt>
                <c:pt idx="80">
                  <c:v>0.96214538322281162</c:v>
                </c:pt>
                <c:pt idx="81">
                  <c:v>0.96360061323990354</c:v>
                </c:pt>
                <c:pt idx="82">
                  <c:v>0.96505584325699545</c:v>
                </c:pt>
                <c:pt idx="83">
                  <c:v>0.96647693298043125</c:v>
                </c:pt>
                <c:pt idx="84">
                  <c:v>0.967885220093746</c:v>
                </c:pt>
                <c:pt idx="85">
                  <c:v>0.96927771732124479</c:v>
                </c:pt>
                <c:pt idx="86">
                  <c:v>0.9706649228032268</c:v>
                </c:pt>
                <c:pt idx="87">
                  <c:v>0.97204675972403143</c:v>
                </c:pt>
                <c:pt idx="88">
                  <c:v>0.97338079169864411</c:v>
                </c:pt>
                <c:pt idx="89">
                  <c:v>0.97470031404845292</c:v>
                </c:pt>
                <c:pt idx="90">
                  <c:v>0.97600810067231747</c:v>
                </c:pt>
                <c:pt idx="91">
                  <c:v>0.97729156233695202</c:v>
                </c:pt>
                <c:pt idx="92">
                  <c:v>0.97856926282703205</c:v>
                </c:pt>
                <c:pt idx="93">
                  <c:v>0.9798119695161146</c:v>
                </c:pt>
                <c:pt idx="94">
                  <c:v>0.9810294977386258</c:v>
                </c:pt>
                <c:pt idx="95">
                  <c:v>0.98223678387304014</c:v>
                </c:pt>
                <c:pt idx="96">
                  <c:v>0.98343540690793929</c:v>
                </c:pt>
                <c:pt idx="97">
                  <c:v>0.98446473676167112</c:v>
                </c:pt>
                <c:pt idx="98">
                  <c:v>0.98549278635439086</c:v>
                </c:pt>
                <c:pt idx="99">
                  <c:v>0.98646872932391794</c:v>
                </c:pt>
                <c:pt idx="100">
                  <c:v>0.98741996325591141</c:v>
                </c:pt>
                <c:pt idx="101">
                  <c:v>0.98833278935754176</c:v>
                </c:pt>
                <c:pt idx="102">
                  <c:v>0.98920012351787534</c:v>
                </c:pt>
                <c:pt idx="103">
                  <c:v>0.99006045891800942</c:v>
                </c:pt>
                <c:pt idx="104">
                  <c:v>0.99089198844537119</c:v>
                </c:pt>
                <c:pt idx="105">
                  <c:v>0.9917203173202026</c:v>
                </c:pt>
                <c:pt idx="106">
                  <c:v>0.99254713121950311</c:v>
                </c:pt>
                <c:pt idx="107">
                  <c:v>0.99335949950705038</c:v>
                </c:pt>
                <c:pt idx="108">
                  <c:v>0.99413917846342192</c:v>
                </c:pt>
                <c:pt idx="109">
                  <c:v>0.99479484280308761</c:v>
                </c:pt>
                <c:pt idx="110">
                  <c:v>0.99540851458155621</c:v>
                </c:pt>
                <c:pt idx="111">
                  <c:v>0.99601266975316827</c:v>
                </c:pt>
                <c:pt idx="112">
                  <c:v>0.99659668215152319</c:v>
                </c:pt>
                <c:pt idx="113">
                  <c:v>0.99711757768198139</c:v>
                </c:pt>
                <c:pt idx="114">
                  <c:v>0.99759191438696604</c:v>
                </c:pt>
                <c:pt idx="115">
                  <c:v>0.99802912352259965</c:v>
                </c:pt>
                <c:pt idx="116">
                  <c:v>0.9984452083515335</c:v>
                </c:pt>
                <c:pt idx="117">
                  <c:v>0.99886043967312599</c:v>
                </c:pt>
                <c:pt idx="118">
                  <c:v>0.99919928208766295</c:v>
                </c:pt>
                <c:pt idx="119">
                  <c:v>0.99950889187575687</c:v>
                </c:pt>
                <c:pt idx="120">
                  <c:v>0.99970430238157104</c:v>
                </c:pt>
                <c:pt idx="121">
                  <c:v>0.99989659758558913</c:v>
                </c:pt>
                <c:pt idx="122">
                  <c:v>0.99995698322999338</c:v>
                </c:pt>
                <c:pt idx="123">
                  <c:v>0.9999787903425662</c:v>
                </c:pt>
                <c:pt idx="124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BCA-4B42-906C-A96C0233E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2763135"/>
        <c:axId val="1202762719"/>
      </c:lineChart>
      <c:catAx>
        <c:axId val="154723103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4723519"/>
        <c:crosses val="autoZero"/>
        <c:auto val="1"/>
        <c:lblAlgn val="ctr"/>
        <c:lblOffset val="100"/>
        <c:noMultiLvlLbl val="0"/>
      </c:catAx>
      <c:valAx>
        <c:axId val="154723519"/>
        <c:scaling>
          <c:orientation val="minMax"/>
          <c:max val="600000"/>
          <c:min val="0"/>
        </c:scaling>
        <c:delete val="0"/>
        <c:axPos val="l"/>
        <c:numFmt formatCode="_(&quot;R$&quot;* #,##0.00_);_(&quot;R$&quot;* \(#,##0.00\);_(&quot;R$&quot;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4723103"/>
        <c:crosses val="autoZero"/>
        <c:crossBetween val="between"/>
        <c:majorUnit val="50000"/>
      </c:valAx>
      <c:valAx>
        <c:axId val="1202762719"/>
        <c:scaling>
          <c:orientation val="minMax"/>
          <c:max val="1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202763135"/>
        <c:crosses val="max"/>
        <c:crossBetween val="between"/>
      </c:valAx>
      <c:catAx>
        <c:axId val="1202763135"/>
        <c:scaling>
          <c:orientation val="minMax"/>
        </c:scaling>
        <c:delete val="1"/>
        <c:axPos val="b"/>
        <c:majorTickMark val="out"/>
        <c:minorTickMark val="none"/>
        <c:tickLblPos val="nextTo"/>
        <c:crossAx val="120276271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Curva ABC - Geral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'Curva ABC - Geral'!$G$1</c:f>
              <c:strCache>
                <c:ptCount val="1"/>
                <c:pt idx="0">
                  <c:v>Custo + BDI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'Curva ABC - Geral'!$G$2:$G$1144</c:f>
              <c:numCache>
                <c:formatCode>"R$"\ #,##0.00</c:formatCode>
                <c:ptCount val="1143"/>
                <c:pt idx="0">
                  <c:v>794113.54072755994</c:v>
                </c:pt>
                <c:pt idx="1">
                  <c:v>740398.42799999996</c:v>
                </c:pt>
                <c:pt idx="2">
                  <c:v>631435.52424856205</c:v>
                </c:pt>
                <c:pt idx="3">
                  <c:v>573004.02947866055</c:v>
                </c:pt>
                <c:pt idx="4">
                  <c:v>516483.77112594171</c:v>
                </c:pt>
                <c:pt idx="5">
                  <c:v>462872.74511427007</c:v>
                </c:pt>
                <c:pt idx="6">
                  <c:v>429161.88543709723</c:v>
                </c:pt>
                <c:pt idx="7">
                  <c:v>421851.61149786215</c:v>
                </c:pt>
                <c:pt idx="8">
                  <c:v>392889.24000000005</c:v>
                </c:pt>
                <c:pt idx="9">
                  <c:v>388686.0392333027</c:v>
                </c:pt>
                <c:pt idx="10">
                  <c:v>383357.60677820089</c:v>
                </c:pt>
                <c:pt idx="11">
                  <c:v>367065.39949838305</c:v>
                </c:pt>
                <c:pt idx="12">
                  <c:v>332816.23381347343</c:v>
                </c:pt>
                <c:pt idx="13">
                  <c:v>299459.94796917005</c:v>
                </c:pt>
                <c:pt idx="14">
                  <c:v>298436.36652921862</c:v>
                </c:pt>
                <c:pt idx="15">
                  <c:v>270722.67599999998</c:v>
                </c:pt>
                <c:pt idx="16">
                  <c:v>263902.20446451125</c:v>
                </c:pt>
                <c:pt idx="17">
                  <c:v>251331.98976282493</c:v>
                </c:pt>
                <c:pt idx="18">
                  <c:v>242042.79610272337</c:v>
                </c:pt>
                <c:pt idx="19">
                  <c:v>240302.39148817991</c:v>
                </c:pt>
                <c:pt idx="20">
                  <c:v>222901.06688035792</c:v>
                </c:pt>
                <c:pt idx="21">
                  <c:v>221462.79449999999</c:v>
                </c:pt>
                <c:pt idx="22">
                  <c:v>210817.92198366381</c:v>
                </c:pt>
                <c:pt idx="23">
                  <c:v>204328.1912</c:v>
                </c:pt>
                <c:pt idx="24">
                  <c:v>186498.72074072665</c:v>
                </c:pt>
                <c:pt idx="25">
                  <c:v>185903.78555</c:v>
                </c:pt>
                <c:pt idx="26">
                  <c:v>177231.93775000001</c:v>
                </c:pt>
                <c:pt idx="27">
                  <c:v>166910.16509999998</c:v>
                </c:pt>
                <c:pt idx="28">
                  <c:v>156727.7884423504</c:v>
                </c:pt>
                <c:pt idx="29">
                  <c:v>147641.86300000001</c:v>
                </c:pt>
                <c:pt idx="30">
                  <c:v>147048.83320826729</c:v>
                </c:pt>
                <c:pt idx="31">
                  <c:v>144231.43267712917</c:v>
                </c:pt>
                <c:pt idx="32">
                  <c:v>139244.04116949099</c:v>
                </c:pt>
                <c:pt idx="33">
                  <c:v>135361.33799999999</c:v>
                </c:pt>
                <c:pt idx="34">
                  <c:v>126329.262603182</c:v>
                </c:pt>
                <c:pt idx="35">
                  <c:v>124521.55379999999</c:v>
                </c:pt>
                <c:pt idx="36">
                  <c:v>111668.82129905878</c:v>
                </c:pt>
                <c:pt idx="37">
                  <c:v>109740.76848972676</c:v>
                </c:pt>
                <c:pt idx="38">
                  <c:v>109148.49213258413</c:v>
                </c:pt>
                <c:pt idx="39">
                  <c:v>106268.35281536935</c:v>
                </c:pt>
                <c:pt idx="40">
                  <c:v>100167.33231007752</c:v>
                </c:pt>
                <c:pt idx="41">
                  <c:v>98585.898120000013</c:v>
                </c:pt>
                <c:pt idx="42">
                  <c:v>93950.244014224387</c:v>
                </c:pt>
                <c:pt idx="43">
                  <c:v>92577.327863013183</c:v>
                </c:pt>
                <c:pt idx="44">
                  <c:v>91947.640034644894</c:v>
                </c:pt>
                <c:pt idx="45">
                  <c:v>91151.985400000005</c:v>
                </c:pt>
                <c:pt idx="46">
                  <c:v>90197.606534247112</c:v>
                </c:pt>
                <c:pt idx="47">
                  <c:v>89838.086479619742</c:v>
                </c:pt>
                <c:pt idx="48">
                  <c:v>82460.430599999992</c:v>
                </c:pt>
                <c:pt idx="49">
                  <c:v>77840.28</c:v>
                </c:pt>
                <c:pt idx="50">
                  <c:v>72459.093792103144</c:v>
                </c:pt>
                <c:pt idx="51">
                  <c:v>69362.748524999988</c:v>
                </c:pt>
                <c:pt idx="52">
                  <c:v>63735.364316360472</c:v>
                </c:pt>
                <c:pt idx="53">
                  <c:v>62663.781023767078</c:v>
                </c:pt>
                <c:pt idx="54">
                  <c:v>62612.705999999998</c:v>
                </c:pt>
                <c:pt idx="55">
                  <c:v>61915.427805417887</c:v>
                </c:pt>
                <c:pt idx="56">
                  <c:v>60394.899599999997</c:v>
                </c:pt>
                <c:pt idx="57">
                  <c:v>54768.013999999996</c:v>
                </c:pt>
                <c:pt idx="58">
                  <c:v>53631.609795804659</c:v>
                </c:pt>
                <c:pt idx="59">
                  <c:v>53500.619003599728</c:v>
                </c:pt>
                <c:pt idx="60">
                  <c:v>53042.045700000002</c:v>
                </c:pt>
                <c:pt idx="61">
                  <c:v>52942.837500000001</c:v>
                </c:pt>
                <c:pt idx="62">
                  <c:v>52650.300499999998</c:v>
                </c:pt>
                <c:pt idx="63">
                  <c:v>49179.580972130672</c:v>
                </c:pt>
                <c:pt idx="64">
                  <c:v>48952.544765242666</c:v>
                </c:pt>
                <c:pt idx="65">
                  <c:v>46957.711838527997</c:v>
                </c:pt>
                <c:pt idx="66">
                  <c:v>45921.786081376929</c:v>
                </c:pt>
                <c:pt idx="67">
                  <c:v>45667.369629744717</c:v>
                </c:pt>
                <c:pt idx="68">
                  <c:v>43551.531282388998</c:v>
                </c:pt>
                <c:pt idx="69">
                  <c:v>43210.258699999998</c:v>
                </c:pt>
                <c:pt idx="70">
                  <c:v>43188.990679001501</c:v>
                </c:pt>
                <c:pt idx="71">
                  <c:v>41037.853500000005</c:v>
                </c:pt>
                <c:pt idx="72">
                  <c:v>40980.800963572146</c:v>
                </c:pt>
                <c:pt idx="73">
                  <c:v>39295.3505</c:v>
                </c:pt>
                <c:pt idx="74">
                  <c:v>37143.295699999995</c:v>
                </c:pt>
                <c:pt idx="75">
                  <c:v>36209.005376901667</c:v>
                </c:pt>
                <c:pt idx="76">
                  <c:v>35875.2114</c:v>
                </c:pt>
                <c:pt idx="77">
                  <c:v>35615.816061568563</c:v>
                </c:pt>
                <c:pt idx="78">
                  <c:v>35347.372900000002</c:v>
                </c:pt>
                <c:pt idx="79">
                  <c:v>33513.852250000004</c:v>
                </c:pt>
                <c:pt idx="80">
                  <c:v>33188.958599999998</c:v>
                </c:pt>
                <c:pt idx="81">
                  <c:v>33188.755655366404</c:v>
                </c:pt>
                <c:pt idx="82">
                  <c:v>30791.17</c:v>
                </c:pt>
                <c:pt idx="83">
                  <c:v>30012.404999999999</c:v>
                </c:pt>
                <c:pt idx="84">
                  <c:v>29768.341499479764</c:v>
                </c:pt>
                <c:pt idx="85">
                  <c:v>28955.597522465196</c:v>
                </c:pt>
                <c:pt idx="86">
                  <c:v>28428.318131057997</c:v>
                </c:pt>
                <c:pt idx="87">
                  <c:v>28037.763599999998</c:v>
                </c:pt>
                <c:pt idx="88">
                  <c:v>27951.274399999998</c:v>
                </c:pt>
                <c:pt idx="89">
                  <c:v>27746.797899999998</c:v>
                </c:pt>
                <c:pt idx="90">
                  <c:v>27142.345999999998</c:v>
                </c:pt>
                <c:pt idx="91">
                  <c:v>26399.556400000001</c:v>
                </c:pt>
                <c:pt idx="92">
                  <c:v>26033.249199999998</c:v>
                </c:pt>
                <c:pt idx="93">
                  <c:v>25718.4146</c:v>
                </c:pt>
                <c:pt idx="94">
                  <c:v>25718.4146</c:v>
                </c:pt>
                <c:pt idx="95">
                  <c:v>25718.4146</c:v>
                </c:pt>
                <c:pt idx="96">
                  <c:v>25718.4146</c:v>
                </c:pt>
                <c:pt idx="97">
                  <c:v>25718.4146</c:v>
                </c:pt>
                <c:pt idx="98">
                  <c:v>25718.4146</c:v>
                </c:pt>
                <c:pt idx="99">
                  <c:v>25718.4146</c:v>
                </c:pt>
                <c:pt idx="100">
                  <c:v>25718.4146</c:v>
                </c:pt>
                <c:pt idx="101">
                  <c:v>25718.4146</c:v>
                </c:pt>
                <c:pt idx="102">
                  <c:v>24049.085200000001</c:v>
                </c:pt>
                <c:pt idx="103">
                  <c:v>23722.206899999997</c:v>
                </c:pt>
                <c:pt idx="104">
                  <c:v>23695.496999999999</c:v>
                </c:pt>
                <c:pt idx="105">
                  <c:v>22998.768973428185</c:v>
                </c:pt>
                <c:pt idx="106">
                  <c:v>22838.570799741334</c:v>
                </c:pt>
                <c:pt idx="107">
                  <c:v>22755.562900000001</c:v>
                </c:pt>
                <c:pt idx="108">
                  <c:v>22214.546057792333</c:v>
                </c:pt>
                <c:pt idx="109">
                  <c:v>22175.874245264</c:v>
                </c:pt>
                <c:pt idx="110">
                  <c:v>22132.513597298399</c:v>
                </c:pt>
                <c:pt idx="111">
                  <c:v>21965.713</c:v>
                </c:pt>
                <c:pt idx="112">
                  <c:v>21933.201921933414</c:v>
                </c:pt>
                <c:pt idx="113">
                  <c:v>21875.408100000001</c:v>
                </c:pt>
                <c:pt idx="114">
                  <c:v>20916.395499999999</c:v>
                </c:pt>
                <c:pt idx="115">
                  <c:v>19634.88207809025</c:v>
                </c:pt>
                <c:pt idx="116">
                  <c:v>18783.4192</c:v>
                </c:pt>
                <c:pt idx="117">
                  <c:v>18299.334060000001</c:v>
                </c:pt>
                <c:pt idx="118">
                  <c:v>18223.783199999998</c:v>
                </c:pt>
                <c:pt idx="119">
                  <c:v>17062.213929210062</c:v>
                </c:pt>
                <c:pt idx="120">
                  <c:v>16628.820599999999</c:v>
                </c:pt>
                <c:pt idx="121">
                  <c:v>16460.929799999998</c:v>
                </c:pt>
                <c:pt idx="122">
                  <c:v>16276.504300000001</c:v>
                </c:pt>
                <c:pt idx="123">
                  <c:v>16214.181199999999</c:v>
                </c:pt>
                <c:pt idx="124">
                  <c:v>16041.202799999999</c:v>
                </c:pt>
                <c:pt idx="125">
                  <c:v>15867.710553204568</c:v>
                </c:pt>
                <c:pt idx="126">
                  <c:v>15293.3256</c:v>
                </c:pt>
                <c:pt idx="127">
                  <c:v>14797.284599999999</c:v>
                </c:pt>
                <c:pt idx="128">
                  <c:v>14797.284599999999</c:v>
                </c:pt>
                <c:pt idx="129">
                  <c:v>14363.566699999999</c:v>
                </c:pt>
                <c:pt idx="130">
                  <c:v>14333.460173113112</c:v>
                </c:pt>
                <c:pt idx="131">
                  <c:v>13800.115</c:v>
                </c:pt>
                <c:pt idx="132">
                  <c:v>13671.542144654766</c:v>
                </c:pt>
                <c:pt idx="133">
                  <c:v>13609.356156946016</c:v>
                </c:pt>
                <c:pt idx="134">
                  <c:v>13583.892</c:v>
                </c:pt>
                <c:pt idx="135">
                  <c:v>13440.421680000001</c:v>
                </c:pt>
                <c:pt idx="136">
                  <c:v>13229.718174658599</c:v>
                </c:pt>
                <c:pt idx="137">
                  <c:v>13086.477574660958</c:v>
                </c:pt>
                <c:pt idx="138">
                  <c:v>12589.209997670332</c:v>
                </c:pt>
                <c:pt idx="139">
                  <c:v>12401.533100000001</c:v>
                </c:pt>
                <c:pt idx="140">
                  <c:v>12401.533100000001</c:v>
                </c:pt>
                <c:pt idx="141">
                  <c:v>12401.533100000001</c:v>
                </c:pt>
                <c:pt idx="142">
                  <c:v>12401.533100000001</c:v>
                </c:pt>
                <c:pt idx="143">
                  <c:v>12401.533100000001</c:v>
                </c:pt>
                <c:pt idx="144">
                  <c:v>12401.533100000001</c:v>
                </c:pt>
                <c:pt idx="145">
                  <c:v>12401.533100000001</c:v>
                </c:pt>
                <c:pt idx="146">
                  <c:v>12198.773969681642</c:v>
                </c:pt>
                <c:pt idx="147">
                  <c:v>12088.1376</c:v>
                </c:pt>
                <c:pt idx="148">
                  <c:v>12057.611999999999</c:v>
                </c:pt>
                <c:pt idx="149">
                  <c:v>11966.02375</c:v>
                </c:pt>
                <c:pt idx="150">
                  <c:v>11645.5164</c:v>
                </c:pt>
                <c:pt idx="151">
                  <c:v>11571.7462</c:v>
                </c:pt>
                <c:pt idx="152">
                  <c:v>11563.924625625688</c:v>
                </c:pt>
                <c:pt idx="153">
                  <c:v>11402.002311357266</c:v>
                </c:pt>
                <c:pt idx="154">
                  <c:v>11351.7075</c:v>
                </c:pt>
                <c:pt idx="155">
                  <c:v>11019.884179999999</c:v>
                </c:pt>
                <c:pt idx="156">
                  <c:v>10998.2522113332</c:v>
                </c:pt>
                <c:pt idx="157">
                  <c:v>10679.384160000001</c:v>
                </c:pt>
                <c:pt idx="158">
                  <c:v>10675.071</c:v>
                </c:pt>
                <c:pt idx="159">
                  <c:v>10595.9964</c:v>
                </c:pt>
                <c:pt idx="160">
                  <c:v>10038.243529784051</c:v>
                </c:pt>
                <c:pt idx="161">
                  <c:v>9778.5930184553345</c:v>
                </c:pt>
                <c:pt idx="162">
                  <c:v>9602.8449999999993</c:v>
                </c:pt>
                <c:pt idx="163">
                  <c:v>9420.4545399999988</c:v>
                </c:pt>
                <c:pt idx="164">
                  <c:v>9409.6433899999993</c:v>
                </c:pt>
                <c:pt idx="165">
                  <c:v>9367.5434999999998</c:v>
                </c:pt>
                <c:pt idx="166">
                  <c:v>9209.1919500000004</c:v>
                </c:pt>
                <c:pt idx="167">
                  <c:v>8925.8449999999993</c:v>
                </c:pt>
                <c:pt idx="168">
                  <c:v>8916.4934820509989</c:v>
                </c:pt>
                <c:pt idx="169">
                  <c:v>8706.6564410166757</c:v>
                </c:pt>
                <c:pt idx="170">
                  <c:v>8680.7174999999988</c:v>
                </c:pt>
                <c:pt idx="171">
                  <c:v>8595.1693999999989</c:v>
                </c:pt>
                <c:pt idx="172">
                  <c:v>8590.3770000000004</c:v>
                </c:pt>
                <c:pt idx="173">
                  <c:v>8580.7259450699985</c:v>
                </c:pt>
                <c:pt idx="174">
                  <c:v>8474.9999700000008</c:v>
                </c:pt>
                <c:pt idx="175">
                  <c:v>8396.4478500000005</c:v>
                </c:pt>
                <c:pt idx="176">
                  <c:v>8386.10095</c:v>
                </c:pt>
                <c:pt idx="177">
                  <c:v>8371.6458000000002</c:v>
                </c:pt>
                <c:pt idx="178">
                  <c:v>8361.0261986503319</c:v>
                </c:pt>
                <c:pt idx="179">
                  <c:v>8343.6639999999989</c:v>
                </c:pt>
                <c:pt idx="180">
                  <c:v>8341.1201999999994</c:v>
                </c:pt>
                <c:pt idx="181">
                  <c:v>8246.04306</c:v>
                </c:pt>
                <c:pt idx="182">
                  <c:v>8244.5438802655663</c:v>
                </c:pt>
                <c:pt idx="183">
                  <c:v>8223.7584000000006</c:v>
                </c:pt>
                <c:pt idx="184">
                  <c:v>8023.6005503755996</c:v>
                </c:pt>
                <c:pt idx="185">
                  <c:v>7935.1297199999999</c:v>
                </c:pt>
                <c:pt idx="186">
                  <c:v>7784.5522006273331</c:v>
                </c:pt>
                <c:pt idx="187">
                  <c:v>7729.1827200000007</c:v>
                </c:pt>
                <c:pt idx="188">
                  <c:v>7716.0209053880662</c:v>
                </c:pt>
                <c:pt idx="189">
                  <c:v>7622.4966999999997</c:v>
                </c:pt>
                <c:pt idx="190">
                  <c:v>7322.3283000000001</c:v>
                </c:pt>
                <c:pt idx="191">
                  <c:v>7280.6140800000003</c:v>
                </c:pt>
                <c:pt idx="192">
                  <c:v>7260.5139599999993</c:v>
                </c:pt>
                <c:pt idx="193">
                  <c:v>7248.9309539433871</c:v>
                </c:pt>
                <c:pt idx="194">
                  <c:v>7247.7949600000011</c:v>
                </c:pt>
                <c:pt idx="195">
                  <c:v>6950.9335000000001</c:v>
                </c:pt>
                <c:pt idx="196">
                  <c:v>6919.0275000000001</c:v>
                </c:pt>
                <c:pt idx="197">
                  <c:v>6757.2839999999997</c:v>
                </c:pt>
                <c:pt idx="198">
                  <c:v>6735.9823999999999</c:v>
                </c:pt>
                <c:pt idx="199">
                  <c:v>6714.9527929095048</c:v>
                </c:pt>
                <c:pt idx="200">
                  <c:v>6667.2997999999998</c:v>
                </c:pt>
                <c:pt idx="201">
                  <c:v>6407.8321999999998</c:v>
                </c:pt>
                <c:pt idx="202">
                  <c:v>6389.1173425779671</c:v>
                </c:pt>
                <c:pt idx="203">
                  <c:v>6373.4908999999998</c:v>
                </c:pt>
                <c:pt idx="204">
                  <c:v>6330.2462999999998</c:v>
                </c:pt>
                <c:pt idx="205">
                  <c:v>6232.3099999999995</c:v>
                </c:pt>
                <c:pt idx="206">
                  <c:v>5985.3953594688528</c:v>
                </c:pt>
                <c:pt idx="207">
                  <c:v>5977.0766860852336</c:v>
                </c:pt>
                <c:pt idx="208">
                  <c:v>5868.5465999999997</c:v>
                </c:pt>
                <c:pt idx="209">
                  <c:v>5825.55638</c:v>
                </c:pt>
                <c:pt idx="210">
                  <c:v>5638.1795253999999</c:v>
                </c:pt>
                <c:pt idx="211">
                  <c:v>5568.3782000000001</c:v>
                </c:pt>
                <c:pt idx="212">
                  <c:v>5498.9195700000009</c:v>
                </c:pt>
                <c:pt idx="213">
                  <c:v>5395.2868858965503</c:v>
                </c:pt>
                <c:pt idx="214">
                  <c:v>5294.9197000000004</c:v>
                </c:pt>
                <c:pt idx="215">
                  <c:v>5188.5888599999998</c:v>
                </c:pt>
                <c:pt idx="216">
                  <c:v>4973.0902977296992</c:v>
                </c:pt>
                <c:pt idx="217">
                  <c:v>4860.7532575792666</c:v>
                </c:pt>
                <c:pt idx="218">
                  <c:v>4827.4964499999996</c:v>
                </c:pt>
                <c:pt idx="219">
                  <c:v>4825.1038647639998</c:v>
                </c:pt>
                <c:pt idx="220">
                  <c:v>4791.2019000000009</c:v>
                </c:pt>
                <c:pt idx="221">
                  <c:v>4780.4189999999999</c:v>
                </c:pt>
                <c:pt idx="222">
                  <c:v>4715.5441610305697</c:v>
                </c:pt>
                <c:pt idx="223">
                  <c:v>4666.7516119740994</c:v>
                </c:pt>
                <c:pt idx="224">
                  <c:v>4606.9341199999999</c:v>
                </c:pt>
                <c:pt idx="225">
                  <c:v>4555.7752499999997</c:v>
                </c:pt>
                <c:pt idx="226">
                  <c:v>4543.0753900000009</c:v>
                </c:pt>
                <c:pt idx="227">
                  <c:v>4521.0957399999998</c:v>
                </c:pt>
                <c:pt idx="228">
                  <c:v>4519.7602450000004</c:v>
                </c:pt>
                <c:pt idx="229">
                  <c:v>4467.7148999999999</c:v>
                </c:pt>
                <c:pt idx="230">
                  <c:v>4450.4622600000002</c:v>
                </c:pt>
                <c:pt idx="231">
                  <c:v>4434.0217350240555</c:v>
                </c:pt>
                <c:pt idx="232">
                  <c:v>4428.1776</c:v>
                </c:pt>
                <c:pt idx="233">
                  <c:v>4337.1790000000001</c:v>
                </c:pt>
                <c:pt idx="234">
                  <c:v>4337.1790000000001</c:v>
                </c:pt>
                <c:pt idx="235">
                  <c:v>4271.8495120000007</c:v>
                </c:pt>
                <c:pt idx="236">
                  <c:v>4242.472099999999</c:v>
                </c:pt>
                <c:pt idx="237">
                  <c:v>4235.4269999999997</c:v>
                </c:pt>
                <c:pt idx="238">
                  <c:v>4197.2699999999995</c:v>
                </c:pt>
                <c:pt idx="239">
                  <c:v>4150.2097000000003</c:v>
                </c:pt>
                <c:pt idx="240">
                  <c:v>4134.4381400000002</c:v>
                </c:pt>
                <c:pt idx="241">
                  <c:v>4096.6095187762194</c:v>
                </c:pt>
                <c:pt idx="242">
                  <c:v>4043.5875000000001</c:v>
                </c:pt>
                <c:pt idx="243">
                  <c:v>3975.9593999999997</c:v>
                </c:pt>
                <c:pt idx="244">
                  <c:v>3962.2586356321935</c:v>
                </c:pt>
                <c:pt idx="245">
                  <c:v>3932.7147999999997</c:v>
                </c:pt>
                <c:pt idx="246">
                  <c:v>3929.0262900000002</c:v>
                </c:pt>
                <c:pt idx="247">
                  <c:v>3920.1831999999999</c:v>
                </c:pt>
                <c:pt idx="248">
                  <c:v>3897.7375499999998</c:v>
                </c:pt>
                <c:pt idx="249">
                  <c:v>3878.6590500000002</c:v>
                </c:pt>
                <c:pt idx="250">
                  <c:v>3845.9009999999998</c:v>
                </c:pt>
                <c:pt idx="251">
                  <c:v>3815.6724442134832</c:v>
                </c:pt>
                <c:pt idx="252">
                  <c:v>3808.0686000000001</c:v>
                </c:pt>
                <c:pt idx="253">
                  <c:v>3703.7727999999997</c:v>
                </c:pt>
                <c:pt idx="254">
                  <c:v>3702.9252307520374</c:v>
                </c:pt>
                <c:pt idx="255">
                  <c:v>3689.7819</c:v>
                </c:pt>
                <c:pt idx="256">
                  <c:v>3602.4876734251498</c:v>
                </c:pt>
                <c:pt idx="257">
                  <c:v>3598.2051000000001</c:v>
                </c:pt>
                <c:pt idx="258">
                  <c:v>3594.3</c:v>
                </c:pt>
                <c:pt idx="259">
                  <c:v>3572.3855299999996</c:v>
                </c:pt>
                <c:pt idx="260">
                  <c:v>3567.4925125</c:v>
                </c:pt>
                <c:pt idx="261">
                  <c:v>3497.85295</c:v>
                </c:pt>
                <c:pt idx="262">
                  <c:v>3474.49</c:v>
                </c:pt>
                <c:pt idx="263">
                  <c:v>3408.8700659999995</c:v>
                </c:pt>
                <c:pt idx="264">
                  <c:v>3188.8589137167746</c:v>
                </c:pt>
                <c:pt idx="265">
                  <c:v>3188.6101970227146</c:v>
                </c:pt>
                <c:pt idx="266">
                  <c:v>3162.9839999999999</c:v>
                </c:pt>
                <c:pt idx="267">
                  <c:v>3138.1828873020495</c:v>
                </c:pt>
                <c:pt idx="268">
                  <c:v>3127.0261126490204</c:v>
                </c:pt>
                <c:pt idx="269">
                  <c:v>3119.7363991592665</c:v>
                </c:pt>
                <c:pt idx="270">
                  <c:v>3072.2279250000001</c:v>
                </c:pt>
                <c:pt idx="271">
                  <c:v>3071.9883049999999</c:v>
                </c:pt>
                <c:pt idx="272">
                  <c:v>3067.8227999999999</c:v>
                </c:pt>
                <c:pt idx="273">
                  <c:v>3064.0070999999998</c:v>
                </c:pt>
                <c:pt idx="274">
                  <c:v>3051.7902815194666</c:v>
                </c:pt>
                <c:pt idx="275">
                  <c:v>3013.4412243514003</c:v>
                </c:pt>
                <c:pt idx="276">
                  <c:v>2908.70811</c:v>
                </c:pt>
                <c:pt idx="277">
                  <c:v>2864.8017877477664</c:v>
                </c:pt>
                <c:pt idx="278">
                  <c:v>2850.2799</c:v>
                </c:pt>
                <c:pt idx="279">
                  <c:v>2835.0650999999998</c:v>
                </c:pt>
                <c:pt idx="280">
                  <c:v>2816.7165602294999</c:v>
                </c:pt>
                <c:pt idx="281">
                  <c:v>2761.1412599999999</c:v>
                </c:pt>
                <c:pt idx="282">
                  <c:v>2720.5940999999998</c:v>
                </c:pt>
                <c:pt idx="283">
                  <c:v>2713.6965</c:v>
                </c:pt>
                <c:pt idx="284">
                  <c:v>2705.1773258014468</c:v>
                </c:pt>
                <c:pt idx="285">
                  <c:v>2652.5933999999997</c:v>
                </c:pt>
                <c:pt idx="286">
                  <c:v>2625.6661025000008</c:v>
                </c:pt>
                <c:pt idx="287">
                  <c:v>2585.00956</c:v>
                </c:pt>
                <c:pt idx="288">
                  <c:v>2564.1504</c:v>
                </c:pt>
                <c:pt idx="289">
                  <c:v>2478.9887100000001</c:v>
                </c:pt>
                <c:pt idx="290">
                  <c:v>2478.2971499999999</c:v>
                </c:pt>
                <c:pt idx="291">
                  <c:v>2468.7579000000001</c:v>
                </c:pt>
                <c:pt idx="292">
                  <c:v>2464.242655</c:v>
                </c:pt>
                <c:pt idx="293">
                  <c:v>2449.0362099999998</c:v>
                </c:pt>
                <c:pt idx="294">
                  <c:v>2424.6548750000002</c:v>
                </c:pt>
                <c:pt idx="295">
                  <c:v>2421.1888400000003</c:v>
                </c:pt>
                <c:pt idx="296">
                  <c:v>2361.9183000000003</c:v>
                </c:pt>
                <c:pt idx="297">
                  <c:v>2350.3727588669999</c:v>
                </c:pt>
                <c:pt idx="298">
                  <c:v>2304.48452881293</c:v>
                </c:pt>
                <c:pt idx="299">
                  <c:v>2303.1165869955998</c:v>
                </c:pt>
                <c:pt idx="300">
                  <c:v>2257.2204000000002</c:v>
                </c:pt>
                <c:pt idx="301">
                  <c:v>2198.094165</c:v>
                </c:pt>
                <c:pt idx="302">
                  <c:v>2141.6037500000002</c:v>
                </c:pt>
                <c:pt idx="303">
                  <c:v>2138.72831</c:v>
                </c:pt>
                <c:pt idx="304">
                  <c:v>2132.8157663733341</c:v>
                </c:pt>
                <c:pt idx="305">
                  <c:v>2113.4484000000002</c:v>
                </c:pt>
                <c:pt idx="306">
                  <c:v>2108.791720640203</c:v>
                </c:pt>
                <c:pt idx="307">
                  <c:v>2096.6150950000001</c:v>
                </c:pt>
                <c:pt idx="308">
                  <c:v>2092.4949999091236</c:v>
                </c:pt>
                <c:pt idx="309">
                  <c:v>2064.8116077375134</c:v>
                </c:pt>
                <c:pt idx="310">
                  <c:v>2030.7794999999996</c:v>
                </c:pt>
                <c:pt idx="311">
                  <c:v>2015.9629966666669</c:v>
                </c:pt>
                <c:pt idx="312">
                  <c:v>1971.4735499999999</c:v>
                </c:pt>
                <c:pt idx="313">
                  <c:v>1954.1471599999998</c:v>
                </c:pt>
                <c:pt idx="314">
                  <c:v>1948.5898399999999</c:v>
                </c:pt>
                <c:pt idx="315">
                  <c:v>1907.97425</c:v>
                </c:pt>
                <c:pt idx="316">
                  <c:v>1903.8887290000002</c:v>
                </c:pt>
                <c:pt idx="317">
                  <c:v>1864.84265</c:v>
                </c:pt>
                <c:pt idx="318">
                  <c:v>1839.9231970911933</c:v>
                </c:pt>
                <c:pt idx="319">
                  <c:v>1800.6288299999997</c:v>
                </c:pt>
                <c:pt idx="320">
                  <c:v>1772.6288866666666</c:v>
                </c:pt>
                <c:pt idx="321">
                  <c:v>1762.4893996738469</c:v>
                </c:pt>
                <c:pt idx="322">
                  <c:v>1760.8475700000001</c:v>
                </c:pt>
                <c:pt idx="323">
                  <c:v>1745.9911923012</c:v>
                </c:pt>
                <c:pt idx="324">
                  <c:v>1740.5951500000001</c:v>
                </c:pt>
                <c:pt idx="325">
                  <c:v>1730.7752600000001</c:v>
                </c:pt>
                <c:pt idx="326">
                  <c:v>1724.3055199999999</c:v>
                </c:pt>
                <c:pt idx="327">
                  <c:v>1698.0271933333333</c:v>
                </c:pt>
                <c:pt idx="328">
                  <c:v>1682.1324</c:v>
                </c:pt>
                <c:pt idx="329">
                  <c:v>1661.3573460000002</c:v>
                </c:pt>
                <c:pt idx="330">
                  <c:v>1603.8674128001933</c:v>
                </c:pt>
                <c:pt idx="331">
                  <c:v>1599.4635000000001</c:v>
                </c:pt>
                <c:pt idx="332">
                  <c:v>1572.5062499999999</c:v>
                </c:pt>
                <c:pt idx="333">
                  <c:v>1552.4811399999999</c:v>
                </c:pt>
                <c:pt idx="334">
                  <c:v>1511.7146560000001</c:v>
                </c:pt>
                <c:pt idx="335">
                  <c:v>1492.7146921834335</c:v>
                </c:pt>
                <c:pt idx="336">
                  <c:v>1483.84379676196</c:v>
                </c:pt>
                <c:pt idx="337">
                  <c:v>1464.91687</c:v>
                </c:pt>
                <c:pt idx="338">
                  <c:v>1412.20047</c:v>
                </c:pt>
                <c:pt idx="339">
                  <c:v>1398.9628099999998</c:v>
                </c:pt>
                <c:pt idx="340">
                  <c:v>1391.19682822461</c:v>
                </c:pt>
                <c:pt idx="341">
                  <c:v>1347.8625</c:v>
                </c:pt>
                <c:pt idx="342">
                  <c:v>1341.8720000000001</c:v>
                </c:pt>
                <c:pt idx="343">
                  <c:v>1341.8720000000001</c:v>
                </c:pt>
                <c:pt idx="344">
                  <c:v>1313.3236313144241</c:v>
                </c:pt>
                <c:pt idx="345">
                  <c:v>1303.0615499999999</c:v>
                </c:pt>
                <c:pt idx="346">
                  <c:v>1292.8697099999999</c:v>
                </c:pt>
                <c:pt idx="347">
                  <c:v>1285.9207299999998</c:v>
                </c:pt>
                <c:pt idx="348">
                  <c:v>1265.4811440000001</c:v>
                </c:pt>
                <c:pt idx="349">
                  <c:v>1256.8069</c:v>
                </c:pt>
                <c:pt idx="350">
                  <c:v>1255.0097499999999</c:v>
                </c:pt>
                <c:pt idx="351">
                  <c:v>1240.1025</c:v>
                </c:pt>
                <c:pt idx="352">
                  <c:v>1239.8527198890999</c:v>
                </c:pt>
                <c:pt idx="353">
                  <c:v>1237.5587</c:v>
                </c:pt>
                <c:pt idx="354">
                  <c:v>1218.2972730705667</c:v>
                </c:pt>
                <c:pt idx="355">
                  <c:v>1211.548760105072</c:v>
                </c:pt>
                <c:pt idx="356">
                  <c:v>1194.5056999999999</c:v>
                </c:pt>
                <c:pt idx="357">
                  <c:v>1193.115904</c:v>
                </c:pt>
                <c:pt idx="358">
                  <c:v>1175.8153399999999</c:v>
                </c:pt>
                <c:pt idx="359">
                  <c:v>1152.0929599999999</c:v>
                </c:pt>
                <c:pt idx="360">
                  <c:v>1107.7992029999998</c:v>
                </c:pt>
                <c:pt idx="361">
                  <c:v>1100.82008790956</c:v>
                </c:pt>
                <c:pt idx="362">
                  <c:v>1078.0503800000001</c:v>
                </c:pt>
                <c:pt idx="363">
                  <c:v>1072.8985499999999</c:v>
                </c:pt>
                <c:pt idx="364">
                  <c:v>1045.5117130679678</c:v>
                </c:pt>
                <c:pt idx="365">
                  <c:v>1012.0454131972999</c:v>
                </c:pt>
                <c:pt idx="366">
                  <c:v>1009.8886</c:v>
                </c:pt>
                <c:pt idx="367">
                  <c:v>1007.2726225</c:v>
                </c:pt>
                <c:pt idx="368">
                  <c:v>999.4550200000001</c:v>
                </c:pt>
                <c:pt idx="369">
                  <c:v>984.17195839542012</c:v>
                </c:pt>
                <c:pt idx="370">
                  <c:v>979.38416203476493</c:v>
                </c:pt>
                <c:pt idx="371">
                  <c:v>963.98445339421653</c:v>
                </c:pt>
                <c:pt idx="372">
                  <c:v>956.0838</c:v>
                </c:pt>
                <c:pt idx="373">
                  <c:v>943.74980000000005</c:v>
                </c:pt>
                <c:pt idx="374">
                  <c:v>943.56365500000004</c:v>
                </c:pt>
                <c:pt idx="375">
                  <c:v>928.72718333333341</c:v>
                </c:pt>
                <c:pt idx="376">
                  <c:v>926.49072999999999</c:v>
                </c:pt>
                <c:pt idx="377">
                  <c:v>922.76344999999992</c:v>
                </c:pt>
                <c:pt idx="378">
                  <c:v>902.16929999999979</c:v>
                </c:pt>
                <c:pt idx="379">
                  <c:v>899.61233201698201</c:v>
                </c:pt>
                <c:pt idx="380">
                  <c:v>898.57500000000005</c:v>
                </c:pt>
                <c:pt idx="381">
                  <c:v>897.97595000000001</c:v>
                </c:pt>
                <c:pt idx="382">
                  <c:v>886.67501432389986</c:v>
                </c:pt>
                <c:pt idx="383">
                  <c:v>871.00586259811985</c:v>
                </c:pt>
                <c:pt idx="384">
                  <c:v>868.36946564108393</c:v>
                </c:pt>
                <c:pt idx="385">
                  <c:v>857.28499164247648</c:v>
                </c:pt>
                <c:pt idx="386">
                  <c:v>857.00092999999993</c:v>
                </c:pt>
                <c:pt idx="387">
                  <c:v>855.7719650869451</c:v>
                </c:pt>
                <c:pt idx="388">
                  <c:v>854.24530000000004</c:v>
                </c:pt>
                <c:pt idx="389">
                  <c:v>849.74058525599014</c:v>
                </c:pt>
                <c:pt idx="390">
                  <c:v>838.67</c:v>
                </c:pt>
                <c:pt idx="391">
                  <c:v>827.60884908661217</c:v>
                </c:pt>
                <c:pt idx="392">
                  <c:v>825.93020333333334</c:v>
                </c:pt>
                <c:pt idx="393">
                  <c:v>824.47251499999993</c:v>
                </c:pt>
                <c:pt idx="394">
                  <c:v>822.85508000000004</c:v>
                </c:pt>
                <c:pt idx="395">
                  <c:v>821.65697999999998</c:v>
                </c:pt>
                <c:pt idx="396">
                  <c:v>813.8693300000001</c:v>
                </c:pt>
                <c:pt idx="397">
                  <c:v>813.74662071780995</c:v>
                </c:pt>
                <c:pt idx="398">
                  <c:v>813.50990000000002</c:v>
                </c:pt>
                <c:pt idx="399">
                  <c:v>813.0327972826027</c:v>
                </c:pt>
                <c:pt idx="400">
                  <c:v>812.91084999999998</c:v>
                </c:pt>
                <c:pt idx="401">
                  <c:v>808.71749999999997</c:v>
                </c:pt>
                <c:pt idx="402">
                  <c:v>806.92034999999998</c:v>
                </c:pt>
                <c:pt idx="403">
                  <c:v>791.1853033333332</c:v>
                </c:pt>
                <c:pt idx="404">
                  <c:v>766.78399999999999</c:v>
                </c:pt>
                <c:pt idx="405">
                  <c:v>763.87114663177499</c:v>
                </c:pt>
                <c:pt idx="406">
                  <c:v>750.7294599999999</c:v>
                </c:pt>
                <c:pt idx="407">
                  <c:v>735.93292499999984</c:v>
                </c:pt>
                <c:pt idx="408">
                  <c:v>726.64765</c:v>
                </c:pt>
                <c:pt idx="409">
                  <c:v>717.66190000000006</c:v>
                </c:pt>
                <c:pt idx="410">
                  <c:v>713.94127029922993</c:v>
                </c:pt>
                <c:pt idx="411">
                  <c:v>707.71767</c:v>
                </c:pt>
                <c:pt idx="412">
                  <c:v>698.73192000000006</c:v>
                </c:pt>
                <c:pt idx="413">
                  <c:v>677.46282183709661</c:v>
                </c:pt>
                <c:pt idx="414">
                  <c:v>667.70112999999992</c:v>
                </c:pt>
                <c:pt idx="415">
                  <c:v>652.68494333333331</c:v>
                </c:pt>
                <c:pt idx="416">
                  <c:v>649.33410095146871</c:v>
                </c:pt>
                <c:pt idx="417">
                  <c:v>648.11425193801676</c:v>
                </c:pt>
                <c:pt idx="418">
                  <c:v>646.97400000000005</c:v>
                </c:pt>
                <c:pt idx="419">
                  <c:v>643.1400799999999</c:v>
                </c:pt>
                <c:pt idx="420">
                  <c:v>638.98267300000009</c:v>
                </c:pt>
                <c:pt idx="421">
                  <c:v>631.45023343599667</c:v>
                </c:pt>
                <c:pt idx="422">
                  <c:v>629.96097999999995</c:v>
                </c:pt>
                <c:pt idx="423">
                  <c:v>624.40978333333328</c:v>
                </c:pt>
                <c:pt idx="424">
                  <c:v>623.41772053741738</c:v>
                </c:pt>
                <c:pt idx="425">
                  <c:v>622.97605700000008</c:v>
                </c:pt>
                <c:pt idx="426">
                  <c:v>622.002516918943</c:v>
                </c:pt>
                <c:pt idx="427">
                  <c:v>620.54391400000009</c:v>
                </c:pt>
                <c:pt idx="428">
                  <c:v>616.35056400000008</c:v>
                </c:pt>
                <c:pt idx="429">
                  <c:v>615.0024425306849</c:v>
                </c:pt>
                <c:pt idx="430">
                  <c:v>608.35524333333331</c:v>
                </c:pt>
                <c:pt idx="431">
                  <c:v>605.59162600000002</c:v>
                </c:pt>
                <c:pt idx="432">
                  <c:v>600.61651574999996</c:v>
                </c:pt>
                <c:pt idx="433">
                  <c:v>594.30854045637</c:v>
                </c:pt>
                <c:pt idx="434">
                  <c:v>594.08986600000003</c:v>
                </c:pt>
                <c:pt idx="435">
                  <c:v>592.40054499999997</c:v>
                </c:pt>
                <c:pt idx="436">
                  <c:v>592.10102000000006</c:v>
                </c:pt>
                <c:pt idx="437">
                  <c:v>584.35987269396992</c:v>
                </c:pt>
                <c:pt idx="438">
                  <c:v>582.40300999999999</c:v>
                </c:pt>
                <c:pt idx="439">
                  <c:v>581.27019599999994</c:v>
                </c:pt>
                <c:pt idx="440">
                  <c:v>577.14708856622997</c:v>
                </c:pt>
                <c:pt idx="441">
                  <c:v>572.57199000000014</c:v>
                </c:pt>
                <c:pt idx="442">
                  <c:v>570.05597999999998</c:v>
                </c:pt>
                <c:pt idx="443">
                  <c:v>566.98884399999997</c:v>
                </c:pt>
                <c:pt idx="444">
                  <c:v>564.78433999999993</c:v>
                </c:pt>
                <c:pt idx="445">
                  <c:v>562.98719000000006</c:v>
                </c:pt>
                <c:pt idx="446">
                  <c:v>556.03820999999994</c:v>
                </c:pt>
                <c:pt idx="447">
                  <c:v>546.09397999999999</c:v>
                </c:pt>
                <c:pt idx="448">
                  <c:v>544.71616500000005</c:v>
                </c:pt>
                <c:pt idx="449">
                  <c:v>535.48704231118006</c:v>
                </c:pt>
                <c:pt idx="450">
                  <c:v>534.59222</c:v>
                </c:pt>
                <c:pt idx="451">
                  <c:v>531.59696999999994</c:v>
                </c:pt>
                <c:pt idx="452">
                  <c:v>529.33130413319498</c:v>
                </c:pt>
                <c:pt idx="453">
                  <c:v>527.28381000000002</c:v>
                </c:pt>
                <c:pt idx="454">
                  <c:v>525.84609</c:v>
                </c:pt>
                <c:pt idx="455">
                  <c:v>522.37159999999994</c:v>
                </c:pt>
                <c:pt idx="456">
                  <c:v>521.65273999999999</c:v>
                </c:pt>
                <c:pt idx="457">
                  <c:v>517.57920000000001</c:v>
                </c:pt>
                <c:pt idx="458">
                  <c:v>515.18299999999999</c:v>
                </c:pt>
                <c:pt idx="459">
                  <c:v>509.97126500000002</c:v>
                </c:pt>
                <c:pt idx="460">
                  <c:v>509.02138152325296</c:v>
                </c:pt>
                <c:pt idx="461">
                  <c:v>508.92361672699343</c:v>
                </c:pt>
                <c:pt idx="462">
                  <c:v>508.3769226586399</c:v>
                </c:pt>
                <c:pt idx="463">
                  <c:v>505.59820000000002</c:v>
                </c:pt>
                <c:pt idx="464">
                  <c:v>502.56316993498751</c:v>
                </c:pt>
                <c:pt idx="465">
                  <c:v>500.97353399999997</c:v>
                </c:pt>
                <c:pt idx="466">
                  <c:v>500.86570499999993</c:v>
                </c:pt>
                <c:pt idx="467">
                  <c:v>499.58893280185322</c:v>
                </c:pt>
                <c:pt idx="468">
                  <c:v>491.75375162689409</c:v>
                </c:pt>
                <c:pt idx="469">
                  <c:v>489.78327999999993</c:v>
                </c:pt>
                <c:pt idx="470">
                  <c:v>489.06441999999998</c:v>
                </c:pt>
                <c:pt idx="471">
                  <c:v>489.06441999999998</c:v>
                </c:pt>
                <c:pt idx="472">
                  <c:v>481.31670666666668</c:v>
                </c:pt>
                <c:pt idx="473">
                  <c:v>474.32779000000005</c:v>
                </c:pt>
                <c:pt idx="474">
                  <c:v>469.77501000000001</c:v>
                </c:pt>
                <c:pt idx="475">
                  <c:v>462.19852312816658</c:v>
                </c:pt>
                <c:pt idx="476">
                  <c:v>457.410618</c:v>
                </c:pt>
                <c:pt idx="477">
                  <c:v>452.47444600000006</c:v>
                </c:pt>
                <c:pt idx="478">
                  <c:v>450.37618960384805</c:v>
                </c:pt>
                <c:pt idx="479">
                  <c:v>449.23507999999998</c:v>
                </c:pt>
                <c:pt idx="480">
                  <c:v>446.40007899999995</c:v>
                </c:pt>
                <c:pt idx="481">
                  <c:v>445.69319999999999</c:v>
                </c:pt>
                <c:pt idx="482">
                  <c:v>445.69319999999999</c:v>
                </c:pt>
                <c:pt idx="483">
                  <c:v>442.09890000000001</c:v>
                </c:pt>
                <c:pt idx="484">
                  <c:v>436.49779807530001</c:v>
                </c:pt>
                <c:pt idx="485">
                  <c:v>435.25421460500002</c:v>
                </c:pt>
                <c:pt idx="486">
                  <c:v>435.21276182265666</c:v>
                </c:pt>
                <c:pt idx="487">
                  <c:v>434.91030000000001</c:v>
                </c:pt>
                <c:pt idx="488">
                  <c:v>431.00449400000002</c:v>
                </c:pt>
                <c:pt idx="489">
                  <c:v>428.97970500000002</c:v>
                </c:pt>
                <c:pt idx="490">
                  <c:v>423.66014100000001</c:v>
                </c:pt>
                <c:pt idx="491">
                  <c:v>423.216326612496</c:v>
                </c:pt>
                <c:pt idx="492">
                  <c:v>422.68968000000001</c:v>
                </c:pt>
                <c:pt idx="493">
                  <c:v>422.33024999999998</c:v>
                </c:pt>
                <c:pt idx="494">
                  <c:v>420.53309999999999</c:v>
                </c:pt>
                <c:pt idx="495">
                  <c:v>419.75433499999997</c:v>
                </c:pt>
                <c:pt idx="496">
                  <c:v>419.33499999999998</c:v>
                </c:pt>
                <c:pt idx="497">
                  <c:v>419.29506333333336</c:v>
                </c:pt>
                <c:pt idx="498">
                  <c:v>418.13689999999997</c:v>
                </c:pt>
                <c:pt idx="499">
                  <c:v>418.13689999999997</c:v>
                </c:pt>
                <c:pt idx="500">
                  <c:v>417.55802182263102</c:v>
                </c:pt>
                <c:pt idx="501">
                  <c:v>415.80060500000002</c:v>
                </c:pt>
                <c:pt idx="502">
                  <c:v>412.62564000000003</c:v>
                </c:pt>
                <c:pt idx="503">
                  <c:v>408.79172</c:v>
                </c:pt>
                <c:pt idx="504">
                  <c:v>407.737392</c:v>
                </c:pt>
                <c:pt idx="505">
                  <c:v>407.19068095856335</c:v>
                </c:pt>
                <c:pt idx="506">
                  <c:v>402.28603699999996</c:v>
                </c:pt>
                <c:pt idx="507">
                  <c:v>401.80916008451595</c:v>
                </c:pt>
                <c:pt idx="508">
                  <c:v>400.76549969534665</c:v>
                </c:pt>
                <c:pt idx="509">
                  <c:v>398.45131287521667</c:v>
                </c:pt>
                <c:pt idx="510">
                  <c:v>398.24844000000007</c:v>
                </c:pt>
                <c:pt idx="511">
                  <c:v>394.21596008509999</c:v>
                </c:pt>
                <c:pt idx="512">
                  <c:v>392.37774999999999</c:v>
                </c:pt>
                <c:pt idx="513">
                  <c:v>391.66958328212007</c:v>
                </c:pt>
                <c:pt idx="514">
                  <c:v>390.269094</c:v>
                </c:pt>
                <c:pt idx="515">
                  <c:v>388.67082308874001</c:v>
                </c:pt>
                <c:pt idx="516">
                  <c:v>388.6477642564567</c:v>
                </c:pt>
                <c:pt idx="517">
                  <c:v>387.95138131534202</c:v>
                </c:pt>
                <c:pt idx="518">
                  <c:v>386.26744000000002</c:v>
                </c:pt>
                <c:pt idx="519">
                  <c:v>386.10769333333332</c:v>
                </c:pt>
                <c:pt idx="520">
                  <c:v>384.70991000000004</c:v>
                </c:pt>
                <c:pt idx="521">
                  <c:v>384.31054333333327</c:v>
                </c:pt>
                <c:pt idx="522">
                  <c:v>383.392</c:v>
                </c:pt>
                <c:pt idx="523">
                  <c:v>382.38559600000002</c:v>
                </c:pt>
                <c:pt idx="524">
                  <c:v>375.89189400000009</c:v>
                </c:pt>
                <c:pt idx="525">
                  <c:v>373.80720000000002</c:v>
                </c:pt>
                <c:pt idx="526">
                  <c:v>373.73531400000002</c:v>
                </c:pt>
                <c:pt idx="527">
                  <c:v>369.51010180847334</c:v>
                </c:pt>
                <c:pt idx="528">
                  <c:v>365.54031000000003</c:v>
                </c:pt>
                <c:pt idx="529">
                  <c:v>358.47152000000006</c:v>
                </c:pt>
                <c:pt idx="530">
                  <c:v>355.99544666666668</c:v>
                </c:pt>
                <c:pt idx="531">
                  <c:v>354.15835999999996</c:v>
                </c:pt>
                <c:pt idx="532">
                  <c:v>351.64235000000002</c:v>
                </c:pt>
                <c:pt idx="533">
                  <c:v>350.80367999999993</c:v>
                </c:pt>
                <c:pt idx="534">
                  <c:v>347.52088600000002</c:v>
                </c:pt>
                <c:pt idx="535">
                  <c:v>345.69977400000005</c:v>
                </c:pt>
                <c:pt idx="536">
                  <c:v>345.42603526699668</c:v>
                </c:pt>
                <c:pt idx="537">
                  <c:v>340.49315416813999</c:v>
                </c:pt>
                <c:pt idx="538">
                  <c:v>333.19160999999997</c:v>
                </c:pt>
                <c:pt idx="539">
                  <c:v>333.19160999999997</c:v>
                </c:pt>
                <c:pt idx="540">
                  <c:v>332.79224333333332</c:v>
                </c:pt>
                <c:pt idx="541">
                  <c:v>332.62127080114095</c:v>
                </c:pt>
                <c:pt idx="542">
                  <c:v>329.23787999999996</c:v>
                </c:pt>
                <c:pt idx="543">
                  <c:v>326.48225000000002</c:v>
                </c:pt>
                <c:pt idx="544">
                  <c:v>325.88319999999999</c:v>
                </c:pt>
                <c:pt idx="545">
                  <c:v>321.92946999999998</c:v>
                </c:pt>
                <c:pt idx="546">
                  <c:v>321.68984999999998</c:v>
                </c:pt>
                <c:pt idx="547">
                  <c:v>320.45580699999994</c:v>
                </c:pt>
                <c:pt idx="548">
                  <c:v>319.29365000000001</c:v>
                </c:pt>
                <c:pt idx="549">
                  <c:v>318.66553896627335</c:v>
                </c:pt>
                <c:pt idx="550">
                  <c:v>317.62829099999999</c:v>
                </c:pt>
                <c:pt idx="551">
                  <c:v>315.63944499999997</c:v>
                </c:pt>
                <c:pt idx="552">
                  <c:v>314.58112333333332</c:v>
                </c:pt>
                <c:pt idx="553">
                  <c:v>313.06353000000001</c:v>
                </c:pt>
                <c:pt idx="554">
                  <c:v>312.52438500000005</c:v>
                </c:pt>
                <c:pt idx="555">
                  <c:v>311.89073435124004</c:v>
                </c:pt>
                <c:pt idx="556">
                  <c:v>311.84146800000002</c:v>
                </c:pt>
                <c:pt idx="557">
                  <c:v>310.18808999999999</c:v>
                </c:pt>
                <c:pt idx="558">
                  <c:v>310.1082647104767</c:v>
                </c:pt>
                <c:pt idx="559">
                  <c:v>306.71359999999999</c:v>
                </c:pt>
                <c:pt idx="560">
                  <c:v>298.76620333333335</c:v>
                </c:pt>
                <c:pt idx="561">
                  <c:v>298.32690000000002</c:v>
                </c:pt>
                <c:pt idx="562">
                  <c:v>288.26285999999999</c:v>
                </c:pt>
                <c:pt idx="563">
                  <c:v>287.54399999999998</c:v>
                </c:pt>
                <c:pt idx="564">
                  <c:v>284.99204700000001</c:v>
                </c:pt>
                <c:pt idx="565">
                  <c:v>284.42893999999995</c:v>
                </c:pt>
                <c:pt idx="566">
                  <c:v>281.56548099999998</c:v>
                </c:pt>
                <c:pt idx="567">
                  <c:v>275.27545599999996</c:v>
                </c:pt>
                <c:pt idx="568">
                  <c:v>273.8681697468175</c:v>
                </c:pt>
                <c:pt idx="569">
                  <c:v>268.97345000000001</c:v>
                </c:pt>
                <c:pt idx="570">
                  <c:v>263.85157250000003</c:v>
                </c:pt>
                <c:pt idx="571">
                  <c:v>262.43182400000001</c:v>
                </c:pt>
                <c:pt idx="572">
                  <c:v>261.77432049815002</c:v>
                </c:pt>
                <c:pt idx="573">
                  <c:v>260.27524399999999</c:v>
                </c:pt>
                <c:pt idx="574">
                  <c:v>259.38864999999998</c:v>
                </c:pt>
                <c:pt idx="575">
                  <c:v>258.66979000000003</c:v>
                </c:pt>
                <c:pt idx="576">
                  <c:v>258.29532763099598</c:v>
                </c:pt>
                <c:pt idx="577">
                  <c:v>258.07074</c:v>
                </c:pt>
                <c:pt idx="578">
                  <c:v>257.13622199999998</c:v>
                </c:pt>
                <c:pt idx="579">
                  <c:v>256.77719128679337</c:v>
                </c:pt>
                <c:pt idx="580">
                  <c:v>253.27834000000001</c:v>
                </c:pt>
                <c:pt idx="581">
                  <c:v>250.64252000000002</c:v>
                </c:pt>
                <c:pt idx="582">
                  <c:v>250.40289999999999</c:v>
                </c:pt>
                <c:pt idx="583">
                  <c:v>249.56422999999998</c:v>
                </c:pt>
                <c:pt idx="584">
                  <c:v>249.20480000000001</c:v>
                </c:pt>
                <c:pt idx="585">
                  <c:v>249.14489500000002</c:v>
                </c:pt>
                <c:pt idx="586">
                  <c:v>247.89887099999999</c:v>
                </c:pt>
                <c:pt idx="587">
                  <c:v>246.08973999999998</c:v>
                </c:pt>
                <c:pt idx="588">
                  <c:v>244.29259000000002</c:v>
                </c:pt>
                <c:pt idx="589">
                  <c:v>243.81335000000001</c:v>
                </c:pt>
                <c:pt idx="590">
                  <c:v>242.13601000000003</c:v>
                </c:pt>
                <c:pt idx="591">
                  <c:v>239.999173933197</c:v>
                </c:pt>
                <c:pt idx="592">
                  <c:v>239.62</c:v>
                </c:pt>
                <c:pt idx="593">
                  <c:v>239.62</c:v>
                </c:pt>
                <c:pt idx="594">
                  <c:v>238.62557699999999</c:v>
                </c:pt>
                <c:pt idx="595">
                  <c:v>238.42189999999999</c:v>
                </c:pt>
                <c:pt idx="596">
                  <c:v>238.06246999999999</c:v>
                </c:pt>
                <c:pt idx="597">
                  <c:v>237.77315952136001</c:v>
                </c:pt>
                <c:pt idx="598">
                  <c:v>235.06722000000002</c:v>
                </c:pt>
                <c:pt idx="599">
                  <c:v>235.06722000000002</c:v>
                </c:pt>
                <c:pt idx="600">
                  <c:v>234.16958397493201</c:v>
                </c:pt>
                <c:pt idx="601">
                  <c:v>233.929025</c:v>
                </c:pt>
                <c:pt idx="602">
                  <c:v>232.85073499999999</c:v>
                </c:pt>
                <c:pt idx="603">
                  <c:v>231.22131899999999</c:v>
                </c:pt>
                <c:pt idx="604">
                  <c:v>229.07672000000002</c:v>
                </c:pt>
                <c:pt idx="605">
                  <c:v>226.87221600000001</c:v>
                </c:pt>
                <c:pt idx="606">
                  <c:v>225.386572</c:v>
                </c:pt>
                <c:pt idx="607">
                  <c:v>222.48716999999999</c:v>
                </c:pt>
                <c:pt idx="608">
                  <c:v>218.952775</c:v>
                </c:pt>
                <c:pt idx="609">
                  <c:v>217.68928647601501</c:v>
                </c:pt>
                <c:pt idx="610">
                  <c:v>215.69394299999999</c:v>
                </c:pt>
                <c:pt idx="611">
                  <c:v>214.4599</c:v>
                </c:pt>
                <c:pt idx="612">
                  <c:v>211.70427000000001</c:v>
                </c:pt>
                <c:pt idx="613">
                  <c:v>210.26655</c:v>
                </c:pt>
                <c:pt idx="614">
                  <c:v>210.23193093244933</c:v>
                </c:pt>
                <c:pt idx="615">
                  <c:v>208.73963076808934</c:v>
                </c:pt>
                <c:pt idx="616">
                  <c:v>207.03167999999999</c:v>
                </c:pt>
                <c:pt idx="617">
                  <c:v>206.87592699999999</c:v>
                </c:pt>
                <c:pt idx="618">
                  <c:v>206.36074400000001</c:v>
                </c:pt>
                <c:pt idx="619">
                  <c:v>202.64663399999998</c:v>
                </c:pt>
                <c:pt idx="620">
                  <c:v>202.51484299999998</c:v>
                </c:pt>
                <c:pt idx="621">
                  <c:v>201.40061</c:v>
                </c:pt>
                <c:pt idx="622">
                  <c:v>201.10507866666666</c:v>
                </c:pt>
                <c:pt idx="623">
                  <c:v>198.728847</c:v>
                </c:pt>
                <c:pt idx="624">
                  <c:v>197.794329</c:v>
                </c:pt>
                <c:pt idx="625">
                  <c:v>195.64972999999998</c:v>
                </c:pt>
                <c:pt idx="626">
                  <c:v>194.37974400000002</c:v>
                </c:pt>
                <c:pt idx="627">
                  <c:v>193.58449354336665</c:v>
                </c:pt>
                <c:pt idx="628">
                  <c:v>193.00192900000002</c:v>
                </c:pt>
                <c:pt idx="629">
                  <c:v>189.41960999999998</c:v>
                </c:pt>
                <c:pt idx="630">
                  <c:v>188.58094</c:v>
                </c:pt>
                <c:pt idx="631">
                  <c:v>188.22151000000002</c:v>
                </c:pt>
                <c:pt idx="632">
                  <c:v>187.57396019314001</c:v>
                </c:pt>
                <c:pt idx="633">
                  <c:v>186.50423333333336</c:v>
                </c:pt>
                <c:pt idx="634">
                  <c:v>185.58569</c:v>
                </c:pt>
                <c:pt idx="635">
                  <c:v>181.43053776030132</c:v>
                </c:pt>
                <c:pt idx="636">
                  <c:v>180.206221</c:v>
                </c:pt>
                <c:pt idx="637">
                  <c:v>179.97385</c:v>
                </c:pt>
                <c:pt idx="638">
                  <c:v>179.59519</c:v>
                </c:pt>
                <c:pt idx="639">
                  <c:v>178.57858633507999</c:v>
                </c:pt>
                <c:pt idx="640">
                  <c:v>177.702192</c:v>
                </c:pt>
                <c:pt idx="641">
                  <c:v>177.07917999999998</c:v>
                </c:pt>
                <c:pt idx="642">
                  <c:v>173.18535500000002</c:v>
                </c:pt>
                <c:pt idx="643">
                  <c:v>172.28678000000002</c:v>
                </c:pt>
                <c:pt idx="644">
                  <c:v>172.04715999999999</c:v>
                </c:pt>
                <c:pt idx="645">
                  <c:v>169.64926383305661</c:v>
                </c:pt>
                <c:pt idx="646">
                  <c:v>168.93209999999999</c:v>
                </c:pt>
                <c:pt idx="647">
                  <c:v>168.59500707288134</c:v>
                </c:pt>
                <c:pt idx="648">
                  <c:v>167.49438000000001</c:v>
                </c:pt>
                <c:pt idx="649">
                  <c:v>166.78520809219467</c:v>
                </c:pt>
                <c:pt idx="650">
                  <c:v>166.41609</c:v>
                </c:pt>
                <c:pt idx="651">
                  <c:v>164.99334625</c:v>
                </c:pt>
                <c:pt idx="652">
                  <c:v>163.90008</c:v>
                </c:pt>
                <c:pt idx="653">
                  <c:v>163.78026999999997</c:v>
                </c:pt>
                <c:pt idx="654">
                  <c:v>160.96633543695626</c:v>
                </c:pt>
                <c:pt idx="655">
                  <c:v>158.06748220689261</c:v>
                </c:pt>
                <c:pt idx="656">
                  <c:v>157.90958000000001</c:v>
                </c:pt>
                <c:pt idx="657">
                  <c:v>155.23781700000001</c:v>
                </c:pt>
                <c:pt idx="658">
                  <c:v>155.082064</c:v>
                </c:pt>
                <c:pt idx="659">
                  <c:v>155.07906875</c:v>
                </c:pt>
                <c:pt idx="660">
                  <c:v>153.83604</c:v>
                </c:pt>
                <c:pt idx="661">
                  <c:v>153.71623000000002</c:v>
                </c:pt>
                <c:pt idx="662">
                  <c:v>152.49416800000003</c:v>
                </c:pt>
                <c:pt idx="663">
                  <c:v>151.42785900000001</c:v>
                </c:pt>
                <c:pt idx="664">
                  <c:v>151.14031500000002</c:v>
                </c:pt>
                <c:pt idx="665">
                  <c:v>150.37353100000001</c:v>
                </c:pt>
                <c:pt idx="666">
                  <c:v>150.24173999999999</c:v>
                </c:pt>
                <c:pt idx="667">
                  <c:v>150.12192999999999</c:v>
                </c:pt>
                <c:pt idx="668">
                  <c:v>148.08516</c:v>
                </c:pt>
                <c:pt idx="669">
                  <c:v>147.96535</c:v>
                </c:pt>
                <c:pt idx="670">
                  <c:v>146.04838999999998</c:v>
                </c:pt>
                <c:pt idx="671">
                  <c:v>145.59253478537249</c:v>
                </c:pt>
                <c:pt idx="672">
                  <c:v>145.08991</c:v>
                </c:pt>
                <c:pt idx="673">
                  <c:v>144.73048</c:v>
                </c:pt>
                <c:pt idx="674">
                  <c:v>142.57390000000001</c:v>
                </c:pt>
                <c:pt idx="675">
                  <c:v>142.262394</c:v>
                </c:pt>
                <c:pt idx="676">
                  <c:v>142.21446999999998</c:v>
                </c:pt>
                <c:pt idx="677">
                  <c:v>141.447686</c:v>
                </c:pt>
                <c:pt idx="678">
                  <c:v>140.77674999999999</c:v>
                </c:pt>
                <c:pt idx="679">
                  <c:v>140.77674999999999</c:v>
                </c:pt>
                <c:pt idx="680">
                  <c:v>140.26755749999998</c:v>
                </c:pt>
                <c:pt idx="681">
                  <c:v>138.4177763627865</c:v>
                </c:pt>
                <c:pt idx="682">
                  <c:v>138.38055</c:v>
                </c:pt>
                <c:pt idx="683">
                  <c:v>137.42206999999999</c:v>
                </c:pt>
                <c:pt idx="684">
                  <c:v>136.82302000000001</c:v>
                </c:pt>
                <c:pt idx="685">
                  <c:v>136.30484175000001</c:v>
                </c:pt>
                <c:pt idx="686">
                  <c:v>136.22397000000001</c:v>
                </c:pt>
                <c:pt idx="687">
                  <c:v>135.28945200000001</c:v>
                </c:pt>
                <c:pt idx="688">
                  <c:v>134.78732537462332</c:v>
                </c:pt>
                <c:pt idx="689">
                  <c:v>133.94757999999999</c:v>
                </c:pt>
                <c:pt idx="690">
                  <c:v>131.791</c:v>
                </c:pt>
                <c:pt idx="691">
                  <c:v>131.71112666666667</c:v>
                </c:pt>
                <c:pt idx="692">
                  <c:v>131.62153998519068</c:v>
                </c:pt>
                <c:pt idx="693">
                  <c:v>129.38281899999998</c:v>
                </c:pt>
                <c:pt idx="694">
                  <c:v>128.49622500000001</c:v>
                </c:pt>
                <c:pt idx="695">
                  <c:v>127.07847333333335</c:v>
                </c:pt>
                <c:pt idx="696">
                  <c:v>125.20658300385534</c:v>
                </c:pt>
                <c:pt idx="697">
                  <c:v>124.14712200000001</c:v>
                </c:pt>
                <c:pt idx="698">
                  <c:v>123.78769199999999</c:v>
                </c:pt>
                <c:pt idx="699">
                  <c:v>118.85152000000001</c:v>
                </c:pt>
                <c:pt idx="700">
                  <c:v>118.85152000000001</c:v>
                </c:pt>
                <c:pt idx="701">
                  <c:v>117.69273962919199</c:v>
                </c:pt>
                <c:pt idx="702">
                  <c:v>117.485686</c:v>
                </c:pt>
                <c:pt idx="703">
                  <c:v>116.431358</c:v>
                </c:pt>
                <c:pt idx="704">
                  <c:v>116.2157</c:v>
                </c:pt>
                <c:pt idx="705">
                  <c:v>115.97608</c:v>
                </c:pt>
                <c:pt idx="706">
                  <c:v>115.40099199999999</c:v>
                </c:pt>
                <c:pt idx="707">
                  <c:v>113.759595</c:v>
                </c:pt>
                <c:pt idx="708">
                  <c:v>113.75959499999999</c:v>
                </c:pt>
                <c:pt idx="709">
                  <c:v>113.388184</c:v>
                </c:pt>
                <c:pt idx="710">
                  <c:v>112.34583699999999</c:v>
                </c:pt>
                <c:pt idx="711">
                  <c:v>110.58463</c:v>
                </c:pt>
                <c:pt idx="712">
                  <c:v>110.2252</c:v>
                </c:pt>
                <c:pt idx="713">
                  <c:v>109.74596</c:v>
                </c:pt>
                <c:pt idx="714">
                  <c:v>109.61416899999999</c:v>
                </c:pt>
                <c:pt idx="715">
                  <c:v>109.50166983814933</c:v>
                </c:pt>
                <c:pt idx="716">
                  <c:v>109.06227034531</c:v>
                </c:pt>
                <c:pt idx="717">
                  <c:v>108.90728999999999</c:v>
                </c:pt>
                <c:pt idx="718">
                  <c:v>108.332202</c:v>
                </c:pt>
                <c:pt idx="719">
                  <c:v>108.11654399999999</c:v>
                </c:pt>
                <c:pt idx="720">
                  <c:v>107.94880999999999</c:v>
                </c:pt>
                <c:pt idx="721">
                  <c:v>107.074197</c:v>
                </c:pt>
                <c:pt idx="722">
                  <c:v>106.75071</c:v>
                </c:pt>
                <c:pt idx="723">
                  <c:v>106.27146999999999</c:v>
                </c:pt>
                <c:pt idx="724">
                  <c:v>106.03184999999999</c:v>
                </c:pt>
                <c:pt idx="725">
                  <c:v>105.49669866666666</c:v>
                </c:pt>
                <c:pt idx="726">
                  <c:v>105.19318</c:v>
                </c:pt>
                <c:pt idx="727">
                  <c:v>105.07336999999998</c:v>
                </c:pt>
                <c:pt idx="728">
                  <c:v>104.33054799999999</c:v>
                </c:pt>
                <c:pt idx="729">
                  <c:v>104.33054799999999</c:v>
                </c:pt>
                <c:pt idx="730">
                  <c:v>103.51584000000001</c:v>
                </c:pt>
                <c:pt idx="731">
                  <c:v>103.372068</c:v>
                </c:pt>
                <c:pt idx="732">
                  <c:v>103.09650499999999</c:v>
                </c:pt>
                <c:pt idx="733">
                  <c:v>103.024619</c:v>
                </c:pt>
                <c:pt idx="734">
                  <c:v>102.91679000000001</c:v>
                </c:pt>
                <c:pt idx="735">
                  <c:v>102.473493</c:v>
                </c:pt>
                <c:pt idx="736">
                  <c:v>102.07811999999998</c:v>
                </c:pt>
                <c:pt idx="737">
                  <c:v>101.68274700000001</c:v>
                </c:pt>
                <c:pt idx="738">
                  <c:v>101.574918</c:v>
                </c:pt>
                <c:pt idx="739">
                  <c:v>100.6404</c:v>
                </c:pt>
                <c:pt idx="740">
                  <c:v>100.6404</c:v>
                </c:pt>
                <c:pt idx="741">
                  <c:v>100.6404</c:v>
                </c:pt>
                <c:pt idx="742">
                  <c:v>100.50860900000001</c:v>
                </c:pt>
                <c:pt idx="743">
                  <c:v>99.921540000000007</c:v>
                </c:pt>
                <c:pt idx="744">
                  <c:v>99.322489999999988</c:v>
                </c:pt>
                <c:pt idx="745">
                  <c:v>98.597515442735499</c:v>
                </c:pt>
                <c:pt idx="746">
                  <c:v>98.26816199999999</c:v>
                </c:pt>
                <c:pt idx="747">
                  <c:v>97.645150000000001</c:v>
                </c:pt>
                <c:pt idx="748">
                  <c:v>96.806479999999993</c:v>
                </c:pt>
                <c:pt idx="749">
                  <c:v>96.087619999999987</c:v>
                </c:pt>
                <c:pt idx="750">
                  <c:v>95.991771999999997</c:v>
                </c:pt>
                <c:pt idx="751">
                  <c:v>94.99135849999999</c:v>
                </c:pt>
                <c:pt idx="752">
                  <c:v>94.290469999999999</c:v>
                </c:pt>
                <c:pt idx="753">
                  <c:v>93.93104000000001</c:v>
                </c:pt>
                <c:pt idx="754">
                  <c:v>93.272598577546006</c:v>
                </c:pt>
                <c:pt idx="755">
                  <c:v>92.771326884380017</c:v>
                </c:pt>
                <c:pt idx="756">
                  <c:v>92.732940000000013</c:v>
                </c:pt>
                <c:pt idx="757">
                  <c:v>92.732940000000013</c:v>
                </c:pt>
                <c:pt idx="758">
                  <c:v>92.732940000000013</c:v>
                </c:pt>
                <c:pt idx="759">
                  <c:v>92.637091999999996</c:v>
                </c:pt>
                <c:pt idx="760">
                  <c:v>92.133890000000008</c:v>
                </c:pt>
                <c:pt idx="761">
                  <c:v>91.462953999999996</c:v>
                </c:pt>
                <c:pt idx="762">
                  <c:v>91.403048999999996</c:v>
                </c:pt>
                <c:pt idx="763">
                  <c:v>90.284159943779997</c:v>
                </c:pt>
                <c:pt idx="764">
                  <c:v>90.15980159675</c:v>
                </c:pt>
                <c:pt idx="765">
                  <c:v>90.09711999999999</c:v>
                </c:pt>
                <c:pt idx="766">
                  <c:v>89.881461999999999</c:v>
                </c:pt>
                <c:pt idx="767">
                  <c:v>89.378259999999997</c:v>
                </c:pt>
                <c:pt idx="768">
                  <c:v>88.810763089713987</c:v>
                </c:pt>
                <c:pt idx="769">
                  <c:v>88.168179000000009</c:v>
                </c:pt>
                <c:pt idx="770">
                  <c:v>87.672634656150009</c:v>
                </c:pt>
                <c:pt idx="771">
                  <c:v>87.461299999999994</c:v>
                </c:pt>
                <c:pt idx="772">
                  <c:v>86.992803897851331</c:v>
                </c:pt>
                <c:pt idx="773">
                  <c:v>86.982060000000004</c:v>
                </c:pt>
                <c:pt idx="774">
                  <c:v>86.862525491113999</c:v>
                </c:pt>
                <c:pt idx="775">
                  <c:v>86.862250000000003</c:v>
                </c:pt>
                <c:pt idx="776">
                  <c:v>86.383009999999999</c:v>
                </c:pt>
                <c:pt idx="777">
                  <c:v>86.239238</c:v>
                </c:pt>
                <c:pt idx="778">
                  <c:v>86.143390000000011</c:v>
                </c:pt>
                <c:pt idx="779">
                  <c:v>85.719101974726641</c:v>
                </c:pt>
                <c:pt idx="780">
                  <c:v>85.68811199999999</c:v>
                </c:pt>
                <c:pt idx="781">
                  <c:v>85.102562150863349</c:v>
                </c:pt>
                <c:pt idx="782">
                  <c:v>84.965258333333338</c:v>
                </c:pt>
                <c:pt idx="783">
                  <c:v>84.861423000000002</c:v>
                </c:pt>
                <c:pt idx="784">
                  <c:v>83.986809999999991</c:v>
                </c:pt>
                <c:pt idx="785">
                  <c:v>83.906936666666667</c:v>
                </c:pt>
                <c:pt idx="786">
                  <c:v>83.747190000000003</c:v>
                </c:pt>
                <c:pt idx="787">
                  <c:v>83.58744333333334</c:v>
                </c:pt>
                <c:pt idx="788">
                  <c:v>82.477204</c:v>
                </c:pt>
                <c:pt idx="789">
                  <c:v>81.710419999999999</c:v>
                </c:pt>
                <c:pt idx="790">
                  <c:v>81.524516645765999</c:v>
                </c:pt>
                <c:pt idx="791">
                  <c:v>81.159293999999989</c:v>
                </c:pt>
                <c:pt idx="792">
                  <c:v>80.991559999999993</c:v>
                </c:pt>
                <c:pt idx="793">
                  <c:v>80.799863999999999</c:v>
                </c:pt>
                <c:pt idx="794">
                  <c:v>80.2727</c:v>
                </c:pt>
                <c:pt idx="795">
                  <c:v>79.913269999999997</c:v>
                </c:pt>
                <c:pt idx="796">
                  <c:v>79.841384000000005</c:v>
                </c:pt>
                <c:pt idx="797">
                  <c:v>78.894884999999988</c:v>
                </c:pt>
                <c:pt idx="798">
                  <c:v>78.355740000000011</c:v>
                </c:pt>
                <c:pt idx="799">
                  <c:v>78.355740000000011</c:v>
                </c:pt>
                <c:pt idx="800">
                  <c:v>76.079350000000005</c:v>
                </c:pt>
                <c:pt idx="801">
                  <c:v>75.600110000000001</c:v>
                </c:pt>
                <c:pt idx="802">
                  <c:v>75.4803</c:v>
                </c:pt>
                <c:pt idx="803">
                  <c:v>75.192756000000003</c:v>
                </c:pt>
                <c:pt idx="804">
                  <c:v>75.001059999999995</c:v>
                </c:pt>
                <c:pt idx="805">
                  <c:v>74.881249999999994</c:v>
                </c:pt>
                <c:pt idx="806">
                  <c:v>74.521819999999991</c:v>
                </c:pt>
                <c:pt idx="807">
                  <c:v>74.437953000000007</c:v>
                </c:pt>
                <c:pt idx="808">
                  <c:v>74.32483874159665</c:v>
                </c:pt>
                <c:pt idx="809">
                  <c:v>72.856460999999996</c:v>
                </c:pt>
                <c:pt idx="810">
                  <c:v>71.858398192168323</c:v>
                </c:pt>
                <c:pt idx="811">
                  <c:v>71.606443333333331</c:v>
                </c:pt>
                <c:pt idx="812">
                  <c:v>70.711861999999996</c:v>
                </c:pt>
                <c:pt idx="813">
                  <c:v>70.088850000000008</c:v>
                </c:pt>
                <c:pt idx="814">
                  <c:v>69.230211666666662</c:v>
                </c:pt>
                <c:pt idx="815">
                  <c:v>68.890749999999997</c:v>
                </c:pt>
                <c:pt idx="816">
                  <c:v>68.531319999999994</c:v>
                </c:pt>
                <c:pt idx="817">
                  <c:v>67.932270000000003</c:v>
                </c:pt>
                <c:pt idx="818">
                  <c:v>67.572839999999999</c:v>
                </c:pt>
                <c:pt idx="819">
                  <c:v>67.572839999999999</c:v>
                </c:pt>
                <c:pt idx="820">
                  <c:v>67.485129654946661</c:v>
                </c:pt>
                <c:pt idx="821">
                  <c:v>67.189447999999999</c:v>
                </c:pt>
                <c:pt idx="822">
                  <c:v>66.734170000000006</c:v>
                </c:pt>
                <c:pt idx="823">
                  <c:v>66.195025000000001</c:v>
                </c:pt>
                <c:pt idx="824">
                  <c:v>66.135120000000001</c:v>
                </c:pt>
                <c:pt idx="825">
                  <c:v>66.099176999999997</c:v>
                </c:pt>
                <c:pt idx="826">
                  <c:v>65.751728</c:v>
                </c:pt>
                <c:pt idx="827">
                  <c:v>65.176639999999992</c:v>
                </c:pt>
                <c:pt idx="828">
                  <c:v>64.99409</c:v>
                </c:pt>
                <c:pt idx="829">
                  <c:v>64.697400000000002</c:v>
                </c:pt>
                <c:pt idx="830">
                  <c:v>64.45778</c:v>
                </c:pt>
                <c:pt idx="831">
                  <c:v>63.213429999999995</c:v>
                </c:pt>
                <c:pt idx="832">
                  <c:v>62.540819999999997</c:v>
                </c:pt>
                <c:pt idx="833">
                  <c:v>62.421010000000003</c:v>
                </c:pt>
                <c:pt idx="834">
                  <c:v>62.181390000000007</c:v>
                </c:pt>
                <c:pt idx="835">
                  <c:v>61.582340000000002</c:v>
                </c:pt>
                <c:pt idx="836">
                  <c:v>61.210929000000007</c:v>
                </c:pt>
                <c:pt idx="837">
                  <c:v>60.983289999999997</c:v>
                </c:pt>
                <c:pt idx="838">
                  <c:v>60.743670000000002</c:v>
                </c:pt>
                <c:pt idx="839">
                  <c:v>60.579096116547326</c:v>
                </c:pt>
                <c:pt idx="840">
                  <c:v>60.384239999999998</c:v>
                </c:pt>
                <c:pt idx="841">
                  <c:v>60.036791000000001</c:v>
                </c:pt>
                <c:pt idx="842">
                  <c:v>59.905000000000001</c:v>
                </c:pt>
                <c:pt idx="843">
                  <c:v>59.761228000000003</c:v>
                </c:pt>
                <c:pt idx="844">
                  <c:v>59.605474999999998</c:v>
                </c:pt>
                <c:pt idx="845">
                  <c:v>59.49614217782775</c:v>
                </c:pt>
                <c:pt idx="846">
                  <c:v>59.425760000000004</c:v>
                </c:pt>
                <c:pt idx="847">
                  <c:v>58.740665219620503</c:v>
                </c:pt>
                <c:pt idx="848">
                  <c:v>58.646995000000004</c:v>
                </c:pt>
                <c:pt idx="849">
                  <c:v>58.494021164677669</c:v>
                </c:pt>
                <c:pt idx="850">
                  <c:v>58.363444666666666</c:v>
                </c:pt>
                <c:pt idx="851">
                  <c:v>57.508800000000001</c:v>
                </c:pt>
                <c:pt idx="852">
                  <c:v>57.320099249999991</c:v>
                </c:pt>
                <c:pt idx="853">
                  <c:v>57.269180000000006</c:v>
                </c:pt>
                <c:pt idx="854">
                  <c:v>57.221255999999997</c:v>
                </c:pt>
                <c:pt idx="855">
                  <c:v>56.592253499999998</c:v>
                </c:pt>
                <c:pt idx="856">
                  <c:v>55.83146</c:v>
                </c:pt>
                <c:pt idx="857">
                  <c:v>55.828607260001334</c:v>
                </c:pt>
                <c:pt idx="858">
                  <c:v>55.405829526041195</c:v>
                </c:pt>
                <c:pt idx="859">
                  <c:v>55.280333999999996</c:v>
                </c:pt>
                <c:pt idx="860">
                  <c:v>55.232410000000002</c:v>
                </c:pt>
                <c:pt idx="861">
                  <c:v>55.1126</c:v>
                </c:pt>
                <c:pt idx="862">
                  <c:v>55.090747734289998</c:v>
                </c:pt>
                <c:pt idx="863">
                  <c:v>54.814453976358273</c:v>
                </c:pt>
                <c:pt idx="864">
                  <c:v>54.753170000000004</c:v>
                </c:pt>
                <c:pt idx="865">
                  <c:v>54.585436000000001</c:v>
                </c:pt>
                <c:pt idx="866">
                  <c:v>54.168497199999997</c:v>
                </c:pt>
                <c:pt idx="867">
                  <c:v>53.579031999999998</c:v>
                </c:pt>
                <c:pt idx="868">
                  <c:v>53.474089222899991</c:v>
                </c:pt>
                <c:pt idx="869">
                  <c:v>53.250244198246001</c:v>
                </c:pt>
                <c:pt idx="870">
                  <c:v>53.075829999999996</c:v>
                </c:pt>
                <c:pt idx="871">
                  <c:v>52.88014033333333</c:v>
                </c:pt>
                <c:pt idx="872">
                  <c:v>52.356970000000004</c:v>
                </c:pt>
                <c:pt idx="873">
                  <c:v>52.356970000000004</c:v>
                </c:pt>
                <c:pt idx="874">
                  <c:v>52.297065000000003</c:v>
                </c:pt>
                <c:pt idx="875">
                  <c:v>51.87773</c:v>
                </c:pt>
                <c:pt idx="876">
                  <c:v>51.614148</c:v>
                </c:pt>
                <c:pt idx="877">
                  <c:v>51.614148</c:v>
                </c:pt>
                <c:pt idx="878">
                  <c:v>51.518299999999996</c:v>
                </c:pt>
                <c:pt idx="879">
                  <c:v>51.398489999999995</c:v>
                </c:pt>
                <c:pt idx="880">
                  <c:v>51.302641999999999</c:v>
                </c:pt>
                <c:pt idx="881">
                  <c:v>50.954406411407</c:v>
                </c:pt>
                <c:pt idx="882">
                  <c:v>50.919249999999998</c:v>
                </c:pt>
                <c:pt idx="883">
                  <c:v>50.895287999999994</c:v>
                </c:pt>
                <c:pt idx="884">
                  <c:v>50.751515999999995</c:v>
                </c:pt>
                <c:pt idx="885">
                  <c:v>50.679630000000003</c:v>
                </c:pt>
                <c:pt idx="886">
                  <c:v>50.498657228629497</c:v>
                </c:pt>
                <c:pt idx="887">
                  <c:v>50.200390000000006</c:v>
                </c:pt>
                <c:pt idx="888">
                  <c:v>49.876902999999999</c:v>
                </c:pt>
                <c:pt idx="889">
                  <c:v>49.60134</c:v>
                </c:pt>
                <c:pt idx="890">
                  <c:v>49.565396999999997</c:v>
                </c:pt>
                <c:pt idx="891">
                  <c:v>49.122100000000003</c:v>
                </c:pt>
                <c:pt idx="892">
                  <c:v>49.12154707685</c:v>
                </c:pt>
                <c:pt idx="893">
                  <c:v>49.026251999999999</c:v>
                </c:pt>
                <c:pt idx="894">
                  <c:v>49.002290000000002</c:v>
                </c:pt>
                <c:pt idx="895">
                  <c:v>48.882479999999994</c:v>
                </c:pt>
                <c:pt idx="896">
                  <c:v>48.76267</c:v>
                </c:pt>
                <c:pt idx="897">
                  <c:v>48.665566471073319</c:v>
                </c:pt>
                <c:pt idx="898">
                  <c:v>48.475126000000003</c:v>
                </c:pt>
                <c:pt idx="899">
                  <c:v>48.475126000000003</c:v>
                </c:pt>
                <c:pt idx="900">
                  <c:v>47.804190000000006</c:v>
                </c:pt>
                <c:pt idx="901">
                  <c:v>47.804190000000006</c:v>
                </c:pt>
                <c:pt idx="902">
                  <c:v>47.684379999999997</c:v>
                </c:pt>
                <c:pt idx="903">
                  <c:v>47.636455999999995</c:v>
                </c:pt>
                <c:pt idx="904">
                  <c:v>47.608532221763248</c:v>
                </c:pt>
                <c:pt idx="905">
                  <c:v>47.324950000000001</c:v>
                </c:pt>
                <c:pt idx="906">
                  <c:v>47.110343260863999</c:v>
                </c:pt>
                <c:pt idx="907">
                  <c:v>46.885646666666666</c:v>
                </c:pt>
                <c:pt idx="908">
                  <c:v>46.642032999999998</c:v>
                </c:pt>
                <c:pt idx="909">
                  <c:v>46.009036833333326</c:v>
                </c:pt>
                <c:pt idx="910">
                  <c:v>45.575724000000001</c:v>
                </c:pt>
                <c:pt idx="911">
                  <c:v>45.55660779532333</c:v>
                </c:pt>
                <c:pt idx="912">
                  <c:v>45.168370000000003</c:v>
                </c:pt>
                <c:pt idx="913">
                  <c:v>45.156388999999997</c:v>
                </c:pt>
                <c:pt idx="914">
                  <c:v>45.10846500000001</c:v>
                </c:pt>
                <c:pt idx="915">
                  <c:v>44.485453000000007</c:v>
                </c:pt>
                <c:pt idx="916">
                  <c:v>44.006212999999995</c:v>
                </c:pt>
                <c:pt idx="917">
                  <c:v>43.970270000000006</c:v>
                </c:pt>
                <c:pt idx="918">
                  <c:v>43.371220000000001</c:v>
                </c:pt>
                <c:pt idx="919">
                  <c:v>43.011789999999998</c:v>
                </c:pt>
                <c:pt idx="920">
                  <c:v>42.592455000000001</c:v>
                </c:pt>
                <c:pt idx="921">
                  <c:v>42.292929999999998</c:v>
                </c:pt>
                <c:pt idx="922">
                  <c:v>42.053309999999996</c:v>
                </c:pt>
                <c:pt idx="923">
                  <c:v>41.238602</c:v>
                </c:pt>
                <c:pt idx="924">
                  <c:v>40.675495000000005</c:v>
                </c:pt>
                <c:pt idx="925">
                  <c:v>40.495779999999996</c:v>
                </c:pt>
                <c:pt idx="926">
                  <c:v>40.196254999999994</c:v>
                </c:pt>
                <c:pt idx="927">
                  <c:v>40.13635</c:v>
                </c:pt>
                <c:pt idx="928">
                  <c:v>40.112387999999996</c:v>
                </c:pt>
                <c:pt idx="929">
                  <c:v>39.944654000000007</c:v>
                </c:pt>
                <c:pt idx="930">
                  <c:v>39.681072</c:v>
                </c:pt>
                <c:pt idx="931">
                  <c:v>39.657110000000003</c:v>
                </c:pt>
                <c:pt idx="932">
                  <c:v>39.477395000000001</c:v>
                </c:pt>
                <c:pt idx="933">
                  <c:v>39.417490000000001</c:v>
                </c:pt>
                <c:pt idx="934">
                  <c:v>39.388433782635332</c:v>
                </c:pt>
                <c:pt idx="935">
                  <c:v>39.273718000000002</c:v>
                </c:pt>
                <c:pt idx="936">
                  <c:v>39.261737000000004</c:v>
                </c:pt>
                <c:pt idx="937">
                  <c:v>39.261737000000004</c:v>
                </c:pt>
                <c:pt idx="938">
                  <c:v>39.237774999999999</c:v>
                </c:pt>
                <c:pt idx="939">
                  <c:v>39.237774999999999</c:v>
                </c:pt>
                <c:pt idx="940">
                  <c:v>39.130979768604</c:v>
                </c:pt>
                <c:pt idx="941">
                  <c:v>38.698629999999994</c:v>
                </c:pt>
                <c:pt idx="942">
                  <c:v>38.339199999999998</c:v>
                </c:pt>
                <c:pt idx="943">
                  <c:v>38.219389999999997</c:v>
                </c:pt>
                <c:pt idx="944">
                  <c:v>38.207408999999998</c:v>
                </c:pt>
                <c:pt idx="945">
                  <c:v>38.195428</c:v>
                </c:pt>
                <c:pt idx="946">
                  <c:v>38.099580000000003</c:v>
                </c:pt>
                <c:pt idx="947">
                  <c:v>37.947820666666672</c:v>
                </c:pt>
                <c:pt idx="948">
                  <c:v>37.618399976574999</c:v>
                </c:pt>
                <c:pt idx="949">
                  <c:v>37.019869484716004</c:v>
                </c:pt>
                <c:pt idx="950">
                  <c:v>36.637898</c:v>
                </c:pt>
                <c:pt idx="951">
                  <c:v>36.601955000000004</c:v>
                </c:pt>
                <c:pt idx="952">
                  <c:v>36.242525000000001</c:v>
                </c:pt>
                <c:pt idx="953">
                  <c:v>36.062809999999999</c:v>
                </c:pt>
                <c:pt idx="954">
                  <c:v>35.931018999999999</c:v>
                </c:pt>
                <c:pt idx="955">
                  <c:v>35.703380000000003</c:v>
                </c:pt>
                <c:pt idx="956">
                  <c:v>35.691398999999997</c:v>
                </c:pt>
                <c:pt idx="957">
                  <c:v>35.631493999999996</c:v>
                </c:pt>
                <c:pt idx="958">
                  <c:v>35.184085333462747</c:v>
                </c:pt>
                <c:pt idx="959">
                  <c:v>34.792823999999996</c:v>
                </c:pt>
                <c:pt idx="960">
                  <c:v>34.627750585525732</c:v>
                </c:pt>
                <c:pt idx="961">
                  <c:v>34.388873223018336</c:v>
                </c:pt>
                <c:pt idx="962">
                  <c:v>34.385470000000005</c:v>
                </c:pt>
                <c:pt idx="963">
                  <c:v>34.385470000000005</c:v>
                </c:pt>
                <c:pt idx="964">
                  <c:v>34.157831000000002</c:v>
                </c:pt>
                <c:pt idx="965">
                  <c:v>34.145850000000003</c:v>
                </c:pt>
                <c:pt idx="966">
                  <c:v>33.897244250000007</c:v>
                </c:pt>
                <c:pt idx="967">
                  <c:v>33.78642</c:v>
                </c:pt>
                <c:pt idx="968">
                  <c:v>33.576029617379248</c:v>
                </c:pt>
                <c:pt idx="969">
                  <c:v>33.515383178186333</c:v>
                </c:pt>
                <c:pt idx="970">
                  <c:v>33.415008999999998</c:v>
                </c:pt>
                <c:pt idx="971">
                  <c:v>33.407021666666665</c:v>
                </c:pt>
                <c:pt idx="972">
                  <c:v>33.319161000000001</c:v>
                </c:pt>
                <c:pt idx="973">
                  <c:v>33.307179999999995</c:v>
                </c:pt>
                <c:pt idx="974">
                  <c:v>33.167401666666663</c:v>
                </c:pt>
                <c:pt idx="975">
                  <c:v>32.827939999999998</c:v>
                </c:pt>
                <c:pt idx="976">
                  <c:v>32.708129999999997</c:v>
                </c:pt>
                <c:pt idx="977">
                  <c:v>32.5823295</c:v>
                </c:pt>
                <c:pt idx="978">
                  <c:v>32.480491000000001</c:v>
                </c:pt>
                <c:pt idx="979">
                  <c:v>32.432566999999999</c:v>
                </c:pt>
                <c:pt idx="980">
                  <c:v>32.395349401315002</c:v>
                </c:pt>
                <c:pt idx="981">
                  <c:v>32.001251000000003</c:v>
                </c:pt>
                <c:pt idx="982">
                  <c:v>31.306352999999998</c:v>
                </c:pt>
                <c:pt idx="983">
                  <c:v>31.210505000000005</c:v>
                </c:pt>
                <c:pt idx="984">
                  <c:v>31.210505000000001</c:v>
                </c:pt>
                <c:pt idx="985">
                  <c:v>31.210505000000001</c:v>
                </c:pt>
                <c:pt idx="986">
                  <c:v>31.150600000000001</c:v>
                </c:pt>
                <c:pt idx="987">
                  <c:v>30.791170000000001</c:v>
                </c:pt>
                <c:pt idx="988">
                  <c:v>30.192119999999999</c:v>
                </c:pt>
                <c:pt idx="989">
                  <c:v>29.952500000000001</c:v>
                </c:pt>
                <c:pt idx="990">
                  <c:v>29.880614000000001</c:v>
                </c:pt>
                <c:pt idx="991">
                  <c:v>29.784765999999998</c:v>
                </c:pt>
                <c:pt idx="992">
                  <c:v>29.233639999999998</c:v>
                </c:pt>
                <c:pt idx="993">
                  <c:v>28.442893999999999</c:v>
                </c:pt>
                <c:pt idx="994">
                  <c:v>28.418931999999998</c:v>
                </c:pt>
                <c:pt idx="995">
                  <c:v>28.323084000000001</c:v>
                </c:pt>
                <c:pt idx="996">
                  <c:v>28.287140999999998</c:v>
                </c:pt>
                <c:pt idx="997">
                  <c:v>28.155349999999999</c:v>
                </c:pt>
                <c:pt idx="998">
                  <c:v>27.91573</c:v>
                </c:pt>
                <c:pt idx="999">
                  <c:v>27.855824999999999</c:v>
                </c:pt>
                <c:pt idx="1000">
                  <c:v>27.795919999999999</c:v>
                </c:pt>
                <c:pt idx="1001">
                  <c:v>26.734359677337334</c:v>
                </c:pt>
                <c:pt idx="1002">
                  <c:v>26.310276000000002</c:v>
                </c:pt>
                <c:pt idx="1003">
                  <c:v>26.06666233333333</c:v>
                </c:pt>
                <c:pt idx="1004">
                  <c:v>25.986789000000002</c:v>
                </c:pt>
                <c:pt idx="1005">
                  <c:v>25.866979000000001</c:v>
                </c:pt>
                <c:pt idx="1006">
                  <c:v>25.675283</c:v>
                </c:pt>
                <c:pt idx="1007">
                  <c:v>25.675283</c:v>
                </c:pt>
                <c:pt idx="1008">
                  <c:v>25.651320999999999</c:v>
                </c:pt>
                <c:pt idx="1009">
                  <c:v>25.519529999999996</c:v>
                </c:pt>
                <c:pt idx="1010">
                  <c:v>25.375757999999998</c:v>
                </c:pt>
                <c:pt idx="1011">
                  <c:v>25.220005</c:v>
                </c:pt>
                <c:pt idx="1012">
                  <c:v>25.1601</c:v>
                </c:pt>
                <c:pt idx="1013">
                  <c:v>24.80067</c:v>
                </c:pt>
                <c:pt idx="1014">
                  <c:v>24.321429999999996</c:v>
                </c:pt>
                <c:pt idx="1015">
                  <c:v>23.60257</c:v>
                </c:pt>
                <c:pt idx="1016">
                  <c:v>23.482760000000003</c:v>
                </c:pt>
                <c:pt idx="1017">
                  <c:v>23.434835999999997</c:v>
                </c:pt>
                <c:pt idx="1018">
                  <c:v>23.003519999999998</c:v>
                </c:pt>
                <c:pt idx="1019">
                  <c:v>23.003519999999998</c:v>
                </c:pt>
                <c:pt idx="1020">
                  <c:v>22.524280000000001</c:v>
                </c:pt>
                <c:pt idx="1021">
                  <c:v>22.404470000000003</c:v>
                </c:pt>
                <c:pt idx="1022">
                  <c:v>22.092964000000002</c:v>
                </c:pt>
                <c:pt idx="1023">
                  <c:v>21.68561</c:v>
                </c:pt>
                <c:pt idx="1024">
                  <c:v>21.68561</c:v>
                </c:pt>
                <c:pt idx="1025">
                  <c:v>21.589762</c:v>
                </c:pt>
                <c:pt idx="1026">
                  <c:v>21.445989999999998</c:v>
                </c:pt>
                <c:pt idx="1027">
                  <c:v>21.086560000000002</c:v>
                </c:pt>
                <c:pt idx="1028">
                  <c:v>20.822977999999999</c:v>
                </c:pt>
                <c:pt idx="1029">
                  <c:v>20.727130000000002</c:v>
                </c:pt>
                <c:pt idx="1030">
                  <c:v>20.651776163448666</c:v>
                </c:pt>
                <c:pt idx="1031">
                  <c:v>20.498400868778333</c:v>
                </c:pt>
                <c:pt idx="1032">
                  <c:v>20.247889999999998</c:v>
                </c:pt>
                <c:pt idx="1033">
                  <c:v>20.223927999999997</c:v>
                </c:pt>
                <c:pt idx="1034">
                  <c:v>20.128080000000001</c:v>
                </c:pt>
                <c:pt idx="1035">
                  <c:v>19.896447333333331</c:v>
                </c:pt>
                <c:pt idx="1036">
                  <c:v>19.748681666666666</c:v>
                </c:pt>
                <c:pt idx="1037">
                  <c:v>19.684782999999999</c:v>
                </c:pt>
                <c:pt idx="1038">
                  <c:v>19.457144</c:v>
                </c:pt>
                <c:pt idx="1039">
                  <c:v>18.354892</c:v>
                </c:pt>
                <c:pt idx="1040">
                  <c:v>17.851690000000001</c:v>
                </c:pt>
                <c:pt idx="1041">
                  <c:v>17.767823</c:v>
                </c:pt>
                <c:pt idx="1042">
                  <c:v>17.659994000000001</c:v>
                </c:pt>
                <c:pt idx="1043">
                  <c:v>17.612069999999999</c:v>
                </c:pt>
                <c:pt idx="1044">
                  <c:v>17.372450000000001</c:v>
                </c:pt>
                <c:pt idx="1045">
                  <c:v>17.25264</c:v>
                </c:pt>
                <c:pt idx="1046">
                  <c:v>17.144811000000001</c:v>
                </c:pt>
                <c:pt idx="1047">
                  <c:v>17.025001</c:v>
                </c:pt>
                <c:pt idx="1048">
                  <c:v>16.769062722247</c:v>
                </c:pt>
                <c:pt idx="1049">
                  <c:v>16.737456999999999</c:v>
                </c:pt>
                <c:pt idx="1050">
                  <c:v>16.605665999999999</c:v>
                </c:pt>
                <c:pt idx="1051">
                  <c:v>16.58111293733333</c:v>
                </c:pt>
                <c:pt idx="1052">
                  <c:v>16.473875</c:v>
                </c:pt>
                <c:pt idx="1053">
                  <c:v>16.390007999999998</c:v>
                </c:pt>
                <c:pt idx="1054">
                  <c:v>16.222273999999999</c:v>
                </c:pt>
                <c:pt idx="1055">
                  <c:v>16.126426000000002</c:v>
                </c:pt>
                <c:pt idx="1056">
                  <c:v>16.054539999999999</c:v>
                </c:pt>
                <c:pt idx="1057">
                  <c:v>15.677442282248666</c:v>
                </c:pt>
                <c:pt idx="1058">
                  <c:v>15.371623</c:v>
                </c:pt>
                <c:pt idx="1059">
                  <c:v>15.215869999999999</c:v>
                </c:pt>
                <c:pt idx="1060">
                  <c:v>15.104047333333334</c:v>
                </c:pt>
                <c:pt idx="1061">
                  <c:v>14.923001643599997</c:v>
                </c:pt>
                <c:pt idx="1062">
                  <c:v>14.3772</c:v>
                </c:pt>
                <c:pt idx="1063">
                  <c:v>14.3772</c:v>
                </c:pt>
                <c:pt idx="1064">
                  <c:v>14.3772</c:v>
                </c:pt>
                <c:pt idx="1065">
                  <c:v>14.161542000000001</c:v>
                </c:pt>
                <c:pt idx="1066">
                  <c:v>14.137579999999998</c:v>
                </c:pt>
                <c:pt idx="1067">
                  <c:v>13.802111999999999</c:v>
                </c:pt>
                <c:pt idx="1068">
                  <c:v>13.694282999999999</c:v>
                </c:pt>
                <c:pt idx="1069">
                  <c:v>13.658340000000001</c:v>
                </c:pt>
                <c:pt idx="1070">
                  <c:v>13.1791</c:v>
                </c:pt>
                <c:pt idx="1071">
                  <c:v>13.059290000000001</c:v>
                </c:pt>
                <c:pt idx="1072">
                  <c:v>12.915517999999999</c:v>
                </c:pt>
                <c:pt idx="1073">
                  <c:v>12.855613</c:v>
                </c:pt>
                <c:pt idx="1074">
                  <c:v>12.292505999999999</c:v>
                </c:pt>
                <c:pt idx="1075">
                  <c:v>12.112791</c:v>
                </c:pt>
                <c:pt idx="1076">
                  <c:v>11.717417999999999</c:v>
                </c:pt>
                <c:pt idx="1077">
                  <c:v>11.705437</c:v>
                </c:pt>
                <c:pt idx="1078">
                  <c:v>11.291737910324001</c:v>
                </c:pt>
                <c:pt idx="1079">
                  <c:v>11.094405999999999</c:v>
                </c:pt>
                <c:pt idx="1080">
                  <c:v>10.878748</c:v>
                </c:pt>
                <c:pt idx="1081">
                  <c:v>10.842805</c:v>
                </c:pt>
                <c:pt idx="1082">
                  <c:v>10.615165999999999</c:v>
                </c:pt>
                <c:pt idx="1083">
                  <c:v>10.259563629974998</c:v>
                </c:pt>
                <c:pt idx="1084">
                  <c:v>10.259563629974998</c:v>
                </c:pt>
                <c:pt idx="1085">
                  <c:v>10.060001156976002</c:v>
                </c:pt>
                <c:pt idx="1086">
                  <c:v>9.9801730000000006</c:v>
                </c:pt>
                <c:pt idx="1087">
                  <c:v>9.9562109999999997</c:v>
                </c:pt>
                <c:pt idx="1088">
                  <c:v>9.7046100000000024</c:v>
                </c:pt>
                <c:pt idx="1089">
                  <c:v>9.668667000000001</c:v>
                </c:pt>
                <c:pt idx="1090">
                  <c:v>9.5248950000000008</c:v>
                </c:pt>
                <c:pt idx="1091">
                  <c:v>9.4649900000000002</c:v>
                </c:pt>
                <c:pt idx="1092">
                  <c:v>9.4410279999999993</c:v>
                </c:pt>
                <c:pt idx="1093">
                  <c:v>9.1774459999999998</c:v>
                </c:pt>
                <c:pt idx="1094">
                  <c:v>9.1295219999999997</c:v>
                </c:pt>
                <c:pt idx="1095">
                  <c:v>9.1295219999999997</c:v>
                </c:pt>
                <c:pt idx="1096">
                  <c:v>9.0336739999999995</c:v>
                </c:pt>
                <c:pt idx="1097">
                  <c:v>8.9857499999999995</c:v>
                </c:pt>
                <c:pt idx="1098">
                  <c:v>8.8659400000000002</c:v>
                </c:pt>
                <c:pt idx="1099">
                  <c:v>8.3866999999999994</c:v>
                </c:pt>
                <c:pt idx="1100">
                  <c:v>7.9553839999999996</c:v>
                </c:pt>
                <c:pt idx="1101">
                  <c:v>7.691802</c:v>
                </c:pt>
                <c:pt idx="1102">
                  <c:v>7.5719919999999998</c:v>
                </c:pt>
                <c:pt idx="1103">
                  <c:v>7.5600109999999994</c:v>
                </c:pt>
                <c:pt idx="1104">
                  <c:v>7.4282200000000005</c:v>
                </c:pt>
                <c:pt idx="1105">
                  <c:v>6.8291699999999995</c:v>
                </c:pt>
                <c:pt idx="1106">
                  <c:v>6.5923346599629999</c:v>
                </c:pt>
                <c:pt idx="1107">
                  <c:v>6.565588</c:v>
                </c:pt>
                <c:pt idx="1108">
                  <c:v>6.4008492499999994</c:v>
                </c:pt>
                <c:pt idx="1109">
                  <c:v>5.7508799999999995</c:v>
                </c:pt>
                <c:pt idx="1110">
                  <c:v>5.5352220000000001</c:v>
                </c:pt>
                <c:pt idx="1111">
                  <c:v>5.5112600000000009</c:v>
                </c:pt>
                <c:pt idx="1112">
                  <c:v>5.3914499999999999</c:v>
                </c:pt>
                <c:pt idx="1113">
                  <c:v>5.1278680000000003</c:v>
                </c:pt>
                <c:pt idx="1114">
                  <c:v>4.9630351272639999</c:v>
                </c:pt>
                <c:pt idx="1115">
                  <c:v>4.7924000000000007</c:v>
                </c:pt>
                <c:pt idx="1116">
                  <c:v>4.7324950000000001</c:v>
                </c:pt>
                <c:pt idx="1117">
                  <c:v>4.5767419999999994</c:v>
                </c:pt>
                <c:pt idx="1118">
                  <c:v>4.409008</c:v>
                </c:pt>
                <c:pt idx="1119">
                  <c:v>4.409008</c:v>
                </c:pt>
                <c:pt idx="1120">
                  <c:v>4.409008</c:v>
                </c:pt>
                <c:pt idx="1121">
                  <c:v>4.3371219999999999</c:v>
                </c:pt>
                <c:pt idx="1122">
                  <c:v>4.1454259999999996</c:v>
                </c:pt>
                <c:pt idx="1123">
                  <c:v>3.83392</c:v>
                </c:pt>
                <c:pt idx="1124">
                  <c:v>3.7021289999999998</c:v>
                </c:pt>
                <c:pt idx="1125">
                  <c:v>3.4265659999999998</c:v>
                </c:pt>
                <c:pt idx="1126">
                  <c:v>3.1629840000000002</c:v>
                </c:pt>
                <c:pt idx="1127">
                  <c:v>3.1510029999999998</c:v>
                </c:pt>
                <c:pt idx="1128">
                  <c:v>3.1150600000000002</c:v>
                </c:pt>
                <c:pt idx="1129">
                  <c:v>2.492048</c:v>
                </c:pt>
                <c:pt idx="1130">
                  <c:v>2.1445989999999999</c:v>
                </c:pt>
                <c:pt idx="1131">
                  <c:v>2.1326179999999999</c:v>
                </c:pt>
                <c:pt idx="1132">
                  <c:v>1.678837684905</c:v>
                </c:pt>
                <c:pt idx="1133">
                  <c:v>1.6174350000000002</c:v>
                </c:pt>
                <c:pt idx="1134">
                  <c:v>1.3897959999999998</c:v>
                </c:pt>
                <c:pt idx="1135">
                  <c:v>1.377815</c:v>
                </c:pt>
                <c:pt idx="1136">
                  <c:v>1.222062</c:v>
                </c:pt>
                <c:pt idx="1137">
                  <c:v>0.9028645174933333</c:v>
                </c:pt>
                <c:pt idx="1138">
                  <c:v>0.87860666666666676</c:v>
                </c:pt>
                <c:pt idx="1139">
                  <c:v>0.7385036941605001</c:v>
                </c:pt>
                <c:pt idx="1140">
                  <c:v>0.71886000000000005</c:v>
                </c:pt>
                <c:pt idx="1141">
                  <c:v>0.61269504109000006</c:v>
                </c:pt>
                <c:pt idx="1142">
                  <c:v>0.59905000000000008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AC-4A27-85F5-0A390A1FBEFF}"/>
            </c:ext>
          </c:extLst>
        </c:ser>
        <c:ser>
          <c:idx val="1"/>
          <c:order val="1"/>
          <c:tx>
            <c:strRef>
              <c:f>'Curva ABC - Geral'!$H$1</c:f>
              <c:strCache>
                <c:ptCount val="1"/>
                <c:pt idx="0">
                  <c:v>%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'Curva ABC - Geral'!$H$2:$H$1144</c:f>
              <c:numCache>
                <c:formatCode>0.00%</c:formatCode>
                <c:ptCount val="1143"/>
                <c:pt idx="0">
                  <c:v>4.8658663615805869E-2</c:v>
                </c:pt>
                <c:pt idx="1">
                  <c:v>4.5367313617037712E-2</c:v>
                </c:pt>
                <c:pt idx="2">
                  <c:v>3.8690699999059337E-2</c:v>
                </c:pt>
                <c:pt idx="3">
                  <c:v>3.5110357513056085E-2</c:v>
                </c:pt>
                <c:pt idx="4">
                  <c:v>3.1647124489547034E-2</c:v>
                </c:pt>
                <c:pt idx="5">
                  <c:v>2.8362152319937464E-2</c:v>
                </c:pt>
                <c:pt idx="6">
                  <c:v>2.629654671431042E-2</c:v>
                </c:pt>
                <c:pt idx="7">
                  <c:v>2.5848615603322519E-2</c:v>
                </c:pt>
                <c:pt idx="8">
                  <c:v>2.407396976245282E-2</c:v>
                </c:pt>
                <c:pt idx="9">
                  <c:v>2.3816422041973147E-2</c:v>
                </c:pt>
                <c:pt idx="10">
                  <c:v>2.3489926661734703E-2</c:v>
                </c:pt>
                <c:pt idx="11">
                  <c:v>2.2491634864743908E-2</c:v>
                </c:pt>
                <c:pt idx="12">
                  <c:v>2.0393044994764901E-2</c:v>
                </c:pt>
                <c:pt idx="13">
                  <c:v>1.8349165613381249E-2</c:v>
                </c:pt>
                <c:pt idx="14">
                  <c:v>1.8286446490213614E-2</c:v>
                </c:pt>
                <c:pt idx="15">
                  <c:v>1.6588312563699404E-2</c:v>
                </c:pt>
                <c:pt idx="16">
                  <c:v>1.6170393698038878E-2</c:v>
                </c:pt>
                <c:pt idx="17">
                  <c:v>1.540016397977035E-2</c:v>
                </c:pt>
                <c:pt idx="18">
                  <c:v>1.483097616670921E-2</c:v>
                </c:pt>
                <c:pt idx="19">
                  <c:v>1.4724334284470458E-2</c:v>
                </c:pt>
                <c:pt idx="20">
                  <c:v>1.3658082222094475E-2</c:v>
                </c:pt>
                <c:pt idx="21">
                  <c:v>1.3569953247641247E-2</c:v>
                </c:pt>
                <c:pt idx="22">
                  <c:v>1.2917697311379307E-2</c:v>
                </c:pt>
                <c:pt idx="23">
                  <c:v>1.2520044317236781E-2</c:v>
                </c:pt>
                <c:pt idx="24">
                  <c:v>1.1427557964805515E-2</c:v>
                </c:pt>
                <c:pt idx="25">
                  <c:v>1.1391103793161179E-2</c:v>
                </c:pt>
                <c:pt idx="26">
                  <c:v>1.0859743347347512E-2</c:v>
                </c:pt>
                <c:pt idx="27">
                  <c:v>1.0227285093537829E-2</c:v>
                </c:pt>
                <c:pt idx="28">
                  <c:v>9.6033682161854195E-3</c:v>
                </c:pt>
                <c:pt idx="29">
                  <c:v>9.0466354984274997E-3</c:v>
                </c:pt>
                <c:pt idx="30">
                  <c:v>9.0102980785622799E-3</c:v>
                </c:pt>
                <c:pt idx="31">
                  <c:v>8.8376641443895405E-3</c:v>
                </c:pt>
                <c:pt idx="32">
                  <c:v>8.5320657718090248E-3</c:v>
                </c:pt>
                <c:pt idx="33">
                  <c:v>8.294156281849702E-3</c:v>
                </c:pt>
                <c:pt idx="34">
                  <c:v>7.7407231819888083E-3</c:v>
                </c:pt>
                <c:pt idx="35">
                  <c:v>7.6299572901381606E-3</c:v>
                </c:pt>
                <c:pt idx="36">
                  <c:v>6.84241652268789E-3</c:v>
                </c:pt>
                <c:pt idx="37">
                  <c:v>6.7242766493936477E-3</c:v>
                </c:pt>
                <c:pt idx="38">
                  <c:v>6.6879853956223114E-3</c:v>
                </c:pt>
                <c:pt idx="39">
                  <c:v>6.5115071931796074E-3</c:v>
                </c:pt>
                <c:pt idx="40">
                  <c:v>6.1376721063126317E-3</c:v>
                </c:pt>
                <c:pt idx="41">
                  <c:v>6.0407710079948594E-3</c:v>
                </c:pt>
                <c:pt idx="42">
                  <c:v>5.7567250596465853E-3</c:v>
                </c:pt>
                <c:pt idx="43">
                  <c:v>5.6726007351661249E-3</c:v>
                </c:pt>
                <c:pt idx="44">
                  <c:v>5.6340171238157023E-3</c:v>
                </c:pt>
                <c:pt idx="45">
                  <c:v>5.5852640309190975E-3</c:v>
                </c:pt>
                <c:pt idx="46">
                  <c:v>5.5267852393999931E-3</c:v>
                </c:pt>
                <c:pt idx="47">
                  <c:v>5.5047559394270683E-3</c:v>
                </c:pt>
                <c:pt idx="48">
                  <c:v>5.0526960546520405E-3</c:v>
                </c:pt>
                <c:pt idx="49">
                  <c:v>4.7696000710552942E-3</c:v>
                </c:pt>
                <c:pt idx="50">
                  <c:v>4.4398722473688096E-3</c:v>
                </c:pt>
                <c:pt idx="51">
                  <c:v>4.2501462005716121E-3</c:v>
                </c:pt>
                <c:pt idx="52">
                  <c:v>3.9053327939217071E-3</c:v>
                </c:pt>
                <c:pt idx="53">
                  <c:v>3.8396723961367156E-3</c:v>
                </c:pt>
                <c:pt idx="54">
                  <c:v>3.836542815449331E-3</c:v>
                </c:pt>
                <c:pt idx="55">
                  <c:v>3.7938176591880207E-3</c:v>
                </c:pt>
                <c:pt idx="56">
                  <c:v>3.7006485257187844E-3</c:v>
                </c:pt>
                <c:pt idx="57">
                  <c:v>3.3558656709091663E-3</c:v>
                </c:pt>
                <c:pt idx="58">
                  <c:v>3.2862334243001145E-3</c:v>
                </c:pt>
                <c:pt idx="59">
                  <c:v>3.2782070696697327E-3</c:v>
                </c:pt>
                <c:pt idx="60">
                  <c:v>3.2501083621441005E-3</c:v>
                </c:pt>
                <c:pt idx="61">
                  <c:v>3.2440294600927554E-3</c:v>
                </c:pt>
                <c:pt idx="62">
                  <c:v>3.2261044925054562E-3</c:v>
                </c:pt>
                <c:pt idx="63">
                  <c:v>3.0134389662928251E-3</c:v>
                </c:pt>
                <c:pt idx="64">
                  <c:v>2.9995275067181016E-3</c:v>
                </c:pt>
                <c:pt idx="65">
                  <c:v>2.8772957358534318E-3</c:v>
                </c:pt>
                <c:pt idx="66">
                  <c:v>2.8138202246538865E-3</c:v>
                </c:pt>
                <c:pt idx="67">
                  <c:v>2.7982310627728832E-3</c:v>
                </c:pt>
                <c:pt idx="68">
                  <c:v>2.668584782827727E-3</c:v>
                </c:pt>
                <c:pt idx="69">
                  <c:v>2.647673581927476E-3</c:v>
                </c:pt>
                <c:pt idx="70">
                  <c:v>2.6463704011775394E-3</c:v>
                </c:pt>
                <c:pt idx="71">
                  <c:v>2.5145612139313577E-3</c:v>
                </c:pt>
                <c:pt idx="72">
                  <c:v>2.5110653660001814E-3</c:v>
                </c:pt>
                <c:pt idx="73">
                  <c:v>2.4077907548244008E-3</c:v>
                </c:pt>
                <c:pt idx="74">
                  <c:v>2.2759253410952248E-3</c:v>
                </c:pt>
                <c:pt idx="75">
                  <c:v>2.218677458746445E-3</c:v>
                </c:pt>
                <c:pt idx="76">
                  <c:v>2.1982245033363664E-3</c:v>
                </c:pt>
                <c:pt idx="77">
                  <c:v>2.1823302642018979E-3</c:v>
                </c:pt>
                <c:pt idx="78">
                  <c:v>2.165881627037544E-3</c:v>
                </c:pt>
                <c:pt idx="79">
                  <c:v>2.0535341351924307E-3</c:v>
                </c:pt>
                <c:pt idx="80">
                  <c:v>2.0336265400999485E-3</c:v>
                </c:pt>
                <c:pt idx="81">
                  <c:v>2.0336141048320024E-3</c:v>
                </c:pt>
                <c:pt idx="82">
                  <c:v>1.8867039869316458E-3</c:v>
                </c:pt>
                <c:pt idx="83">
                  <c:v>1.8389857927096393E-3</c:v>
                </c:pt>
                <c:pt idx="84">
                  <c:v>1.8240309995174345E-3</c:v>
                </c:pt>
                <c:pt idx="85">
                  <c:v>1.7742307710172484E-3</c:v>
                </c:pt>
                <c:pt idx="86">
                  <c:v>1.7419221536443181E-3</c:v>
                </c:pt>
                <c:pt idx="87">
                  <c:v>1.717991241280113E-3</c:v>
                </c:pt>
                <c:pt idx="88">
                  <c:v>1.712691685645607E-3</c:v>
                </c:pt>
                <c:pt idx="89">
                  <c:v>1.7001625538268475E-3</c:v>
                </c:pt>
                <c:pt idx="90">
                  <c:v>1.6631252535346402E-3</c:v>
                </c:pt>
                <c:pt idx="91">
                  <c:v>1.6176114227912368E-3</c:v>
                </c:pt>
                <c:pt idx="92">
                  <c:v>1.5951662459862707E-3</c:v>
                </c:pt>
                <c:pt idx="93">
                  <c:v>1.5758750110301443E-3</c:v>
                </c:pt>
                <c:pt idx="94">
                  <c:v>1.5758750110301443E-3</c:v>
                </c:pt>
                <c:pt idx="95">
                  <c:v>1.5758750110301443E-3</c:v>
                </c:pt>
                <c:pt idx="96">
                  <c:v>1.5758750110301443E-3</c:v>
                </c:pt>
                <c:pt idx="97">
                  <c:v>1.5758750110301443E-3</c:v>
                </c:pt>
                <c:pt idx="98">
                  <c:v>1.5758750110301443E-3</c:v>
                </c:pt>
                <c:pt idx="99">
                  <c:v>1.5758750110301443E-3</c:v>
                </c:pt>
                <c:pt idx="100">
                  <c:v>1.5758750110301443E-3</c:v>
                </c:pt>
                <c:pt idx="101">
                  <c:v>1.5758750110301443E-3</c:v>
                </c:pt>
                <c:pt idx="102">
                  <c:v>1.4735882049593712E-3</c:v>
                </c:pt>
                <c:pt idx="103">
                  <c:v>1.453559002046606E-3</c:v>
                </c:pt>
                <c:pt idx="104">
                  <c:v>1.4519223745712441E-3</c:v>
                </c:pt>
                <c:pt idx="105">
                  <c:v>1.4092309294088789E-3</c:v>
                </c:pt>
                <c:pt idx="106">
                  <c:v>1.3994149161494233E-3</c:v>
                </c:pt>
                <c:pt idx="107">
                  <c:v>1.3943286743668345E-3</c:v>
                </c:pt>
                <c:pt idx="108">
                  <c:v>1.3611783058296736E-3</c:v>
                </c:pt>
                <c:pt idx="109">
                  <c:v>1.3588087218587145E-3</c:v>
                </c:pt>
                <c:pt idx="110">
                  <c:v>1.3561518332964207E-3</c:v>
                </c:pt>
                <c:pt idx="111">
                  <c:v>1.3459312618811265E-3</c:v>
                </c:pt>
                <c:pt idx="112">
                  <c:v>1.3439391719213207E-3</c:v>
                </c:pt>
                <c:pt idx="113">
                  <c:v>1.3403979023215689E-3</c:v>
                </c:pt>
                <c:pt idx="114">
                  <c:v>1.2816351824919006E-3</c:v>
                </c:pt>
                <c:pt idx="115">
                  <c:v>1.2031114861717042E-3</c:v>
                </c:pt>
                <c:pt idx="116">
                  <c:v>1.1509387883879836E-3</c:v>
                </c:pt>
                <c:pt idx="117">
                  <c:v>1.1212768637630874E-3</c:v>
                </c:pt>
                <c:pt idx="118">
                  <c:v>1.1166475460470629E-3</c:v>
                </c:pt>
                <c:pt idx="119">
                  <c:v>1.0454733303775494E-3</c:v>
                </c:pt>
                <c:pt idx="120">
                  <c:v>1.0189175053754399E-3</c:v>
                </c:pt>
                <c:pt idx="121">
                  <c:v>1.0086301326731636E-3</c:v>
                </c:pt>
                <c:pt idx="122">
                  <c:v>9.9732960962899673E-4</c:v>
                </c:pt>
                <c:pt idx="123">
                  <c:v>9.9351081218648513E-4</c:v>
                </c:pt>
                <c:pt idx="124">
                  <c:v>9.8291170091747331E-4</c:v>
                </c:pt>
                <c:pt idx="125">
                  <c:v>9.7228110410252063E-4</c:v>
                </c:pt>
                <c:pt idx="126">
                  <c:v>9.3708613160733436E-4</c:v>
                </c:pt>
                <c:pt idx="127">
                  <c:v>9.0669162135060936E-4</c:v>
                </c:pt>
                <c:pt idx="128">
                  <c:v>9.0669162135060936E-4</c:v>
                </c:pt>
                <c:pt idx="129">
                  <c:v>8.8011590853639607E-4</c:v>
                </c:pt>
                <c:pt idx="130">
                  <c:v>8.782711555013488E-4</c:v>
                </c:pt>
                <c:pt idx="131">
                  <c:v>8.4559086227042391E-4</c:v>
                </c:pt>
                <c:pt idx="132">
                  <c:v>8.3771266476149401E-4</c:v>
                </c:pt>
                <c:pt idx="133">
                  <c:v>8.3390226876350556E-4</c:v>
                </c:pt>
                <c:pt idx="134">
                  <c:v>8.3234197318415924E-4</c:v>
                </c:pt>
                <c:pt idx="135">
                  <c:v>8.235509456022143E-4</c:v>
                </c:pt>
                <c:pt idx="136">
                  <c:v>8.1064025907786014E-4</c:v>
                </c:pt>
                <c:pt idx="137">
                  <c:v>8.0186330740288222E-4</c:v>
                </c:pt>
                <c:pt idx="138">
                  <c:v>7.7139363963514053E-4</c:v>
                </c:pt>
                <c:pt idx="139">
                  <c:v>7.5989388983383139E-4</c:v>
                </c:pt>
                <c:pt idx="140">
                  <c:v>7.5989388983383139E-4</c:v>
                </c:pt>
                <c:pt idx="141">
                  <c:v>7.5989388983383139E-4</c:v>
                </c:pt>
                <c:pt idx="142">
                  <c:v>7.5989388983383139E-4</c:v>
                </c:pt>
                <c:pt idx="143">
                  <c:v>7.5989388983383139E-4</c:v>
                </c:pt>
                <c:pt idx="144">
                  <c:v>7.5989388983383139E-4</c:v>
                </c:pt>
                <c:pt idx="145">
                  <c:v>7.5989388983383139E-4</c:v>
                </c:pt>
                <c:pt idx="146">
                  <c:v>7.4746998845046596E-4</c:v>
                </c:pt>
                <c:pt idx="147">
                  <c:v>7.4069083456388101E-4</c:v>
                </c:pt>
                <c:pt idx="148">
                  <c:v>7.3882040316346719E-4</c:v>
                </c:pt>
                <c:pt idx="149">
                  <c:v>7.3320840737275538E-4</c:v>
                </c:pt>
                <c:pt idx="150">
                  <c:v>7.1356957925788032E-4</c:v>
                </c:pt>
                <c:pt idx="151">
                  <c:v>7.0904937004021354E-4</c:v>
                </c:pt>
                <c:pt idx="152">
                  <c:v>7.0857010940945171E-4</c:v>
                </c:pt>
                <c:pt idx="153">
                  <c:v>6.9864845083319647E-4</c:v>
                </c:pt>
                <c:pt idx="154">
                  <c:v>6.9556667702889714E-4</c:v>
                </c:pt>
                <c:pt idx="155">
                  <c:v>6.752344720233421E-4</c:v>
                </c:pt>
                <c:pt idx="156">
                  <c:v>6.7390899067499351E-4</c:v>
                </c:pt>
                <c:pt idx="157">
                  <c:v>6.5437060925735099E-4</c:v>
                </c:pt>
                <c:pt idx="158">
                  <c:v>6.5410632387396747E-4</c:v>
                </c:pt>
                <c:pt idx="159">
                  <c:v>6.4926109184527145E-4</c:v>
                </c:pt>
                <c:pt idx="160">
                  <c:v>6.1508523675567921E-4</c:v>
                </c:pt>
                <c:pt idx="161">
                  <c:v>5.9917536210873565E-4</c:v>
                </c:pt>
                <c:pt idx="162">
                  <c:v>5.8840654471352079E-4</c:v>
                </c:pt>
                <c:pt idx="163">
                  <c:v>5.7723071709604799E-4</c:v>
                </c:pt>
                <c:pt idx="164">
                  <c:v>5.7656827264173489E-4</c:v>
                </c:pt>
                <c:pt idx="165">
                  <c:v>5.7398863600199748E-4</c:v>
                </c:pt>
                <c:pt idx="166">
                  <c:v>5.642857731123507E-4</c:v>
                </c:pt>
                <c:pt idx="167">
                  <c:v>5.4692391839069102E-4</c:v>
                </c:pt>
                <c:pt idx="168">
                  <c:v>5.4635091170733856E-4</c:v>
                </c:pt>
                <c:pt idx="169">
                  <c:v>5.3349331708117155E-4</c:v>
                </c:pt>
                <c:pt idx="170">
                  <c:v>5.3190392949268596E-4</c:v>
                </c:pt>
                <c:pt idx="171">
                  <c:v>5.2666203899796209E-4</c:v>
                </c:pt>
                <c:pt idx="172">
                  <c:v>5.2636838857198062E-4</c:v>
                </c:pt>
                <c:pt idx="173">
                  <c:v>5.2577702800287818E-4</c:v>
                </c:pt>
                <c:pt idx="174">
                  <c:v>5.1929875456647415E-4</c:v>
                </c:pt>
                <c:pt idx="175">
                  <c:v>5.1448553707633216E-4</c:v>
                </c:pt>
                <c:pt idx="176">
                  <c:v>5.1385153916451572E-4</c:v>
                </c:pt>
                <c:pt idx="177">
                  <c:v>5.1296581156349587E-4</c:v>
                </c:pt>
                <c:pt idx="178">
                  <c:v>5.1231510409749045E-4</c:v>
                </c:pt>
                <c:pt idx="179">
                  <c:v>5.1125124944644983E-4</c:v>
                </c:pt>
                <c:pt idx="180">
                  <c:v>5.1109538016308204E-4</c:v>
                </c:pt>
                <c:pt idx="181">
                  <c:v>5.0526960546520415E-4</c:v>
                </c:pt>
                <c:pt idx="182">
                  <c:v>5.0517774444199253E-4</c:v>
                </c:pt>
                <c:pt idx="183">
                  <c:v>5.0390413098438979E-4</c:v>
                </c:pt>
                <c:pt idx="184">
                  <c:v>4.9163962096732898E-4</c:v>
                </c:pt>
                <c:pt idx="185">
                  <c:v>4.8621864253757795E-4</c:v>
                </c:pt>
                <c:pt idx="186">
                  <c:v>4.7699212707412892E-4</c:v>
                </c:pt>
                <c:pt idx="187">
                  <c:v>4.7359940702309085E-4</c:v>
                </c:pt>
                <c:pt idx="188">
                  <c:v>4.7279292749978621E-4</c:v>
                </c:pt>
                <c:pt idx="189">
                  <c:v>4.6706230761167286E-4</c:v>
                </c:pt>
                <c:pt idx="190">
                  <c:v>4.4866973217427012E-4</c:v>
                </c:pt>
                <c:pt idx="191">
                  <c:v>4.4611372715121504E-4</c:v>
                </c:pt>
                <c:pt idx="192">
                  <c:v>4.4488210858843204E-4</c:v>
                </c:pt>
                <c:pt idx="193">
                  <c:v>4.4417236927980352E-4</c:v>
                </c:pt>
                <c:pt idx="194">
                  <c:v>4.4410276217159302E-4</c:v>
                </c:pt>
                <c:pt idx="195">
                  <c:v>4.2591281680256837E-4</c:v>
                </c:pt>
                <c:pt idx="196">
                  <c:v>4.2395780251090488E-4</c:v>
                </c:pt>
                <c:pt idx="197">
                  <c:v>4.1404710063402652E-4</c:v>
                </c:pt>
                <c:pt idx="198">
                  <c:v>4.1274186235798759E-4</c:v>
                </c:pt>
                <c:pt idx="199">
                  <c:v>4.1145329022704085E-4</c:v>
                </c:pt>
                <c:pt idx="200">
                  <c:v>4.0853339170705643E-4</c:v>
                </c:pt>
                <c:pt idx="201">
                  <c:v>3.926347248035388E-4</c:v>
                </c:pt>
                <c:pt idx="202">
                  <c:v>3.9148798708252958E-4</c:v>
                </c:pt>
                <c:pt idx="203">
                  <c:v>3.9053048947807319E-4</c:v>
                </c:pt>
                <c:pt idx="204">
                  <c:v>3.8788071166082029E-4</c:v>
                </c:pt>
                <c:pt idx="205">
                  <c:v>3.8187974425115919E-4</c:v>
                </c:pt>
                <c:pt idx="206">
                  <c:v>3.6675024976550276E-4</c:v>
                </c:pt>
                <c:pt idx="207">
                  <c:v>3.662405297958213E-4</c:v>
                </c:pt>
                <c:pt idx="208">
                  <c:v>3.595904367295609E-4</c:v>
                </c:pt>
                <c:pt idx="209">
                  <c:v>3.5695624584064479E-4</c:v>
                </c:pt>
                <c:pt idx="210">
                  <c:v>3.4547488093529912E-4</c:v>
                </c:pt>
                <c:pt idx="211">
                  <c:v>3.4119786129215815E-4</c:v>
                </c:pt>
                <c:pt idx="212">
                  <c:v>3.3694184003191349E-4</c:v>
                </c:pt>
                <c:pt idx="213">
                  <c:v>3.3059183130296915E-4</c:v>
                </c:pt>
                <c:pt idx="214">
                  <c:v>3.244419133301175E-4</c:v>
                </c:pt>
                <c:pt idx="215">
                  <c:v>3.1792657728534264E-4</c:v>
                </c:pt>
                <c:pt idx="216">
                  <c:v>3.0472207753384198E-4</c:v>
                </c:pt>
                <c:pt idx="217">
                  <c:v>2.9783871644259663E-4</c:v>
                </c:pt>
                <c:pt idx="218">
                  <c:v>2.9580093251128052E-4</c:v>
                </c:pt>
                <c:pt idx="219">
                  <c:v>2.9565432879002424E-4</c:v>
                </c:pt>
                <c:pt idx="220">
                  <c:v>2.9357701337508381E-4</c:v>
                </c:pt>
                <c:pt idx="221">
                  <c:v>2.9291629991662517E-4</c:v>
                </c:pt>
                <c:pt idx="222">
                  <c:v>2.8894114673682806E-4</c:v>
                </c:pt>
                <c:pt idx="223">
                  <c:v>2.8595142283749592E-4</c:v>
                </c:pt>
                <c:pt idx="224">
                  <c:v>2.82286154496092E-4</c:v>
                </c:pt>
                <c:pt idx="225">
                  <c:v>2.7915143619873864E-4</c:v>
                </c:pt>
                <c:pt idx="226">
                  <c:v>2.7837326256988754E-4</c:v>
                </c:pt>
                <c:pt idx="227">
                  <c:v>2.770264773296266E-4</c:v>
                </c:pt>
                <c:pt idx="228">
                  <c:v>2.7694464595585857E-4</c:v>
                </c:pt>
                <c:pt idx="229">
                  <c:v>2.7375560962132714E-4</c:v>
                </c:pt>
                <c:pt idx="230">
                  <c:v>2.7269846808779344E-4</c:v>
                </c:pt>
                <c:pt idx="231">
                  <c:v>2.7169108824417711E-4</c:v>
                </c:pt>
                <c:pt idx="232">
                  <c:v>2.7133299360697908E-4</c:v>
                </c:pt>
                <c:pt idx="233">
                  <c:v>2.6575712814213323E-4</c:v>
                </c:pt>
                <c:pt idx="234">
                  <c:v>2.6575712814213323E-4</c:v>
                </c:pt>
                <c:pt idx="235">
                  <c:v>2.6175411671146005E-4</c:v>
                </c:pt>
                <c:pt idx="236">
                  <c:v>2.5995403960019287E-4</c:v>
                </c:pt>
                <c:pt idx="237">
                  <c:v>2.595223568074204E-4</c:v>
                </c:pt>
                <c:pt idx="238">
                  <c:v>2.5718431755690312E-4</c:v>
                </c:pt>
                <c:pt idx="239">
                  <c:v>2.5430073581459849E-4</c:v>
                </c:pt>
                <c:pt idx="240">
                  <c:v>2.53334346257718E-4</c:v>
                </c:pt>
                <c:pt idx="241">
                  <c:v>2.5101642815057772E-4</c:v>
                </c:pt>
                <c:pt idx="242">
                  <c:v>2.477675469219574E-4</c:v>
                </c:pt>
                <c:pt idx="243">
                  <c:v>2.4362368990390277E-4</c:v>
                </c:pt>
                <c:pt idx="244">
                  <c:v>2.4278418667110092E-4</c:v>
                </c:pt>
                <c:pt idx="245">
                  <c:v>2.4097391208664984E-4</c:v>
                </c:pt>
                <c:pt idx="246">
                  <c:v>2.4074790162576654E-4</c:v>
                </c:pt>
                <c:pt idx="247">
                  <c:v>2.4020604845293171E-4</c:v>
                </c:pt>
                <c:pt idx="248">
                  <c:v>2.3883070944034232E-4</c:v>
                </c:pt>
                <c:pt idx="249">
                  <c:v>2.3766168981508368E-4</c:v>
                </c:pt>
                <c:pt idx="250">
                  <c:v>2.3565446685021725E-4</c:v>
                </c:pt>
                <c:pt idx="251">
                  <c:v>2.3380223659324399E-4</c:v>
                </c:pt>
                <c:pt idx="252">
                  <c:v>2.3333631720162668E-4</c:v>
                </c:pt>
                <c:pt idx="253">
                  <c:v>2.2694567658354601E-4</c:v>
                </c:pt>
                <c:pt idx="254">
                  <c:v>2.2689374246479278E-4</c:v>
                </c:pt>
                <c:pt idx="255">
                  <c:v>2.2608839552502302E-4</c:v>
                </c:pt>
                <c:pt idx="256">
                  <c:v>2.2073951253957999E-4</c:v>
                </c:pt>
                <c:pt idx="257">
                  <c:v>2.2047710132378152E-4</c:v>
                </c:pt>
                <c:pt idx="258">
                  <c:v>2.2023781948618434E-4</c:v>
                </c:pt>
                <c:pt idx="259">
                  <c:v>2.188950280975981E-4</c:v>
                </c:pt>
                <c:pt idx="260">
                  <c:v>2.1859521241584989E-4</c:v>
                </c:pt>
                <c:pt idx="261">
                  <c:v>2.1432810466330505E-4</c:v>
                </c:pt>
                <c:pt idx="262">
                  <c:v>2.1289655883664484E-4</c:v>
                </c:pt>
                <c:pt idx="263">
                  <c:v>2.0887575056271462E-4</c:v>
                </c:pt>
                <c:pt idx="264">
                  <c:v>1.9539474551541743E-4</c:v>
                </c:pt>
                <c:pt idx="265">
                  <c:v>1.9537950560156227E-4</c:v>
                </c:pt>
                <c:pt idx="266">
                  <c:v>1.938092811478422E-4</c:v>
                </c:pt>
                <c:pt idx="267">
                  <c:v>1.9228961306742942E-4</c:v>
                </c:pt>
                <c:pt idx="268">
                  <c:v>1.9160599074261462E-4</c:v>
                </c:pt>
                <c:pt idx="269">
                  <c:v>1.9115931945650537E-4</c:v>
                </c:pt>
                <c:pt idx="270">
                  <c:v>1.8824827620581608E-4</c:v>
                </c:pt>
                <c:pt idx="271">
                  <c:v>1.8823359368451696E-4</c:v>
                </c:pt>
                <c:pt idx="272">
                  <c:v>1.8797835574159102E-4</c:v>
                </c:pt>
                <c:pt idx="273">
                  <c:v>1.8774455181653929E-4</c:v>
                </c:pt>
                <c:pt idx="274">
                  <c:v>1.8699597616531063E-4</c:v>
                </c:pt>
                <c:pt idx="275">
                  <c:v>1.846461687674735E-4</c:v>
                </c:pt>
                <c:pt idx="276">
                  <c:v>1.7822873206693388E-4</c:v>
                </c:pt>
                <c:pt idx="277">
                  <c:v>1.7553840775497059E-4</c:v>
                </c:pt>
                <c:pt idx="278">
                  <c:v>1.7464859085254418E-4</c:v>
                </c:pt>
                <c:pt idx="279">
                  <c:v>1.7371631631343546E-4</c:v>
                </c:pt>
                <c:pt idx="280">
                  <c:v>1.7259202440964046E-4</c:v>
                </c:pt>
                <c:pt idx="281">
                  <c:v>1.691866929292868E-4</c:v>
                </c:pt>
                <c:pt idx="282">
                  <c:v>1.6670219856188356E-4</c:v>
                </c:pt>
                <c:pt idx="283">
                  <c:v>1.6627955371206917E-4</c:v>
                </c:pt>
                <c:pt idx="284">
                  <c:v>1.6575754821744927E-4</c:v>
                </c:pt>
                <c:pt idx="285">
                  <c:v>1.6253551078080402E-4</c:v>
                </c:pt>
                <c:pt idx="286">
                  <c:v>1.6088556244982011E-4</c:v>
                </c:pt>
                <c:pt idx="287">
                  <c:v>1.5839436575837876E-4</c:v>
                </c:pt>
                <c:pt idx="288">
                  <c:v>1.5711623763476265E-4</c:v>
                </c:pt>
                <c:pt idx="289">
                  <c:v>1.5189802409962133E-4</c:v>
                </c:pt>
                <c:pt idx="290">
                  <c:v>1.5185564932109871E-4</c:v>
                </c:pt>
                <c:pt idx="291">
                  <c:v>1.5127113950846939E-4</c:v>
                </c:pt>
                <c:pt idx="292">
                  <c:v>1.5099447153049152E-4</c:v>
                </c:pt>
                <c:pt idx="293">
                  <c:v>1.5006270893723646E-4</c:v>
                </c:pt>
                <c:pt idx="294">
                  <c:v>1.485687623950552E-4</c:v>
                </c:pt>
                <c:pt idx="295">
                  <c:v>1.4835638390949118E-4</c:v>
                </c:pt>
                <c:pt idx="296">
                  <c:v>1.4472462960702097E-4</c:v>
                </c:pt>
                <c:pt idx="297">
                  <c:v>1.4401718593122316E-4</c:v>
                </c:pt>
                <c:pt idx="298">
                  <c:v>1.4120542182494689E-4</c:v>
                </c:pt>
                <c:pt idx="299">
                  <c:v>1.4112160229874353E-4</c:v>
                </c:pt>
                <c:pt idx="300">
                  <c:v>1.3830935063732376E-4</c:v>
                </c:pt>
                <c:pt idx="301">
                  <c:v>1.3468643850677602E-4</c:v>
                </c:pt>
                <c:pt idx="302">
                  <c:v>1.3122503411051818E-4</c:v>
                </c:pt>
                <c:pt idx="303">
                  <c:v>1.3104884385492922E-4</c:v>
                </c:pt>
                <c:pt idx="304">
                  <c:v>1.3068655753604826E-4</c:v>
                </c:pt>
                <c:pt idx="305">
                  <c:v>1.2949983785787641E-4</c:v>
                </c:pt>
                <c:pt idx="306">
                  <c:v>1.2921450360412796E-4</c:v>
                </c:pt>
                <c:pt idx="307">
                  <c:v>1.2846839073661609E-4</c:v>
                </c:pt>
                <c:pt idx="308">
                  <c:v>1.2821593524906904E-4</c:v>
                </c:pt>
                <c:pt idx="309">
                  <c:v>1.2651965782986189E-4</c:v>
                </c:pt>
                <c:pt idx="310">
                  <c:v>1.2443436800969412E-4</c:v>
                </c:pt>
                <c:pt idx="311">
                  <c:v>1.2352649877603444E-4</c:v>
                </c:pt>
                <c:pt idx="312">
                  <c:v>1.2080044398817211E-4</c:v>
                </c:pt>
                <c:pt idx="313">
                  <c:v>1.1973878348315937E-4</c:v>
                </c:pt>
                <c:pt idx="314">
                  <c:v>1.1939826320411006E-4</c:v>
                </c:pt>
                <c:pt idx="315">
                  <c:v>1.1690957584391619E-4</c:v>
                </c:pt>
                <c:pt idx="316">
                  <c:v>1.1665923885576691E-4</c:v>
                </c:pt>
                <c:pt idx="317">
                  <c:v>1.1426672201008198E-4</c:v>
                </c:pt>
                <c:pt idx="318">
                  <c:v>1.1273980272915822E-4</c:v>
                </c:pt>
                <c:pt idx="319">
                  <c:v>1.1033207223191142E-4</c:v>
                </c:pt>
                <c:pt idx="320">
                  <c:v>1.0861639839681976E-4</c:v>
                </c:pt>
                <c:pt idx="321">
                  <c:v>1.0799510954891971E-4</c:v>
                </c:pt>
                <c:pt idx="322">
                  <c:v>1.0789450776628172E-4</c:v>
                </c:pt>
                <c:pt idx="323">
                  <c:v>1.0698419526319436E-4</c:v>
                </c:pt>
                <c:pt idx="324">
                  <c:v>1.066535571444309E-4</c:v>
                </c:pt>
                <c:pt idx="325">
                  <c:v>1.060518513432473E-4</c:v>
                </c:pt>
                <c:pt idx="326">
                  <c:v>1.0565542326817216E-4</c:v>
                </c:pt>
                <c:pt idx="327">
                  <c:v>1.0404524009903984E-4</c:v>
                </c:pt>
                <c:pt idx="328">
                  <c:v>1.0307129951953427E-4</c:v>
                </c:pt>
                <c:pt idx="329">
                  <c:v>1.0179832492290414E-4</c:v>
                </c:pt>
                <c:pt idx="330">
                  <c:v>9.8275675859016353E-5</c:v>
                </c:pt>
                <c:pt idx="331">
                  <c:v>9.8005829671352041E-5</c:v>
                </c:pt>
                <c:pt idx="332">
                  <c:v>9.6354046025205639E-5</c:v>
                </c:pt>
                <c:pt idx="333">
                  <c:v>9.5127023639380586E-5</c:v>
                </c:pt>
                <c:pt idx="334">
                  <c:v>9.2629090371629326E-5</c:v>
                </c:pt>
                <c:pt idx="335">
                  <c:v>9.1464882987360614E-5</c:v>
                </c:pt>
                <c:pt idx="336">
                  <c:v>9.0921326059860039E-5</c:v>
                </c:pt>
                <c:pt idx="337">
                  <c:v>8.9761593961919196E-5</c:v>
                </c:pt>
                <c:pt idx="338">
                  <c:v>8.6531439276121827E-5</c:v>
                </c:pt>
                <c:pt idx="339">
                  <c:v>8.5720312388132641E-5</c:v>
                </c:pt>
                <c:pt idx="340">
                  <c:v>8.5244458148814472E-5</c:v>
                </c:pt>
                <c:pt idx="341">
                  <c:v>8.2589182307319121E-5</c:v>
                </c:pt>
                <c:pt idx="342">
                  <c:v>8.2222119274842159E-5</c:v>
                </c:pt>
                <c:pt idx="343">
                  <c:v>8.2222119274842159E-5</c:v>
                </c:pt>
                <c:pt idx="344">
                  <c:v>8.0472841120765172E-5</c:v>
                </c:pt>
                <c:pt idx="345">
                  <c:v>7.9844040405165829E-5</c:v>
                </c:pt>
                <c:pt idx="346">
                  <c:v>7.9219543669180505E-5</c:v>
                </c:pt>
                <c:pt idx="347">
                  <c:v>7.8793750551507205E-5</c:v>
                </c:pt>
                <c:pt idx="348">
                  <c:v>7.7541331484695794E-5</c:v>
                </c:pt>
                <c:pt idx="349">
                  <c:v>7.7009824213669124E-5</c:v>
                </c:pt>
                <c:pt idx="350">
                  <c:v>7.6899705303926032E-5</c:v>
                </c:pt>
                <c:pt idx="351">
                  <c:v>7.5986275641812286E-5</c:v>
                </c:pt>
                <c:pt idx="352">
                  <c:v>7.5970970567952104E-5</c:v>
                </c:pt>
                <c:pt idx="353">
                  <c:v>7.5830406358444477E-5</c:v>
                </c:pt>
                <c:pt idx="354">
                  <c:v>7.4650178033838606E-5</c:v>
                </c:pt>
                <c:pt idx="355">
                  <c:v>7.4236668371235377E-5</c:v>
                </c:pt>
                <c:pt idx="356">
                  <c:v>7.3192368675908595E-5</c:v>
                </c:pt>
                <c:pt idx="357">
                  <c:v>7.3107210052373935E-5</c:v>
                </c:pt>
                <c:pt idx="358">
                  <c:v>7.204713201458043E-5</c:v>
                </c:pt>
                <c:pt idx="359">
                  <c:v>7.0593562405971613E-5</c:v>
                </c:pt>
                <c:pt idx="360">
                  <c:v>6.7879498343836864E-5</c:v>
                </c:pt>
                <c:pt idx="361">
                  <c:v>6.7451858722919976E-5</c:v>
                </c:pt>
                <c:pt idx="362">
                  <c:v>6.6056663324556231E-5</c:v>
                </c:pt>
                <c:pt idx="363">
                  <c:v>6.5740989116626025E-5</c:v>
                </c:pt>
                <c:pt idx="364">
                  <c:v>6.4062882879379696E-5</c:v>
                </c:pt>
                <c:pt idx="365">
                  <c:v>6.2012262477691846E-5</c:v>
                </c:pt>
                <c:pt idx="366">
                  <c:v>6.1880105497024579E-5</c:v>
                </c:pt>
                <c:pt idx="367">
                  <c:v>6.1719813595840774E-5</c:v>
                </c:pt>
                <c:pt idx="368">
                  <c:v>6.1240796338458327E-5</c:v>
                </c:pt>
                <c:pt idx="369">
                  <c:v>6.0304339124851868E-5</c:v>
                </c:pt>
                <c:pt idx="370">
                  <c:v>6.0010970783140103E-5</c:v>
                </c:pt>
                <c:pt idx="371">
                  <c:v>5.9067366116941697E-5</c:v>
                </c:pt>
                <c:pt idx="372">
                  <c:v>5.8583259983325034E-5</c:v>
                </c:pt>
                <c:pt idx="373">
                  <c:v>5.7827504129461253E-5</c:v>
                </c:pt>
                <c:pt idx="374">
                  <c:v>5.7816098245448164E-5</c:v>
                </c:pt>
                <c:pt idx="375">
                  <c:v>5.6907005468346861E-5</c:v>
                </c:pt>
                <c:pt idx="376">
                  <c:v>5.6769968602888785E-5</c:v>
                </c:pt>
                <c:pt idx="377">
                  <c:v>5.6541582541676728E-5</c:v>
                </c:pt>
                <c:pt idx="378">
                  <c:v>5.5279692691032257E-5</c:v>
                </c:pt>
                <c:pt idx="379">
                  <c:v>5.5123016550177062E-5</c:v>
                </c:pt>
                <c:pt idx="380">
                  <c:v>5.5059454871546085E-5</c:v>
                </c:pt>
                <c:pt idx="381">
                  <c:v>5.5022748568298388E-5</c:v>
                </c:pt>
                <c:pt idx="382">
                  <c:v>5.4330292893630739E-5</c:v>
                </c:pt>
                <c:pt idx="383">
                  <c:v>5.337017832075592E-5</c:v>
                </c:pt>
                <c:pt idx="384">
                  <c:v>5.3208635233891269E-5</c:v>
                </c:pt>
                <c:pt idx="385">
                  <c:v>5.2529443073079817E-5</c:v>
                </c:pt>
                <c:pt idx="386">
                  <c:v>5.2512037426155878E-5</c:v>
                </c:pt>
                <c:pt idx="387">
                  <c:v>5.2436733597127636E-5</c:v>
                </c:pt>
                <c:pt idx="388">
                  <c:v>5.2343188431216482E-5</c:v>
                </c:pt>
                <c:pt idx="389">
                  <c:v>5.2067165686140109E-5</c:v>
                </c:pt>
                <c:pt idx="390">
                  <c:v>5.1388824546776346E-5</c:v>
                </c:pt>
                <c:pt idx="391">
                  <c:v>5.0711061489109441E-5</c:v>
                </c:pt>
                <c:pt idx="392">
                  <c:v>5.0608203831041984E-5</c:v>
                </c:pt>
                <c:pt idx="393">
                  <c:v>5.0518885159805912E-5</c:v>
                </c:pt>
                <c:pt idx="394">
                  <c:v>5.041977814103714E-5</c:v>
                </c:pt>
                <c:pt idx="395">
                  <c:v>5.0346365534541738E-5</c:v>
                </c:pt>
                <c:pt idx="396">
                  <c:v>4.9869183592321684E-5</c:v>
                </c:pt>
                <c:pt idx="397">
                  <c:v>4.9861664680505672E-5</c:v>
                </c:pt>
                <c:pt idx="398">
                  <c:v>4.9847159810373057E-5</c:v>
                </c:pt>
                <c:pt idx="399">
                  <c:v>4.9817925728034208E-5</c:v>
                </c:pt>
                <c:pt idx="400">
                  <c:v>4.9810453507125359E-5</c:v>
                </c:pt>
                <c:pt idx="401">
                  <c:v>4.9553509384391477E-5</c:v>
                </c:pt>
                <c:pt idx="402">
                  <c:v>4.9443390474648384E-5</c:v>
                </c:pt>
                <c:pt idx="403">
                  <c:v>4.8479238242675528E-5</c:v>
                </c:pt>
                <c:pt idx="404">
                  <c:v>4.6984068157052657E-5</c:v>
                </c:pt>
                <c:pt idx="405">
                  <c:v>4.6805585427647525E-5</c:v>
                </c:pt>
                <c:pt idx="406">
                  <c:v>4.6000339230014366E-5</c:v>
                </c:pt>
                <c:pt idx="407">
                  <c:v>4.5093693539796234E-5</c:v>
                </c:pt>
                <c:pt idx="408">
                  <c:v>4.4524745839456936E-5</c:v>
                </c:pt>
                <c:pt idx="409">
                  <c:v>4.397415129074148E-5</c:v>
                </c:pt>
                <c:pt idx="410">
                  <c:v>4.3746172721224981E-5</c:v>
                </c:pt>
                <c:pt idx="411">
                  <c:v>4.33648266568297E-5</c:v>
                </c:pt>
                <c:pt idx="412">
                  <c:v>4.2814232108114237E-5</c:v>
                </c:pt>
                <c:pt idx="413">
                  <c:v>4.1510985355802114E-5</c:v>
                </c:pt>
                <c:pt idx="414">
                  <c:v>4.0912845599883508E-5</c:v>
                </c:pt>
                <c:pt idx="415">
                  <c:v>3.9992740931807898E-5</c:v>
                </c:pt>
                <c:pt idx="416">
                  <c:v>3.9787420780561826E-5</c:v>
                </c:pt>
                <c:pt idx="417">
                  <c:v>3.9712675520893728E-5</c:v>
                </c:pt>
                <c:pt idx="418">
                  <c:v>3.9642807507513185E-5</c:v>
                </c:pt>
                <c:pt idx="419">
                  <c:v>3.9407887166727909E-5</c:v>
                </c:pt>
                <c:pt idx="420">
                  <c:v>3.9153145422188901E-5</c:v>
                </c:pt>
                <c:pt idx="421">
                  <c:v>3.8691601292598279E-5</c:v>
                </c:pt>
                <c:pt idx="422">
                  <c:v>3.860034849527857E-5</c:v>
                </c:pt>
                <c:pt idx="423">
                  <c:v>3.8260203418516579E-5</c:v>
                </c:pt>
                <c:pt idx="424">
                  <c:v>3.8199415574717818E-5</c:v>
                </c:pt>
                <c:pt idx="425">
                  <c:v>3.817235299941043E-5</c:v>
                </c:pt>
                <c:pt idx="426">
                  <c:v>3.811270011995284E-5</c:v>
                </c:pt>
                <c:pt idx="427">
                  <c:v>3.8023325408224778E-5</c:v>
                </c:pt>
                <c:pt idx="428">
                  <c:v>3.7766381285490896E-5</c:v>
                </c:pt>
                <c:pt idx="429">
                  <c:v>3.7683776235048669E-5</c:v>
                </c:pt>
                <c:pt idx="430">
                  <c:v>3.7276474491478288E-5</c:v>
                </c:pt>
                <c:pt idx="431">
                  <c:v>3.7107136079162243E-5</c:v>
                </c:pt>
                <c:pt idx="432">
                  <c:v>3.6802290230690119E-5</c:v>
                </c:pt>
                <c:pt idx="433">
                  <c:v>3.6415774156894998E-5</c:v>
                </c:pt>
                <c:pt idx="434">
                  <c:v>3.6402375056806455E-5</c:v>
                </c:pt>
                <c:pt idx="435">
                  <c:v>3.6298863281647946E-5</c:v>
                </c:pt>
                <c:pt idx="436">
                  <c:v>3.6280510130024104E-5</c:v>
                </c:pt>
                <c:pt idx="437">
                  <c:v>3.5806177602688757E-5</c:v>
                </c:pt>
                <c:pt idx="438">
                  <c:v>3.5686272427062405E-5</c:v>
                </c:pt>
                <c:pt idx="439">
                  <c:v>3.5616860167305729E-5</c:v>
                </c:pt>
                <c:pt idx="440">
                  <c:v>3.5364220100889245E-5</c:v>
                </c:pt>
                <c:pt idx="441">
                  <c:v>3.5083884644149177E-5</c:v>
                </c:pt>
                <c:pt idx="442">
                  <c:v>3.4929718170508838E-5</c:v>
                </c:pt>
                <c:pt idx="443">
                  <c:v>3.4741781897880621E-5</c:v>
                </c:pt>
                <c:pt idx="444">
                  <c:v>3.4606702701929096E-5</c:v>
                </c:pt>
                <c:pt idx="445">
                  <c:v>3.449658379218601E-5</c:v>
                </c:pt>
                <c:pt idx="446">
                  <c:v>3.4070790674512711E-5</c:v>
                </c:pt>
                <c:pt idx="447">
                  <c:v>3.3461466040600937E-5</c:v>
                </c:pt>
                <c:pt idx="448">
                  <c:v>3.3377041543131242E-5</c:v>
                </c:pt>
                <c:pt idx="449">
                  <c:v>3.2811534530150633E-5</c:v>
                </c:pt>
                <c:pt idx="450">
                  <c:v>3.2756705018245149E-5</c:v>
                </c:pt>
                <c:pt idx="451">
                  <c:v>3.2573173502006661E-5</c:v>
                </c:pt>
                <c:pt idx="452">
                  <c:v>3.243434666223552E-5</c:v>
                </c:pt>
                <c:pt idx="453">
                  <c:v>3.2308888118623243E-5</c:v>
                </c:pt>
                <c:pt idx="454">
                  <c:v>3.222079299082877E-5</c:v>
                </c:pt>
                <c:pt idx="455">
                  <c:v>3.200789643199212E-5</c:v>
                </c:pt>
                <c:pt idx="456">
                  <c:v>3.1963848868094887E-5</c:v>
                </c:pt>
                <c:pt idx="457">
                  <c:v>3.1714246006010547E-5</c:v>
                </c:pt>
                <c:pt idx="458">
                  <c:v>3.1567420793019757E-5</c:v>
                </c:pt>
                <c:pt idx="459">
                  <c:v>3.1248075954764793E-5</c:v>
                </c:pt>
                <c:pt idx="460">
                  <c:v>3.1189872614563712E-5</c:v>
                </c:pt>
                <c:pt idx="461">
                  <c:v>3.1183882155906757E-5</c:v>
                </c:pt>
                <c:pt idx="462">
                  <c:v>3.1150383919938631E-5</c:v>
                </c:pt>
                <c:pt idx="463">
                  <c:v>3.0980119941056596E-5</c:v>
                </c:pt>
                <c:pt idx="464">
                  <c:v>3.0794150933574372E-5</c:v>
                </c:pt>
                <c:pt idx="465">
                  <c:v>3.0696747279984371E-5</c:v>
                </c:pt>
                <c:pt idx="466">
                  <c:v>3.0690140145399781E-5</c:v>
                </c:pt>
                <c:pt idx="467">
                  <c:v>3.0611906963723127E-5</c:v>
                </c:pt>
                <c:pt idx="468">
                  <c:v>3.0131812587279257E-5</c:v>
                </c:pt>
                <c:pt idx="469">
                  <c:v>3.0011073535317383E-5</c:v>
                </c:pt>
                <c:pt idx="470">
                  <c:v>2.9967025971420147E-5</c:v>
                </c:pt>
                <c:pt idx="471">
                  <c:v>2.9967025971420147E-5</c:v>
                </c:pt>
                <c:pt idx="472">
                  <c:v>2.9492291116083264E-5</c:v>
                </c:pt>
                <c:pt idx="473">
                  <c:v>2.9064050911526796E-5</c:v>
                </c:pt>
                <c:pt idx="474">
                  <c:v>2.8785083006844294E-5</c:v>
                </c:pt>
                <c:pt idx="475">
                  <c:v>2.8320839914164691E-5</c:v>
                </c:pt>
                <c:pt idx="476">
                  <c:v>2.8027464907811821E-5</c:v>
                </c:pt>
                <c:pt idx="477">
                  <c:v>2.7725004969050795E-5</c:v>
                </c:pt>
                <c:pt idx="478">
                  <c:v>2.759643600891629E-5</c:v>
                </c:pt>
                <c:pt idx="479">
                  <c:v>2.7526515442757026E-5</c:v>
                </c:pt>
                <c:pt idx="480">
                  <c:v>2.7352803054119139E-5</c:v>
                </c:pt>
                <c:pt idx="481">
                  <c:v>2.7309489616286857E-5</c:v>
                </c:pt>
                <c:pt idx="482">
                  <c:v>2.7309489616286857E-5</c:v>
                </c:pt>
                <c:pt idx="483">
                  <c:v>2.7089251796800676E-5</c:v>
                </c:pt>
                <c:pt idx="484">
                  <c:v>2.6746048815798589E-5</c:v>
                </c:pt>
                <c:pt idx="485">
                  <c:v>2.6669849246522808E-5</c:v>
                </c:pt>
                <c:pt idx="486">
                  <c:v>2.6667309260880282E-5</c:v>
                </c:pt>
                <c:pt idx="487">
                  <c:v>2.6648776157828305E-5</c:v>
                </c:pt>
                <c:pt idx="488">
                  <c:v>2.640945106065332E-5</c:v>
                </c:pt>
                <c:pt idx="489">
                  <c:v>2.6285383755676101E-5</c:v>
                </c:pt>
                <c:pt idx="490">
                  <c:v>2.595943178283655E-5</c:v>
                </c:pt>
                <c:pt idx="491">
                  <c:v>2.5932237415933262E-5</c:v>
                </c:pt>
                <c:pt idx="492">
                  <c:v>2.5899967571575281E-5</c:v>
                </c:pt>
                <c:pt idx="493">
                  <c:v>2.5877943789626657E-5</c:v>
                </c:pt>
                <c:pt idx="494">
                  <c:v>2.5767824879883568E-5</c:v>
                </c:pt>
                <c:pt idx="495">
                  <c:v>2.5720106685661561E-5</c:v>
                </c:pt>
                <c:pt idx="496">
                  <c:v>2.5694412273388173E-5</c:v>
                </c:pt>
                <c:pt idx="497">
                  <c:v>2.5691965186504995E-5</c:v>
                </c:pt>
                <c:pt idx="498">
                  <c:v>2.5620999666892775E-5</c:v>
                </c:pt>
                <c:pt idx="499">
                  <c:v>2.5620999666892775E-5</c:v>
                </c:pt>
                <c:pt idx="500">
                  <c:v>2.5585529375728467E-5</c:v>
                </c:pt>
                <c:pt idx="501">
                  <c:v>2.5477845084226759E-5</c:v>
                </c:pt>
                <c:pt idx="502">
                  <c:v>2.5283301677013965E-5</c:v>
                </c:pt>
                <c:pt idx="503">
                  <c:v>2.5048381336228699E-5</c:v>
                </c:pt>
                <c:pt idx="504">
                  <c:v>2.4983778242512752E-5</c:v>
                </c:pt>
                <c:pt idx="505">
                  <c:v>2.4950278966532718E-5</c:v>
                </c:pt>
                <c:pt idx="506">
                  <c:v>2.4649750882958703E-5</c:v>
                </c:pt>
                <c:pt idx="507">
                  <c:v>2.4620530636449092E-5</c:v>
                </c:pt>
                <c:pt idx="508">
                  <c:v>2.4556581191941189E-5</c:v>
                </c:pt>
                <c:pt idx="509">
                  <c:v>2.4414781270079051E-5</c:v>
                </c:pt>
                <c:pt idx="510">
                  <c:v>2.4402350399069231E-5</c:v>
                </c:pt>
                <c:pt idx="511">
                  <c:v>2.4155263460422086E-5</c:v>
                </c:pt>
                <c:pt idx="512">
                  <c:v>2.4042628627241791E-5</c:v>
                </c:pt>
                <c:pt idx="513">
                  <c:v>2.3999236285540052E-5</c:v>
                </c:pt>
                <c:pt idx="514">
                  <c:v>2.3913422439809895E-5</c:v>
                </c:pt>
                <c:pt idx="515">
                  <c:v>2.381548968504705E-5</c:v>
                </c:pt>
                <c:pt idx="516">
                  <c:v>2.3814076773787007E-5</c:v>
                </c:pt>
                <c:pt idx="517">
                  <c:v>2.3771406473456351E-5</c:v>
                </c:pt>
                <c:pt idx="518">
                  <c:v>2.3668224334115277E-5</c:v>
                </c:pt>
                <c:pt idx="519">
                  <c:v>2.3658435986582556E-5</c:v>
                </c:pt>
                <c:pt idx="520">
                  <c:v>2.3572787945671266E-5</c:v>
                </c:pt>
                <c:pt idx="521">
                  <c:v>2.3548317076839461E-5</c:v>
                </c:pt>
                <c:pt idx="522">
                  <c:v>2.3492034078526328E-5</c:v>
                </c:pt>
                <c:pt idx="523">
                  <c:v>2.3430367489070198E-5</c:v>
                </c:pt>
                <c:pt idx="524">
                  <c:v>2.3032471161865165E-5</c:v>
                </c:pt>
                <c:pt idx="525">
                  <c:v>2.2904733226563171E-5</c:v>
                </c:pt>
                <c:pt idx="526">
                  <c:v>2.2900328470173449E-5</c:v>
                </c:pt>
                <c:pt idx="527">
                  <c:v>2.2641432017476601E-5</c:v>
                </c:pt>
                <c:pt idx="528">
                  <c:v>2.2398186241744948E-5</c:v>
                </c:pt>
                <c:pt idx="529">
                  <c:v>2.196505186342212E-5</c:v>
                </c:pt>
                <c:pt idx="530">
                  <c:v>2.181333247666497E-5</c:v>
                </c:pt>
                <c:pt idx="531">
                  <c:v>2.1700766480038695E-5</c:v>
                </c:pt>
                <c:pt idx="532">
                  <c:v>2.154660000639837E-5</c:v>
                </c:pt>
                <c:pt idx="533">
                  <c:v>2.1495211181851588E-5</c:v>
                </c:pt>
                <c:pt idx="534">
                  <c:v>2.129406064005421E-5</c:v>
                </c:pt>
                <c:pt idx="535">
                  <c:v>2.1182473478181214E-5</c:v>
                </c:pt>
                <c:pt idx="536">
                  <c:v>2.1165700359169007E-5</c:v>
                </c:pt>
                <c:pt idx="537">
                  <c:v>2.0863442067708415E-5</c:v>
                </c:pt>
                <c:pt idx="538">
                  <c:v>2.0416045866369285E-5</c:v>
                </c:pt>
                <c:pt idx="539">
                  <c:v>2.0416045866369285E-5</c:v>
                </c:pt>
                <c:pt idx="540">
                  <c:v>2.039157499753749E-5</c:v>
                </c:pt>
                <c:pt idx="541">
                  <c:v>2.0381098794192726E-5</c:v>
                </c:pt>
                <c:pt idx="542">
                  <c:v>2.0173784264934484E-5</c:v>
                </c:pt>
                <c:pt idx="543">
                  <c:v>2.000493526999508E-5</c:v>
                </c:pt>
                <c:pt idx="544">
                  <c:v>1.9968228966747379E-5</c:v>
                </c:pt>
                <c:pt idx="545">
                  <c:v>1.9725967365312578E-5</c:v>
                </c:pt>
                <c:pt idx="546">
                  <c:v>1.9711284844013497E-5</c:v>
                </c:pt>
                <c:pt idx="547">
                  <c:v>1.9635669859323237E-5</c:v>
                </c:pt>
                <c:pt idx="548">
                  <c:v>1.956445963102271E-5</c:v>
                </c:pt>
                <c:pt idx="549">
                  <c:v>1.9525972636486034E-5</c:v>
                </c:pt>
                <c:pt idx="550">
                  <c:v>1.9462416107994111E-5</c:v>
                </c:pt>
                <c:pt idx="551">
                  <c:v>1.9340551181211754E-5</c:v>
                </c:pt>
                <c:pt idx="552">
                  <c:v>1.927570337880749E-5</c:v>
                </c:pt>
                <c:pt idx="553">
                  <c:v>1.9182714077246657E-5</c:v>
                </c:pt>
                <c:pt idx="554">
                  <c:v>1.9149678404323731E-5</c:v>
                </c:pt>
                <c:pt idx="555">
                  <c:v>1.9110851974365489E-5</c:v>
                </c:pt>
                <c:pt idx="556">
                  <c:v>1.9107833218621356E-5</c:v>
                </c:pt>
                <c:pt idx="557">
                  <c:v>1.9006523821657708E-5</c:v>
                </c:pt>
                <c:pt idx="558">
                  <c:v>1.900163259173687E-5</c:v>
                </c:pt>
                <c:pt idx="559">
                  <c:v>1.8793627262821062E-5</c:v>
                </c:pt>
                <c:pt idx="560">
                  <c:v>1.830665697306828E-5</c:v>
                </c:pt>
                <c:pt idx="561">
                  <c:v>1.82797390173533E-5</c:v>
                </c:pt>
                <c:pt idx="562">
                  <c:v>1.7663073122791984E-5</c:v>
                </c:pt>
                <c:pt idx="563">
                  <c:v>1.7619025558894745E-5</c:v>
                </c:pt>
                <c:pt idx="564">
                  <c:v>1.7462656707059558E-5</c:v>
                </c:pt>
                <c:pt idx="565">
                  <c:v>1.7428152782006718E-5</c:v>
                </c:pt>
                <c:pt idx="566">
                  <c:v>1.7252696652482724E-5</c:v>
                </c:pt>
                <c:pt idx="567">
                  <c:v>1.6867280468381904E-5</c:v>
                </c:pt>
                <c:pt idx="568">
                  <c:v>1.6781050143758531E-5</c:v>
                </c:pt>
                <c:pt idx="569">
                  <c:v>1.6481130158216128E-5</c:v>
                </c:pt>
                <c:pt idx="570">
                  <c:v>1.6167291265448317E-5</c:v>
                </c:pt>
                <c:pt idx="571">
                  <c:v>1.6080297326751271E-5</c:v>
                </c:pt>
                <c:pt idx="572">
                  <c:v>1.6040009332551576E-5</c:v>
                </c:pt>
                <c:pt idx="573">
                  <c:v>1.5948154635059562E-5</c:v>
                </c:pt>
                <c:pt idx="574">
                  <c:v>1.5893829306252968E-5</c:v>
                </c:pt>
                <c:pt idx="575">
                  <c:v>1.5849781742355735E-5</c:v>
                </c:pt>
                <c:pt idx="576">
                  <c:v>1.5826836864179433E-5</c:v>
                </c:pt>
                <c:pt idx="577">
                  <c:v>1.5813075439108037E-5</c:v>
                </c:pt>
                <c:pt idx="578">
                  <c:v>1.5755813606041626E-5</c:v>
                </c:pt>
                <c:pt idx="579">
                  <c:v>1.5733814290067669E-5</c:v>
                </c:pt>
                <c:pt idx="580">
                  <c:v>1.5519425013126457E-5</c:v>
                </c:pt>
                <c:pt idx="581">
                  <c:v>1.5357917278836589E-5</c:v>
                </c:pt>
                <c:pt idx="582">
                  <c:v>1.5343234757537508E-5</c:v>
                </c:pt>
                <c:pt idx="583">
                  <c:v>1.5291845932990733E-5</c:v>
                </c:pt>
                <c:pt idx="584">
                  <c:v>1.5269822151042113E-5</c:v>
                </c:pt>
                <c:pt idx="585">
                  <c:v>1.5266151520717345E-5</c:v>
                </c:pt>
                <c:pt idx="586">
                  <c:v>1.5189802409962132E-5</c:v>
                </c:pt>
                <c:pt idx="587">
                  <c:v>1.5078949374154087E-5</c:v>
                </c:pt>
                <c:pt idx="588">
                  <c:v>1.4968830464410997E-5</c:v>
                </c:pt>
                <c:pt idx="589">
                  <c:v>1.4939465421812839E-5</c:v>
                </c:pt>
                <c:pt idx="590">
                  <c:v>1.4836687772719287E-5</c:v>
                </c:pt>
                <c:pt idx="591">
                  <c:v>1.4705754874532676E-5</c:v>
                </c:pt>
                <c:pt idx="592">
                  <c:v>1.4682521299078956E-5</c:v>
                </c:pt>
                <c:pt idx="593">
                  <c:v>1.4682521299078956E-5</c:v>
                </c:pt>
                <c:pt idx="594">
                  <c:v>1.4621588835687777E-5</c:v>
                </c:pt>
                <c:pt idx="595">
                  <c:v>1.4609108692583561E-5</c:v>
                </c:pt>
                <c:pt idx="596">
                  <c:v>1.4587084910634943E-5</c:v>
                </c:pt>
                <c:pt idx="597">
                  <c:v>1.4569357645529032E-5</c:v>
                </c:pt>
                <c:pt idx="598">
                  <c:v>1.4403553394396457E-5</c:v>
                </c:pt>
                <c:pt idx="599">
                  <c:v>1.4403553394396457E-5</c:v>
                </c:pt>
                <c:pt idx="600">
                  <c:v>1.4348551474452872E-5</c:v>
                </c:pt>
                <c:pt idx="601">
                  <c:v>1.4333811418225831E-5</c:v>
                </c:pt>
                <c:pt idx="602">
                  <c:v>1.4267740072379975E-5</c:v>
                </c:pt>
                <c:pt idx="603">
                  <c:v>1.4167898927546238E-5</c:v>
                </c:pt>
                <c:pt idx="604">
                  <c:v>1.4036490361919483E-5</c:v>
                </c:pt>
                <c:pt idx="605">
                  <c:v>1.3901411165967956E-5</c:v>
                </c:pt>
                <c:pt idx="606">
                  <c:v>1.3810379533913666E-5</c:v>
                </c:pt>
                <c:pt idx="607">
                  <c:v>1.3632721026194811E-5</c:v>
                </c:pt>
                <c:pt idx="608">
                  <c:v>1.3416153837033397E-5</c:v>
                </c:pt>
                <c:pt idx="609">
                  <c:v>1.3338734601725194E-5</c:v>
                </c:pt>
                <c:pt idx="610">
                  <c:v>1.3216471547365921E-5</c:v>
                </c:pt>
                <c:pt idx="611">
                  <c:v>1.3140856562675665E-5</c:v>
                </c:pt>
                <c:pt idx="612">
                  <c:v>1.2972007567736258E-5</c:v>
                </c:pt>
                <c:pt idx="613">
                  <c:v>1.2883912439941784E-5</c:v>
                </c:pt>
                <c:pt idx="614">
                  <c:v>1.2881791184634769E-5</c:v>
                </c:pt>
                <c:pt idx="615">
                  <c:v>1.2790351701503833E-5</c:v>
                </c:pt>
                <c:pt idx="616">
                  <c:v>1.2685698402404217E-5</c:v>
                </c:pt>
                <c:pt idx="617">
                  <c:v>1.2676154763559815E-5</c:v>
                </c:pt>
                <c:pt idx="618">
                  <c:v>1.2644587342766797E-5</c:v>
                </c:pt>
                <c:pt idx="619">
                  <c:v>1.2417008262631071E-5</c:v>
                </c:pt>
                <c:pt idx="620">
                  <c:v>1.2408932875916579E-5</c:v>
                </c:pt>
                <c:pt idx="621">
                  <c:v>1.2340659151875862E-5</c:v>
                </c:pt>
                <c:pt idx="622">
                  <c:v>1.2322550708940332E-5</c:v>
                </c:pt>
                <c:pt idx="623">
                  <c:v>1.2176949039391133E-5</c:v>
                </c:pt>
                <c:pt idx="624">
                  <c:v>1.2119687206324725E-5</c:v>
                </c:pt>
                <c:pt idx="625">
                  <c:v>1.1988278640697966E-5</c:v>
                </c:pt>
                <c:pt idx="626">
                  <c:v>1.191046127781285E-5</c:v>
                </c:pt>
                <c:pt idx="627">
                  <c:v>1.1861732950596333E-5</c:v>
                </c:pt>
                <c:pt idx="628">
                  <c:v>1.1826036780343147E-5</c:v>
                </c:pt>
                <c:pt idx="629">
                  <c:v>1.1606533086921913E-5</c:v>
                </c:pt>
                <c:pt idx="630">
                  <c:v>1.1555144262375138E-5</c:v>
                </c:pt>
                <c:pt idx="631">
                  <c:v>1.1533120480426521E-5</c:v>
                </c:pt>
                <c:pt idx="632">
                  <c:v>1.1493442390820325E-5</c:v>
                </c:pt>
                <c:pt idx="633">
                  <c:v>1.1427895744449789E-5</c:v>
                </c:pt>
                <c:pt idx="634">
                  <c:v>1.1371612746136652E-5</c:v>
                </c:pt>
                <c:pt idx="635">
                  <c:v>1.1117009160207717E-5</c:v>
                </c:pt>
                <c:pt idx="636">
                  <c:v>1.1041990142972329E-5</c:v>
                </c:pt>
                <c:pt idx="637">
                  <c:v>1.1027751798273271E-5</c:v>
                </c:pt>
                <c:pt idx="638">
                  <c:v>1.1004549713659678E-5</c:v>
                </c:pt>
                <c:pt idx="639">
                  <c:v>1.0942258148001928E-5</c:v>
                </c:pt>
                <c:pt idx="640">
                  <c:v>1.0888557795396953E-5</c:v>
                </c:pt>
                <c:pt idx="641">
                  <c:v>1.0850383240019348E-5</c:v>
                </c:pt>
                <c:pt idx="642">
                  <c:v>1.0611792268909317E-5</c:v>
                </c:pt>
                <c:pt idx="643">
                  <c:v>1.0556732814037771E-5</c:v>
                </c:pt>
                <c:pt idx="644">
                  <c:v>1.054205029273869E-5</c:v>
                </c:pt>
                <c:pt idx="645">
                  <c:v>1.0395121148493109E-5</c:v>
                </c:pt>
                <c:pt idx="646">
                  <c:v>1.0351177515850663E-5</c:v>
                </c:pt>
                <c:pt idx="647">
                  <c:v>1.0330522419939686E-5</c:v>
                </c:pt>
                <c:pt idx="648">
                  <c:v>1.0263082388056191E-5</c:v>
                </c:pt>
                <c:pt idx="649">
                  <c:v>1.0219628454156431E-5</c:v>
                </c:pt>
                <c:pt idx="650">
                  <c:v>1.0197011042210334E-5</c:v>
                </c:pt>
                <c:pt idx="651">
                  <c:v>1.0109833571997054E-5</c:v>
                </c:pt>
                <c:pt idx="652">
                  <c:v>1.0042844568570005E-5</c:v>
                </c:pt>
                <c:pt idx="653">
                  <c:v>1.0035503307920465E-5</c:v>
                </c:pt>
                <c:pt idx="654">
                  <c:v>9.8630817481337041E-6</c:v>
                </c:pt>
                <c:pt idx="655">
                  <c:v>9.6854568658479447E-6</c:v>
                </c:pt>
                <c:pt idx="656">
                  <c:v>9.6757815360930319E-6</c:v>
                </c:pt>
                <c:pt idx="657">
                  <c:v>9.5120714236083028E-6</c:v>
                </c:pt>
                <c:pt idx="658">
                  <c:v>9.502527784763901E-6</c:v>
                </c:pt>
                <c:pt idx="659">
                  <c:v>9.5023442532476614E-6</c:v>
                </c:pt>
                <c:pt idx="660">
                  <c:v>9.4261786740086897E-6</c:v>
                </c:pt>
                <c:pt idx="661">
                  <c:v>9.4188374133591526E-6</c:v>
                </c:pt>
                <c:pt idx="662">
                  <c:v>9.3439565547338494E-6</c:v>
                </c:pt>
                <c:pt idx="663">
                  <c:v>9.2786193349529464E-6</c:v>
                </c:pt>
                <c:pt idx="664">
                  <c:v>9.2610003093940525E-6</c:v>
                </c:pt>
                <c:pt idx="665">
                  <c:v>9.214016241237E-6</c:v>
                </c:pt>
                <c:pt idx="666">
                  <c:v>9.2059408545225045E-6</c:v>
                </c:pt>
                <c:pt idx="667">
                  <c:v>9.1985995938729657E-6</c:v>
                </c:pt>
                <c:pt idx="668">
                  <c:v>9.0737981628307955E-6</c:v>
                </c:pt>
                <c:pt idx="669">
                  <c:v>9.066456902181255E-6</c:v>
                </c:pt>
                <c:pt idx="670">
                  <c:v>8.9489967317886219E-6</c:v>
                </c:pt>
                <c:pt idx="671">
                  <c:v>8.9210645729618794E-6</c:v>
                </c:pt>
                <c:pt idx="672">
                  <c:v>8.8902666465923079E-6</c:v>
                </c:pt>
                <c:pt idx="673">
                  <c:v>8.8682428646436897E-6</c:v>
                </c:pt>
                <c:pt idx="674">
                  <c:v>8.7361001729519789E-6</c:v>
                </c:pt>
                <c:pt idx="675">
                  <c:v>8.717012895263177E-6</c:v>
                </c:pt>
                <c:pt idx="676">
                  <c:v>8.7140763910033591E-6</c:v>
                </c:pt>
                <c:pt idx="677">
                  <c:v>8.6670923228463082E-6</c:v>
                </c:pt>
                <c:pt idx="678">
                  <c:v>8.6259812632088864E-6</c:v>
                </c:pt>
                <c:pt idx="679">
                  <c:v>8.6259812632088864E-6</c:v>
                </c:pt>
                <c:pt idx="680">
                  <c:v>8.5947809054483421E-6</c:v>
                </c:pt>
                <c:pt idx="681">
                  <c:v>8.4814370654275957E-6</c:v>
                </c:pt>
                <c:pt idx="682">
                  <c:v>8.4791560502180963E-6</c:v>
                </c:pt>
                <c:pt idx="683">
                  <c:v>8.4204259650217805E-6</c:v>
                </c:pt>
                <c:pt idx="684">
                  <c:v>8.3837196617740847E-6</c:v>
                </c:pt>
                <c:pt idx="685">
                  <c:v>8.3519687094648268E-6</c:v>
                </c:pt>
                <c:pt idx="686">
                  <c:v>8.3470133585263872E-6</c:v>
                </c:pt>
                <c:pt idx="687">
                  <c:v>8.2897515254599796E-6</c:v>
                </c:pt>
                <c:pt idx="688">
                  <c:v>8.2589841234404149E-6</c:v>
                </c:pt>
                <c:pt idx="689">
                  <c:v>8.2075294061851359E-6</c:v>
                </c:pt>
                <c:pt idx="690">
                  <c:v>8.0753867144934252E-6</c:v>
                </c:pt>
                <c:pt idx="691">
                  <c:v>8.0704925407270665E-6</c:v>
                </c:pt>
                <c:pt idx="692">
                  <c:v>8.0650031894254844E-6</c:v>
                </c:pt>
                <c:pt idx="693">
                  <c:v>7.9278273754376819E-6</c:v>
                </c:pt>
                <c:pt idx="694">
                  <c:v>7.8735020466310905E-6</c:v>
                </c:pt>
                <c:pt idx="695">
                  <c:v>7.786630462278207E-6</c:v>
                </c:pt>
                <c:pt idx="696">
                  <c:v>7.6719318994199293E-6</c:v>
                </c:pt>
                <c:pt idx="697">
                  <c:v>7.6070142850528076E-6</c:v>
                </c:pt>
                <c:pt idx="698">
                  <c:v>7.5849905031041886E-6</c:v>
                </c:pt>
                <c:pt idx="699">
                  <c:v>7.2825305643431623E-6</c:v>
                </c:pt>
                <c:pt idx="700">
                  <c:v>7.2825305643431623E-6</c:v>
                </c:pt>
                <c:pt idx="701">
                  <c:v>7.2115272362597668E-6</c:v>
                </c:pt>
                <c:pt idx="702">
                  <c:v>7.1988401929384122E-6</c:v>
                </c:pt>
                <c:pt idx="703">
                  <c:v>7.134237099222465E-6</c:v>
                </c:pt>
                <c:pt idx="704">
                  <c:v>7.1210228300532937E-6</c:v>
                </c:pt>
                <c:pt idx="705">
                  <c:v>7.1063403087542144E-6</c:v>
                </c:pt>
                <c:pt idx="706">
                  <c:v>7.0711022576364241E-6</c:v>
                </c:pt>
                <c:pt idx="707">
                  <c:v>6.9705269867377351E-6</c:v>
                </c:pt>
                <c:pt idx="708">
                  <c:v>6.9705269867377334E-6</c:v>
                </c:pt>
                <c:pt idx="709">
                  <c:v>6.947769078724162E-6</c:v>
                </c:pt>
                <c:pt idx="710">
                  <c:v>6.8839001110731679E-6</c:v>
                </c:pt>
                <c:pt idx="711">
                  <c:v>6.7759835795249383E-6</c:v>
                </c:pt>
                <c:pt idx="712">
                  <c:v>6.7539597975763202E-6</c:v>
                </c:pt>
                <c:pt idx="713">
                  <c:v>6.7245947549781615E-6</c:v>
                </c:pt>
                <c:pt idx="714">
                  <c:v>6.7165193682636677E-6</c:v>
                </c:pt>
                <c:pt idx="715">
                  <c:v>6.7096260732966328E-6</c:v>
                </c:pt>
                <c:pt idx="716">
                  <c:v>6.6827022254858576E-6</c:v>
                </c:pt>
                <c:pt idx="717">
                  <c:v>6.6732059304313846E-6</c:v>
                </c:pt>
                <c:pt idx="718">
                  <c:v>6.637967879313596E-6</c:v>
                </c:pt>
                <c:pt idx="719">
                  <c:v>6.6247536101444248E-6</c:v>
                </c:pt>
                <c:pt idx="720">
                  <c:v>6.6144758452350697E-6</c:v>
                </c:pt>
                <c:pt idx="721">
                  <c:v>6.5608846424934316E-6</c:v>
                </c:pt>
                <c:pt idx="722">
                  <c:v>6.5410632387396747E-6</c:v>
                </c:pt>
                <c:pt idx="723">
                  <c:v>6.5116981961415168E-6</c:v>
                </c:pt>
                <c:pt idx="724">
                  <c:v>6.4970156748424375E-6</c:v>
                </c:pt>
                <c:pt idx="725">
                  <c:v>6.4642247106078282E-6</c:v>
                </c:pt>
                <c:pt idx="726">
                  <c:v>6.4456268502956615E-6</c:v>
                </c:pt>
                <c:pt idx="727">
                  <c:v>6.4382855896461209E-6</c:v>
                </c:pt>
                <c:pt idx="728">
                  <c:v>6.3927697736189773E-6</c:v>
                </c:pt>
                <c:pt idx="729">
                  <c:v>6.3927697736189773E-6</c:v>
                </c:pt>
                <c:pt idx="730">
                  <c:v>6.3428492012021094E-6</c:v>
                </c:pt>
                <c:pt idx="731">
                  <c:v>6.3340396884226616E-6</c:v>
                </c:pt>
                <c:pt idx="732">
                  <c:v>6.3171547889287201E-6</c:v>
                </c:pt>
                <c:pt idx="733">
                  <c:v>6.3127500325389975E-6</c:v>
                </c:pt>
                <c:pt idx="734">
                  <c:v>6.3061428979544119E-6</c:v>
                </c:pt>
                <c:pt idx="735">
                  <c:v>6.2789802335511162E-6</c:v>
                </c:pt>
                <c:pt idx="736">
                  <c:v>6.2547540734076342E-6</c:v>
                </c:pt>
                <c:pt idx="737">
                  <c:v>6.2305279132641555E-6</c:v>
                </c:pt>
                <c:pt idx="738">
                  <c:v>6.223920778679569E-6</c:v>
                </c:pt>
                <c:pt idx="739">
                  <c:v>6.1666589456131614E-6</c:v>
                </c:pt>
                <c:pt idx="740">
                  <c:v>6.1666589456131614E-6</c:v>
                </c:pt>
                <c:pt idx="741">
                  <c:v>6.1666589456131614E-6</c:v>
                </c:pt>
                <c:pt idx="742">
                  <c:v>6.1585835588986686E-6</c:v>
                </c:pt>
                <c:pt idx="743">
                  <c:v>6.1226113817159251E-6</c:v>
                </c:pt>
                <c:pt idx="744">
                  <c:v>6.0859050784682267E-6</c:v>
                </c:pt>
                <c:pt idx="745">
                  <c:v>6.0414828500301738E-6</c:v>
                </c:pt>
                <c:pt idx="746">
                  <c:v>6.0213019847522795E-6</c:v>
                </c:pt>
                <c:pt idx="747">
                  <c:v>5.9831274293746747E-6</c:v>
                </c:pt>
                <c:pt idx="748">
                  <c:v>5.9317386048278978E-6</c:v>
                </c:pt>
                <c:pt idx="749">
                  <c:v>5.8876910409306606E-6</c:v>
                </c:pt>
                <c:pt idx="750">
                  <c:v>5.8818180324110299E-6</c:v>
                </c:pt>
                <c:pt idx="751">
                  <c:v>5.8205185059873746E-6</c:v>
                </c:pt>
                <c:pt idx="752">
                  <c:v>5.7775721311875689E-6</c:v>
                </c:pt>
                <c:pt idx="753">
                  <c:v>5.7555483492389515E-6</c:v>
                </c:pt>
                <c:pt idx="754">
                  <c:v>5.715202884714384E-6</c:v>
                </c:pt>
                <c:pt idx="755">
                  <c:v>5.6844878679731482E-6</c:v>
                </c:pt>
                <c:pt idx="756">
                  <c:v>5.6821357427435565E-6</c:v>
                </c:pt>
                <c:pt idx="757">
                  <c:v>5.6821357427435565E-6</c:v>
                </c:pt>
                <c:pt idx="758">
                  <c:v>5.6821357427435565E-6</c:v>
                </c:pt>
                <c:pt idx="759">
                  <c:v>5.6762627342239241E-6</c:v>
                </c:pt>
                <c:pt idx="760">
                  <c:v>5.645429439495859E-6</c:v>
                </c:pt>
                <c:pt idx="761">
                  <c:v>5.6043183798584371E-6</c:v>
                </c:pt>
                <c:pt idx="762">
                  <c:v>5.6006477495336677E-6</c:v>
                </c:pt>
                <c:pt idx="763">
                  <c:v>5.5320887294215878E-6</c:v>
                </c:pt>
                <c:pt idx="764">
                  <c:v>5.52446877249401E-6</c:v>
                </c:pt>
                <c:pt idx="765">
                  <c:v>5.520628008453687E-6</c:v>
                </c:pt>
                <c:pt idx="766">
                  <c:v>5.5074137392845166E-6</c:v>
                </c:pt>
                <c:pt idx="767">
                  <c:v>5.4765804445564507E-6</c:v>
                </c:pt>
                <c:pt idx="768">
                  <c:v>5.4418075313086584E-6</c:v>
                </c:pt>
                <c:pt idx="769">
                  <c:v>5.4024337119961024E-6</c:v>
                </c:pt>
                <c:pt idx="770">
                  <c:v>5.3720696339424521E-6</c:v>
                </c:pt>
                <c:pt idx="771">
                  <c:v>5.3591202741638184E-6</c:v>
                </c:pt>
                <c:pt idx="772">
                  <c:v>5.3304135551990697E-6</c:v>
                </c:pt>
                <c:pt idx="773">
                  <c:v>5.3297552315656614E-6</c:v>
                </c:pt>
                <c:pt idx="774">
                  <c:v>5.3224308514108587E-6</c:v>
                </c:pt>
                <c:pt idx="775">
                  <c:v>5.3224139709161217E-6</c:v>
                </c:pt>
                <c:pt idx="776">
                  <c:v>5.2930489283179639E-6</c:v>
                </c:pt>
                <c:pt idx="777">
                  <c:v>5.2842394155385161E-6</c:v>
                </c:pt>
                <c:pt idx="778">
                  <c:v>5.2783664070188854E-6</c:v>
                </c:pt>
                <c:pt idx="779">
                  <c:v>5.2523685021360693E-6</c:v>
                </c:pt>
                <c:pt idx="780">
                  <c:v>5.250469616550634E-6</c:v>
                </c:pt>
                <c:pt idx="781">
                  <c:v>5.2145905241058418E-6</c:v>
                </c:pt>
                <c:pt idx="782">
                  <c:v>5.2061773439650804E-6</c:v>
                </c:pt>
                <c:pt idx="783">
                  <c:v>5.199814918068812E-6</c:v>
                </c:pt>
                <c:pt idx="784">
                  <c:v>5.1462237153271738E-6</c:v>
                </c:pt>
                <c:pt idx="785">
                  <c:v>5.1413295415608143E-6</c:v>
                </c:pt>
                <c:pt idx="786">
                  <c:v>5.1315411940280953E-6</c:v>
                </c:pt>
                <c:pt idx="787">
                  <c:v>5.1217528464953763E-6</c:v>
                </c:pt>
                <c:pt idx="788">
                  <c:v>5.0537238311429768E-6</c:v>
                </c:pt>
                <c:pt idx="789">
                  <c:v>5.0067397629859242E-6</c:v>
                </c:pt>
                <c:pt idx="790">
                  <c:v>4.9953486856213009E-6</c:v>
                </c:pt>
                <c:pt idx="791">
                  <c:v>4.972969963998042E-6</c:v>
                </c:pt>
                <c:pt idx="792">
                  <c:v>4.962692199088687E-6</c:v>
                </c:pt>
                <c:pt idx="793">
                  <c:v>4.9509461820494239E-6</c:v>
                </c:pt>
                <c:pt idx="794">
                  <c:v>4.9186446351914507E-6</c:v>
                </c:pt>
                <c:pt idx="795">
                  <c:v>4.8966208532428316E-6</c:v>
                </c:pt>
                <c:pt idx="796">
                  <c:v>4.8922160968531082E-6</c:v>
                </c:pt>
                <c:pt idx="797">
                  <c:v>4.8342201377217457E-6</c:v>
                </c:pt>
                <c:pt idx="798">
                  <c:v>4.8011844647988193E-6</c:v>
                </c:pt>
                <c:pt idx="799">
                  <c:v>4.8011844647988193E-6</c:v>
                </c:pt>
                <c:pt idx="800">
                  <c:v>4.6617005124575688E-6</c:v>
                </c:pt>
                <c:pt idx="801">
                  <c:v>4.632335469859411E-6</c:v>
                </c:pt>
                <c:pt idx="802">
                  <c:v>4.6249942092098713E-6</c:v>
                </c:pt>
                <c:pt idx="803">
                  <c:v>4.6073751836509766E-6</c:v>
                </c:pt>
                <c:pt idx="804">
                  <c:v>4.5956291666117126E-6</c:v>
                </c:pt>
                <c:pt idx="805">
                  <c:v>4.5882879059621738E-6</c:v>
                </c:pt>
                <c:pt idx="806">
                  <c:v>4.5662641240135547E-6</c:v>
                </c:pt>
                <c:pt idx="807">
                  <c:v>4.5611252415588781E-6</c:v>
                </c:pt>
                <c:pt idx="808">
                  <c:v>4.5541942570490841E-6</c:v>
                </c:pt>
                <c:pt idx="809">
                  <c:v>4.4642206009849567E-6</c:v>
                </c:pt>
                <c:pt idx="810">
                  <c:v>4.4030651113187889E-6</c:v>
                </c:pt>
                <c:pt idx="811">
                  <c:v>4.3876267815414275E-6</c:v>
                </c:pt>
                <c:pt idx="812">
                  <c:v>4.3328120353582E-6</c:v>
                </c:pt>
                <c:pt idx="813">
                  <c:v>4.2946374799805953E-6</c:v>
                </c:pt>
                <c:pt idx="814">
                  <c:v>4.2420251119922283E-6</c:v>
                </c:pt>
                <c:pt idx="815">
                  <c:v>4.2212248734851994E-6</c:v>
                </c:pt>
                <c:pt idx="816">
                  <c:v>4.1992010915365812E-6</c:v>
                </c:pt>
                <c:pt idx="817">
                  <c:v>4.1624947882888845E-6</c:v>
                </c:pt>
                <c:pt idx="818">
                  <c:v>4.1404710063402655E-6</c:v>
                </c:pt>
                <c:pt idx="819">
                  <c:v>4.1404710063402655E-6</c:v>
                </c:pt>
                <c:pt idx="820">
                  <c:v>4.1350966260322981E-6</c:v>
                </c:pt>
                <c:pt idx="821">
                  <c:v>4.1169789722617392E-6</c:v>
                </c:pt>
                <c:pt idx="822">
                  <c:v>4.0890821817934895E-6</c:v>
                </c:pt>
                <c:pt idx="823">
                  <c:v>4.0560465088705613E-6</c:v>
                </c:pt>
                <c:pt idx="824">
                  <c:v>4.0523758785457919E-6</c:v>
                </c:pt>
                <c:pt idx="825">
                  <c:v>4.0501735003509298E-6</c:v>
                </c:pt>
                <c:pt idx="826">
                  <c:v>4.0288838444672656E-6</c:v>
                </c:pt>
                <c:pt idx="827">
                  <c:v>3.9936457933494754E-6</c:v>
                </c:pt>
                <c:pt idx="828">
                  <c:v>3.9824601900478034E-6</c:v>
                </c:pt>
                <c:pt idx="829">
                  <c:v>3.9642807507513184E-6</c:v>
                </c:pt>
                <c:pt idx="830">
                  <c:v>3.949598229452239E-6</c:v>
                </c:pt>
                <c:pt idx="831">
                  <c:v>3.8733516916903287E-6</c:v>
                </c:pt>
                <c:pt idx="832">
                  <c:v>3.8321380590596076E-6</c:v>
                </c:pt>
                <c:pt idx="833">
                  <c:v>3.8247967984100679E-6</c:v>
                </c:pt>
                <c:pt idx="834">
                  <c:v>3.8101142771109894E-6</c:v>
                </c:pt>
                <c:pt idx="835">
                  <c:v>3.7734079738632919E-6</c:v>
                </c:pt>
                <c:pt idx="836">
                  <c:v>3.7506500658497197E-6</c:v>
                </c:pt>
                <c:pt idx="837">
                  <c:v>3.736701670615594E-6</c:v>
                </c:pt>
                <c:pt idx="838">
                  <c:v>3.7220191493165155E-6</c:v>
                </c:pt>
                <c:pt idx="839">
                  <c:v>3.7119350179874692E-6</c:v>
                </c:pt>
                <c:pt idx="840">
                  <c:v>3.6999953673678969E-6</c:v>
                </c:pt>
                <c:pt idx="841">
                  <c:v>3.6787057114842323E-6</c:v>
                </c:pt>
                <c:pt idx="842">
                  <c:v>3.670630324769739E-6</c:v>
                </c:pt>
                <c:pt idx="843">
                  <c:v>3.6618208119902917E-6</c:v>
                </c:pt>
                <c:pt idx="844">
                  <c:v>3.6522771731458903E-6</c:v>
                </c:pt>
                <c:pt idx="845">
                  <c:v>3.6455778930764782E-6</c:v>
                </c:pt>
                <c:pt idx="846">
                  <c:v>3.6412652821715812E-6</c:v>
                </c:pt>
                <c:pt idx="847">
                  <c:v>3.5992866547414427E-6</c:v>
                </c:pt>
                <c:pt idx="848">
                  <c:v>3.5935470879495746E-6</c:v>
                </c:pt>
                <c:pt idx="849">
                  <c:v>3.584173740168413E-6</c:v>
                </c:pt>
                <c:pt idx="850">
                  <c:v>3.5761727710789979E-6</c:v>
                </c:pt>
                <c:pt idx="851">
                  <c:v>3.5238051117789493E-6</c:v>
                </c:pt>
                <c:pt idx="852">
                  <c:v>3.5122426262559241E-6</c:v>
                </c:pt>
                <c:pt idx="853">
                  <c:v>3.5091225904798708E-6</c:v>
                </c:pt>
                <c:pt idx="854">
                  <c:v>3.5061860862200546E-6</c:v>
                </c:pt>
                <c:pt idx="855">
                  <c:v>3.4676444678099724E-6</c:v>
                </c:pt>
                <c:pt idx="856">
                  <c:v>3.4210274626853969E-6</c:v>
                </c:pt>
                <c:pt idx="857">
                  <c:v>3.4208526633539921E-6</c:v>
                </c:pt>
                <c:pt idx="858">
                  <c:v>3.3949473003473732E-6</c:v>
                </c:pt>
                <c:pt idx="859">
                  <c:v>3.3872576636975151E-6</c:v>
                </c:pt>
                <c:pt idx="860">
                  <c:v>3.3843211594376993E-6</c:v>
                </c:pt>
                <c:pt idx="861">
                  <c:v>3.3769798987881601E-6</c:v>
                </c:pt>
                <c:pt idx="862">
                  <c:v>3.3756409189170295E-6</c:v>
                </c:pt>
                <c:pt idx="863">
                  <c:v>3.3587112428230679E-6</c:v>
                </c:pt>
                <c:pt idx="864">
                  <c:v>3.3549561168395419E-6</c:v>
                </c:pt>
                <c:pt idx="865">
                  <c:v>3.3446783519301864E-6</c:v>
                </c:pt>
                <c:pt idx="866">
                  <c:v>3.3191307648697888E-6</c:v>
                </c:pt>
                <c:pt idx="867">
                  <c:v>3.2830117624740545E-6</c:v>
                </c:pt>
                <c:pt idx="868">
                  <c:v>3.2765814788585158E-6</c:v>
                </c:pt>
                <c:pt idx="869">
                  <c:v>3.2628655563888763E-6</c:v>
                </c:pt>
                <c:pt idx="870">
                  <c:v>3.2521784677459886E-6</c:v>
                </c:pt>
                <c:pt idx="871">
                  <c:v>3.2401877420184074E-6</c:v>
                </c:pt>
                <c:pt idx="872">
                  <c:v>3.2081309038487522E-6</c:v>
                </c:pt>
                <c:pt idx="873">
                  <c:v>3.2081309038487522E-6</c:v>
                </c:pt>
                <c:pt idx="874">
                  <c:v>3.2044602735239824E-6</c:v>
                </c:pt>
                <c:pt idx="875">
                  <c:v>3.178765861250594E-6</c:v>
                </c:pt>
                <c:pt idx="876">
                  <c:v>3.1626150878216069E-6</c:v>
                </c:pt>
                <c:pt idx="877">
                  <c:v>3.1626150878216069E-6</c:v>
                </c:pt>
                <c:pt idx="878">
                  <c:v>3.1567420793019754E-6</c:v>
                </c:pt>
                <c:pt idx="879">
                  <c:v>3.1494008186524357E-6</c:v>
                </c:pt>
                <c:pt idx="880">
                  <c:v>3.1435278101328045E-6</c:v>
                </c:pt>
                <c:pt idx="881">
                  <c:v>3.1221899566705976E-6</c:v>
                </c:pt>
                <c:pt idx="882">
                  <c:v>3.1200357760542778E-6</c:v>
                </c:pt>
                <c:pt idx="883">
                  <c:v>3.1185675239243697E-6</c:v>
                </c:pt>
                <c:pt idx="884">
                  <c:v>3.1097580111449228E-6</c:v>
                </c:pt>
                <c:pt idx="885">
                  <c:v>3.1053532547551993E-6</c:v>
                </c:pt>
                <c:pt idx="886">
                  <c:v>3.094264294859528E-6</c:v>
                </c:pt>
                <c:pt idx="887">
                  <c:v>3.0759882121570415E-6</c:v>
                </c:pt>
                <c:pt idx="888">
                  <c:v>3.0561668084032846E-6</c:v>
                </c:pt>
                <c:pt idx="889">
                  <c:v>3.0392819089093439E-6</c:v>
                </c:pt>
                <c:pt idx="890">
                  <c:v>3.0370795307144818E-6</c:v>
                </c:pt>
                <c:pt idx="891">
                  <c:v>3.0099168663111861E-6</c:v>
                </c:pt>
                <c:pt idx="892">
                  <c:v>3.0098829863932885E-6</c:v>
                </c:pt>
                <c:pt idx="893">
                  <c:v>3.0040438577915545E-6</c:v>
                </c:pt>
                <c:pt idx="894">
                  <c:v>3.0025756056616464E-6</c:v>
                </c:pt>
                <c:pt idx="895">
                  <c:v>2.9952343450121067E-6</c:v>
                </c:pt>
                <c:pt idx="896">
                  <c:v>2.9878930843625675E-6</c:v>
                </c:pt>
                <c:pt idx="897">
                  <c:v>2.9819431443255016E-6</c:v>
                </c:pt>
                <c:pt idx="898">
                  <c:v>2.9702740588036728E-6</c:v>
                </c:pt>
                <c:pt idx="899">
                  <c:v>2.9702740588036728E-6</c:v>
                </c:pt>
                <c:pt idx="900">
                  <c:v>2.9291629991662522E-6</c:v>
                </c:pt>
                <c:pt idx="901">
                  <c:v>2.9291629991662522E-6</c:v>
                </c:pt>
                <c:pt idx="902">
                  <c:v>2.9218217385167121E-6</c:v>
                </c:pt>
                <c:pt idx="903">
                  <c:v>2.9188852342568963E-6</c:v>
                </c:pt>
                <c:pt idx="904">
                  <c:v>2.9171742273763693E-6</c:v>
                </c:pt>
                <c:pt idx="905">
                  <c:v>2.8997979565680939E-6</c:v>
                </c:pt>
                <c:pt idx="906">
                  <c:v>2.8866481025563662E-6</c:v>
                </c:pt>
                <c:pt idx="907">
                  <c:v>2.8728800008531158E-6</c:v>
                </c:pt>
                <c:pt idx="908">
                  <c:v>2.8579527708657185E-6</c:v>
                </c:pt>
                <c:pt idx="909">
                  <c:v>2.8191664437673182E-6</c:v>
                </c:pt>
                <c:pt idx="910">
                  <c:v>2.7926155510848176E-6</c:v>
                </c:pt>
                <c:pt idx="911">
                  <c:v>2.7914442211360537E-6</c:v>
                </c:pt>
                <c:pt idx="912">
                  <c:v>2.7676552648763832E-6</c:v>
                </c:pt>
                <c:pt idx="913">
                  <c:v>2.7669211388114291E-6</c:v>
                </c:pt>
                <c:pt idx="914">
                  <c:v>2.7639846345516142E-6</c:v>
                </c:pt>
                <c:pt idx="915">
                  <c:v>2.7258100791740086E-6</c:v>
                </c:pt>
                <c:pt idx="916">
                  <c:v>2.6964450365758499E-6</c:v>
                </c:pt>
                <c:pt idx="917">
                  <c:v>2.694242658380989E-6</c:v>
                </c:pt>
                <c:pt idx="918">
                  <c:v>2.657536355133291E-6</c:v>
                </c:pt>
                <c:pt idx="919">
                  <c:v>2.6355125731846724E-6</c:v>
                </c:pt>
                <c:pt idx="920">
                  <c:v>2.6098181609112844E-6</c:v>
                </c:pt>
                <c:pt idx="921">
                  <c:v>2.5914650092874357E-6</c:v>
                </c:pt>
                <c:pt idx="922">
                  <c:v>2.5767824879883567E-6</c:v>
                </c:pt>
                <c:pt idx="923">
                  <c:v>2.5268619155714884E-6</c:v>
                </c:pt>
                <c:pt idx="924">
                  <c:v>2.492357990518653E-6</c:v>
                </c:pt>
                <c:pt idx="925">
                  <c:v>2.4813460995443435E-6</c:v>
                </c:pt>
                <c:pt idx="926">
                  <c:v>2.4629929479204943E-6</c:v>
                </c:pt>
                <c:pt idx="927">
                  <c:v>2.4593223175957253E-6</c:v>
                </c:pt>
                <c:pt idx="928">
                  <c:v>2.4578540654658168E-6</c:v>
                </c:pt>
                <c:pt idx="929">
                  <c:v>2.4475763005564622E-6</c:v>
                </c:pt>
                <c:pt idx="930">
                  <c:v>2.4314255271274752E-6</c:v>
                </c:pt>
                <c:pt idx="931">
                  <c:v>2.4299572749975675E-6</c:v>
                </c:pt>
                <c:pt idx="932">
                  <c:v>2.418945384023258E-6</c:v>
                </c:pt>
                <c:pt idx="933">
                  <c:v>2.4152747536984881E-6</c:v>
                </c:pt>
                <c:pt idx="934">
                  <c:v>2.4134943575281877E-6</c:v>
                </c:pt>
                <c:pt idx="935">
                  <c:v>2.4064652409190412E-6</c:v>
                </c:pt>
                <c:pt idx="936">
                  <c:v>2.4057311148540871E-6</c:v>
                </c:pt>
                <c:pt idx="937">
                  <c:v>2.4057311148540871E-6</c:v>
                </c:pt>
                <c:pt idx="938">
                  <c:v>2.404262862724179E-6</c:v>
                </c:pt>
                <c:pt idx="939">
                  <c:v>2.404262862724179E-6</c:v>
                </c:pt>
                <c:pt idx="940">
                  <c:v>2.3977190714729821E-6</c:v>
                </c:pt>
                <c:pt idx="941">
                  <c:v>2.3712271898012509E-6</c:v>
                </c:pt>
                <c:pt idx="942">
                  <c:v>2.3492034078526328E-6</c:v>
                </c:pt>
                <c:pt idx="943">
                  <c:v>2.3418621472030935E-6</c:v>
                </c:pt>
                <c:pt idx="944">
                  <c:v>2.3411280211381394E-6</c:v>
                </c:pt>
                <c:pt idx="945">
                  <c:v>2.3403938950731854E-6</c:v>
                </c:pt>
                <c:pt idx="946">
                  <c:v>2.3345208865535542E-6</c:v>
                </c:pt>
                <c:pt idx="947">
                  <c:v>2.3252219563974709E-6</c:v>
                </c:pt>
                <c:pt idx="948">
                  <c:v>2.3050369705923285E-6</c:v>
                </c:pt>
                <c:pt idx="949">
                  <c:v>2.2683624997849338E-6</c:v>
                </c:pt>
                <c:pt idx="950">
                  <c:v>2.2449575066291722E-6</c:v>
                </c:pt>
                <c:pt idx="951">
                  <c:v>2.2427551284343109E-6</c:v>
                </c:pt>
                <c:pt idx="952">
                  <c:v>2.2207313464856923E-6</c:v>
                </c:pt>
                <c:pt idx="953">
                  <c:v>2.2097194555113827E-6</c:v>
                </c:pt>
                <c:pt idx="954">
                  <c:v>2.2016440687968894E-6</c:v>
                </c:pt>
                <c:pt idx="955">
                  <c:v>2.1876956735627646E-6</c:v>
                </c:pt>
                <c:pt idx="956">
                  <c:v>2.1869615474978105E-6</c:v>
                </c:pt>
                <c:pt idx="957">
                  <c:v>2.1832909171730407E-6</c:v>
                </c:pt>
                <c:pt idx="958">
                  <c:v>2.1558763137349899E-6</c:v>
                </c:pt>
                <c:pt idx="959">
                  <c:v>2.1319020926262642E-6</c:v>
                </c:pt>
                <c:pt idx="960">
                  <c:v>2.1217873529387171E-6</c:v>
                </c:pt>
                <c:pt idx="961">
                  <c:v>2.1071503361501241E-6</c:v>
                </c:pt>
                <c:pt idx="962">
                  <c:v>2.1069418064178307E-6</c:v>
                </c:pt>
                <c:pt idx="963">
                  <c:v>2.1069418064178307E-6</c:v>
                </c:pt>
                <c:pt idx="964">
                  <c:v>2.0929934111837054E-6</c:v>
                </c:pt>
                <c:pt idx="965">
                  <c:v>2.0922592851187513E-6</c:v>
                </c:pt>
                <c:pt idx="966">
                  <c:v>2.0770261692709571E-6</c:v>
                </c:pt>
                <c:pt idx="967">
                  <c:v>2.0702355031701327E-6</c:v>
                </c:pt>
                <c:pt idx="968">
                  <c:v>2.057344002986715E-6</c:v>
                </c:pt>
                <c:pt idx="969">
                  <c:v>2.0536279415763015E-6</c:v>
                </c:pt>
                <c:pt idx="970">
                  <c:v>2.0474775951565601E-6</c:v>
                </c:pt>
                <c:pt idx="971">
                  <c:v>2.0469881777799245E-6</c:v>
                </c:pt>
                <c:pt idx="972">
                  <c:v>2.0416045866369289E-6</c:v>
                </c:pt>
                <c:pt idx="973">
                  <c:v>2.0408704605719745E-6</c:v>
                </c:pt>
                <c:pt idx="974">
                  <c:v>2.0323056564808451E-6</c:v>
                </c:pt>
                <c:pt idx="975">
                  <c:v>2.011505417973817E-6</c:v>
                </c:pt>
                <c:pt idx="976">
                  <c:v>2.0041641573242774E-6</c:v>
                </c:pt>
                <c:pt idx="977">
                  <c:v>1.9964558336422611E-6</c:v>
                </c:pt>
                <c:pt idx="978">
                  <c:v>1.9902157620901525E-6</c:v>
                </c:pt>
                <c:pt idx="979">
                  <c:v>1.9872792578303367E-6</c:v>
                </c:pt>
                <c:pt idx="980">
                  <c:v>1.9849987796340549E-6</c:v>
                </c:pt>
                <c:pt idx="981">
                  <c:v>1.9608507194919946E-6</c:v>
                </c:pt>
                <c:pt idx="982">
                  <c:v>1.9182714077246655E-6</c:v>
                </c:pt>
                <c:pt idx="983">
                  <c:v>1.9123983992050344E-6</c:v>
                </c:pt>
                <c:pt idx="984">
                  <c:v>1.912398399205034E-6</c:v>
                </c:pt>
                <c:pt idx="985">
                  <c:v>1.912398399205034E-6</c:v>
                </c:pt>
                <c:pt idx="986">
                  <c:v>1.9087277688802641E-6</c:v>
                </c:pt>
                <c:pt idx="987">
                  <c:v>1.886703986931646E-6</c:v>
                </c:pt>
                <c:pt idx="988">
                  <c:v>1.8499976836839484E-6</c:v>
                </c:pt>
                <c:pt idx="989">
                  <c:v>1.8353151623848695E-6</c:v>
                </c:pt>
                <c:pt idx="990">
                  <c:v>1.8309104059951458E-6</c:v>
                </c:pt>
                <c:pt idx="991">
                  <c:v>1.825037397475514E-6</c:v>
                </c:pt>
                <c:pt idx="992">
                  <c:v>1.7912675984876325E-6</c:v>
                </c:pt>
                <c:pt idx="993">
                  <c:v>1.7428152782006721E-6</c:v>
                </c:pt>
                <c:pt idx="994">
                  <c:v>1.741347026070764E-6</c:v>
                </c:pt>
                <c:pt idx="995">
                  <c:v>1.7354740175511326E-6</c:v>
                </c:pt>
                <c:pt idx="996">
                  <c:v>1.7332716393562707E-6</c:v>
                </c:pt>
                <c:pt idx="997">
                  <c:v>1.7251962526417771E-6</c:v>
                </c:pt>
                <c:pt idx="998">
                  <c:v>1.7105137313426984E-6</c:v>
                </c:pt>
                <c:pt idx="999">
                  <c:v>1.7068431010179286E-6</c:v>
                </c:pt>
                <c:pt idx="1000">
                  <c:v>1.7031724706931588E-6</c:v>
                </c:pt>
                <c:pt idx="1001">
                  <c:v>1.6381262222675196E-6</c:v>
                </c:pt>
                <c:pt idx="1002">
                  <c:v>1.6121408386388694E-6</c:v>
                </c:pt>
                <c:pt idx="1003">
                  <c:v>1.5972136086514723E-6</c:v>
                </c:pt>
                <c:pt idx="1004">
                  <c:v>1.592319434885113E-6</c:v>
                </c:pt>
                <c:pt idx="1005">
                  <c:v>1.5849781742355733E-6</c:v>
                </c:pt>
                <c:pt idx="1006">
                  <c:v>1.5732321571963102E-6</c:v>
                </c:pt>
                <c:pt idx="1007">
                  <c:v>1.5732321571963102E-6</c:v>
                </c:pt>
                <c:pt idx="1008">
                  <c:v>1.5717639050664023E-6</c:v>
                </c:pt>
                <c:pt idx="1009">
                  <c:v>1.5636885183519085E-6</c:v>
                </c:pt>
                <c:pt idx="1010">
                  <c:v>1.5548790055724614E-6</c:v>
                </c:pt>
                <c:pt idx="1011">
                  <c:v>1.5453353667280602E-6</c:v>
                </c:pt>
                <c:pt idx="1012">
                  <c:v>1.5416647364032904E-6</c:v>
                </c:pt>
                <c:pt idx="1013">
                  <c:v>1.519640954454672E-6</c:v>
                </c:pt>
                <c:pt idx="1014">
                  <c:v>1.4902759118565137E-6</c:v>
                </c:pt>
                <c:pt idx="1015">
                  <c:v>1.4462283479592771E-6</c:v>
                </c:pt>
                <c:pt idx="1016">
                  <c:v>1.4388870873097379E-6</c:v>
                </c:pt>
                <c:pt idx="1017">
                  <c:v>1.4359505830499217E-6</c:v>
                </c:pt>
                <c:pt idx="1018">
                  <c:v>1.4095220447115796E-6</c:v>
                </c:pt>
                <c:pt idx="1019">
                  <c:v>1.4095220447115796E-6</c:v>
                </c:pt>
                <c:pt idx="1020">
                  <c:v>1.380157002113422E-6</c:v>
                </c:pt>
                <c:pt idx="1021">
                  <c:v>1.3728157414638825E-6</c:v>
                </c:pt>
                <c:pt idx="1022">
                  <c:v>1.3537284637750799E-6</c:v>
                </c:pt>
                <c:pt idx="1023">
                  <c:v>1.3287681775666455E-6</c:v>
                </c:pt>
                <c:pt idx="1024">
                  <c:v>1.3287681775666455E-6</c:v>
                </c:pt>
                <c:pt idx="1025">
                  <c:v>1.3228951690470139E-6</c:v>
                </c:pt>
                <c:pt idx="1026">
                  <c:v>1.3140856562675664E-6</c:v>
                </c:pt>
                <c:pt idx="1027">
                  <c:v>1.2920618743189482E-6</c:v>
                </c:pt>
                <c:pt idx="1028">
                  <c:v>1.2759111008899612E-6</c:v>
                </c:pt>
                <c:pt idx="1029">
                  <c:v>1.2700380923703298E-6</c:v>
                </c:pt>
                <c:pt idx="1030">
                  <c:v>1.265420847106444E-6</c:v>
                </c:pt>
                <c:pt idx="1031">
                  <c:v>1.256022900229098E-6</c:v>
                </c:pt>
                <c:pt idx="1032">
                  <c:v>1.2406730497721718E-6</c:v>
                </c:pt>
                <c:pt idx="1033">
                  <c:v>1.2392047976422636E-6</c:v>
                </c:pt>
                <c:pt idx="1034">
                  <c:v>1.2333317891226323E-6</c:v>
                </c:pt>
                <c:pt idx="1035">
                  <c:v>1.2191386852001892E-6</c:v>
                </c:pt>
                <c:pt idx="1036">
                  <c:v>1.210084463732424E-6</c:v>
                </c:pt>
                <c:pt idx="1037">
                  <c:v>1.2061691247193362E-6</c:v>
                </c:pt>
                <c:pt idx="1038">
                  <c:v>1.1922207294852113E-6</c:v>
                </c:pt>
                <c:pt idx="1039">
                  <c:v>1.124681131509448E-6</c:v>
                </c:pt>
                <c:pt idx="1040">
                  <c:v>1.0938478367813823E-6</c:v>
                </c:pt>
                <c:pt idx="1041">
                  <c:v>1.0887089543267046E-6</c:v>
                </c:pt>
                <c:pt idx="1042">
                  <c:v>1.0821018197421191E-6</c:v>
                </c:pt>
                <c:pt idx="1043">
                  <c:v>1.0791653154823031E-6</c:v>
                </c:pt>
                <c:pt idx="1044">
                  <c:v>1.0644827941832244E-6</c:v>
                </c:pt>
                <c:pt idx="1045">
                  <c:v>1.0571415335336848E-6</c:v>
                </c:pt>
                <c:pt idx="1046">
                  <c:v>1.0505343989490993E-6</c:v>
                </c:pt>
                <c:pt idx="1047">
                  <c:v>1.0431931382995599E-6</c:v>
                </c:pt>
                <c:pt idx="1048">
                  <c:v>1.0275107277563748E-6</c:v>
                </c:pt>
                <c:pt idx="1049">
                  <c:v>1.025574112740665E-6</c:v>
                </c:pt>
                <c:pt idx="1050">
                  <c:v>1.0174987260261717E-6</c:v>
                </c:pt>
                <c:pt idx="1051">
                  <c:v>1.0159942570103926E-6</c:v>
                </c:pt>
                <c:pt idx="1052">
                  <c:v>1.0094233393116781E-6</c:v>
                </c:pt>
                <c:pt idx="1053">
                  <c:v>1.0042844568570004E-6</c:v>
                </c:pt>
                <c:pt idx="1054">
                  <c:v>9.9400669194764517E-7</c:v>
                </c:pt>
                <c:pt idx="1055">
                  <c:v>9.8813368342801381E-7</c:v>
                </c:pt>
                <c:pt idx="1056">
                  <c:v>9.8372892703828992E-7</c:v>
                </c:pt>
                <c:pt idx="1057">
                  <c:v>9.6062257000332618E-7</c:v>
                </c:pt>
                <c:pt idx="1058">
                  <c:v>9.4188374133591498E-7</c:v>
                </c:pt>
                <c:pt idx="1059">
                  <c:v>9.3234010249151368E-7</c:v>
                </c:pt>
                <c:pt idx="1060">
                  <c:v>9.2548825921861025E-7</c:v>
                </c:pt>
                <c:pt idx="1061">
                  <c:v>9.1439483130935324E-7</c:v>
                </c:pt>
                <c:pt idx="1062">
                  <c:v>8.8095127794473733E-7</c:v>
                </c:pt>
                <c:pt idx="1063">
                  <c:v>8.8095127794473733E-7</c:v>
                </c:pt>
                <c:pt idx="1064">
                  <c:v>8.8095127794473733E-7</c:v>
                </c:pt>
                <c:pt idx="1065">
                  <c:v>8.677370087755663E-7</c:v>
                </c:pt>
                <c:pt idx="1066">
                  <c:v>8.662687566456583E-7</c:v>
                </c:pt>
                <c:pt idx="1067">
                  <c:v>8.4571322682694781E-7</c:v>
                </c:pt>
                <c:pt idx="1068">
                  <c:v>8.3910609224236229E-7</c:v>
                </c:pt>
                <c:pt idx="1069">
                  <c:v>8.3690371404750056E-7</c:v>
                </c:pt>
                <c:pt idx="1070">
                  <c:v>8.075386714493426E-7</c:v>
                </c:pt>
                <c:pt idx="1071">
                  <c:v>8.0019741079980314E-7</c:v>
                </c:pt>
                <c:pt idx="1072">
                  <c:v>7.9138789802035568E-7</c:v>
                </c:pt>
                <c:pt idx="1073">
                  <c:v>7.8771726769558595E-7</c:v>
                </c:pt>
                <c:pt idx="1074">
                  <c:v>7.5321334264275036E-7</c:v>
                </c:pt>
                <c:pt idx="1075">
                  <c:v>7.4220145166844117E-7</c:v>
                </c:pt>
                <c:pt idx="1076">
                  <c:v>7.1797529152496084E-7</c:v>
                </c:pt>
                <c:pt idx="1077">
                  <c:v>7.17241165460007E-7</c:v>
                </c:pt>
                <c:pt idx="1078">
                  <c:v>6.9189208902407743E-7</c:v>
                </c:pt>
                <c:pt idx="1079">
                  <c:v>6.7980073614735563E-7</c:v>
                </c:pt>
                <c:pt idx="1080">
                  <c:v>6.665864669781846E-7</c:v>
                </c:pt>
                <c:pt idx="1081">
                  <c:v>6.6438408878332276E-7</c:v>
                </c:pt>
                <c:pt idx="1082">
                  <c:v>6.5043569354919767E-7</c:v>
                </c:pt>
                <c:pt idx="1083">
                  <c:v>6.2864644652518037E-7</c:v>
                </c:pt>
                <c:pt idx="1084">
                  <c:v>6.2864644652518037E-7</c:v>
                </c:pt>
                <c:pt idx="1085">
                  <c:v>6.1641841772831602E-7</c:v>
                </c:pt>
                <c:pt idx="1086">
                  <c:v>6.1152701210663852E-7</c:v>
                </c:pt>
                <c:pt idx="1087">
                  <c:v>6.1005875997673063E-7</c:v>
                </c:pt>
                <c:pt idx="1088">
                  <c:v>5.9464211261269786E-7</c:v>
                </c:pt>
                <c:pt idx="1089">
                  <c:v>5.9243973441783592E-7</c:v>
                </c:pt>
                <c:pt idx="1090">
                  <c:v>5.8363022163838856E-7</c:v>
                </c:pt>
                <c:pt idx="1091">
                  <c:v>5.7995959131361873E-7</c:v>
                </c:pt>
                <c:pt idx="1092">
                  <c:v>5.7849133918371083E-7</c:v>
                </c:pt>
                <c:pt idx="1093">
                  <c:v>5.6234056575472401E-7</c:v>
                </c:pt>
                <c:pt idx="1094">
                  <c:v>5.5940406149490823E-7</c:v>
                </c:pt>
                <c:pt idx="1095">
                  <c:v>5.5940406149490823E-7</c:v>
                </c:pt>
                <c:pt idx="1096">
                  <c:v>5.5353105297527666E-7</c:v>
                </c:pt>
                <c:pt idx="1097">
                  <c:v>5.5059454871546077E-7</c:v>
                </c:pt>
                <c:pt idx="1098">
                  <c:v>5.4325328806592141E-7</c:v>
                </c:pt>
                <c:pt idx="1099">
                  <c:v>5.1388824546776345E-7</c:v>
                </c:pt>
                <c:pt idx="1100">
                  <c:v>4.8745970712942128E-7</c:v>
                </c:pt>
                <c:pt idx="1101">
                  <c:v>4.7130893370043446E-7</c:v>
                </c:pt>
                <c:pt idx="1102">
                  <c:v>4.63967673050895E-7</c:v>
                </c:pt>
                <c:pt idx="1103">
                  <c:v>4.63233546985941E-7</c:v>
                </c:pt>
                <c:pt idx="1104">
                  <c:v>4.5515816027144765E-7</c:v>
                </c:pt>
                <c:pt idx="1105">
                  <c:v>4.1845185702375023E-7</c:v>
                </c:pt>
                <c:pt idx="1106">
                  <c:v>4.0393996350706608E-7</c:v>
                </c:pt>
                <c:pt idx="1107">
                  <c:v>4.0230108359476341E-7</c:v>
                </c:pt>
                <c:pt idx="1108">
                  <c:v>3.9220685020164657E-7</c:v>
                </c:pt>
                <c:pt idx="1109">
                  <c:v>3.523805111778949E-7</c:v>
                </c:pt>
                <c:pt idx="1110">
                  <c:v>3.3916624200872387E-7</c:v>
                </c:pt>
                <c:pt idx="1111">
                  <c:v>3.3769798987881603E-7</c:v>
                </c:pt>
                <c:pt idx="1112">
                  <c:v>3.3035672922927651E-7</c:v>
                </c:pt>
                <c:pt idx="1113">
                  <c:v>3.142059558002897E-7</c:v>
                </c:pt>
                <c:pt idx="1114">
                  <c:v>3.0410595511280661E-7</c:v>
                </c:pt>
                <c:pt idx="1115">
                  <c:v>2.9365042598157915E-7</c:v>
                </c:pt>
                <c:pt idx="1116">
                  <c:v>2.8997979565680936E-7</c:v>
                </c:pt>
                <c:pt idx="1117">
                  <c:v>2.8043615681240801E-7</c:v>
                </c:pt>
                <c:pt idx="1118">
                  <c:v>2.7015839190305281E-7</c:v>
                </c:pt>
                <c:pt idx="1119">
                  <c:v>2.7015839190305281E-7</c:v>
                </c:pt>
                <c:pt idx="1120">
                  <c:v>2.7015839190305281E-7</c:v>
                </c:pt>
                <c:pt idx="1121">
                  <c:v>2.6575363551332908E-7</c:v>
                </c:pt>
                <c:pt idx="1122">
                  <c:v>2.5400761847406589E-7</c:v>
                </c:pt>
                <c:pt idx="1123">
                  <c:v>2.3492034078526329E-7</c:v>
                </c:pt>
                <c:pt idx="1124">
                  <c:v>2.2684495407076985E-7</c:v>
                </c:pt>
                <c:pt idx="1125">
                  <c:v>2.0996005457682906E-7</c:v>
                </c:pt>
                <c:pt idx="1126">
                  <c:v>1.9380928114784224E-7</c:v>
                </c:pt>
                <c:pt idx="1127">
                  <c:v>1.9307515508288827E-7</c:v>
                </c:pt>
                <c:pt idx="1128">
                  <c:v>1.9087277688802643E-7</c:v>
                </c:pt>
                <c:pt idx="1129">
                  <c:v>1.5269822151042114E-7</c:v>
                </c:pt>
                <c:pt idx="1130">
                  <c:v>1.3140856562675665E-7</c:v>
                </c:pt>
                <c:pt idx="1131">
                  <c:v>1.306744395618027E-7</c:v>
                </c:pt>
                <c:pt idx="1132">
                  <c:v>1.0286941852230226E-7</c:v>
                </c:pt>
                <c:pt idx="1133">
                  <c:v>9.9107018768782959E-8</c:v>
                </c:pt>
                <c:pt idx="1134">
                  <c:v>8.5158623534657927E-8</c:v>
                </c:pt>
                <c:pt idx="1135">
                  <c:v>8.4424497469703994E-8</c:v>
                </c:pt>
                <c:pt idx="1136">
                  <c:v>7.4880858625302679E-8</c:v>
                </c:pt>
                <c:pt idx="1137">
                  <c:v>5.532229157949466E-8</c:v>
                </c:pt>
                <c:pt idx="1138">
                  <c:v>5.3835911429956175E-8</c:v>
                </c:pt>
                <c:pt idx="1139">
                  <c:v>4.525121533661645E-8</c:v>
                </c:pt>
                <c:pt idx="1140">
                  <c:v>4.4047563897236869E-8</c:v>
                </c:pt>
                <c:pt idx="1141">
                  <c:v>3.7542392081812794E-8</c:v>
                </c:pt>
                <c:pt idx="1142">
                  <c:v>3.6706303247697393E-8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AC-4A27-85F5-0A390A1FBE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154739743"/>
        <c:axId val="154748895"/>
      </c:barChart>
      <c:lineChart>
        <c:grouping val="standard"/>
        <c:varyColors val="0"/>
        <c:ser>
          <c:idx val="2"/>
          <c:order val="2"/>
          <c:tx>
            <c:strRef>
              <c:f>'Curva ABC - Geral'!$I$1</c:f>
              <c:strCache>
                <c:ptCount val="1"/>
                <c:pt idx="0">
                  <c:v>Acumulado 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'Curva ABC - Geral'!$I$2:$I$1144</c:f>
              <c:numCache>
                <c:formatCode>0.00%</c:formatCode>
                <c:ptCount val="1143"/>
                <c:pt idx="0">
                  <c:v>4.8658663615805869E-2</c:v>
                </c:pt>
                <c:pt idx="1">
                  <c:v>9.4025977232843588E-2</c:v>
                </c:pt>
                <c:pt idx="2">
                  <c:v>0.13271667723190292</c:v>
                </c:pt>
                <c:pt idx="3">
                  <c:v>0.167827034744959</c:v>
                </c:pt>
                <c:pt idx="4">
                  <c:v>0.19947415923450604</c:v>
                </c:pt>
                <c:pt idx="5">
                  <c:v>0.2278363115544435</c:v>
                </c:pt>
                <c:pt idx="6">
                  <c:v>0.25413285826875393</c:v>
                </c:pt>
                <c:pt idx="7">
                  <c:v>0.27998147387207645</c:v>
                </c:pt>
                <c:pt idx="8">
                  <c:v>0.30405544363452924</c:v>
                </c:pt>
                <c:pt idx="9">
                  <c:v>0.32787186567650239</c:v>
                </c:pt>
                <c:pt idx="10">
                  <c:v>0.35136179233823711</c:v>
                </c:pt>
                <c:pt idx="11">
                  <c:v>0.37385342720298104</c:v>
                </c:pt>
                <c:pt idx="12">
                  <c:v>0.39424647219774595</c:v>
                </c:pt>
                <c:pt idx="13">
                  <c:v>0.41259563781112718</c:v>
                </c:pt>
                <c:pt idx="14">
                  <c:v>0.43088208430134078</c:v>
                </c:pt>
                <c:pt idx="15">
                  <c:v>0.4474703968650402</c:v>
                </c:pt>
                <c:pt idx="16">
                  <c:v>0.46364079056307905</c:v>
                </c:pt>
                <c:pt idx="17">
                  <c:v>0.4790409545428494</c:v>
                </c:pt>
                <c:pt idx="18">
                  <c:v>0.49387193070955859</c:v>
                </c:pt>
                <c:pt idx="19">
                  <c:v>0.5085962649940291</c:v>
                </c:pt>
                <c:pt idx="20">
                  <c:v>0.52225434721612363</c:v>
                </c:pt>
                <c:pt idx="21">
                  <c:v>0.53582430046376484</c:v>
                </c:pt>
                <c:pt idx="22">
                  <c:v>0.5487419977751441</c:v>
                </c:pt>
                <c:pt idx="23">
                  <c:v>0.56126204209238084</c:v>
                </c:pt>
                <c:pt idx="24">
                  <c:v>0.57268960005718639</c:v>
                </c:pt>
                <c:pt idx="25">
                  <c:v>0.5840807038503476</c:v>
                </c:pt>
                <c:pt idx="26">
                  <c:v>0.59494044719769512</c:v>
                </c:pt>
                <c:pt idx="27">
                  <c:v>0.605167732291233</c:v>
                </c:pt>
                <c:pt idx="28">
                  <c:v>0.61477110050741846</c:v>
                </c:pt>
                <c:pt idx="29">
                  <c:v>0.623817736005846</c:v>
                </c:pt>
                <c:pt idx="30">
                  <c:v>0.63282803408440824</c:v>
                </c:pt>
                <c:pt idx="31">
                  <c:v>0.64166569822879782</c:v>
                </c:pt>
                <c:pt idx="32">
                  <c:v>0.6501977640006068</c:v>
                </c:pt>
                <c:pt idx="33">
                  <c:v>0.65849192028245651</c:v>
                </c:pt>
                <c:pt idx="34">
                  <c:v>0.66623264346444533</c:v>
                </c:pt>
                <c:pt idx="35">
                  <c:v>0.67386260075458349</c:v>
                </c:pt>
                <c:pt idx="36">
                  <c:v>0.6807050172772714</c:v>
                </c:pt>
                <c:pt idx="37">
                  <c:v>0.68742929392666507</c:v>
                </c:pt>
                <c:pt idx="38">
                  <c:v>0.69411727932228739</c:v>
                </c:pt>
                <c:pt idx="39">
                  <c:v>0.70062878651546701</c:v>
                </c:pt>
                <c:pt idx="40">
                  <c:v>0.70676645862177967</c:v>
                </c:pt>
                <c:pt idx="41">
                  <c:v>0.7128072296297745</c:v>
                </c:pt>
                <c:pt idx="42">
                  <c:v>0.71856395468942114</c:v>
                </c:pt>
                <c:pt idx="43">
                  <c:v>0.72423655542458731</c:v>
                </c:pt>
                <c:pt idx="44">
                  <c:v>0.72987057254840304</c:v>
                </c:pt>
                <c:pt idx="45">
                  <c:v>0.73545583657932212</c:v>
                </c:pt>
                <c:pt idx="46">
                  <c:v>0.7409826218187221</c:v>
                </c:pt>
                <c:pt idx="47">
                  <c:v>0.74648737775814922</c:v>
                </c:pt>
                <c:pt idx="48">
                  <c:v>0.7515400738128013</c:v>
                </c:pt>
                <c:pt idx="49">
                  <c:v>0.75630967388385661</c:v>
                </c:pt>
                <c:pt idx="50">
                  <c:v>0.76074954613122547</c:v>
                </c:pt>
                <c:pt idx="51">
                  <c:v>0.7649996923317971</c:v>
                </c:pt>
                <c:pt idx="52">
                  <c:v>0.76890502512571879</c:v>
                </c:pt>
                <c:pt idx="53">
                  <c:v>0.77274469752185548</c:v>
                </c:pt>
                <c:pt idx="54">
                  <c:v>0.7765812403373048</c:v>
                </c:pt>
                <c:pt idx="55">
                  <c:v>0.78037505799649287</c:v>
                </c:pt>
                <c:pt idx="56">
                  <c:v>0.7840757065222117</c:v>
                </c:pt>
                <c:pt idx="57">
                  <c:v>0.78743157219312088</c:v>
                </c:pt>
                <c:pt idx="58">
                  <c:v>0.790717805617421</c:v>
                </c:pt>
                <c:pt idx="59">
                  <c:v>0.79399601268709075</c:v>
                </c:pt>
                <c:pt idx="60">
                  <c:v>0.79724612104923487</c:v>
                </c:pt>
                <c:pt idx="61">
                  <c:v>0.80049015050932759</c:v>
                </c:pt>
                <c:pt idx="62">
                  <c:v>0.80371625500183308</c:v>
                </c:pt>
                <c:pt idx="63">
                  <c:v>0.80672969396812588</c:v>
                </c:pt>
                <c:pt idx="64">
                  <c:v>0.80972922147484394</c:v>
                </c:pt>
                <c:pt idx="65">
                  <c:v>0.81260651721069732</c:v>
                </c:pt>
                <c:pt idx="66">
                  <c:v>0.81542033743535125</c:v>
                </c:pt>
                <c:pt idx="67">
                  <c:v>0.81821856849812413</c:v>
                </c:pt>
                <c:pt idx="68">
                  <c:v>0.82088715328095185</c:v>
                </c:pt>
                <c:pt idx="69">
                  <c:v>0.82353482686287938</c:v>
                </c:pt>
                <c:pt idx="70">
                  <c:v>0.82618119726405692</c:v>
                </c:pt>
                <c:pt idx="71">
                  <c:v>0.82869575847798826</c:v>
                </c:pt>
                <c:pt idx="72">
                  <c:v>0.83120682384398847</c:v>
                </c:pt>
                <c:pt idx="73">
                  <c:v>0.83361461459881292</c:v>
                </c:pt>
                <c:pt idx="74">
                  <c:v>0.83589053993990814</c:v>
                </c:pt>
                <c:pt idx="75">
                  <c:v>0.83810921739865463</c:v>
                </c:pt>
                <c:pt idx="76">
                  <c:v>0.84030744190199103</c:v>
                </c:pt>
                <c:pt idx="77">
                  <c:v>0.84248977216619292</c:v>
                </c:pt>
                <c:pt idx="78">
                  <c:v>0.84465565379323049</c:v>
                </c:pt>
                <c:pt idx="79">
                  <c:v>0.84670918792842287</c:v>
                </c:pt>
                <c:pt idx="80">
                  <c:v>0.84874281446852284</c:v>
                </c:pt>
                <c:pt idx="81">
                  <c:v>0.85077642857335489</c:v>
                </c:pt>
                <c:pt idx="82">
                  <c:v>0.85266313256028659</c:v>
                </c:pt>
                <c:pt idx="83">
                  <c:v>0.85450211835299628</c:v>
                </c:pt>
                <c:pt idx="84">
                  <c:v>0.85632614935251372</c:v>
                </c:pt>
                <c:pt idx="85">
                  <c:v>0.85810038012353096</c:v>
                </c:pt>
                <c:pt idx="86">
                  <c:v>0.85984230227717529</c:v>
                </c:pt>
                <c:pt idx="87">
                  <c:v>0.86156029351845542</c:v>
                </c:pt>
                <c:pt idx="88">
                  <c:v>0.86327298520410101</c:v>
                </c:pt>
                <c:pt idx="89">
                  <c:v>0.86497314775792788</c:v>
                </c:pt>
                <c:pt idx="90">
                  <c:v>0.86663627301146251</c:v>
                </c:pt>
                <c:pt idx="91">
                  <c:v>0.86825388443425378</c:v>
                </c:pt>
                <c:pt idx="92">
                  <c:v>0.8698490506802401</c:v>
                </c:pt>
                <c:pt idx="93">
                  <c:v>0.87142492569127028</c:v>
                </c:pt>
                <c:pt idx="94">
                  <c:v>0.87300080070230046</c:v>
                </c:pt>
                <c:pt idx="95">
                  <c:v>0.87457667571333064</c:v>
                </c:pt>
                <c:pt idx="96">
                  <c:v>0.87615255072436082</c:v>
                </c:pt>
                <c:pt idx="97">
                  <c:v>0.877728425735391</c:v>
                </c:pt>
                <c:pt idx="98">
                  <c:v>0.87930430074642119</c:v>
                </c:pt>
                <c:pt idx="99">
                  <c:v>0.88088017575745137</c:v>
                </c:pt>
                <c:pt idx="100">
                  <c:v>0.88245605076848155</c:v>
                </c:pt>
                <c:pt idx="101">
                  <c:v>0.88403192577951173</c:v>
                </c:pt>
                <c:pt idx="102">
                  <c:v>0.88550551398447108</c:v>
                </c:pt>
                <c:pt idx="103">
                  <c:v>0.88695907298651766</c:v>
                </c:pt>
                <c:pt idx="104">
                  <c:v>0.88841099536108892</c:v>
                </c:pt>
                <c:pt idx="105">
                  <c:v>0.88982022629049784</c:v>
                </c:pt>
                <c:pt idx="106">
                  <c:v>0.89121964120664732</c:v>
                </c:pt>
                <c:pt idx="107">
                  <c:v>0.89261396988101416</c:v>
                </c:pt>
                <c:pt idx="108">
                  <c:v>0.89397514818684387</c:v>
                </c:pt>
                <c:pt idx="109">
                  <c:v>0.89533395690870254</c:v>
                </c:pt>
                <c:pt idx="110">
                  <c:v>0.89669010874199895</c:v>
                </c:pt>
                <c:pt idx="111">
                  <c:v>0.89803604000388004</c:v>
                </c:pt>
                <c:pt idx="112">
                  <c:v>0.89937997917580137</c:v>
                </c:pt>
                <c:pt idx="113">
                  <c:v>0.90072037707812291</c:v>
                </c:pt>
                <c:pt idx="114">
                  <c:v>0.90200201226061483</c:v>
                </c:pt>
                <c:pt idx="115">
                  <c:v>0.90320512374678652</c:v>
                </c:pt>
                <c:pt idx="116">
                  <c:v>0.90435606253517453</c:v>
                </c:pt>
                <c:pt idx="117">
                  <c:v>0.9054773393989376</c:v>
                </c:pt>
                <c:pt idx="118">
                  <c:v>0.90659398694498461</c:v>
                </c:pt>
                <c:pt idx="119">
                  <c:v>0.90763946027536213</c:v>
                </c:pt>
                <c:pt idx="120">
                  <c:v>0.90865837778073755</c:v>
                </c:pt>
                <c:pt idx="121">
                  <c:v>0.90966700791341071</c:v>
                </c:pt>
                <c:pt idx="122">
                  <c:v>0.91066433752303966</c:v>
                </c:pt>
                <c:pt idx="123">
                  <c:v>0.91165784833522612</c:v>
                </c:pt>
                <c:pt idx="124">
                  <c:v>0.91264076003614358</c:v>
                </c:pt>
                <c:pt idx="125">
                  <c:v>0.91361304114024611</c:v>
                </c:pt>
                <c:pt idx="126">
                  <c:v>0.91455012727185347</c:v>
                </c:pt>
                <c:pt idx="127">
                  <c:v>0.91545681889320407</c:v>
                </c:pt>
                <c:pt idx="128">
                  <c:v>0.91636351051455467</c:v>
                </c:pt>
                <c:pt idx="129">
                  <c:v>0.9172436264230911</c:v>
                </c:pt>
                <c:pt idx="130">
                  <c:v>0.91812189757859242</c:v>
                </c:pt>
                <c:pt idx="131">
                  <c:v>0.91896748844086285</c:v>
                </c:pt>
                <c:pt idx="132">
                  <c:v>0.91980520110562436</c:v>
                </c:pt>
                <c:pt idx="133">
                  <c:v>0.92063910337438781</c:v>
                </c:pt>
                <c:pt idx="134">
                  <c:v>0.92147144534757197</c:v>
                </c:pt>
                <c:pt idx="135">
                  <c:v>0.92229499629317424</c:v>
                </c:pt>
                <c:pt idx="136">
                  <c:v>0.92310563655225208</c:v>
                </c:pt>
                <c:pt idx="137">
                  <c:v>0.92390749985965492</c:v>
                </c:pt>
                <c:pt idx="138">
                  <c:v>0.92467889349929011</c:v>
                </c:pt>
                <c:pt idx="139">
                  <c:v>0.925438787389124</c:v>
                </c:pt>
                <c:pt idx="140">
                  <c:v>0.92619868127895788</c:v>
                </c:pt>
                <c:pt idx="141">
                  <c:v>0.92695857516879177</c:v>
                </c:pt>
                <c:pt idx="142">
                  <c:v>0.92771846905862565</c:v>
                </c:pt>
                <c:pt idx="143">
                  <c:v>0.92847836294845953</c:v>
                </c:pt>
                <c:pt idx="144">
                  <c:v>0.92923825683829342</c:v>
                </c:pt>
                <c:pt idx="145">
                  <c:v>0.9299981507281273</c:v>
                </c:pt>
                <c:pt idx="146">
                  <c:v>0.93074562071657774</c:v>
                </c:pt>
                <c:pt idx="147">
                  <c:v>0.93148631155114159</c:v>
                </c:pt>
                <c:pt idx="148">
                  <c:v>0.93222513195430501</c:v>
                </c:pt>
                <c:pt idx="149">
                  <c:v>0.9329583403616778</c:v>
                </c:pt>
                <c:pt idx="150">
                  <c:v>0.93367190994093563</c:v>
                </c:pt>
                <c:pt idx="151">
                  <c:v>0.93438095931097587</c:v>
                </c:pt>
                <c:pt idx="152">
                  <c:v>0.93508952942038537</c:v>
                </c:pt>
                <c:pt idx="153">
                  <c:v>0.9357881778712186</c:v>
                </c:pt>
                <c:pt idx="154">
                  <c:v>0.93648374454824745</c:v>
                </c:pt>
                <c:pt idx="155">
                  <c:v>0.93715897902027079</c:v>
                </c:pt>
                <c:pt idx="156">
                  <c:v>0.93783288801094578</c:v>
                </c:pt>
                <c:pt idx="157">
                  <c:v>0.9384872586202031</c:v>
                </c:pt>
                <c:pt idx="158">
                  <c:v>0.93914136494407707</c:v>
                </c:pt>
                <c:pt idx="159">
                  <c:v>0.93979062603592234</c:v>
                </c:pt>
                <c:pt idx="160">
                  <c:v>0.94040571127267802</c:v>
                </c:pt>
                <c:pt idx="161">
                  <c:v>0.94100488663478676</c:v>
                </c:pt>
                <c:pt idx="162">
                  <c:v>0.94159329317950025</c:v>
                </c:pt>
                <c:pt idx="163">
                  <c:v>0.94217052389659628</c:v>
                </c:pt>
                <c:pt idx="164">
                  <c:v>0.94274709216923802</c:v>
                </c:pt>
                <c:pt idx="165">
                  <c:v>0.94332108080524002</c:v>
                </c:pt>
                <c:pt idx="166">
                  <c:v>0.94388536657835242</c:v>
                </c:pt>
                <c:pt idx="167">
                  <c:v>0.94443229049674315</c:v>
                </c:pt>
                <c:pt idx="168">
                  <c:v>0.94497864140845045</c:v>
                </c:pt>
                <c:pt idx="169">
                  <c:v>0.94551213472553164</c:v>
                </c:pt>
                <c:pt idx="170">
                  <c:v>0.94604403865502429</c:v>
                </c:pt>
                <c:pt idx="171">
                  <c:v>0.94657070069402227</c:v>
                </c:pt>
                <c:pt idx="172">
                  <c:v>0.94709706908259428</c:v>
                </c:pt>
                <c:pt idx="173">
                  <c:v>0.94762284611059711</c:v>
                </c:pt>
                <c:pt idx="174">
                  <c:v>0.94814214486516357</c:v>
                </c:pt>
                <c:pt idx="175">
                  <c:v>0.94865663040223991</c:v>
                </c:pt>
                <c:pt idx="176">
                  <c:v>0.94917048194140441</c:v>
                </c:pt>
                <c:pt idx="177">
                  <c:v>0.94968344775296787</c:v>
                </c:pt>
                <c:pt idx="178">
                  <c:v>0.95019576285706531</c:v>
                </c:pt>
                <c:pt idx="179">
                  <c:v>0.95070701410651171</c:v>
                </c:pt>
                <c:pt idx="180">
                  <c:v>0.95121810948667473</c:v>
                </c:pt>
                <c:pt idx="181">
                  <c:v>0.95172337909213989</c:v>
                </c:pt>
                <c:pt idx="182">
                  <c:v>0.95222855683658192</c:v>
                </c:pt>
                <c:pt idx="183">
                  <c:v>0.95273246096756636</c:v>
                </c:pt>
                <c:pt idx="184">
                  <c:v>0.95322410058853368</c:v>
                </c:pt>
                <c:pt idx="185">
                  <c:v>0.9537103192310713</c:v>
                </c:pt>
                <c:pt idx="186">
                  <c:v>0.95418731135814538</c:v>
                </c:pt>
                <c:pt idx="187">
                  <c:v>0.95466091076516846</c:v>
                </c:pt>
                <c:pt idx="188">
                  <c:v>0.95513370369266826</c:v>
                </c:pt>
                <c:pt idx="189">
                  <c:v>0.95560076600027988</c:v>
                </c:pt>
                <c:pt idx="190">
                  <c:v>0.95604943573245416</c:v>
                </c:pt>
                <c:pt idx="191">
                  <c:v>0.95649554945960535</c:v>
                </c:pt>
                <c:pt idx="192">
                  <c:v>0.95694043156819375</c:v>
                </c:pt>
                <c:pt idx="193">
                  <c:v>0.9573846039374736</c:v>
                </c:pt>
                <c:pt idx="194">
                  <c:v>0.95782870669964515</c:v>
                </c:pt>
                <c:pt idx="195">
                  <c:v>0.95825461951644775</c:v>
                </c:pt>
                <c:pt idx="196">
                  <c:v>0.95867857731895867</c:v>
                </c:pt>
                <c:pt idx="197">
                  <c:v>0.95909262441959264</c:v>
                </c:pt>
                <c:pt idx="198">
                  <c:v>0.9595053662819506</c:v>
                </c:pt>
                <c:pt idx="199">
                  <c:v>0.95991681957217767</c:v>
                </c:pt>
                <c:pt idx="200">
                  <c:v>0.96032535296388477</c:v>
                </c:pt>
                <c:pt idx="201">
                  <c:v>0.96071798768868832</c:v>
                </c:pt>
                <c:pt idx="202">
                  <c:v>0.96110947567577087</c:v>
                </c:pt>
                <c:pt idx="203">
                  <c:v>0.961500006165249</c:v>
                </c:pt>
                <c:pt idx="204">
                  <c:v>0.96188788687690985</c:v>
                </c:pt>
                <c:pt idx="205">
                  <c:v>0.96226976662116104</c:v>
                </c:pt>
                <c:pt idx="206">
                  <c:v>0.96263651687092655</c:v>
                </c:pt>
                <c:pt idx="207">
                  <c:v>0.96300275740072239</c:v>
                </c:pt>
                <c:pt idx="208">
                  <c:v>0.96336234783745189</c:v>
                </c:pt>
                <c:pt idx="209">
                  <c:v>0.96371930408329254</c:v>
                </c:pt>
                <c:pt idx="210">
                  <c:v>0.96406477896422782</c:v>
                </c:pt>
                <c:pt idx="211">
                  <c:v>0.96440597682551998</c:v>
                </c:pt>
                <c:pt idx="212">
                  <c:v>0.96474291866555195</c:v>
                </c:pt>
                <c:pt idx="213">
                  <c:v>0.96507351049685497</c:v>
                </c:pt>
                <c:pt idx="214">
                  <c:v>0.96539795241018511</c:v>
                </c:pt>
                <c:pt idx="215">
                  <c:v>0.96571587898747047</c:v>
                </c:pt>
                <c:pt idx="216">
                  <c:v>0.96602060106500431</c:v>
                </c:pt>
                <c:pt idx="217">
                  <c:v>0.96631843978144694</c:v>
                </c:pt>
                <c:pt idx="218">
                  <c:v>0.96661424071395818</c:v>
                </c:pt>
                <c:pt idx="219">
                  <c:v>0.96690989504274816</c:v>
                </c:pt>
                <c:pt idx="220">
                  <c:v>0.96720347205612323</c:v>
                </c:pt>
                <c:pt idx="221">
                  <c:v>0.9674963883560399</c:v>
                </c:pt>
                <c:pt idx="222">
                  <c:v>0.96778532950277674</c:v>
                </c:pt>
                <c:pt idx="223">
                  <c:v>0.96807128092561423</c:v>
                </c:pt>
                <c:pt idx="224">
                  <c:v>0.96835356708011033</c:v>
                </c:pt>
                <c:pt idx="225">
                  <c:v>0.96863271851630905</c:v>
                </c:pt>
                <c:pt idx="226">
                  <c:v>0.96891109177887891</c:v>
                </c:pt>
                <c:pt idx="227">
                  <c:v>0.96918811825620854</c:v>
                </c:pt>
                <c:pt idx="228">
                  <c:v>0.96946506290216439</c:v>
                </c:pt>
                <c:pt idx="229">
                  <c:v>0.96973881851178567</c:v>
                </c:pt>
                <c:pt idx="230">
                  <c:v>0.97001151697987342</c:v>
                </c:pt>
                <c:pt idx="231">
                  <c:v>0.97028320806811763</c:v>
                </c:pt>
                <c:pt idx="232">
                  <c:v>0.97055454106172456</c:v>
                </c:pt>
                <c:pt idx="233">
                  <c:v>0.9708202981898667</c:v>
                </c:pt>
                <c:pt idx="234">
                  <c:v>0.97108605531800885</c:v>
                </c:pt>
                <c:pt idx="235">
                  <c:v>0.97134780943472032</c:v>
                </c:pt>
                <c:pt idx="236">
                  <c:v>0.97160776347432054</c:v>
                </c:pt>
                <c:pt idx="237">
                  <c:v>0.97186728583112791</c:v>
                </c:pt>
                <c:pt idx="238">
                  <c:v>0.97212447014868486</c:v>
                </c:pt>
                <c:pt idx="239">
                  <c:v>0.97237877088449942</c:v>
                </c:pt>
                <c:pt idx="240">
                  <c:v>0.97263210523075716</c:v>
                </c:pt>
                <c:pt idx="241">
                  <c:v>0.97288312165890778</c:v>
                </c:pt>
                <c:pt idx="242">
                  <c:v>0.97313088920582969</c:v>
                </c:pt>
                <c:pt idx="243">
                  <c:v>0.97337451289573362</c:v>
                </c:pt>
                <c:pt idx="244">
                  <c:v>0.97361729708240474</c:v>
                </c:pt>
                <c:pt idx="245">
                  <c:v>0.9738582709944914</c:v>
                </c:pt>
                <c:pt idx="246">
                  <c:v>0.97409901889611716</c:v>
                </c:pt>
                <c:pt idx="247">
                  <c:v>0.97433922494457015</c:v>
                </c:pt>
                <c:pt idx="248">
                  <c:v>0.97457805565401046</c:v>
                </c:pt>
                <c:pt idx="249">
                  <c:v>0.97481571734382555</c:v>
                </c:pt>
                <c:pt idx="250">
                  <c:v>0.9750513718106758</c:v>
                </c:pt>
                <c:pt idx="251">
                  <c:v>0.975285174047269</c:v>
                </c:pt>
                <c:pt idx="252">
                  <c:v>0.97551851036447057</c:v>
                </c:pt>
                <c:pt idx="253">
                  <c:v>0.97574545604105412</c:v>
                </c:pt>
                <c:pt idx="254">
                  <c:v>0.97597234978351888</c:v>
                </c:pt>
                <c:pt idx="255">
                  <c:v>0.97619843817904395</c:v>
                </c:pt>
                <c:pt idx="256">
                  <c:v>0.97641917769158348</c:v>
                </c:pt>
                <c:pt idx="257">
                  <c:v>0.97663965479290726</c:v>
                </c:pt>
                <c:pt idx="258">
                  <c:v>0.97685989261239348</c:v>
                </c:pt>
                <c:pt idx="259">
                  <c:v>0.97707878764049105</c:v>
                </c:pt>
                <c:pt idx="260">
                  <c:v>0.9772973828529069</c:v>
                </c:pt>
                <c:pt idx="261">
                  <c:v>0.97751171095757017</c:v>
                </c:pt>
                <c:pt idx="262">
                  <c:v>0.97772460751640677</c:v>
                </c:pt>
                <c:pt idx="263">
                  <c:v>0.97793348326696949</c:v>
                </c:pt>
                <c:pt idx="264">
                  <c:v>0.97812887801248494</c:v>
                </c:pt>
                <c:pt idx="265">
                  <c:v>0.97832425751808649</c:v>
                </c:pt>
                <c:pt idx="266">
                  <c:v>0.97851806679923437</c:v>
                </c:pt>
                <c:pt idx="267">
                  <c:v>0.97871035641230175</c:v>
                </c:pt>
                <c:pt idx="268">
                  <c:v>0.97890196240304439</c:v>
                </c:pt>
                <c:pt idx="269">
                  <c:v>0.97909312172250085</c:v>
                </c:pt>
                <c:pt idx="270">
                  <c:v>0.97928136999870663</c:v>
                </c:pt>
                <c:pt idx="271">
                  <c:v>0.9794696035923911</c:v>
                </c:pt>
                <c:pt idx="272">
                  <c:v>0.97965758194813268</c:v>
                </c:pt>
                <c:pt idx="273">
                  <c:v>0.97984532649994927</c:v>
                </c:pt>
                <c:pt idx="274">
                  <c:v>0.9800323224761146</c:v>
                </c:pt>
                <c:pt idx="275">
                  <c:v>0.98021696864488206</c:v>
                </c:pt>
                <c:pt idx="276">
                  <c:v>0.98039519737694902</c:v>
                </c:pt>
                <c:pt idx="277">
                  <c:v>0.980570735784704</c:v>
                </c:pt>
                <c:pt idx="278">
                  <c:v>0.98074538437555658</c:v>
                </c:pt>
                <c:pt idx="279">
                  <c:v>0.98091910069187005</c:v>
                </c:pt>
                <c:pt idx="280">
                  <c:v>0.98109169271627972</c:v>
                </c:pt>
                <c:pt idx="281">
                  <c:v>0.98126087940920903</c:v>
                </c:pt>
                <c:pt idx="282">
                  <c:v>0.98142758160777088</c:v>
                </c:pt>
                <c:pt idx="283">
                  <c:v>0.98159386116148295</c:v>
                </c:pt>
                <c:pt idx="284">
                  <c:v>0.98175961870970041</c:v>
                </c:pt>
                <c:pt idx="285">
                  <c:v>0.98192215422048124</c:v>
                </c:pt>
                <c:pt idx="286">
                  <c:v>0.9820830397829311</c:v>
                </c:pt>
                <c:pt idx="287">
                  <c:v>0.98224143414868947</c:v>
                </c:pt>
                <c:pt idx="288">
                  <c:v>0.98239855038632429</c:v>
                </c:pt>
                <c:pt idx="289">
                  <c:v>0.98255044841042394</c:v>
                </c:pt>
                <c:pt idx="290">
                  <c:v>0.98270230405974501</c:v>
                </c:pt>
                <c:pt idx="291">
                  <c:v>0.98285357519925354</c:v>
                </c:pt>
                <c:pt idx="292">
                  <c:v>0.98300456967078398</c:v>
                </c:pt>
                <c:pt idx="293">
                  <c:v>0.98315463237972123</c:v>
                </c:pt>
                <c:pt idx="294">
                  <c:v>0.98330320114211633</c:v>
                </c:pt>
                <c:pt idx="295">
                  <c:v>0.98345155752602587</c:v>
                </c:pt>
                <c:pt idx="296">
                  <c:v>0.98359628215563288</c:v>
                </c:pt>
                <c:pt idx="297">
                  <c:v>0.98374029934156415</c:v>
                </c:pt>
                <c:pt idx="298">
                  <c:v>0.98388150476338909</c:v>
                </c:pt>
                <c:pt idx="299">
                  <c:v>0.98402262636568782</c:v>
                </c:pt>
                <c:pt idx="300">
                  <c:v>0.98416093571632512</c:v>
                </c:pt>
                <c:pt idx="301">
                  <c:v>0.98429562215483191</c:v>
                </c:pt>
                <c:pt idx="302">
                  <c:v>0.98442684718894247</c:v>
                </c:pt>
                <c:pt idx="303">
                  <c:v>0.98455789603279742</c:v>
                </c:pt>
                <c:pt idx="304">
                  <c:v>0.98468858259033343</c:v>
                </c:pt>
                <c:pt idx="305">
                  <c:v>0.98481808242819135</c:v>
                </c:pt>
                <c:pt idx="306">
                  <c:v>0.9849472969317955</c:v>
                </c:pt>
                <c:pt idx="307">
                  <c:v>0.98507576532253216</c:v>
                </c:pt>
                <c:pt idx="308">
                  <c:v>0.98520398125778119</c:v>
                </c:pt>
                <c:pt idx="309">
                  <c:v>0.98533050091561103</c:v>
                </c:pt>
                <c:pt idx="310">
                  <c:v>0.98545493528362071</c:v>
                </c:pt>
                <c:pt idx="311">
                  <c:v>0.98557846178239672</c:v>
                </c:pt>
                <c:pt idx="312">
                  <c:v>0.98569926222638493</c:v>
                </c:pt>
                <c:pt idx="313">
                  <c:v>0.98581900100986808</c:v>
                </c:pt>
                <c:pt idx="314">
                  <c:v>0.98593839927307214</c:v>
                </c:pt>
                <c:pt idx="315">
                  <c:v>0.98605530884891601</c:v>
                </c:pt>
                <c:pt idx="316">
                  <c:v>0.98617196808777174</c:v>
                </c:pt>
                <c:pt idx="317">
                  <c:v>0.98628623480978184</c:v>
                </c:pt>
                <c:pt idx="318">
                  <c:v>0.98639897461251103</c:v>
                </c:pt>
                <c:pt idx="319">
                  <c:v>0.9865093066847429</c:v>
                </c:pt>
                <c:pt idx="320">
                  <c:v>0.98661792308313967</c:v>
                </c:pt>
                <c:pt idx="321">
                  <c:v>0.98672591819268862</c:v>
                </c:pt>
                <c:pt idx="322">
                  <c:v>0.98683381270045489</c:v>
                </c:pt>
                <c:pt idx="323">
                  <c:v>0.98694079689571812</c:v>
                </c:pt>
                <c:pt idx="324">
                  <c:v>0.98704745045286257</c:v>
                </c:pt>
                <c:pt idx="325">
                  <c:v>0.98715350230420584</c:v>
                </c:pt>
                <c:pt idx="326">
                  <c:v>0.98725915772747397</c:v>
                </c:pt>
                <c:pt idx="327">
                  <c:v>0.98736320296757296</c:v>
                </c:pt>
                <c:pt idx="328">
                  <c:v>0.98746627426709255</c:v>
                </c:pt>
                <c:pt idx="329">
                  <c:v>0.9875680725920154</c:v>
                </c:pt>
                <c:pt idx="330">
                  <c:v>0.98766634826787436</c:v>
                </c:pt>
                <c:pt idx="331">
                  <c:v>0.9877643540975457</c:v>
                </c:pt>
                <c:pt idx="332">
                  <c:v>0.98786070814357096</c:v>
                </c:pt>
                <c:pt idx="333">
                  <c:v>0.98795583516721031</c:v>
                </c:pt>
                <c:pt idx="334">
                  <c:v>0.98804846425758197</c:v>
                </c:pt>
                <c:pt idx="335">
                  <c:v>0.98813992914056936</c:v>
                </c:pt>
                <c:pt idx="336">
                  <c:v>0.98823085046662917</c:v>
                </c:pt>
                <c:pt idx="337">
                  <c:v>0.98832061206059107</c:v>
                </c:pt>
                <c:pt idx="338">
                  <c:v>0.98840714349986725</c:v>
                </c:pt>
                <c:pt idx="339">
                  <c:v>0.98849286381225543</c:v>
                </c:pt>
                <c:pt idx="340">
                  <c:v>0.98857810827040427</c:v>
                </c:pt>
                <c:pt idx="341">
                  <c:v>0.98866069745271157</c:v>
                </c:pt>
                <c:pt idx="342">
                  <c:v>0.98874291957198646</c:v>
                </c:pt>
                <c:pt idx="343">
                  <c:v>0.98882514169126134</c:v>
                </c:pt>
                <c:pt idx="344">
                  <c:v>0.98890561453238213</c:v>
                </c:pt>
                <c:pt idx="345">
                  <c:v>0.9889854585727873</c:v>
                </c:pt>
                <c:pt idx="346">
                  <c:v>0.98906467811645649</c:v>
                </c:pt>
                <c:pt idx="347">
                  <c:v>0.98914347186700802</c:v>
                </c:pt>
                <c:pt idx="348">
                  <c:v>0.98922101319849276</c:v>
                </c:pt>
                <c:pt idx="349">
                  <c:v>0.98929802302270642</c:v>
                </c:pt>
                <c:pt idx="350">
                  <c:v>0.98937492272801031</c:v>
                </c:pt>
                <c:pt idx="351">
                  <c:v>0.98945090900365207</c:v>
                </c:pt>
                <c:pt idx="352">
                  <c:v>0.98952687997422006</c:v>
                </c:pt>
                <c:pt idx="353">
                  <c:v>0.98960271038057845</c:v>
                </c:pt>
                <c:pt idx="354">
                  <c:v>0.98967736055861233</c:v>
                </c:pt>
                <c:pt idx="355">
                  <c:v>0.98975159722698358</c:v>
                </c:pt>
                <c:pt idx="356">
                  <c:v>0.98982478959565945</c:v>
                </c:pt>
                <c:pt idx="357">
                  <c:v>0.98989789680571183</c:v>
                </c:pt>
                <c:pt idx="358">
                  <c:v>0.98996994393772642</c:v>
                </c:pt>
                <c:pt idx="359">
                  <c:v>0.99004053750013243</c:v>
                </c:pt>
                <c:pt idx="360">
                  <c:v>0.99010841699847629</c:v>
                </c:pt>
                <c:pt idx="361">
                  <c:v>0.99017586885719922</c:v>
                </c:pt>
                <c:pt idx="362">
                  <c:v>0.99024192552052381</c:v>
                </c:pt>
                <c:pt idx="363">
                  <c:v>0.99030766650964042</c:v>
                </c:pt>
                <c:pt idx="364">
                  <c:v>0.99037172939251983</c:v>
                </c:pt>
                <c:pt idx="365">
                  <c:v>0.99043374165499753</c:v>
                </c:pt>
                <c:pt idx="366">
                  <c:v>0.99049562176049455</c:v>
                </c:pt>
                <c:pt idx="367">
                  <c:v>0.99055734157409037</c:v>
                </c:pt>
                <c:pt idx="368">
                  <c:v>0.99061858237042888</c:v>
                </c:pt>
                <c:pt idx="369">
                  <c:v>0.99067888670955373</c:v>
                </c:pt>
                <c:pt idx="370">
                  <c:v>0.99073889768033685</c:v>
                </c:pt>
                <c:pt idx="371">
                  <c:v>0.99079796504645379</c:v>
                </c:pt>
                <c:pt idx="372">
                  <c:v>0.9908565483064371</c:v>
                </c:pt>
                <c:pt idx="373">
                  <c:v>0.99091437581056652</c:v>
                </c:pt>
                <c:pt idx="374">
                  <c:v>0.99097219190881192</c:v>
                </c:pt>
                <c:pt idx="375">
                  <c:v>0.99102909891428026</c:v>
                </c:pt>
                <c:pt idx="376">
                  <c:v>0.99108586888288319</c:v>
                </c:pt>
                <c:pt idx="377">
                  <c:v>0.99114241046542484</c:v>
                </c:pt>
                <c:pt idx="378">
                  <c:v>0.99119769015811587</c:v>
                </c:pt>
                <c:pt idx="379">
                  <c:v>0.99125281317466607</c:v>
                </c:pt>
                <c:pt idx="380">
                  <c:v>0.99130787262953757</c:v>
                </c:pt>
                <c:pt idx="381">
                  <c:v>0.99136289537810585</c:v>
                </c:pt>
                <c:pt idx="382">
                  <c:v>0.99141722567099944</c:v>
                </c:pt>
                <c:pt idx="383">
                  <c:v>0.99147059584932018</c:v>
                </c:pt>
                <c:pt idx="384">
                  <c:v>0.99152380448455402</c:v>
                </c:pt>
                <c:pt idx="385">
                  <c:v>0.99157633392762712</c:v>
                </c:pt>
                <c:pt idx="386">
                  <c:v>0.9916288459650533</c:v>
                </c:pt>
                <c:pt idx="387">
                  <c:v>0.99168128269865041</c:v>
                </c:pt>
                <c:pt idx="388">
                  <c:v>0.99173362588708158</c:v>
                </c:pt>
                <c:pt idx="389">
                  <c:v>0.99178569305276776</c:v>
                </c:pt>
                <c:pt idx="390">
                  <c:v>0.99183708187731456</c:v>
                </c:pt>
                <c:pt idx="391">
                  <c:v>0.99188779293880369</c:v>
                </c:pt>
                <c:pt idx="392">
                  <c:v>0.99193840114263476</c:v>
                </c:pt>
                <c:pt idx="393">
                  <c:v>0.9919889200277946</c:v>
                </c:pt>
                <c:pt idx="394">
                  <c:v>0.99203933980593562</c:v>
                </c:pt>
                <c:pt idx="395">
                  <c:v>0.9920896861714702</c:v>
                </c:pt>
                <c:pt idx="396">
                  <c:v>0.99213955535506249</c:v>
                </c:pt>
                <c:pt idx="397">
                  <c:v>0.99218941701974295</c:v>
                </c:pt>
                <c:pt idx="398">
                  <c:v>0.99223926417955333</c:v>
                </c:pt>
                <c:pt idx="399">
                  <c:v>0.99228908210528133</c:v>
                </c:pt>
                <c:pt idx="400">
                  <c:v>0.99233889255878849</c:v>
                </c:pt>
                <c:pt idx="401">
                  <c:v>0.99238844606817289</c:v>
                </c:pt>
                <c:pt idx="402">
                  <c:v>0.99243788945864753</c:v>
                </c:pt>
                <c:pt idx="403">
                  <c:v>0.99248636869689022</c:v>
                </c:pt>
                <c:pt idx="404">
                  <c:v>0.99253335276504728</c:v>
                </c:pt>
                <c:pt idx="405">
                  <c:v>0.99258015835047497</c:v>
                </c:pt>
                <c:pt idx="406">
                  <c:v>0.99262615868970494</c:v>
                </c:pt>
                <c:pt idx="407">
                  <c:v>0.99267125238324472</c:v>
                </c:pt>
                <c:pt idx="408">
                  <c:v>0.99271577712908421</c:v>
                </c:pt>
                <c:pt idx="409">
                  <c:v>0.99275975128037497</c:v>
                </c:pt>
                <c:pt idx="410">
                  <c:v>0.99280349745309615</c:v>
                </c:pt>
                <c:pt idx="411">
                  <c:v>0.99284686227975294</c:v>
                </c:pt>
                <c:pt idx="412">
                  <c:v>0.99288967651186111</c:v>
                </c:pt>
                <c:pt idx="413">
                  <c:v>0.99293118749721687</c:v>
                </c:pt>
                <c:pt idx="414">
                  <c:v>0.9929721003428168</c:v>
                </c:pt>
                <c:pt idx="415">
                  <c:v>0.9930120930837486</c:v>
                </c:pt>
                <c:pt idx="416">
                  <c:v>0.99305188050452919</c:v>
                </c:pt>
                <c:pt idx="417">
                  <c:v>0.99309159318005014</c:v>
                </c:pt>
                <c:pt idx="418">
                  <c:v>0.9931312359875577</c:v>
                </c:pt>
                <c:pt idx="419">
                  <c:v>0.99317064387472442</c:v>
                </c:pt>
                <c:pt idx="420">
                  <c:v>0.99320979702014667</c:v>
                </c:pt>
                <c:pt idx="421">
                  <c:v>0.99324848862143922</c:v>
                </c:pt>
                <c:pt idx="422">
                  <c:v>0.99328708896993445</c:v>
                </c:pt>
                <c:pt idx="423">
                  <c:v>0.99332534917335302</c:v>
                </c:pt>
                <c:pt idx="424">
                  <c:v>0.99336354858892773</c:v>
                </c:pt>
                <c:pt idx="425">
                  <c:v>0.99340172094192714</c:v>
                </c:pt>
                <c:pt idx="426">
                  <c:v>0.99343983364204713</c:v>
                </c:pt>
                <c:pt idx="427">
                  <c:v>0.99347785696745539</c:v>
                </c:pt>
                <c:pt idx="428">
                  <c:v>0.99351562334874088</c:v>
                </c:pt>
                <c:pt idx="429">
                  <c:v>0.99355330712497592</c:v>
                </c:pt>
                <c:pt idx="430">
                  <c:v>0.99359058359946739</c:v>
                </c:pt>
                <c:pt idx="431">
                  <c:v>0.99362769073554658</c:v>
                </c:pt>
                <c:pt idx="432">
                  <c:v>0.99366449302577731</c:v>
                </c:pt>
                <c:pt idx="433">
                  <c:v>0.99370090879993422</c:v>
                </c:pt>
                <c:pt idx="434">
                  <c:v>0.99373731117499098</c:v>
                </c:pt>
                <c:pt idx="435">
                  <c:v>0.99377361003827258</c:v>
                </c:pt>
                <c:pt idx="436">
                  <c:v>0.99380989054840263</c:v>
                </c:pt>
                <c:pt idx="437">
                  <c:v>0.99384569672600531</c:v>
                </c:pt>
                <c:pt idx="438">
                  <c:v>0.99388138299843243</c:v>
                </c:pt>
                <c:pt idx="439">
                  <c:v>0.99391699985859971</c:v>
                </c:pt>
                <c:pt idx="440">
                  <c:v>0.99395236407870058</c:v>
                </c:pt>
                <c:pt idx="441">
                  <c:v>0.99398744796334471</c:v>
                </c:pt>
                <c:pt idx="442">
                  <c:v>0.99402237768151525</c:v>
                </c:pt>
                <c:pt idx="443">
                  <c:v>0.99405711946341313</c:v>
                </c:pt>
                <c:pt idx="444">
                  <c:v>0.99409172616611508</c:v>
                </c:pt>
                <c:pt idx="445">
                  <c:v>0.99412622274990725</c:v>
                </c:pt>
                <c:pt idx="446">
                  <c:v>0.99416029354058177</c:v>
                </c:pt>
                <c:pt idx="447">
                  <c:v>0.99419375500662233</c:v>
                </c:pt>
                <c:pt idx="448">
                  <c:v>0.99422713204816549</c:v>
                </c:pt>
                <c:pt idx="449">
                  <c:v>0.99425994358269565</c:v>
                </c:pt>
                <c:pt idx="450">
                  <c:v>0.99429270028771388</c:v>
                </c:pt>
                <c:pt idx="451">
                  <c:v>0.99432527346121591</c:v>
                </c:pt>
                <c:pt idx="452">
                  <c:v>0.99435770780787813</c:v>
                </c:pt>
                <c:pt idx="453">
                  <c:v>0.9943900166959968</c:v>
                </c:pt>
                <c:pt idx="454">
                  <c:v>0.99442223748898761</c:v>
                </c:pt>
                <c:pt idx="455">
                  <c:v>0.9944542453854196</c:v>
                </c:pt>
                <c:pt idx="456">
                  <c:v>0.99448620923428765</c:v>
                </c:pt>
                <c:pt idx="457">
                  <c:v>0.99451792348029366</c:v>
                </c:pt>
                <c:pt idx="458">
                  <c:v>0.99454949090108669</c:v>
                </c:pt>
                <c:pt idx="459">
                  <c:v>0.99458073897704147</c:v>
                </c:pt>
                <c:pt idx="460">
                  <c:v>0.99461192884965599</c:v>
                </c:pt>
                <c:pt idx="461">
                  <c:v>0.99464311273181194</c:v>
                </c:pt>
                <c:pt idx="462">
                  <c:v>0.99467426311573193</c:v>
                </c:pt>
                <c:pt idx="463">
                  <c:v>0.994705243235673</c:v>
                </c:pt>
                <c:pt idx="464">
                  <c:v>0.99473603738660654</c:v>
                </c:pt>
                <c:pt idx="465">
                  <c:v>0.9947667341338865</c:v>
                </c:pt>
                <c:pt idx="466">
                  <c:v>0.99479742427403195</c:v>
                </c:pt>
                <c:pt idx="467">
                  <c:v>0.99482803618099569</c:v>
                </c:pt>
                <c:pt idx="468">
                  <c:v>0.99485816799358295</c:v>
                </c:pt>
                <c:pt idx="469">
                  <c:v>0.99488817906711824</c:v>
                </c:pt>
                <c:pt idx="470">
                  <c:v>0.99491814609308971</c:v>
                </c:pt>
                <c:pt idx="471">
                  <c:v>0.99494811311906117</c:v>
                </c:pt>
                <c:pt idx="472">
                  <c:v>0.99497760541017721</c:v>
                </c:pt>
                <c:pt idx="473">
                  <c:v>0.99500666946108873</c:v>
                </c:pt>
                <c:pt idx="474">
                  <c:v>0.99503545454409559</c:v>
                </c:pt>
                <c:pt idx="475">
                  <c:v>0.99506377538400981</c:v>
                </c:pt>
                <c:pt idx="476">
                  <c:v>0.99509180284891763</c:v>
                </c:pt>
                <c:pt idx="477">
                  <c:v>0.99511952785388669</c:v>
                </c:pt>
                <c:pt idx="478">
                  <c:v>0.9951471242898956</c:v>
                </c:pt>
                <c:pt idx="479">
                  <c:v>0.9951746508053384</c:v>
                </c:pt>
                <c:pt idx="480">
                  <c:v>0.9952020036083925</c:v>
                </c:pt>
                <c:pt idx="481">
                  <c:v>0.99522931309800877</c:v>
                </c:pt>
                <c:pt idx="482">
                  <c:v>0.99525662258762504</c:v>
                </c:pt>
                <c:pt idx="483">
                  <c:v>0.99528371183942188</c:v>
                </c:pt>
                <c:pt idx="484">
                  <c:v>0.99531045788823769</c:v>
                </c:pt>
                <c:pt idx="485">
                  <c:v>0.99533712773748417</c:v>
                </c:pt>
                <c:pt idx="486">
                  <c:v>0.9953637950467451</c:v>
                </c:pt>
                <c:pt idx="487">
                  <c:v>0.99539044382290298</c:v>
                </c:pt>
                <c:pt idx="488">
                  <c:v>0.99541685327396368</c:v>
                </c:pt>
                <c:pt idx="489">
                  <c:v>0.99544313865771938</c:v>
                </c:pt>
                <c:pt idx="490">
                  <c:v>0.99546909808950224</c:v>
                </c:pt>
                <c:pt idx="491">
                  <c:v>0.99549503032691822</c:v>
                </c:pt>
                <c:pt idx="492">
                  <c:v>0.99552093029448985</c:v>
                </c:pt>
                <c:pt idx="493">
                  <c:v>0.99554680823827946</c:v>
                </c:pt>
                <c:pt idx="494">
                  <c:v>0.9955725760631593</c:v>
                </c:pt>
                <c:pt idx="495">
                  <c:v>0.99559829616984497</c:v>
                </c:pt>
                <c:pt idx="496">
                  <c:v>0.99562399058211837</c:v>
                </c:pt>
                <c:pt idx="497">
                  <c:v>0.9956496825473049</c:v>
                </c:pt>
                <c:pt idx="498">
                  <c:v>0.99567530354697176</c:v>
                </c:pt>
                <c:pt idx="499">
                  <c:v>0.99570092454663861</c:v>
                </c:pt>
                <c:pt idx="500">
                  <c:v>0.99572651007601432</c:v>
                </c:pt>
                <c:pt idx="501">
                  <c:v>0.99575198792109854</c:v>
                </c:pt>
                <c:pt idx="502">
                  <c:v>0.9957772712227756</c:v>
                </c:pt>
                <c:pt idx="503">
                  <c:v>0.99580231960411181</c:v>
                </c:pt>
                <c:pt idx="504">
                  <c:v>0.99582730338235437</c:v>
                </c:pt>
                <c:pt idx="505">
                  <c:v>0.99585225366132091</c:v>
                </c:pt>
                <c:pt idx="506">
                  <c:v>0.99587690341220392</c:v>
                </c:pt>
                <c:pt idx="507">
                  <c:v>0.99590152394284037</c:v>
                </c:pt>
                <c:pt idx="508">
                  <c:v>0.99592608052403231</c:v>
                </c:pt>
                <c:pt idx="509">
                  <c:v>0.99595049530530244</c:v>
                </c:pt>
                <c:pt idx="510">
                  <c:v>0.99597489765570146</c:v>
                </c:pt>
                <c:pt idx="511">
                  <c:v>0.99599905291916191</c:v>
                </c:pt>
                <c:pt idx="512">
                  <c:v>0.99602309554778912</c:v>
                </c:pt>
                <c:pt idx="513">
                  <c:v>0.9960470947840746</c:v>
                </c:pt>
                <c:pt idx="514">
                  <c:v>0.9960710082065144</c:v>
                </c:pt>
                <c:pt idx="515">
                  <c:v>0.99609482369619939</c:v>
                </c:pt>
                <c:pt idx="516">
                  <c:v>0.99611863777297316</c:v>
                </c:pt>
                <c:pt idx="517">
                  <c:v>0.99614240917944663</c:v>
                </c:pt>
                <c:pt idx="518">
                  <c:v>0.99616607740378071</c:v>
                </c:pt>
                <c:pt idx="519">
                  <c:v>0.99618973583976733</c:v>
                </c:pt>
                <c:pt idx="520">
                  <c:v>0.99621330862771296</c:v>
                </c:pt>
                <c:pt idx="521">
                  <c:v>0.99623685694478981</c:v>
                </c:pt>
                <c:pt idx="522">
                  <c:v>0.99626034897886828</c:v>
                </c:pt>
                <c:pt idx="523">
                  <c:v>0.99628377934635737</c:v>
                </c:pt>
                <c:pt idx="524">
                  <c:v>0.99630681181751923</c:v>
                </c:pt>
                <c:pt idx="525">
                  <c:v>0.99632971655074576</c:v>
                </c:pt>
                <c:pt idx="526">
                  <c:v>0.99635261687921595</c:v>
                </c:pt>
                <c:pt idx="527">
                  <c:v>0.99637525831123341</c:v>
                </c:pt>
                <c:pt idx="528">
                  <c:v>0.99639765649747514</c:v>
                </c:pt>
                <c:pt idx="529">
                  <c:v>0.99641962154933861</c:v>
                </c:pt>
                <c:pt idx="530">
                  <c:v>0.99644143488181525</c:v>
                </c:pt>
                <c:pt idx="531">
                  <c:v>0.99646313564829525</c:v>
                </c:pt>
                <c:pt idx="532">
                  <c:v>0.99648468224830167</c:v>
                </c:pt>
                <c:pt idx="533">
                  <c:v>0.99650617745948356</c:v>
                </c:pt>
                <c:pt idx="534">
                  <c:v>0.99652747152012366</c:v>
                </c:pt>
                <c:pt idx="535">
                  <c:v>0.99654865399360182</c:v>
                </c:pt>
                <c:pt idx="536">
                  <c:v>0.99656981969396097</c:v>
                </c:pt>
                <c:pt idx="537">
                  <c:v>0.99659068313602872</c:v>
                </c:pt>
                <c:pt idx="538">
                  <c:v>0.99661109918189505</c:v>
                </c:pt>
                <c:pt idx="539">
                  <c:v>0.99663151522776139</c:v>
                </c:pt>
                <c:pt idx="540">
                  <c:v>0.99665190680275895</c:v>
                </c:pt>
                <c:pt idx="541">
                  <c:v>0.99667228790155316</c:v>
                </c:pt>
                <c:pt idx="542">
                  <c:v>0.99669246168581804</c:v>
                </c:pt>
                <c:pt idx="543">
                  <c:v>0.99671246662108803</c:v>
                </c:pt>
                <c:pt idx="544">
                  <c:v>0.9967324348500548</c:v>
                </c:pt>
                <c:pt idx="545">
                  <c:v>0.99675216081742013</c:v>
                </c:pt>
                <c:pt idx="546">
                  <c:v>0.99677187210226414</c:v>
                </c:pt>
                <c:pt idx="547">
                  <c:v>0.99679150777212344</c:v>
                </c:pt>
                <c:pt idx="548">
                  <c:v>0.99681107223175447</c:v>
                </c:pt>
                <c:pt idx="549">
                  <c:v>0.99683059820439091</c:v>
                </c:pt>
                <c:pt idx="550">
                  <c:v>0.99685006062049886</c:v>
                </c:pt>
                <c:pt idx="551">
                  <c:v>0.9968694011716801</c:v>
                </c:pt>
                <c:pt idx="552">
                  <c:v>0.99688867687505889</c:v>
                </c:pt>
                <c:pt idx="553">
                  <c:v>0.99690785958913608</c:v>
                </c:pt>
                <c:pt idx="554">
                  <c:v>0.99692700926754041</c:v>
                </c:pt>
                <c:pt idx="555">
                  <c:v>0.99694612011951478</c:v>
                </c:pt>
                <c:pt idx="556">
                  <c:v>0.99696522795273335</c:v>
                </c:pt>
                <c:pt idx="557">
                  <c:v>0.99698423447655504</c:v>
                </c:pt>
                <c:pt idx="558">
                  <c:v>0.99700323610914676</c:v>
                </c:pt>
                <c:pt idx="559">
                  <c:v>0.99702202973640963</c:v>
                </c:pt>
                <c:pt idx="560">
                  <c:v>0.99704033639338274</c:v>
                </c:pt>
                <c:pt idx="561">
                  <c:v>0.9970586161324001</c:v>
                </c:pt>
                <c:pt idx="562">
                  <c:v>0.99707627920552289</c:v>
                </c:pt>
                <c:pt idx="563">
                  <c:v>0.99709389823108174</c:v>
                </c:pt>
                <c:pt idx="564">
                  <c:v>0.99711136088778884</c:v>
                </c:pt>
                <c:pt idx="565">
                  <c:v>0.9971287890405709</c:v>
                </c:pt>
                <c:pt idx="566">
                  <c:v>0.99714604173722343</c:v>
                </c:pt>
                <c:pt idx="567">
                  <c:v>0.99716290901769178</c:v>
                </c:pt>
                <c:pt idx="568">
                  <c:v>0.99717969006783558</c:v>
                </c:pt>
                <c:pt idx="569">
                  <c:v>0.99719617119799375</c:v>
                </c:pt>
                <c:pt idx="570">
                  <c:v>0.99721233848925916</c:v>
                </c:pt>
                <c:pt idx="571">
                  <c:v>0.99722841878658597</c:v>
                </c:pt>
                <c:pt idx="572">
                  <c:v>0.9972444587959185</c:v>
                </c:pt>
                <c:pt idx="573">
                  <c:v>0.99726040695055351</c:v>
                </c:pt>
                <c:pt idx="574">
                  <c:v>0.99727630077985974</c:v>
                </c:pt>
                <c:pt idx="575">
                  <c:v>0.99729215056160214</c:v>
                </c:pt>
                <c:pt idx="576">
                  <c:v>0.99730797739846633</c:v>
                </c:pt>
                <c:pt idx="577">
                  <c:v>0.9973237904739054</c:v>
                </c:pt>
                <c:pt idx="578">
                  <c:v>0.99733954628751142</c:v>
                </c:pt>
                <c:pt idx="579">
                  <c:v>0.99735528010180152</c:v>
                </c:pt>
                <c:pt idx="580">
                  <c:v>0.99737079952681462</c:v>
                </c:pt>
                <c:pt idx="581">
                  <c:v>0.99738615744409342</c:v>
                </c:pt>
                <c:pt idx="582">
                  <c:v>0.99740150067885092</c:v>
                </c:pt>
                <c:pt idx="583">
                  <c:v>0.99741679252478388</c:v>
                </c:pt>
                <c:pt idx="584">
                  <c:v>0.99743206234693493</c:v>
                </c:pt>
                <c:pt idx="585">
                  <c:v>0.99744732849845563</c:v>
                </c:pt>
                <c:pt idx="586">
                  <c:v>0.99746251830086563</c:v>
                </c:pt>
                <c:pt idx="587">
                  <c:v>0.99747759725023977</c:v>
                </c:pt>
                <c:pt idx="588">
                  <c:v>0.99749256608070413</c:v>
                </c:pt>
                <c:pt idx="589">
                  <c:v>0.99750750554612599</c:v>
                </c:pt>
                <c:pt idx="590">
                  <c:v>0.99752234223389868</c:v>
                </c:pt>
                <c:pt idx="591">
                  <c:v>0.99753704798877318</c:v>
                </c:pt>
                <c:pt idx="592">
                  <c:v>0.99755173051007229</c:v>
                </c:pt>
                <c:pt idx="593">
                  <c:v>0.99756641303137139</c:v>
                </c:pt>
                <c:pt idx="594">
                  <c:v>0.99758103462020709</c:v>
                </c:pt>
                <c:pt idx="595">
                  <c:v>0.99759564372889964</c:v>
                </c:pt>
                <c:pt idx="596">
                  <c:v>0.99761023081381028</c:v>
                </c:pt>
                <c:pt idx="597">
                  <c:v>0.99762480017145583</c:v>
                </c:pt>
                <c:pt idx="598">
                  <c:v>0.99763920372485027</c:v>
                </c:pt>
                <c:pt idx="599">
                  <c:v>0.9976536072782447</c:v>
                </c:pt>
                <c:pt idx="600">
                  <c:v>0.99766795582971912</c:v>
                </c:pt>
                <c:pt idx="601">
                  <c:v>0.99768228964113737</c:v>
                </c:pt>
                <c:pt idx="602">
                  <c:v>0.99769655738120977</c:v>
                </c:pt>
                <c:pt idx="603">
                  <c:v>0.99771072528013727</c:v>
                </c:pt>
                <c:pt idx="604">
                  <c:v>0.99772476177049918</c:v>
                </c:pt>
                <c:pt idx="605">
                  <c:v>0.99773866318166515</c:v>
                </c:pt>
                <c:pt idx="606">
                  <c:v>0.99775247356119912</c:v>
                </c:pt>
                <c:pt idx="607">
                  <c:v>0.99776610628222528</c:v>
                </c:pt>
                <c:pt idx="608">
                  <c:v>0.99777952243606227</c:v>
                </c:pt>
                <c:pt idx="609">
                  <c:v>0.99779286117066401</c:v>
                </c:pt>
                <c:pt idx="610">
                  <c:v>0.99780607764221141</c:v>
                </c:pt>
                <c:pt idx="611">
                  <c:v>0.99781921849877409</c:v>
                </c:pt>
                <c:pt idx="612">
                  <c:v>0.99783219050634187</c:v>
                </c:pt>
                <c:pt idx="613">
                  <c:v>0.99784507441878179</c:v>
                </c:pt>
                <c:pt idx="614">
                  <c:v>0.99785795620996642</c:v>
                </c:pt>
                <c:pt idx="615">
                  <c:v>0.99787074656166797</c:v>
                </c:pt>
                <c:pt idx="616">
                  <c:v>0.99788343226007037</c:v>
                </c:pt>
                <c:pt idx="617">
                  <c:v>0.99789610841483389</c:v>
                </c:pt>
                <c:pt idx="618">
                  <c:v>0.99790875300217663</c:v>
                </c:pt>
                <c:pt idx="619">
                  <c:v>0.99792117001043923</c:v>
                </c:pt>
                <c:pt idx="620">
                  <c:v>0.99793357894331514</c:v>
                </c:pt>
                <c:pt idx="621">
                  <c:v>0.99794591960246704</c:v>
                </c:pt>
                <c:pt idx="622">
                  <c:v>0.99795824215317597</c:v>
                </c:pt>
                <c:pt idx="623">
                  <c:v>0.9979704191022154</c:v>
                </c:pt>
                <c:pt idx="624">
                  <c:v>0.99798253878942178</c:v>
                </c:pt>
                <c:pt idx="625">
                  <c:v>0.99799452706806246</c:v>
                </c:pt>
                <c:pt idx="626">
                  <c:v>0.99800643752934026</c:v>
                </c:pt>
                <c:pt idx="627">
                  <c:v>0.99801829926229091</c:v>
                </c:pt>
                <c:pt idx="628">
                  <c:v>0.9980301252990712</c:v>
                </c:pt>
                <c:pt idx="629">
                  <c:v>0.99804173183215816</c:v>
                </c:pt>
                <c:pt idx="630">
                  <c:v>0.99805328697642048</c:v>
                </c:pt>
                <c:pt idx="631">
                  <c:v>0.9980648200969009</c:v>
                </c:pt>
                <c:pt idx="632">
                  <c:v>0.99807631353929172</c:v>
                </c:pt>
                <c:pt idx="633">
                  <c:v>0.9980877414350362</c:v>
                </c:pt>
                <c:pt idx="634">
                  <c:v>0.99809911304778232</c:v>
                </c:pt>
                <c:pt idx="635">
                  <c:v>0.99811023005694255</c:v>
                </c:pt>
                <c:pt idx="636">
                  <c:v>0.99812127204708556</c:v>
                </c:pt>
                <c:pt idx="637">
                  <c:v>0.99813229979888385</c:v>
                </c:pt>
                <c:pt idx="638">
                  <c:v>0.99814330434859755</c:v>
                </c:pt>
                <c:pt idx="639">
                  <c:v>0.99815424660674557</c:v>
                </c:pt>
                <c:pt idx="640">
                  <c:v>0.99816513516454097</c:v>
                </c:pt>
                <c:pt idx="641">
                  <c:v>0.99817598554778098</c:v>
                </c:pt>
                <c:pt idx="642">
                  <c:v>0.99818659734004989</c:v>
                </c:pt>
                <c:pt idx="643">
                  <c:v>0.99819715407286391</c:v>
                </c:pt>
                <c:pt idx="644">
                  <c:v>0.99820769612315663</c:v>
                </c:pt>
                <c:pt idx="645">
                  <c:v>0.99821809124430516</c:v>
                </c:pt>
                <c:pt idx="646">
                  <c:v>0.99822844242182096</c:v>
                </c:pt>
                <c:pt idx="647">
                  <c:v>0.9982387729442409</c:v>
                </c:pt>
                <c:pt idx="648">
                  <c:v>0.99824903602662896</c:v>
                </c:pt>
                <c:pt idx="649">
                  <c:v>0.99825925565508311</c:v>
                </c:pt>
                <c:pt idx="650">
                  <c:v>0.99826945266612532</c:v>
                </c:pt>
                <c:pt idx="651">
                  <c:v>0.99827956249969729</c:v>
                </c:pt>
                <c:pt idx="652">
                  <c:v>0.99828960534426592</c:v>
                </c:pt>
                <c:pt idx="653">
                  <c:v>0.99829964084757383</c:v>
                </c:pt>
                <c:pt idx="654">
                  <c:v>0.99830950392932194</c:v>
                </c:pt>
                <c:pt idx="655">
                  <c:v>0.9983191893861878</c:v>
                </c:pt>
                <c:pt idx="656">
                  <c:v>0.9983288651677239</c:v>
                </c:pt>
                <c:pt idx="657">
                  <c:v>0.99833837723914753</c:v>
                </c:pt>
                <c:pt idx="658">
                  <c:v>0.99834787976693229</c:v>
                </c:pt>
                <c:pt idx="659">
                  <c:v>0.99835738211118552</c:v>
                </c:pt>
                <c:pt idx="660">
                  <c:v>0.99836680828985958</c:v>
                </c:pt>
                <c:pt idx="661">
                  <c:v>0.99837622712727292</c:v>
                </c:pt>
                <c:pt idx="662">
                  <c:v>0.99838557108382764</c:v>
                </c:pt>
                <c:pt idx="663">
                  <c:v>0.99839484970316261</c:v>
                </c:pt>
                <c:pt idx="664">
                  <c:v>0.99840411070347201</c:v>
                </c:pt>
                <c:pt idx="665">
                  <c:v>0.99841332471971322</c:v>
                </c:pt>
                <c:pt idx="666">
                  <c:v>0.99842253066056774</c:v>
                </c:pt>
                <c:pt idx="667">
                  <c:v>0.99843172926016166</c:v>
                </c:pt>
                <c:pt idx="668">
                  <c:v>0.9984408030583245</c:v>
                </c:pt>
                <c:pt idx="669">
                  <c:v>0.99844986951522663</c:v>
                </c:pt>
                <c:pt idx="670">
                  <c:v>0.99845881851195839</c:v>
                </c:pt>
                <c:pt idx="671">
                  <c:v>0.99846773957653134</c:v>
                </c:pt>
                <c:pt idx="672">
                  <c:v>0.99847662984317798</c:v>
                </c:pt>
                <c:pt idx="673">
                  <c:v>0.99848549808604259</c:v>
                </c:pt>
                <c:pt idx="674">
                  <c:v>0.99849423418621552</c:v>
                </c:pt>
                <c:pt idx="675">
                  <c:v>0.99850295119911081</c:v>
                </c:pt>
                <c:pt idx="676">
                  <c:v>0.99851166527550184</c:v>
                </c:pt>
                <c:pt idx="677">
                  <c:v>0.99852033236782467</c:v>
                </c:pt>
                <c:pt idx="678">
                  <c:v>0.99852895834908784</c:v>
                </c:pt>
                <c:pt idx="679">
                  <c:v>0.998537584330351</c:v>
                </c:pt>
                <c:pt idx="680">
                  <c:v>0.99854617911125643</c:v>
                </c:pt>
                <c:pt idx="681">
                  <c:v>0.99855466054832187</c:v>
                </c:pt>
                <c:pt idx="682">
                  <c:v>0.99856313970437205</c:v>
                </c:pt>
                <c:pt idx="683">
                  <c:v>0.9985715601303371</c:v>
                </c:pt>
                <c:pt idx="684">
                  <c:v>0.99857994384999882</c:v>
                </c:pt>
                <c:pt idx="685">
                  <c:v>0.99858829581870834</c:v>
                </c:pt>
                <c:pt idx="686">
                  <c:v>0.99859664283206684</c:v>
                </c:pt>
                <c:pt idx="687">
                  <c:v>0.99860493258359229</c:v>
                </c:pt>
                <c:pt idx="688">
                  <c:v>0.99861319156771577</c:v>
                </c:pt>
                <c:pt idx="689">
                  <c:v>0.998621399097122</c:v>
                </c:pt>
                <c:pt idx="690">
                  <c:v>0.99862947448383654</c:v>
                </c:pt>
                <c:pt idx="691">
                  <c:v>0.99863754497637724</c:v>
                </c:pt>
                <c:pt idx="692">
                  <c:v>0.99864560997956664</c:v>
                </c:pt>
                <c:pt idx="693">
                  <c:v>0.9986535378069421</c:v>
                </c:pt>
                <c:pt idx="694">
                  <c:v>0.99866141130898878</c:v>
                </c:pt>
                <c:pt idx="695">
                  <c:v>0.99866919793945108</c:v>
                </c:pt>
                <c:pt idx="696">
                  <c:v>0.99867686987135051</c:v>
                </c:pt>
                <c:pt idx="697">
                  <c:v>0.99868447688563555</c:v>
                </c:pt>
                <c:pt idx="698">
                  <c:v>0.99869206187613868</c:v>
                </c:pt>
                <c:pt idx="699">
                  <c:v>0.99869934440670305</c:v>
                </c:pt>
                <c:pt idx="700">
                  <c:v>0.99870662693726742</c:v>
                </c:pt>
                <c:pt idx="701">
                  <c:v>0.99871383846450368</c:v>
                </c:pt>
                <c:pt idx="702">
                  <c:v>0.99872103730469663</c:v>
                </c:pt>
                <c:pt idx="703">
                  <c:v>0.99872817154179583</c:v>
                </c:pt>
                <c:pt idx="704">
                  <c:v>0.9987352925646259</c:v>
                </c:pt>
                <c:pt idx="705">
                  <c:v>0.99874239890493466</c:v>
                </c:pt>
                <c:pt idx="706">
                  <c:v>0.99874947000719227</c:v>
                </c:pt>
                <c:pt idx="707">
                  <c:v>0.998756440534179</c:v>
                </c:pt>
                <c:pt idx="708">
                  <c:v>0.99876341106116573</c:v>
                </c:pt>
                <c:pt idx="709">
                  <c:v>0.99877035883024445</c:v>
                </c:pt>
                <c:pt idx="710">
                  <c:v>0.99877724273035551</c:v>
                </c:pt>
                <c:pt idx="711">
                  <c:v>0.99878401871393507</c:v>
                </c:pt>
                <c:pt idx="712">
                  <c:v>0.99879077267373262</c:v>
                </c:pt>
                <c:pt idx="713">
                  <c:v>0.99879749726848754</c:v>
                </c:pt>
                <c:pt idx="714">
                  <c:v>0.99880421378785578</c:v>
                </c:pt>
                <c:pt idx="715">
                  <c:v>0.99881092341392907</c:v>
                </c:pt>
                <c:pt idx="716">
                  <c:v>0.99881760611615455</c:v>
                </c:pt>
                <c:pt idx="717">
                  <c:v>0.99882427932208495</c:v>
                </c:pt>
                <c:pt idx="718">
                  <c:v>0.99883091728996432</c:v>
                </c:pt>
                <c:pt idx="719">
                  <c:v>0.99883754204357444</c:v>
                </c:pt>
                <c:pt idx="720">
                  <c:v>0.99884415651941971</c:v>
                </c:pt>
                <c:pt idx="721">
                  <c:v>0.99885071740406217</c:v>
                </c:pt>
                <c:pt idx="722">
                  <c:v>0.99885725846730089</c:v>
                </c:pt>
                <c:pt idx="723">
                  <c:v>0.99886377016549699</c:v>
                </c:pt>
                <c:pt idx="724">
                  <c:v>0.99887026718117178</c:v>
                </c:pt>
                <c:pt idx="725">
                  <c:v>0.9988767314058824</c:v>
                </c:pt>
                <c:pt idx="726">
                  <c:v>0.99888317703273266</c:v>
                </c:pt>
                <c:pt idx="727">
                  <c:v>0.99888961531832232</c:v>
                </c:pt>
                <c:pt idx="728">
                  <c:v>0.99889600808809598</c:v>
                </c:pt>
                <c:pt idx="729">
                  <c:v>0.99890240085786963</c:v>
                </c:pt>
                <c:pt idx="730">
                  <c:v>0.99890874370707083</c:v>
                </c:pt>
                <c:pt idx="731">
                  <c:v>0.99891507774675925</c:v>
                </c:pt>
                <c:pt idx="732">
                  <c:v>0.99892139490154819</c:v>
                </c:pt>
                <c:pt idx="733">
                  <c:v>0.99892770765158068</c:v>
                </c:pt>
                <c:pt idx="734">
                  <c:v>0.99893401379447866</c:v>
                </c:pt>
                <c:pt idx="735">
                  <c:v>0.99894029277471219</c:v>
                </c:pt>
                <c:pt idx="736">
                  <c:v>0.99894654752878564</c:v>
                </c:pt>
                <c:pt idx="737">
                  <c:v>0.99895277805669891</c:v>
                </c:pt>
                <c:pt idx="738">
                  <c:v>0.99895900197747756</c:v>
                </c:pt>
                <c:pt idx="739">
                  <c:v>0.99896516863642315</c:v>
                </c:pt>
                <c:pt idx="740">
                  <c:v>0.99897133529536875</c:v>
                </c:pt>
                <c:pt idx="741">
                  <c:v>0.99897750195431434</c:v>
                </c:pt>
                <c:pt idx="742">
                  <c:v>0.99898366053787324</c:v>
                </c:pt>
                <c:pt idx="743">
                  <c:v>0.99898978314925491</c:v>
                </c:pt>
                <c:pt idx="744">
                  <c:v>0.99899586905433335</c:v>
                </c:pt>
                <c:pt idx="745">
                  <c:v>0.99900191053718335</c:v>
                </c:pt>
                <c:pt idx="746">
                  <c:v>0.99900793183916814</c:v>
                </c:pt>
                <c:pt idx="747">
                  <c:v>0.99901391496659753</c:v>
                </c:pt>
                <c:pt idx="748">
                  <c:v>0.99901984670520239</c:v>
                </c:pt>
                <c:pt idx="749">
                  <c:v>0.99902573439624331</c:v>
                </c:pt>
                <c:pt idx="750">
                  <c:v>0.99903161621427572</c:v>
                </c:pt>
                <c:pt idx="751">
                  <c:v>0.99903743673278167</c:v>
                </c:pt>
                <c:pt idx="752">
                  <c:v>0.99904321430491283</c:v>
                </c:pt>
                <c:pt idx="753">
                  <c:v>0.99904896985326208</c:v>
                </c:pt>
                <c:pt idx="754">
                  <c:v>0.99905468505614681</c:v>
                </c:pt>
                <c:pt idx="755">
                  <c:v>0.99906036954401478</c:v>
                </c:pt>
                <c:pt idx="756">
                  <c:v>0.99906605167975748</c:v>
                </c:pt>
                <c:pt idx="757">
                  <c:v>0.99907173381550018</c:v>
                </c:pt>
                <c:pt idx="758">
                  <c:v>0.99907741595124289</c:v>
                </c:pt>
                <c:pt idx="759">
                  <c:v>0.99908309221397706</c:v>
                </c:pt>
                <c:pt idx="760">
                  <c:v>0.99908873764341655</c:v>
                </c:pt>
                <c:pt idx="761">
                  <c:v>0.99909434196179636</c:v>
                </c:pt>
                <c:pt idx="762">
                  <c:v>0.99909994260954593</c:v>
                </c:pt>
                <c:pt idx="763">
                  <c:v>0.99910547469827538</c:v>
                </c:pt>
                <c:pt idx="764">
                  <c:v>0.99911099916704782</c:v>
                </c:pt>
                <c:pt idx="765">
                  <c:v>0.99911651979505622</c:v>
                </c:pt>
                <c:pt idx="766">
                  <c:v>0.9991220272087955</c:v>
                </c:pt>
                <c:pt idx="767">
                  <c:v>0.99912750378924009</c:v>
                </c:pt>
                <c:pt idx="768">
                  <c:v>0.99913294559677135</c:v>
                </c:pt>
                <c:pt idx="769">
                  <c:v>0.99913834803048329</c:v>
                </c:pt>
                <c:pt idx="770">
                  <c:v>0.99914372010011721</c:v>
                </c:pt>
                <c:pt idx="771">
                  <c:v>0.99914907922039142</c:v>
                </c:pt>
                <c:pt idx="772">
                  <c:v>0.99915440963394664</c:v>
                </c:pt>
                <c:pt idx="773">
                  <c:v>0.99915973938917824</c:v>
                </c:pt>
                <c:pt idx="774">
                  <c:v>0.99916506182002962</c:v>
                </c:pt>
                <c:pt idx="775">
                  <c:v>0.99917038423400051</c:v>
                </c:pt>
                <c:pt idx="776">
                  <c:v>0.99917567728292878</c:v>
                </c:pt>
                <c:pt idx="777">
                  <c:v>0.99918096152234437</c:v>
                </c:pt>
                <c:pt idx="778">
                  <c:v>0.99918623988875144</c:v>
                </c:pt>
                <c:pt idx="779">
                  <c:v>0.99919149225725357</c:v>
                </c:pt>
                <c:pt idx="780">
                  <c:v>0.99919674272687009</c:v>
                </c:pt>
                <c:pt idx="781">
                  <c:v>0.99920195731739425</c:v>
                </c:pt>
                <c:pt idx="782">
                  <c:v>0.99920716349473826</c:v>
                </c:pt>
                <c:pt idx="783">
                  <c:v>0.99921236330965635</c:v>
                </c:pt>
                <c:pt idx="784">
                  <c:v>0.99921750953337163</c:v>
                </c:pt>
                <c:pt idx="785">
                  <c:v>0.99922265086291318</c:v>
                </c:pt>
                <c:pt idx="786">
                  <c:v>0.99922778240410726</c:v>
                </c:pt>
                <c:pt idx="787">
                  <c:v>0.99923290415695376</c:v>
                </c:pt>
                <c:pt idx="788">
                  <c:v>0.99923795788078495</c:v>
                </c:pt>
                <c:pt idx="789">
                  <c:v>0.99924296462054796</c:v>
                </c:pt>
                <c:pt idx="790">
                  <c:v>0.99924795996923355</c:v>
                </c:pt>
                <c:pt idx="791">
                  <c:v>0.99925293293919759</c:v>
                </c:pt>
                <c:pt idx="792">
                  <c:v>0.99925789563139666</c:v>
                </c:pt>
                <c:pt idx="793">
                  <c:v>0.99926284657757869</c:v>
                </c:pt>
                <c:pt idx="794">
                  <c:v>0.99926776522221383</c:v>
                </c:pt>
                <c:pt idx="795">
                  <c:v>0.99927266184306707</c:v>
                </c:pt>
                <c:pt idx="796">
                  <c:v>0.99927755405916396</c:v>
                </c:pt>
                <c:pt idx="797">
                  <c:v>0.99928238827930171</c:v>
                </c:pt>
                <c:pt idx="798">
                  <c:v>0.99928718946376649</c:v>
                </c:pt>
                <c:pt idx="799">
                  <c:v>0.99929199064823127</c:v>
                </c:pt>
                <c:pt idx="800">
                  <c:v>0.99929665234874376</c:v>
                </c:pt>
                <c:pt idx="801">
                  <c:v>0.99930128468421364</c:v>
                </c:pt>
                <c:pt idx="802">
                  <c:v>0.99930590967842281</c:v>
                </c:pt>
                <c:pt idx="803">
                  <c:v>0.99931051705360641</c:v>
                </c:pt>
                <c:pt idx="804">
                  <c:v>0.99931511268277307</c:v>
                </c:pt>
                <c:pt idx="805">
                  <c:v>0.99931970097067901</c:v>
                </c:pt>
                <c:pt idx="806">
                  <c:v>0.99932426723480305</c:v>
                </c:pt>
                <c:pt idx="807">
                  <c:v>0.99932882836004466</c:v>
                </c:pt>
                <c:pt idx="808">
                  <c:v>0.99933338255430171</c:v>
                </c:pt>
                <c:pt idx="809">
                  <c:v>0.99933784677490267</c:v>
                </c:pt>
                <c:pt idx="810">
                  <c:v>0.99934224984001396</c:v>
                </c:pt>
                <c:pt idx="811">
                  <c:v>0.99934663746679553</c:v>
                </c:pt>
                <c:pt idx="812">
                  <c:v>0.99935097027883091</c:v>
                </c:pt>
                <c:pt idx="813">
                  <c:v>0.99935526491631088</c:v>
                </c:pt>
                <c:pt idx="814">
                  <c:v>0.99935950694142284</c:v>
                </c:pt>
                <c:pt idx="815">
                  <c:v>0.99936372816629637</c:v>
                </c:pt>
                <c:pt idx="816">
                  <c:v>0.99936792736738789</c:v>
                </c:pt>
                <c:pt idx="817">
                  <c:v>0.99937208986217618</c:v>
                </c:pt>
                <c:pt idx="818">
                  <c:v>0.99937623033318257</c:v>
                </c:pt>
                <c:pt idx="819">
                  <c:v>0.99938037080418896</c:v>
                </c:pt>
                <c:pt idx="820">
                  <c:v>0.99938450590081496</c:v>
                </c:pt>
                <c:pt idx="821">
                  <c:v>0.99938862287978725</c:v>
                </c:pt>
                <c:pt idx="822">
                  <c:v>0.99939271196196899</c:v>
                </c:pt>
                <c:pt idx="823">
                  <c:v>0.99939676800847788</c:v>
                </c:pt>
                <c:pt idx="824">
                  <c:v>0.9994008203843564</c:v>
                </c:pt>
                <c:pt idx="825">
                  <c:v>0.99940487055785676</c:v>
                </c:pt>
                <c:pt idx="826">
                  <c:v>0.99940889944170119</c:v>
                </c:pt>
                <c:pt idx="827">
                  <c:v>0.99941289308749459</c:v>
                </c:pt>
                <c:pt idx="828">
                  <c:v>0.99941687554768466</c:v>
                </c:pt>
                <c:pt idx="829">
                  <c:v>0.99942083982843544</c:v>
                </c:pt>
                <c:pt idx="830">
                  <c:v>0.99942478942666491</c:v>
                </c:pt>
                <c:pt idx="831">
                  <c:v>0.99942866277835662</c:v>
                </c:pt>
                <c:pt idx="832">
                  <c:v>0.99943249491641573</c:v>
                </c:pt>
                <c:pt idx="833">
                  <c:v>0.99943631971321412</c:v>
                </c:pt>
                <c:pt idx="834">
                  <c:v>0.9994401298274912</c:v>
                </c:pt>
                <c:pt idx="835">
                  <c:v>0.99944390323546506</c:v>
                </c:pt>
                <c:pt idx="836">
                  <c:v>0.99944765388553092</c:v>
                </c:pt>
                <c:pt idx="837">
                  <c:v>0.99945139058720156</c:v>
                </c:pt>
                <c:pt idx="838">
                  <c:v>0.99945511260635089</c:v>
                </c:pt>
                <c:pt idx="839">
                  <c:v>0.99945882454136892</c:v>
                </c:pt>
                <c:pt idx="840">
                  <c:v>0.99946252453673634</c:v>
                </c:pt>
                <c:pt idx="841">
                  <c:v>0.99946620324244784</c:v>
                </c:pt>
                <c:pt idx="842">
                  <c:v>0.99946987387277264</c:v>
                </c:pt>
                <c:pt idx="843">
                  <c:v>0.99947353569358466</c:v>
                </c:pt>
                <c:pt idx="844">
                  <c:v>0.9994771879707578</c:v>
                </c:pt>
                <c:pt idx="845">
                  <c:v>0.99948083354865092</c:v>
                </c:pt>
                <c:pt idx="846">
                  <c:v>0.9994844748139331</c:v>
                </c:pt>
                <c:pt idx="847">
                  <c:v>0.99948807410058782</c:v>
                </c:pt>
                <c:pt idx="848">
                  <c:v>0.99949166764767572</c:v>
                </c:pt>
                <c:pt idx="849">
                  <c:v>0.99949525182141585</c:v>
                </c:pt>
                <c:pt idx="850">
                  <c:v>0.99949882799418688</c:v>
                </c:pt>
                <c:pt idx="851">
                  <c:v>0.99950235179929869</c:v>
                </c:pt>
                <c:pt idx="852">
                  <c:v>0.99950586404192499</c:v>
                </c:pt>
                <c:pt idx="853">
                  <c:v>0.99950937316451549</c:v>
                </c:pt>
                <c:pt idx="854">
                  <c:v>0.99951287935060174</c:v>
                </c:pt>
                <c:pt idx="855">
                  <c:v>0.99951634699506953</c:v>
                </c:pt>
                <c:pt idx="856">
                  <c:v>0.99951976802253217</c:v>
                </c:pt>
                <c:pt idx="857">
                  <c:v>0.99952318887519553</c:v>
                </c:pt>
                <c:pt idx="858">
                  <c:v>0.99952658382249593</c:v>
                </c:pt>
                <c:pt idx="859">
                  <c:v>0.99952997108015962</c:v>
                </c:pt>
                <c:pt idx="860">
                  <c:v>0.99953335540131905</c:v>
                </c:pt>
                <c:pt idx="861">
                  <c:v>0.99953673238121787</c:v>
                </c:pt>
                <c:pt idx="862">
                  <c:v>0.99954010802213678</c:v>
                </c:pt>
                <c:pt idx="863">
                  <c:v>0.99954346673337957</c:v>
                </c:pt>
                <c:pt idx="864">
                  <c:v>0.99954682168949638</c:v>
                </c:pt>
                <c:pt idx="865">
                  <c:v>0.99955016636784833</c:v>
                </c:pt>
                <c:pt idx="866">
                  <c:v>0.99955348549861323</c:v>
                </c:pt>
                <c:pt idx="867">
                  <c:v>0.99955676851037567</c:v>
                </c:pt>
                <c:pt idx="868">
                  <c:v>0.99956004509185448</c:v>
                </c:pt>
                <c:pt idx="869">
                  <c:v>0.99956330795741088</c:v>
                </c:pt>
                <c:pt idx="870">
                  <c:v>0.99956656013587863</c:v>
                </c:pt>
                <c:pt idx="871">
                  <c:v>0.99956980032362064</c:v>
                </c:pt>
                <c:pt idx="872">
                  <c:v>0.99957300845452446</c:v>
                </c:pt>
                <c:pt idx="873">
                  <c:v>0.99957621658542828</c:v>
                </c:pt>
                <c:pt idx="874">
                  <c:v>0.99957942104570185</c:v>
                </c:pt>
                <c:pt idx="875">
                  <c:v>0.99958259981156306</c:v>
                </c:pt>
                <c:pt idx="876">
                  <c:v>0.99958576242665087</c:v>
                </c:pt>
                <c:pt idx="877">
                  <c:v>0.99958892504173869</c:v>
                </c:pt>
                <c:pt idx="878">
                  <c:v>0.99959208178381798</c:v>
                </c:pt>
                <c:pt idx="879">
                  <c:v>0.99959523118463667</c:v>
                </c:pt>
                <c:pt idx="880">
                  <c:v>0.99959837471244684</c:v>
                </c:pt>
                <c:pt idx="881">
                  <c:v>0.99960149690240352</c:v>
                </c:pt>
                <c:pt idx="882">
                  <c:v>0.99960461693817959</c:v>
                </c:pt>
                <c:pt idx="883">
                  <c:v>0.99960773550570348</c:v>
                </c:pt>
                <c:pt idx="884">
                  <c:v>0.99961084526371458</c:v>
                </c:pt>
                <c:pt idx="885">
                  <c:v>0.99961395061696934</c:v>
                </c:pt>
                <c:pt idx="886">
                  <c:v>0.99961704488126424</c:v>
                </c:pt>
                <c:pt idx="887">
                  <c:v>0.99962012086947638</c:v>
                </c:pt>
                <c:pt idx="888">
                  <c:v>0.99962317703628478</c:v>
                </c:pt>
                <c:pt idx="889">
                  <c:v>0.99962621631819371</c:v>
                </c:pt>
                <c:pt idx="890">
                  <c:v>0.99962925339772446</c:v>
                </c:pt>
                <c:pt idx="891">
                  <c:v>0.99963226331459076</c:v>
                </c:pt>
                <c:pt idx="892">
                  <c:v>0.99963527319757717</c:v>
                </c:pt>
                <c:pt idx="893">
                  <c:v>0.99963827724143495</c:v>
                </c:pt>
                <c:pt idx="894">
                  <c:v>0.99964127981704065</c:v>
                </c:pt>
                <c:pt idx="895">
                  <c:v>0.99964427505138564</c:v>
                </c:pt>
                <c:pt idx="896">
                  <c:v>0.99964726294447004</c:v>
                </c:pt>
                <c:pt idx="897">
                  <c:v>0.99965024488761434</c:v>
                </c:pt>
                <c:pt idx="898">
                  <c:v>0.99965321516167316</c:v>
                </c:pt>
                <c:pt idx="899">
                  <c:v>0.99965618543573198</c:v>
                </c:pt>
                <c:pt idx="900">
                  <c:v>0.99965911459873114</c:v>
                </c:pt>
                <c:pt idx="901">
                  <c:v>0.99966204376173029</c:v>
                </c:pt>
                <c:pt idx="902">
                  <c:v>0.99966496558346885</c:v>
                </c:pt>
                <c:pt idx="903">
                  <c:v>0.99966788446870314</c:v>
                </c:pt>
                <c:pt idx="904">
                  <c:v>0.99967080164293054</c:v>
                </c:pt>
                <c:pt idx="905">
                  <c:v>0.99967370144088707</c:v>
                </c:pt>
                <c:pt idx="906">
                  <c:v>0.99967658808898963</c:v>
                </c:pt>
                <c:pt idx="907">
                  <c:v>0.99967946096899052</c:v>
                </c:pt>
                <c:pt idx="908">
                  <c:v>0.9996823189217614</c:v>
                </c:pt>
                <c:pt idx="909">
                  <c:v>0.99968513808820514</c:v>
                </c:pt>
                <c:pt idx="910">
                  <c:v>0.99968793070375628</c:v>
                </c:pt>
                <c:pt idx="911">
                  <c:v>0.99969072214797738</c:v>
                </c:pt>
                <c:pt idx="912">
                  <c:v>0.99969348980324224</c:v>
                </c:pt>
                <c:pt idx="913">
                  <c:v>0.999696256724381</c:v>
                </c:pt>
                <c:pt idx="914">
                  <c:v>0.99969902070901551</c:v>
                </c:pt>
                <c:pt idx="915">
                  <c:v>0.99970174651909471</c:v>
                </c:pt>
                <c:pt idx="916">
                  <c:v>0.9997044429641313</c:v>
                </c:pt>
                <c:pt idx="917">
                  <c:v>0.99970713720678972</c:v>
                </c:pt>
                <c:pt idx="918">
                  <c:v>0.99970979474314481</c:v>
                </c:pt>
                <c:pt idx="919">
                  <c:v>0.99971243025571799</c:v>
                </c:pt>
                <c:pt idx="920">
                  <c:v>0.9997150400738789</c:v>
                </c:pt>
                <c:pt idx="921">
                  <c:v>0.99971763153888815</c:v>
                </c:pt>
                <c:pt idx="922">
                  <c:v>0.99972020832137609</c:v>
                </c:pt>
                <c:pt idx="923">
                  <c:v>0.99972273518329169</c:v>
                </c:pt>
                <c:pt idx="924">
                  <c:v>0.99972522754128224</c:v>
                </c:pt>
                <c:pt idx="925">
                  <c:v>0.99972770888738183</c:v>
                </c:pt>
                <c:pt idx="926">
                  <c:v>0.99973017188032975</c:v>
                </c:pt>
                <c:pt idx="927">
                  <c:v>0.99973263120264733</c:v>
                </c:pt>
                <c:pt idx="928">
                  <c:v>0.99973508905671282</c:v>
                </c:pt>
                <c:pt idx="929">
                  <c:v>0.99973753663301335</c:v>
                </c:pt>
                <c:pt idx="930">
                  <c:v>0.99973996805854048</c:v>
                </c:pt>
                <c:pt idx="931">
                  <c:v>0.99974239801581544</c:v>
                </c:pt>
                <c:pt idx="932">
                  <c:v>0.99974481696119943</c:v>
                </c:pt>
                <c:pt idx="933">
                  <c:v>0.99974723223595319</c:v>
                </c:pt>
                <c:pt idx="934">
                  <c:v>0.99974964573031067</c:v>
                </c:pt>
                <c:pt idx="935">
                  <c:v>0.99975205219555163</c:v>
                </c:pt>
                <c:pt idx="936">
                  <c:v>0.99975445792666651</c:v>
                </c:pt>
                <c:pt idx="937">
                  <c:v>0.99975686365778138</c:v>
                </c:pt>
                <c:pt idx="938">
                  <c:v>0.99975926792064407</c:v>
                </c:pt>
                <c:pt idx="939">
                  <c:v>0.99976167218350676</c:v>
                </c:pt>
                <c:pt idx="940">
                  <c:v>0.99976406990257827</c:v>
                </c:pt>
                <c:pt idx="941">
                  <c:v>0.99976644112976809</c:v>
                </c:pt>
                <c:pt idx="942">
                  <c:v>0.99976879033317589</c:v>
                </c:pt>
                <c:pt idx="943">
                  <c:v>0.9997711321953231</c:v>
                </c:pt>
                <c:pt idx="944">
                  <c:v>0.99977347332334421</c:v>
                </c:pt>
                <c:pt idx="945">
                  <c:v>0.99977581371723934</c:v>
                </c:pt>
                <c:pt idx="946">
                  <c:v>0.99977814823812594</c:v>
                </c:pt>
                <c:pt idx="947">
                  <c:v>0.99978047346008236</c:v>
                </c:pt>
                <c:pt idx="948">
                  <c:v>0.99978277849705299</c:v>
                </c:pt>
                <c:pt idx="949">
                  <c:v>0.99978504685955283</c:v>
                </c:pt>
                <c:pt idx="950">
                  <c:v>0.9997872918170595</c:v>
                </c:pt>
                <c:pt idx="951">
                  <c:v>0.99978953457218789</c:v>
                </c:pt>
                <c:pt idx="952">
                  <c:v>0.99979175530353437</c:v>
                </c:pt>
                <c:pt idx="953">
                  <c:v>0.99979396502298989</c:v>
                </c:pt>
                <c:pt idx="954">
                  <c:v>0.99979616666705873</c:v>
                </c:pt>
                <c:pt idx="955">
                  <c:v>0.99979835436273234</c:v>
                </c:pt>
                <c:pt idx="956">
                  <c:v>0.99980054132427987</c:v>
                </c:pt>
                <c:pt idx="957">
                  <c:v>0.99980272461519704</c:v>
                </c:pt>
                <c:pt idx="958">
                  <c:v>0.99980488049151073</c:v>
                </c:pt>
                <c:pt idx="959">
                  <c:v>0.99980701239360337</c:v>
                </c:pt>
                <c:pt idx="960">
                  <c:v>0.99980913418095629</c:v>
                </c:pt>
                <c:pt idx="961">
                  <c:v>0.9998112413312924</c:v>
                </c:pt>
                <c:pt idx="962">
                  <c:v>0.99981334827309887</c:v>
                </c:pt>
                <c:pt idx="963">
                  <c:v>0.99981545521490534</c:v>
                </c:pt>
                <c:pt idx="964">
                  <c:v>0.99981754820831648</c:v>
                </c:pt>
                <c:pt idx="965">
                  <c:v>0.99981964046760163</c:v>
                </c:pt>
                <c:pt idx="966">
                  <c:v>0.99982171749377091</c:v>
                </c:pt>
                <c:pt idx="967">
                  <c:v>0.99982378772927405</c:v>
                </c:pt>
                <c:pt idx="968">
                  <c:v>0.99982584507327699</c:v>
                </c:pt>
                <c:pt idx="969">
                  <c:v>0.99982789870121858</c:v>
                </c:pt>
                <c:pt idx="970">
                  <c:v>0.99982994617881371</c:v>
                </c:pt>
                <c:pt idx="971">
                  <c:v>0.99983199316699145</c:v>
                </c:pt>
                <c:pt idx="972">
                  <c:v>0.99983403477157806</c:v>
                </c:pt>
                <c:pt idx="973">
                  <c:v>0.99983607564203858</c:v>
                </c:pt>
                <c:pt idx="974">
                  <c:v>0.99983810794769501</c:v>
                </c:pt>
                <c:pt idx="975">
                  <c:v>0.99984011945311302</c:v>
                </c:pt>
                <c:pt idx="976">
                  <c:v>0.99984212361727032</c:v>
                </c:pt>
                <c:pt idx="977">
                  <c:v>0.99984412007310397</c:v>
                </c:pt>
                <c:pt idx="978">
                  <c:v>0.99984611028886605</c:v>
                </c:pt>
                <c:pt idx="979">
                  <c:v>0.99984809756812387</c:v>
                </c:pt>
                <c:pt idx="980">
                  <c:v>0.99985008256690355</c:v>
                </c:pt>
                <c:pt idx="981">
                  <c:v>0.99985204341762302</c:v>
                </c:pt>
                <c:pt idx="982">
                  <c:v>0.99985396168903073</c:v>
                </c:pt>
                <c:pt idx="983">
                  <c:v>0.99985587408742993</c:v>
                </c:pt>
                <c:pt idx="984">
                  <c:v>0.99985778648582913</c:v>
                </c:pt>
                <c:pt idx="985">
                  <c:v>0.99985969888422832</c:v>
                </c:pt>
                <c:pt idx="986">
                  <c:v>0.99986160761199716</c:v>
                </c:pt>
                <c:pt idx="987">
                  <c:v>0.99986349431598409</c:v>
                </c:pt>
                <c:pt idx="988">
                  <c:v>0.9998653443136678</c:v>
                </c:pt>
                <c:pt idx="989">
                  <c:v>0.9998671796288302</c:v>
                </c:pt>
                <c:pt idx="990">
                  <c:v>0.99986901053923616</c:v>
                </c:pt>
                <c:pt idx="991">
                  <c:v>0.99987083557663359</c:v>
                </c:pt>
                <c:pt idx="992">
                  <c:v>0.99987262684423206</c:v>
                </c:pt>
                <c:pt idx="993">
                  <c:v>0.99987436965951026</c:v>
                </c:pt>
                <c:pt idx="994">
                  <c:v>0.99987611100653628</c:v>
                </c:pt>
                <c:pt idx="995">
                  <c:v>0.99987784648055389</c:v>
                </c:pt>
                <c:pt idx="996">
                  <c:v>0.99987957975219321</c:v>
                </c:pt>
                <c:pt idx="997">
                  <c:v>0.99988130494844585</c:v>
                </c:pt>
                <c:pt idx="998">
                  <c:v>0.99988301546217717</c:v>
                </c:pt>
                <c:pt idx="999">
                  <c:v>0.99988472230527814</c:v>
                </c:pt>
                <c:pt idx="1000">
                  <c:v>0.99988642547774886</c:v>
                </c:pt>
                <c:pt idx="1001">
                  <c:v>0.99988806360397109</c:v>
                </c:pt>
                <c:pt idx="1002">
                  <c:v>0.99988967574480969</c:v>
                </c:pt>
                <c:pt idx="1003">
                  <c:v>0.9998912729584184</c:v>
                </c:pt>
                <c:pt idx="1004">
                  <c:v>0.99989286527785326</c:v>
                </c:pt>
                <c:pt idx="1005">
                  <c:v>0.99989445025602752</c:v>
                </c:pt>
                <c:pt idx="1006">
                  <c:v>0.99989602348818474</c:v>
                </c:pt>
                <c:pt idx="1007">
                  <c:v>0.99989759672034195</c:v>
                </c:pt>
                <c:pt idx="1008">
                  <c:v>0.99989916848424698</c:v>
                </c:pt>
                <c:pt idx="1009">
                  <c:v>0.99990073217276532</c:v>
                </c:pt>
                <c:pt idx="1010">
                  <c:v>0.99990228705177087</c:v>
                </c:pt>
                <c:pt idx="1011">
                  <c:v>0.99990383238713765</c:v>
                </c:pt>
                <c:pt idx="1012">
                  <c:v>0.99990537405187407</c:v>
                </c:pt>
                <c:pt idx="1013">
                  <c:v>0.99990689369282848</c:v>
                </c:pt>
                <c:pt idx="1014">
                  <c:v>0.99990838396874038</c:v>
                </c:pt>
                <c:pt idx="1015">
                  <c:v>0.99990983019708835</c:v>
                </c:pt>
                <c:pt idx="1016">
                  <c:v>0.9999112690841756</c:v>
                </c:pt>
                <c:pt idx="1017">
                  <c:v>0.9999127050347586</c:v>
                </c:pt>
                <c:pt idx="1018">
                  <c:v>0.99991411455680335</c:v>
                </c:pt>
                <c:pt idx="1019">
                  <c:v>0.99991552407884809</c:v>
                </c:pt>
                <c:pt idx="1020">
                  <c:v>0.99991690423585022</c:v>
                </c:pt>
                <c:pt idx="1021">
                  <c:v>0.99991827705159164</c:v>
                </c:pt>
                <c:pt idx="1022">
                  <c:v>0.99991963078005541</c:v>
                </c:pt>
                <c:pt idx="1023">
                  <c:v>0.99992095954823301</c:v>
                </c:pt>
                <c:pt idx="1024">
                  <c:v>0.99992228831641061</c:v>
                </c:pt>
                <c:pt idx="1025">
                  <c:v>0.99992361121157969</c:v>
                </c:pt>
                <c:pt idx="1026">
                  <c:v>0.99992492529723598</c:v>
                </c:pt>
                <c:pt idx="1027">
                  <c:v>0.99992621735911025</c:v>
                </c:pt>
                <c:pt idx="1028">
                  <c:v>0.99992749327021113</c:v>
                </c:pt>
                <c:pt idx="1029">
                  <c:v>0.99992876330830349</c:v>
                </c:pt>
                <c:pt idx="1030">
                  <c:v>0.9999300287291506</c:v>
                </c:pt>
                <c:pt idx="1031">
                  <c:v>0.99993128475205084</c:v>
                </c:pt>
                <c:pt idx="1032">
                  <c:v>0.99993252542510058</c:v>
                </c:pt>
                <c:pt idx="1033">
                  <c:v>0.99993376462989825</c:v>
                </c:pt>
                <c:pt idx="1034">
                  <c:v>0.99993499796168739</c:v>
                </c:pt>
                <c:pt idx="1035">
                  <c:v>0.99993621710037262</c:v>
                </c:pt>
                <c:pt idx="1036">
                  <c:v>0.99993742718483636</c:v>
                </c:pt>
                <c:pt idx="1037">
                  <c:v>0.99993863335396105</c:v>
                </c:pt>
                <c:pt idx="1038">
                  <c:v>0.99993982557469052</c:v>
                </c:pt>
                <c:pt idx="1039">
                  <c:v>0.99994095025582208</c:v>
                </c:pt>
                <c:pt idx="1040">
                  <c:v>0.99994204410365883</c:v>
                </c:pt>
                <c:pt idx="1041">
                  <c:v>0.99994313281261316</c:v>
                </c:pt>
                <c:pt idx="1042">
                  <c:v>0.99994421491443286</c:v>
                </c:pt>
                <c:pt idx="1043">
                  <c:v>0.9999452940797483</c:v>
                </c:pt>
                <c:pt idx="1044">
                  <c:v>0.99994635856254244</c:v>
                </c:pt>
                <c:pt idx="1045">
                  <c:v>0.99994741570407597</c:v>
                </c:pt>
                <c:pt idx="1046">
                  <c:v>0.99994846623847489</c:v>
                </c:pt>
                <c:pt idx="1047">
                  <c:v>0.9999495094316132</c:v>
                </c:pt>
                <c:pt idx="1048">
                  <c:v>0.99995053694234093</c:v>
                </c:pt>
                <c:pt idx="1049">
                  <c:v>0.99995156251645367</c:v>
                </c:pt>
                <c:pt idx="1050">
                  <c:v>0.99995258001517973</c:v>
                </c:pt>
                <c:pt idx="1051">
                  <c:v>0.99995359600943678</c:v>
                </c:pt>
                <c:pt idx="1052">
                  <c:v>0.99995460543277614</c:v>
                </c:pt>
                <c:pt idx="1053">
                  <c:v>0.99995560971723296</c:v>
                </c:pt>
                <c:pt idx="1054">
                  <c:v>0.99995660372392492</c:v>
                </c:pt>
                <c:pt idx="1055">
                  <c:v>0.99995759185760835</c:v>
                </c:pt>
                <c:pt idx="1056">
                  <c:v>0.99995857558653534</c:v>
                </c:pt>
                <c:pt idx="1057">
                  <c:v>0.99995953620910538</c:v>
                </c:pt>
                <c:pt idx="1058">
                  <c:v>0.99996047809284672</c:v>
                </c:pt>
                <c:pt idx="1059">
                  <c:v>0.99996141043294917</c:v>
                </c:pt>
                <c:pt idx="1060">
                  <c:v>0.99996233592120842</c:v>
                </c:pt>
                <c:pt idx="1061">
                  <c:v>0.99996325031603972</c:v>
                </c:pt>
                <c:pt idx="1062">
                  <c:v>0.99996413126731765</c:v>
                </c:pt>
                <c:pt idx="1063">
                  <c:v>0.99996501221859557</c:v>
                </c:pt>
                <c:pt idx="1064">
                  <c:v>0.9999658931698735</c:v>
                </c:pt>
                <c:pt idx="1065">
                  <c:v>0.9999667609068823</c:v>
                </c:pt>
                <c:pt idx="1066">
                  <c:v>0.99996762717563892</c:v>
                </c:pt>
                <c:pt idx="1067">
                  <c:v>0.9999684728888657</c:v>
                </c:pt>
                <c:pt idx="1068">
                  <c:v>0.99996931199495798</c:v>
                </c:pt>
                <c:pt idx="1069">
                  <c:v>0.99997014889867197</c:v>
                </c:pt>
                <c:pt idx="1070">
                  <c:v>0.99997095643734346</c:v>
                </c:pt>
                <c:pt idx="1071">
                  <c:v>0.99997175663475424</c:v>
                </c:pt>
                <c:pt idx="1072">
                  <c:v>0.99997254802265223</c:v>
                </c:pt>
                <c:pt idx="1073">
                  <c:v>0.99997333573991998</c:v>
                </c:pt>
                <c:pt idx="1074">
                  <c:v>0.99997408895326267</c:v>
                </c:pt>
                <c:pt idx="1075">
                  <c:v>0.99997483115471431</c:v>
                </c:pt>
                <c:pt idx="1076">
                  <c:v>0.99997554913000586</c:v>
                </c:pt>
                <c:pt idx="1077">
                  <c:v>0.99997626637117132</c:v>
                </c:pt>
                <c:pt idx="1078">
                  <c:v>0.99997695826326038</c:v>
                </c:pt>
                <c:pt idx="1079">
                  <c:v>0.99997763806399653</c:v>
                </c:pt>
                <c:pt idx="1080">
                  <c:v>0.99997830465046356</c:v>
                </c:pt>
                <c:pt idx="1081">
                  <c:v>0.9999789690345523</c:v>
                </c:pt>
                <c:pt idx="1082">
                  <c:v>0.99997961947024583</c:v>
                </c:pt>
                <c:pt idx="1083">
                  <c:v>0.99998024811669239</c:v>
                </c:pt>
                <c:pt idx="1084">
                  <c:v>0.99998087676313896</c:v>
                </c:pt>
                <c:pt idx="1085">
                  <c:v>0.99998149318155671</c:v>
                </c:pt>
                <c:pt idx="1086">
                  <c:v>0.99998210470856885</c:v>
                </c:pt>
                <c:pt idx="1087">
                  <c:v>0.99998271476732881</c:v>
                </c:pt>
                <c:pt idx="1088">
                  <c:v>0.99998330940944147</c:v>
                </c:pt>
                <c:pt idx="1089">
                  <c:v>0.99998390184917585</c:v>
                </c:pt>
                <c:pt idx="1090">
                  <c:v>0.99998448547939744</c:v>
                </c:pt>
                <c:pt idx="1091">
                  <c:v>0.9999850654389888</c:v>
                </c:pt>
                <c:pt idx="1092">
                  <c:v>0.99998564393032796</c:v>
                </c:pt>
                <c:pt idx="1093">
                  <c:v>0.99998620627089374</c:v>
                </c:pt>
                <c:pt idx="1094">
                  <c:v>0.99998676567495526</c:v>
                </c:pt>
                <c:pt idx="1095">
                  <c:v>0.99998732507901678</c:v>
                </c:pt>
                <c:pt idx="1096">
                  <c:v>0.99998787861006977</c:v>
                </c:pt>
                <c:pt idx="1097">
                  <c:v>0.9999884292046185</c:v>
                </c:pt>
                <c:pt idx="1098">
                  <c:v>0.99998897245790652</c:v>
                </c:pt>
                <c:pt idx="1099">
                  <c:v>0.99998948634615203</c:v>
                </c:pt>
                <c:pt idx="1100">
                  <c:v>0.99998997380585919</c:v>
                </c:pt>
                <c:pt idx="1101">
                  <c:v>0.99999044511479285</c:v>
                </c:pt>
                <c:pt idx="1102">
                  <c:v>0.99999090908246591</c:v>
                </c:pt>
                <c:pt idx="1103">
                  <c:v>0.99999137231601287</c:v>
                </c:pt>
                <c:pt idx="1104">
                  <c:v>0.99999182747417314</c:v>
                </c:pt>
                <c:pt idx="1105">
                  <c:v>0.9999922459260302</c:v>
                </c:pt>
                <c:pt idx="1106">
                  <c:v>0.99999264986599368</c:v>
                </c:pt>
                <c:pt idx="1107">
                  <c:v>0.99999305216707723</c:v>
                </c:pt>
                <c:pt idx="1108">
                  <c:v>0.99999344437392745</c:v>
                </c:pt>
                <c:pt idx="1109">
                  <c:v>0.99999379675443867</c:v>
                </c:pt>
                <c:pt idx="1110">
                  <c:v>0.99999413592068065</c:v>
                </c:pt>
                <c:pt idx="1111">
                  <c:v>0.99999447361867055</c:v>
                </c:pt>
                <c:pt idx="1112">
                  <c:v>0.99999480397539975</c:v>
                </c:pt>
                <c:pt idx="1113">
                  <c:v>0.99999511818135556</c:v>
                </c:pt>
                <c:pt idx="1114">
                  <c:v>0.99999542228731064</c:v>
                </c:pt>
                <c:pt idx="1115">
                  <c:v>0.99999571593773662</c:v>
                </c:pt>
                <c:pt idx="1116">
                  <c:v>0.99999600591753224</c:v>
                </c:pt>
                <c:pt idx="1117">
                  <c:v>0.99999628635368909</c:v>
                </c:pt>
                <c:pt idx="1118">
                  <c:v>0.99999655651208097</c:v>
                </c:pt>
                <c:pt idx="1119">
                  <c:v>0.99999682667047285</c:v>
                </c:pt>
                <c:pt idx="1120">
                  <c:v>0.99999709682886473</c:v>
                </c:pt>
                <c:pt idx="1121">
                  <c:v>0.99999736258250027</c:v>
                </c:pt>
                <c:pt idx="1122">
                  <c:v>0.99999761659011877</c:v>
                </c:pt>
                <c:pt idx="1123">
                  <c:v>0.9999978515104595</c:v>
                </c:pt>
                <c:pt idx="1124">
                  <c:v>0.99999807835541354</c:v>
                </c:pt>
                <c:pt idx="1125">
                  <c:v>0.99999828831546811</c:v>
                </c:pt>
                <c:pt idx="1126">
                  <c:v>0.99999848212474929</c:v>
                </c:pt>
                <c:pt idx="1127">
                  <c:v>0.99999867519990437</c:v>
                </c:pt>
                <c:pt idx="1128">
                  <c:v>0.99999886607268129</c:v>
                </c:pt>
                <c:pt idx="1129">
                  <c:v>0.9999990187709028</c:v>
                </c:pt>
                <c:pt idx="1130">
                  <c:v>0.99999915017946839</c:v>
                </c:pt>
                <c:pt idx="1131">
                  <c:v>0.99999928085390799</c:v>
                </c:pt>
                <c:pt idx="1132">
                  <c:v>0.99999938372332653</c:v>
                </c:pt>
                <c:pt idx="1133">
                  <c:v>0.99999948283034534</c:v>
                </c:pt>
                <c:pt idx="1134">
                  <c:v>0.99999956798896883</c:v>
                </c:pt>
                <c:pt idx="1135">
                  <c:v>0.99999965241346633</c:v>
                </c:pt>
                <c:pt idx="1136">
                  <c:v>0.99999972729432496</c:v>
                </c:pt>
                <c:pt idx="1137">
                  <c:v>0.99999978261661648</c:v>
                </c:pt>
                <c:pt idx="1138">
                  <c:v>0.99999983645252788</c:v>
                </c:pt>
                <c:pt idx="1139">
                  <c:v>0.99999988170374321</c:v>
                </c:pt>
                <c:pt idx="1140">
                  <c:v>0.99999992575130714</c:v>
                </c:pt>
                <c:pt idx="1141">
                  <c:v>0.99999996329369922</c:v>
                </c:pt>
                <c:pt idx="1142">
                  <c:v>1.0000000000000024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AC-4A27-85F5-0A390A1FBE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8703"/>
        <c:axId val="3325775"/>
      </c:lineChart>
      <c:catAx>
        <c:axId val="154739743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4748895"/>
        <c:crosses val="autoZero"/>
        <c:auto val="1"/>
        <c:lblAlgn val="ctr"/>
        <c:lblOffset val="100"/>
        <c:noMultiLvlLbl val="0"/>
      </c:catAx>
      <c:valAx>
        <c:axId val="154748895"/>
        <c:scaling>
          <c:orientation val="minMax"/>
          <c:max val="750000"/>
          <c:min val="0"/>
        </c:scaling>
        <c:delete val="0"/>
        <c:axPos val="l"/>
        <c:numFmt formatCode="&quot;R$&quot;\ 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4739743"/>
        <c:crosses val="autoZero"/>
        <c:crossBetween val="between"/>
      </c:valAx>
      <c:valAx>
        <c:axId val="3325775"/>
        <c:scaling>
          <c:orientation val="minMax"/>
          <c:max val="1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318703"/>
        <c:crosses val="max"/>
        <c:crossBetween val="between"/>
      </c:valAx>
      <c:catAx>
        <c:axId val="3318703"/>
        <c:scaling>
          <c:orientation val="minMax"/>
        </c:scaling>
        <c:delete val="1"/>
        <c:axPos val="b"/>
        <c:majorTickMark val="out"/>
        <c:minorTickMark val="none"/>
        <c:tickLblPos val="nextTo"/>
        <c:crossAx val="332577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16566</xdr:colOff>
      <xdr:row>1</xdr:row>
      <xdr:rowOff>66736</xdr:rowOff>
    </xdr:from>
    <xdr:ext cx="944217" cy="827786"/>
    <xdr:pic>
      <xdr:nvPicPr>
        <xdr:cNvPr id="2" name="image3.png">
          <a:extLst>
            <a:ext uri="{FF2B5EF4-FFF2-40B4-BE49-F238E27FC236}">
              <a16:creationId xmlns:a16="http://schemas.microsoft.com/office/drawing/2014/main" id="{8A21D1B9-ABF1-4686-8592-4D1B4A6720D3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6566" y="257236"/>
          <a:ext cx="944217" cy="827786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33337</xdr:colOff>
      <xdr:row>5</xdr:row>
      <xdr:rowOff>85725</xdr:rowOff>
    </xdr:from>
    <xdr:to>
      <xdr:col>18</xdr:col>
      <xdr:colOff>66675</xdr:colOff>
      <xdr:row>18</xdr:row>
      <xdr:rowOff>161925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752372A-6A49-4294-B4E8-285115AC735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245</xdr:row>
      <xdr:rowOff>0</xdr:rowOff>
    </xdr:from>
    <xdr:ext cx="304800" cy="303119"/>
    <xdr:sp macro="" textlink="">
      <xdr:nvSpPr>
        <xdr:cNvPr id="3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5AD11ED7-81E8-4FCA-A10A-271363F5C9FB}"/>
            </a:ext>
          </a:extLst>
        </xdr:cNvPr>
        <xdr:cNvSpPr>
          <a:spLocks noChangeAspect="1" noChangeArrowheads="1"/>
        </xdr:cNvSpPr>
      </xdr:nvSpPr>
      <xdr:spPr bwMode="auto">
        <a:xfrm>
          <a:off x="9382125" y="2190750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</xdr:row>
      <xdr:rowOff>0</xdr:rowOff>
    </xdr:from>
    <xdr:ext cx="304800" cy="303119"/>
    <xdr:sp macro="" textlink="">
      <xdr:nvSpPr>
        <xdr:cNvPr id="4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EE0F7F5A-ADEA-4D79-852A-E80A91D03685}"/>
            </a:ext>
          </a:extLst>
        </xdr:cNvPr>
        <xdr:cNvSpPr>
          <a:spLocks noChangeAspect="1" noChangeArrowheads="1"/>
        </xdr:cNvSpPr>
      </xdr:nvSpPr>
      <xdr:spPr bwMode="auto">
        <a:xfrm>
          <a:off x="9382125" y="32975550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</xdr:row>
      <xdr:rowOff>0</xdr:rowOff>
    </xdr:from>
    <xdr:ext cx="304800" cy="303119"/>
    <xdr:sp macro="" textlink="">
      <xdr:nvSpPr>
        <xdr:cNvPr id="5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E650726B-48E2-4F6A-9F13-26C01C487938}"/>
            </a:ext>
          </a:extLst>
        </xdr:cNvPr>
        <xdr:cNvSpPr>
          <a:spLocks noChangeAspect="1" noChangeArrowheads="1"/>
        </xdr:cNvSpPr>
      </xdr:nvSpPr>
      <xdr:spPr bwMode="auto">
        <a:xfrm>
          <a:off x="9382125" y="32975550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</xdr:row>
      <xdr:rowOff>0</xdr:rowOff>
    </xdr:from>
    <xdr:ext cx="304800" cy="303119"/>
    <xdr:sp macro="" textlink="">
      <xdr:nvSpPr>
        <xdr:cNvPr id="6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34D0B5A1-89EC-430A-A8AA-039FC662576D}"/>
            </a:ext>
          </a:extLst>
        </xdr:cNvPr>
        <xdr:cNvSpPr>
          <a:spLocks noChangeAspect="1" noChangeArrowheads="1"/>
        </xdr:cNvSpPr>
      </xdr:nvSpPr>
      <xdr:spPr bwMode="auto">
        <a:xfrm>
          <a:off x="9382125" y="32975550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</xdr:row>
      <xdr:rowOff>0</xdr:rowOff>
    </xdr:from>
    <xdr:ext cx="304800" cy="303119"/>
    <xdr:sp macro="" textlink="">
      <xdr:nvSpPr>
        <xdr:cNvPr id="7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F4B2671E-F7BD-44E2-9EED-36123B1AA988}"/>
            </a:ext>
          </a:extLst>
        </xdr:cNvPr>
        <xdr:cNvSpPr>
          <a:spLocks noChangeAspect="1" noChangeArrowheads="1"/>
        </xdr:cNvSpPr>
      </xdr:nvSpPr>
      <xdr:spPr bwMode="auto">
        <a:xfrm>
          <a:off x="9382125" y="32975550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</xdr:row>
      <xdr:rowOff>0</xdr:rowOff>
    </xdr:from>
    <xdr:ext cx="304800" cy="303119"/>
    <xdr:sp macro="" textlink="">
      <xdr:nvSpPr>
        <xdr:cNvPr id="8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04FE7754-EAD5-43A3-8719-8E8821EE268B}"/>
            </a:ext>
          </a:extLst>
        </xdr:cNvPr>
        <xdr:cNvSpPr>
          <a:spLocks noChangeAspect="1" noChangeArrowheads="1"/>
        </xdr:cNvSpPr>
      </xdr:nvSpPr>
      <xdr:spPr bwMode="auto">
        <a:xfrm>
          <a:off x="8943975" y="3096577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</xdr:row>
      <xdr:rowOff>0</xdr:rowOff>
    </xdr:from>
    <xdr:ext cx="304800" cy="303119"/>
    <xdr:sp macro="" textlink="">
      <xdr:nvSpPr>
        <xdr:cNvPr id="9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AC6C5534-4D10-41AA-83F4-44D298AEBCB7}"/>
            </a:ext>
          </a:extLst>
        </xdr:cNvPr>
        <xdr:cNvSpPr>
          <a:spLocks noChangeAspect="1" noChangeArrowheads="1"/>
        </xdr:cNvSpPr>
      </xdr:nvSpPr>
      <xdr:spPr bwMode="auto">
        <a:xfrm>
          <a:off x="8943975" y="3096577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</xdr:row>
      <xdr:rowOff>0</xdr:rowOff>
    </xdr:from>
    <xdr:ext cx="304800" cy="303119"/>
    <xdr:sp macro="" textlink="">
      <xdr:nvSpPr>
        <xdr:cNvPr id="10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42BC109A-538C-43E6-88D2-FCC330A9378A}"/>
            </a:ext>
          </a:extLst>
        </xdr:cNvPr>
        <xdr:cNvSpPr>
          <a:spLocks noChangeAspect="1" noChangeArrowheads="1"/>
        </xdr:cNvSpPr>
      </xdr:nvSpPr>
      <xdr:spPr bwMode="auto">
        <a:xfrm>
          <a:off x="8943975" y="3096577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</xdr:row>
      <xdr:rowOff>0</xdr:rowOff>
    </xdr:from>
    <xdr:ext cx="304800" cy="303119"/>
    <xdr:sp macro="" textlink="">
      <xdr:nvSpPr>
        <xdr:cNvPr id="11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9D76A4F7-EC2F-4C9D-BE5F-2487C1DB4A5B}"/>
            </a:ext>
          </a:extLst>
        </xdr:cNvPr>
        <xdr:cNvSpPr>
          <a:spLocks noChangeAspect="1" noChangeArrowheads="1"/>
        </xdr:cNvSpPr>
      </xdr:nvSpPr>
      <xdr:spPr bwMode="auto">
        <a:xfrm>
          <a:off x="8943975" y="3096577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188</xdr:row>
      <xdr:rowOff>0</xdr:rowOff>
    </xdr:from>
    <xdr:ext cx="304800" cy="303119"/>
    <xdr:sp macro="" textlink="">
      <xdr:nvSpPr>
        <xdr:cNvPr id="12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28A5C181-537D-4E6C-8F92-E40691CCE63F}"/>
            </a:ext>
          </a:extLst>
        </xdr:cNvPr>
        <xdr:cNvSpPr>
          <a:spLocks noChangeAspect="1" noChangeArrowheads="1"/>
        </xdr:cNvSpPr>
      </xdr:nvSpPr>
      <xdr:spPr bwMode="auto">
        <a:xfrm>
          <a:off x="14192250" y="300037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188</xdr:row>
      <xdr:rowOff>0</xdr:rowOff>
    </xdr:from>
    <xdr:ext cx="304800" cy="303119"/>
    <xdr:sp macro="" textlink="">
      <xdr:nvSpPr>
        <xdr:cNvPr id="13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437440F6-B72D-43CC-BA97-9BDD4AFE055E}"/>
            </a:ext>
          </a:extLst>
        </xdr:cNvPr>
        <xdr:cNvSpPr>
          <a:spLocks noChangeAspect="1" noChangeArrowheads="1"/>
        </xdr:cNvSpPr>
      </xdr:nvSpPr>
      <xdr:spPr bwMode="auto">
        <a:xfrm>
          <a:off x="14192250" y="300037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188</xdr:row>
      <xdr:rowOff>0</xdr:rowOff>
    </xdr:from>
    <xdr:ext cx="304800" cy="303119"/>
    <xdr:sp macro="" textlink="">
      <xdr:nvSpPr>
        <xdr:cNvPr id="14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EE233D8D-F975-4A0C-979D-C954627C7CB7}"/>
            </a:ext>
          </a:extLst>
        </xdr:cNvPr>
        <xdr:cNvSpPr>
          <a:spLocks noChangeAspect="1" noChangeArrowheads="1"/>
        </xdr:cNvSpPr>
      </xdr:nvSpPr>
      <xdr:spPr bwMode="auto">
        <a:xfrm>
          <a:off x="14192250" y="300037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188</xdr:row>
      <xdr:rowOff>0</xdr:rowOff>
    </xdr:from>
    <xdr:ext cx="304800" cy="303119"/>
    <xdr:sp macro="" textlink="">
      <xdr:nvSpPr>
        <xdr:cNvPr id="15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D2065AF6-5A1A-4EAF-9917-0DDA05E987DB}"/>
            </a:ext>
          </a:extLst>
        </xdr:cNvPr>
        <xdr:cNvSpPr>
          <a:spLocks noChangeAspect="1" noChangeArrowheads="1"/>
        </xdr:cNvSpPr>
      </xdr:nvSpPr>
      <xdr:spPr bwMode="auto">
        <a:xfrm>
          <a:off x="14192250" y="300037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188</xdr:row>
      <xdr:rowOff>0</xdr:rowOff>
    </xdr:from>
    <xdr:ext cx="304800" cy="303119"/>
    <xdr:sp macro="" textlink="">
      <xdr:nvSpPr>
        <xdr:cNvPr id="16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6B4268CC-9637-49E9-B1C2-C6DAE0AD0470}"/>
            </a:ext>
          </a:extLst>
        </xdr:cNvPr>
        <xdr:cNvSpPr>
          <a:spLocks noChangeAspect="1" noChangeArrowheads="1"/>
        </xdr:cNvSpPr>
      </xdr:nvSpPr>
      <xdr:spPr bwMode="auto">
        <a:xfrm>
          <a:off x="14192250" y="300037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188</xdr:row>
      <xdr:rowOff>0</xdr:rowOff>
    </xdr:from>
    <xdr:ext cx="304800" cy="303119"/>
    <xdr:sp macro="" textlink="">
      <xdr:nvSpPr>
        <xdr:cNvPr id="17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3ED7C990-EAC1-4089-8898-9BA6D2921B39}"/>
            </a:ext>
          </a:extLst>
        </xdr:cNvPr>
        <xdr:cNvSpPr>
          <a:spLocks noChangeAspect="1" noChangeArrowheads="1"/>
        </xdr:cNvSpPr>
      </xdr:nvSpPr>
      <xdr:spPr bwMode="auto">
        <a:xfrm>
          <a:off x="14192250" y="300037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188</xdr:row>
      <xdr:rowOff>0</xdr:rowOff>
    </xdr:from>
    <xdr:ext cx="304800" cy="303119"/>
    <xdr:sp macro="" textlink="">
      <xdr:nvSpPr>
        <xdr:cNvPr id="18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2F4D5839-327D-45A7-B2BE-F6AB23C416ED}"/>
            </a:ext>
          </a:extLst>
        </xdr:cNvPr>
        <xdr:cNvSpPr>
          <a:spLocks noChangeAspect="1" noChangeArrowheads="1"/>
        </xdr:cNvSpPr>
      </xdr:nvSpPr>
      <xdr:spPr bwMode="auto">
        <a:xfrm>
          <a:off x="14192250" y="300037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188</xdr:row>
      <xdr:rowOff>0</xdr:rowOff>
    </xdr:from>
    <xdr:ext cx="304800" cy="303119"/>
    <xdr:sp macro="" textlink="">
      <xdr:nvSpPr>
        <xdr:cNvPr id="19" name="AutoShape 4" descr="China 4 milímetros clara vidro float,claro flutuador fábrica de 4  milímetros de vidro,fabricantes float claro de 4 mm">
          <a:extLst>
            <a:ext uri="{FF2B5EF4-FFF2-40B4-BE49-F238E27FC236}">
              <a16:creationId xmlns:a16="http://schemas.microsoft.com/office/drawing/2014/main" id="{075C32B5-41DE-40BF-AF74-52C77070388B}"/>
            </a:ext>
          </a:extLst>
        </xdr:cNvPr>
        <xdr:cNvSpPr>
          <a:spLocks noChangeAspect="1" noChangeArrowheads="1"/>
        </xdr:cNvSpPr>
      </xdr:nvSpPr>
      <xdr:spPr bwMode="auto">
        <a:xfrm>
          <a:off x="14192250" y="300037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27216</xdr:colOff>
      <xdr:row>4</xdr:row>
      <xdr:rowOff>342660</xdr:rowOff>
    </xdr:from>
    <xdr:to>
      <xdr:col>25</xdr:col>
      <xdr:colOff>408213</xdr:colOff>
      <xdr:row>16</xdr:row>
      <xdr:rowOff>54428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73B0E7C-03A4-4EE2-BDD5-C3E8DC879F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95251</xdr:colOff>
      <xdr:row>5</xdr:row>
      <xdr:rowOff>180975</xdr:rowOff>
    </xdr:from>
    <xdr:to>
      <xdr:col>18</xdr:col>
      <xdr:colOff>285750</xdr:colOff>
      <xdr:row>20</xdr:row>
      <xdr:rowOff>95250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D08D3A0-E49A-4375-BCBF-288E4C6953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76200</xdr:colOff>
      <xdr:row>5</xdr:row>
      <xdr:rowOff>171451</xdr:rowOff>
    </xdr:from>
    <xdr:to>
      <xdr:col>23</xdr:col>
      <xdr:colOff>238125</xdr:colOff>
      <xdr:row>15</xdr:row>
      <xdr:rowOff>885826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C4A8034-E66F-4FB1-BB7E-B3DF97C209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\Departamentos\Users\thiago.a.silva\Downloads\Planilha_Atualizada___Manutencao_Predial_30.0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Resumo"/>
      <sheetName val="1 Postos de Trabalho"/>
      <sheetName val="1.1 Curva ABC - Postos"/>
      <sheetName val="Postos de Trabalho Detalhado"/>
      <sheetName val="Uniformes"/>
      <sheetName val="EPI"/>
      <sheetName val="2 Mão de Obra Sob Demanda"/>
      <sheetName val="2 Materiais - cópia"/>
      <sheetName val="Ferramentas"/>
      <sheetName val="2 Materiais"/>
      <sheetName val="2.1 Curva ABC - Materiais"/>
      <sheetName val="3 Serviços Eventuais"/>
      <sheetName val="3 Serviços Eventuais - cópia"/>
      <sheetName val="3.1 Curva ABC - Eventuais"/>
      <sheetName val="Comp CLTI e BDI"/>
      <sheetName val="Fontes Pesquisadas"/>
      <sheetName val="Histórico de alterações"/>
      <sheetName val="Curva ABC - Geral"/>
    </sheetNames>
    <sheetDataSet>
      <sheetData sheetId="0" refreshError="1"/>
      <sheetData sheetId="1" refreshError="1"/>
      <sheetData sheetId="2" refreshError="1"/>
      <sheetData sheetId="3" refreshError="1">
        <row r="11">
          <cell r="G11">
            <v>2574.38</v>
          </cell>
          <cell r="K11">
            <v>2574.37</v>
          </cell>
          <cell r="Q11">
            <v>2574.37</v>
          </cell>
          <cell r="R11">
            <v>2574.37</v>
          </cell>
          <cell r="S11">
            <v>2574.37</v>
          </cell>
          <cell r="T11">
            <v>2574.37</v>
          </cell>
          <cell r="U11">
            <v>2574.37</v>
          </cell>
          <cell r="V11">
            <v>3481.39</v>
          </cell>
          <cell r="W11">
            <v>2574.37</v>
          </cell>
          <cell r="X11">
            <v>2574.37</v>
          </cell>
          <cell r="Y11">
            <v>3481.39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8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.bin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1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Relationship Id="rId4" Type="http://schemas.openxmlformats.org/officeDocument/2006/relationships/printerSettings" Target="../printerSettings/printerSettings2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33.bin"/><Relationship Id="rId4" Type="http://schemas.openxmlformats.org/officeDocument/2006/relationships/hyperlink" Target="mailto:atendimento@lifepesca.com.b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0"/>
  <sheetViews>
    <sheetView showGridLines="0" zoomScale="80" zoomScaleNormal="80" zoomScaleSheetLayoutView="100" workbookViewId="0">
      <selection activeCell="B31" sqref="B31"/>
    </sheetView>
  </sheetViews>
  <sheetFormatPr defaultColWidth="9.33203125" defaultRowHeight="15" x14ac:dyDescent="0.2"/>
  <cols>
    <col min="1" max="1" width="16.5" style="1" customWidth="1"/>
    <col min="2" max="2" width="79.33203125" style="1" bestFit="1" customWidth="1"/>
    <col min="3" max="3" width="24.83203125" style="1" bestFit="1" customWidth="1"/>
    <col min="4" max="4" width="30" style="1" bestFit="1" customWidth="1"/>
    <col min="5" max="5" width="16.33203125" style="1" bestFit="1" customWidth="1"/>
    <col min="6" max="6" width="24.83203125" style="1" bestFit="1" customWidth="1"/>
    <col min="7" max="7" width="24.6640625" style="1" bestFit="1" customWidth="1"/>
    <col min="8" max="8" width="29.5" style="1" customWidth="1"/>
    <col min="9" max="9" width="30" style="1" bestFit="1" customWidth="1"/>
    <col min="10" max="16384" width="9.33203125" style="1"/>
  </cols>
  <sheetData>
    <row r="1" spans="1:6" s="188" customFormat="1" ht="15" customHeight="1" x14ac:dyDescent="0.2"/>
    <row r="2" spans="1:6" s="188" customFormat="1" ht="15" customHeight="1" x14ac:dyDescent="0.2">
      <c r="B2" s="189" t="s">
        <v>0</v>
      </c>
    </row>
    <row r="3" spans="1:6" s="188" customFormat="1" ht="15" customHeight="1" x14ac:dyDescent="0.2">
      <c r="B3" s="128" t="s">
        <v>1</v>
      </c>
    </row>
    <row r="4" spans="1:6" s="188" customFormat="1" ht="15" customHeight="1" x14ac:dyDescent="0.2">
      <c r="B4" s="128" t="s">
        <v>2</v>
      </c>
    </row>
    <row r="5" spans="1:6" s="188" customFormat="1" ht="15" customHeight="1" x14ac:dyDescent="0.2">
      <c r="B5" s="128" t="s">
        <v>3</v>
      </c>
    </row>
    <row r="6" spans="1:6" s="188" customFormat="1" ht="15" customHeight="1" x14ac:dyDescent="0.2">
      <c r="B6" s="128" t="s">
        <v>4</v>
      </c>
    </row>
    <row r="7" spans="1:6" s="188" customFormat="1" ht="9.9499999999999993" customHeight="1" x14ac:dyDescent="0.2">
      <c r="C7" s="128"/>
    </row>
    <row r="8" spans="1:6" s="188" customFormat="1" ht="15" customHeight="1" x14ac:dyDescent="0.25">
      <c r="B8" s="190" t="s">
        <v>5</v>
      </c>
      <c r="C8" s="128"/>
    </row>
    <row r="9" spans="1:6" s="188" customFormat="1" ht="15" customHeight="1" x14ac:dyDescent="0.2">
      <c r="B9" s="189" t="s">
        <v>6</v>
      </c>
      <c r="C9" s="128"/>
    </row>
    <row r="10" spans="1:6" s="188" customFormat="1" ht="15" customHeight="1" x14ac:dyDescent="0.2">
      <c r="B10" s="277" t="s">
        <v>7</v>
      </c>
      <c r="C10" s="128"/>
    </row>
    <row r="11" spans="1:6" s="188" customFormat="1" ht="15" customHeight="1" x14ac:dyDescent="0.2">
      <c r="B11" s="189" t="s">
        <v>8</v>
      </c>
      <c r="C11" s="128"/>
    </row>
    <row r="12" spans="1:6" ht="15.75" x14ac:dyDescent="0.2">
      <c r="A12" s="118"/>
      <c r="B12" s="119"/>
      <c r="C12" s="120"/>
      <c r="F12" s="2"/>
    </row>
    <row r="13" spans="1:6" ht="15.75" x14ac:dyDescent="0.2">
      <c r="A13" s="629" t="s">
        <v>9</v>
      </c>
      <c r="B13" s="630"/>
      <c r="C13" s="630"/>
      <c r="D13" s="630"/>
      <c r="E13" s="630"/>
      <c r="F13" s="630"/>
    </row>
    <row r="14" spans="1:6" ht="15.75" x14ac:dyDescent="0.2">
      <c r="A14" s="631" t="s">
        <v>10</v>
      </c>
      <c r="B14" s="632"/>
      <c r="C14" s="632"/>
      <c r="D14" s="632"/>
      <c r="E14" s="632"/>
      <c r="F14" s="632"/>
    </row>
    <row r="15" spans="1:6" ht="15.75" x14ac:dyDescent="0.2">
      <c r="A15" s="628" t="s">
        <v>11</v>
      </c>
      <c r="B15" s="628"/>
      <c r="C15" s="628"/>
      <c r="D15" s="628"/>
      <c r="E15" s="628"/>
      <c r="F15" s="628"/>
    </row>
    <row r="16" spans="1:6" ht="15.75" x14ac:dyDescent="0.2">
      <c r="A16" s="113" t="s">
        <v>12</v>
      </c>
      <c r="B16" s="113" t="s">
        <v>13</v>
      </c>
      <c r="C16" s="113" t="s">
        <v>14</v>
      </c>
      <c r="D16" s="113" t="s">
        <v>15</v>
      </c>
      <c r="E16" s="113" t="s">
        <v>16</v>
      </c>
      <c r="F16" s="113" t="s">
        <v>17</v>
      </c>
    </row>
    <row r="17" spans="1:9" x14ac:dyDescent="0.2">
      <c r="A17" s="5">
        <v>1</v>
      </c>
      <c r="B17" s="191" t="s">
        <v>18</v>
      </c>
      <c r="C17" s="621">
        <v>1627</v>
      </c>
      <c r="D17" s="5" t="s">
        <v>19</v>
      </c>
      <c r="E17" s="5">
        <v>1</v>
      </c>
      <c r="F17" s="114">
        <f>'1 Postos de Trabalho'!L23</f>
        <v>7640458.0034863502</v>
      </c>
    </row>
    <row r="18" spans="1:9" x14ac:dyDescent="0.2">
      <c r="A18" s="5">
        <v>2</v>
      </c>
      <c r="B18" s="191" t="s">
        <v>20</v>
      </c>
      <c r="C18" s="622"/>
      <c r="D18" s="5" t="s">
        <v>21</v>
      </c>
      <c r="E18" s="5">
        <v>1</v>
      </c>
      <c r="F18" s="114">
        <f>'2 Materiais'!DB891</f>
        <v>6255455.4250494074</v>
      </c>
    </row>
    <row r="19" spans="1:9" ht="15.75" x14ac:dyDescent="0.2">
      <c r="A19" s="5">
        <v>3</v>
      </c>
      <c r="B19" s="191" t="s">
        <v>22</v>
      </c>
      <c r="C19" s="623"/>
      <c r="D19" s="5" t="s">
        <v>21</v>
      </c>
      <c r="E19" s="5">
        <v>1</v>
      </c>
      <c r="F19" s="114">
        <f>'3 Serviços Eventuais'!M147</f>
        <v>3374713.2730583493</v>
      </c>
      <c r="G19" s="125"/>
      <c r="H19" s="143"/>
      <c r="I19" s="144"/>
    </row>
    <row r="20" spans="1:9" ht="15" customHeight="1" x14ac:dyDescent="0.2">
      <c r="A20" s="624" t="s">
        <v>23</v>
      </c>
      <c r="B20" s="625"/>
      <c r="C20" s="625"/>
      <c r="D20" s="625"/>
      <c r="E20" s="625"/>
      <c r="F20" s="115">
        <f>F21/12</f>
        <v>1439218.8917995088</v>
      </c>
      <c r="G20" s="2"/>
      <c r="I20" s="580"/>
    </row>
    <row r="21" spans="1:9" ht="15.75" x14ac:dyDescent="0.2">
      <c r="A21" s="626" t="s">
        <v>3135</v>
      </c>
      <c r="B21" s="627"/>
      <c r="C21" s="627"/>
      <c r="D21" s="627"/>
      <c r="E21" s="627"/>
      <c r="F21" s="116">
        <f>SUM(F17:F19)</f>
        <v>17270626.701594107</v>
      </c>
      <c r="H21" s="2"/>
    </row>
    <row r="22" spans="1:9" x14ac:dyDescent="0.2">
      <c r="A22" s="1" t="s">
        <v>2937</v>
      </c>
      <c r="F22" s="2"/>
      <c r="H22" s="2"/>
    </row>
    <row r="23" spans="1:9" x14ac:dyDescent="0.2">
      <c r="F23" s="2"/>
      <c r="H23" s="2"/>
    </row>
    <row r="30" spans="1:9" ht="18" x14ac:dyDescent="0.2">
      <c r="D30" s="580"/>
    </row>
  </sheetData>
  <customSheetViews>
    <customSheetView guid="{12E4A81E-A835-4243-AA62-8F352B7BAE0B}" showGridLines="0">
      <selection activeCell="C25" sqref="C25"/>
      <pageMargins left="0" right="0" top="0" bottom="0" header="0" footer="0"/>
      <printOptions horizontalCentered="1"/>
      <pageSetup orientation="portrait" r:id="rId1"/>
    </customSheetView>
    <customSheetView guid="{CCA23E51-71FC-41E0-BC0B-28BB8BC0DC16}" showGridLines="0">
      <selection activeCell="F7" sqref="F7"/>
      <pageMargins left="0" right="0" top="0" bottom="0" header="0" footer="0"/>
      <printOptions horizontalCentered="1"/>
      <pageSetup orientation="portrait" r:id="rId2"/>
    </customSheetView>
    <customSheetView guid="{92FB988F-402B-40BF-95F3-FE6F3C33B02E}" showGridLines="0">
      <selection activeCell="F7" sqref="F7"/>
      <pageMargins left="0" right="0" top="0" bottom="0" header="0" footer="0"/>
      <printOptions horizontalCentered="1"/>
      <pageSetup orientation="portrait" r:id="rId3"/>
    </customSheetView>
  </customSheetViews>
  <mergeCells count="6">
    <mergeCell ref="C17:C19"/>
    <mergeCell ref="A20:E20"/>
    <mergeCell ref="A21:E21"/>
    <mergeCell ref="A15:F15"/>
    <mergeCell ref="A13:F13"/>
    <mergeCell ref="A14:F14"/>
  </mergeCells>
  <printOptions horizontalCentered="1"/>
  <pageMargins left="0.51181102362204722" right="0.31496062992125984" top="1.9685039370078741" bottom="0.78740157480314965" header="0.31496062992125984" footer="0.31496062992125984"/>
  <pageSetup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W23"/>
  <sheetViews>
    <sheetView showGridLines="0" topLeftCell="B1" zoomScale="80" zoomScaleNormal="80" zoomScaleSheetLayoutView="120" workbookViewId="0">
      <selection activeCell="L22" sqref="L22"/>
    </sheetView>
  </sheetViews>
  <sheetFormatPr defaultColWidth="9.33203125" defaultRowHeight="15" x14ac:dyDescent="0.2"/>
  <cols>
    <col min="1" max="1" width="7.83203125" style="8" bestFit="1" customWidth="1"/>
    <col min="2" max="2" width="11.33203125" style="8" bestFit="1" customWidth="1"/>
    <col min="3" max="3" width="69.83203125" style="8" customWidth="1"/>
    <col min="4" max="4" width="34.83203125" style="8" bestFit="1" customWidth="1"/>
    <col min="5" max="5" width="29" style="8" customWidth="1"/>
    <col min="6" max="6" width="29.5" style="8" customWidth="1"/>
    <col min="7" max="7" width="29.33203125" style="8" bestFit="1" customWidth="1"/>
    <col min="8" max="9" width="29.33203125" style="8" customWidth="1"/>
    <col min="10" max="10" width="23.33203125" style="8" bestFit="1" customWidth="1"/>
    <col min="11" max="11" width="26.83203125" style="8" customWidth="1"/>
    <col min="12" max="12" width="25.6640625" style="8" customWidth="1"/>
    <col min="13" max="13" width="19" style="8" bestFit="1" customWidth="1"/>
    <col min="14" max="14" width="27" style="8" customWidth="1"/>
    <col min="15" max="15" width="9.33203125" style="8"/>
    <col min="16" max="16" width="6.33203125" style="8" customWidth="1"/>
    <col min="17" max="23" width="9.33203125" style="8" hidden="1" customWidth="1"/>
    <col min="24" max="16384" width="9.33203125" style="8"/>
  </cols>
  <sheetData>
    <row r="1" spans="1:14" ht="30" customHeight="1" x14ac:dyDescent="0.2">
      <c r="A1" s="636" t="s">
        <v>24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</row>
    <row r="2" spans="1:14" s="10" customFormat="1" ht="81" customHeight="1" x14ac:dyDescent="0.2">
      <c r="A2" s="637" t="s">
        <v>25</v>
      </c>
      <c r="B2" s="637" t="s">
        <v>26</v>
      </c>
      <c r="C2" s="639" t="s">
        <v>27</v>
      </c>
      <c r="D2" s="637" t="s">
        <v>3127</v>
      </c>
      <c r="E2" s="637" t="s">
        <v>29</v>
      </c>
      <c r="F2" s="637" t="s">
        <v>3128</v>
      </c>
      <c r="G2" s="637" t="s">
        <v>3126</v>
      </c>
      <c r="H2" s="9" t="s">
        <v>3129</v>
      </c>
      <c r="I2" s="637" t="s">
        <v>3130</v>
      </c>
      <c r="J2" s="637" t="s">
        <v>3131</v>
      </c>
      <c r="K2" s="9" t="s">
        <v>3132</v>
      </c>
      <c r="L2" s="9" t="s">
        <v>3133</v>
      </c>
      <c r="M2" s="9" t="s">
        <v>31</v>
      </c>
      <c r="N2" s="9" t="s">
        <v>32</v>
      </c>
    </row>
    <row r="3" spans="1:14" s="10" customFormat="1" ht="15.75" x14ac:dyDescent="0.2">
      <c r="A3" s="638"/>
      <c r="B3" s="638"/>
      <c r="C3" s="640"/>
      <c r="D3" s="638"/>
      <c r="E3" s="638"/>
      <c r="F3" s="638"/>
      <c r="G3" s="638"/>
      <c r="H3" s="9">
        <v>1</v>
      </c>
      <c r="I3" s="638"/>
      <c r="J3" s="638"/>
      <c r="K3" s="9">
        <v>11</v>
      </c>
      <c r="L3" s="9"/>
      <c r="M3" s="9"/>
      <c r="N3" s="9"/>
    </row>
    <row r="4" spans="1:14" ht="21" customHeight="1" x14ac:dyDescent="0.2">
      <c r="A4" s="14">
        <v>1</v>
      </c>
      <c r="B4" s="14" t="s">
        <v>33</v>
      </c>
      <c r="C4" s="15" t="s">
        <v>34</v>
      </c>
      <c r="D4" s="14">
        <v>1</v>
      </c>
      <c r="E4" s="16">
        <f>'Postos de Trabalho 2025'!G17</f>
        <v>2574.37</v>
      </c>
      <c r="F4" s="16">
        <f>'Postos de Trabalho 2025'!G147</f>
        <v>8313.0763019364622</v>
      </c>
      <c r="G4" s="16">
        <f>F4*D4</f>
        <v>8313.0763019364622</v>
      </c>
      <c r="H4" s="16">
        <f>G4</f>
        <v>8313.0763019364622</v>
      </c>
      <c r="I4" s="16">
        <f>'Postos de Trabalho 2026'!G147</f>
        <v>8396.7602516867173</v>
      </c>
      <c r="J4" s="16">
        <f>I4*D4</f>
        <v>8396.7602516867173</v>
      </c>
      <c r="K4" s="16">
        <f>J4*$K$3</f>
        <v>92364.362768553896</v>
      </c>
      <c r="L4" s="16">
        <f>H4+K4</f>
        <v>100677.43907049036</v>
      </c>
      <c r="M4" s="14">
        <v>44</v>
      </c>
      <c r="N4" s="14" t="s">
        <v>35</v>
      </c>
    </row>
    <row r="5" spans="1:14" ht="21" customHeight="1" x14ac:dyDescent="0.2">
      <c r="A5" s="11">
        <v>2</v>
      </c>
      <c r="B5" s="11" t="s">
        <v>36</v>
      </c>
      <c r="C5" s="12" t="s">
        <v>37</v>
      </c>
      <c r="D5" s="11">
        <v>2</v>
      </c>
      <c r="E5" s="13">
        <f>'Postos de Trabalho 2025'!H11</f>
        <v>10800</v>
      </c>
      <c r="F5" s="13">
        <f>'Postos de Trabalho 2025'!H147</f>
        <v>23856.711439238352</v>
      </c>
      <c r="G5" s="577">
        <f t="shared" ref="G5:G22" si="0">F5*D5</f>
        <v>47713.422878476704</v>
      </c>
      <c r="H5" s="577">
        <f t="shared" ref="H5:H22" si="1">G5</f>
        <v>47713.422878476704</v>
      </c>
      <c r="I5" s="577">
        <f>'Postos de Trabalho 2026'!H147</f>
        <v>24336.443194003896</v>
      </c>
      <c r="J5" s="577">
        <f>I5*D5</f>
        <v>48672.886388007792</v>
      </c>
      <c r="K5" s="577">
        <f t="shared" ref="K5:K22" si="2">J5*$K$3</f>
        <v>535401.75026808574</v>
      </c>
      <c r="L5" s="577">
        <f>H5+K5</f>
        <v>583115.17314656242</v>
      </c>
      <c r="M5" s="578">
        <v>44</v>
      </c>
      <c r="N5" s="11" t="s">
        <v>35</v>
      </c>
    </row>
    <row r="6" spans="1:14" ht="21" customHeight="1" x14ac:dyDescent="0.2">
      <c r="A6" s="14">
        <v>3</v>
      </c>
      <c r="B6" s="14" t="s">
        <v>38</v>
      </c>
      <c r="C6" s="15" t="s">
        <v>39</v>
      </c>
      <c r="D6" s="14">
        <v>12</v>
      </c>
      <c r="E6" s="16">
        <f>'Postos de Trabalho 2025'!I17</f>
        <v>1743.69</v>
      </c>
      <c r="F6" s="16">
        <f>'Postos de Trabalho 2025'!I147</f>
        <v>6531.1263723965858</v>
      </c>
      <c r="G6" s="16">
        <f t="shared" si="0"/>
        <v>78373.51646875903</v>
      </c>
      <c r="H6" s="16">
        <f t="shared" si="1"/>
        <v>78373.51646875903</v>
      </c>
      <c r="I6" s="16">
        <f>'Postos de Trabalho 2026'!I147</f>
        <v>6614.0212609733935</v>
      </c>
      <c r="J6" s="16">
        <f t="shared" ref="J6:J22" si="3">I6*D6</f>
        <v>79368.255131680722</v>
      </c>
      <c r="K6" s="16">
        <f t="shared" si="2"/>
        <v>873050.80644848791</v>
      </c>
      <c r="L6" s="16">
        <f t="shared" ref="L6:L22" si="4">H6+K6</f>
        <v>951424.32291724696</v>
      </c>
      <c r="M6" s="14">
        <v>44</v>
      </c>
      <c r="N6" s="14" t="s">
        <v>40</v>
      </c>
    </row>
    <row r="7" spans="1:14" ht="21" customHeight="1" x14ac:dyDescent="0.2">
      <c r="A7" s="11">
        <v>4</v>
      </c>
      <c r="B7" s="11" t="s">
        <v>41</v>
      </c>
      <c r="C7" s="12" t="s">
        <v>42</v>
      </c>
      <c r="D7" s="11">
        <v>2</v>
      </c>
      <c r="E7" s="13">
        <f>'[1]Postos de Trabalho Detalhado'!K11</f>
        <v>2574.37</v>
      </c>
      <c r="F7" s="13">
        <f>'Postos de Trabalho 2025'!J147</f>
        <v>8462.0705320551551</v>
      </c>
      <c r="G7" s="577">
        <f t="shared" si="0"/>
        <v>16924.14106411031</v>
      </c>
      <c r="H7" s="577">
        <f t="shared" si="1"/>
        <v>16924.14106411031</v>
      </c>
      <c r="I7" s="577">
        <f>'Postos de Trabalho 2026'!J147</f>
        <v>8586.6428866450369</v>
      </c>
      <c r="J7" s="577">
        <f t="shared" si="3"/>
        <v>17173.285773290074</v>
      </c>
      <c r="K7" s="577">
        <f t="shared" si="2"/>
        <v>188906.1435061908</v>
      </c>
      <c r="L7" s="577">
        <f t="shared" si="4"/>
        <v>205830.2845703011</v>
      </c>
      <c r="M7" s="578">
        <v>44</v>
      </c>
      <c r="N7" s="11" t="s">
        <v>43</v>
      </c>
    </row>
    <row r="8" spans="1:14" ht="21" customHeight="1" x14ac:dyDescent="0.2">
      <c r="A8" s="14">
        <v>5</v>
      </c>
      <c r="B8" s="14" t="s">
        <v>44</v>
      </c>
      <c r="C8" s="15" t="s">
        <v>337</v>
      </c>
      <c r="D8" s="14">
        <v>6</v>
      </c>
      <c r="E8" s="16">
        <f>'Postos de Trabalho 2025'!K17</f>
        <v>2574.37</v>
      </c>
      <c r="F8" s="16">
        <f>'Postos de Trabalho 2025'!K147</f>
        <v>8930.6308442810241</v>
      </c>
      <c r="G8" s="16">
        <f t="shared" si="0"/>
        <v>53583.785065686141</v>
      </c>
      <c r="H8" s="16">
        <f t="shared" si="1"/>
        <v>53583.785065686141</v>
      </c>
      <c r="I8" s="16">
        <f>'Postos de Trabalho 2026'!K147</f>
        <v>9061.3235560285539</v>
      </c>
      <c r="J8" s="16">
        <f t="shared" si="3"/>
        <v>54367.941336171323</v>
      </c>
      <c r="K8" s="16">
        <f t="shared" si="2"/>
        <v>598047.35469788453</v>
      </c>
      <c r="L8" s="16">
        <f t="shared" si="4"/>
        <v>651631.13976357062</v>
      </c>
      <c r="M8" s="14">
        <v>44</v>
      </c>
      <c r="N8" s="14" t="s">
        <v>43</v>
      </c>
    </row>
    <row r="9" spans="1:14" ht="21" customHeight="1" x14ac:dyDescent="0.2">
      <c r="A9" s="11">
        <v>6</v>
      </c>
      <c r="B9" s="11">
        <v>3121</v>
      </c>
      <c r="C9" s="12" t="s">
        <v>46</v>
      </c>
      <c r="D9" s="11">
        <v>1</v>
      </c>
      <c r="E9" s="13">
        <f>'Postos de Trabalho 2025'!L17</f>
        <v>4220.33</v>
      </c>
      <c r="F9" s="13">
        <f>'Postos de Trabalho 2025'!L147</f>
        <v>10393.811585738675</v>
      </c>
      <c r="G9" s="577">
        <f t="shared" si="0"/>
        <v>10393.811585738675</v>
      </c>
      <c r="H9" s="577">
        <f t="shared" si="1"/>
        <v>10393.811585738675</v>
      </c>
      <c r="I9" s="577">
        <f>'Postos de Trabalho 2026'!L147</f>
        <v>10568.754094146658</v>
      </c>
      <c r="J9" s="577">
        <f t="shared" si="3"/>
        <v>10568.754094146658</v>
      </c>
      <c r="K9" s="577">
        <f t="shared" si="2"/>
        <v>116256.29503561324</v>
      </c>
      <c r="L9" s="577">
        <f t="shared" si="4"/>
        <v>126650.10662135191</v>
      </c>
      <c r="M9" s="578">
        <v>44</v>
      </c>
      <c r="N9" s="11" t="s">
        <v>43</v>
      </c>
    </row>
    <row r="10" spans="1:14" ht="21" customHeight="1" x14ac:dyDescent="0.2">
      <c r="A10" s="14">
        <v>7</v>
      </c>
      <c r="B10" s="14" t="s">
        <v>47</v>
      </c>
      <c r="C10" s="15" t="s">
        <v>2938</v>
      </c>
      <c r="D10" s="14">
        <v>1</v>
      </c>
      <c r="E10" s="16">
        <f>'Postos de Trabalho 2025'!M17</f>
        <v>12192.42</v>
      </c>
      <c r="F10" s="16">
        <f>'Postos de Trabalho 2025'!M147</f>
        <v>26804.012709402836</v>
      </c>
      <c r="G10" s="16">
        <f t="shared" si="0"/>
        <v>26804.012709402836</v>
      </c>
      <c r="H10" s="16">
        <f t="shared" si="1"/>
        <v>26804.012709402836</v>
      </c>
      <c r="I10" s="16">
        <f>'Postos de Trabalho 2026'!M147</f>
        <v>27344.48904115543</v>
      </c>
      <c r="J10" s="16">
        <f t="shared" si="3"/>
        <v>27344.48904115543</v>
      </c>
      <c r="K10" s="16">
        <f t="shared" si="2"/>
        <v>300789.37945270975</v>
      </c>
      <c r="L10" s="16">
        <f t="shared" si="4"/>
        <v>327593.39216211258</v>
      </c>
      <c r="M10" s="14">
        <v>44</v>
      </c>
      <c r="N10" s="14" t="s">
        <v>2936</v>
      </c>
    </row>
    <row r="11" spans="1:14" ht="21" customHeight="1" x14ac:dyDescent="0.2">
      <c r="A11" s="11">
        <v>8</v>
      </c>
      <c r="B11" s="11" t="s">
        <v>47</v>
      </c>
      <c r="C11" s="12" t="s">
        <v>48</v>
      </c>
      <c r="D11" s="11">
        <v>1</v>
      </c>
      <c r="E11" s="13">
        <f>'Postos de Trabalho 2025'!N17</f>
        <v>10302</v>
      </c>
      <c r="F11" s="13">
        <f>'Postos de Trabalho 2025'!N147</f>
        <v>22954.396136546286</v>
      </c>
      <c r="G11" s="577">
        <f t="shared" si="0"/>
        <v>22954.396136546286</v>
      </c>
      <c r="H11" s="577">
        <f t="shared" si="1"/>
        <v>22954.396136546286</v>
      </c>
      <c r="I11" s="577">
        <f>'Postos de Trabalho 2026'!N147</f>
        <v>23409.694377650874</v>
      </c>
      <c r="J11" s="577">
        <f t="shared" si="3"/>
        <v>23409.694377650874</v>
      </c>
      <c r="K11" s="577">
        <f t="shared" si="2"/>
        <v>257506.63815415962</v>
      </c>
      <c r="L11" s="577">
        <f t="shared" si="4"/>
        <v>280461.03429070592</v>
      </c>
      <c r="M11" s="578">
        <v>44</v>
      </c>
      <c r="N11" s="11" t="s">
        <v>43</v>
      </c>
    </row>
    <row r="12" spans="1:14" ht="21" customHeight="1" x14ac:dyDescent="0.2">
      <c r="A12" s="14">
        <v>9</v>
      </c>
      <c r="B12" s="14" t="s">
        <v>49</v>
      </c>
      <c r="C12" s="15" t="s">
        <v>3121</v>
      </c>
      <c r="D12" s="14">
        <v>1</v>
      </c>
      <c r="E12" s="16">
        <f>'Postos de Trabalho 2025'!O17</f>
        <v>10302</v>
      </c>
      <c r="F12" s="16">
        <f>'Postos de Trabalho 2025'!O147</f>
        <v>22954.396136546286</v>
      </c>
      <c r="G12" s="16">
        <f t="shared" si="0"/>
        <v>22954.396136546286</v>
      </c>
      <c r="H12" s="16">
        <f t="shared" si="1"/>
        <v>22954.396136546286</v>
      </c>
      <c r="I12" s="16">
        <f>'Postos de Trabalho 2026'!O147</f>
        <v>23409.694377650874</v>
      </c>
      <c r="J12" s="16">
        <f t="shared" si="3"/>
        <v>23409.694377650874</v>
      </c>
      <c r="K12" s="16">
        <f t="shared" si="2"/>
        <v>257506.63815415962</v>
      </c>
      <c r="L12" s="16">
        <f t="shared" si="4"/>
        <v>280461.03429070592</v>
      </c>
      <c r="M12" s="14">
        <v>44</v>
      </c>
      <c r="N12" s="14" t="s">
        <v>43</v>
      </c>
    </row>
    <row r="13" spans="1:14" ht="21" customHeight="1" x14ac:dyDescent="0.2">
      <c r="A13" s="11">
        <v>10</v>
      </c>
      <c r="B13" s="11">
        <v>3121</v>
      </c>
      <c r="C13" s="12" t="s">
        <v>51</v>
      </c>
      <c r="D13" s="11">
        <v>2</v>
      </c>
      <c r="E13" s="13">
        <f>'Postos de Trabalho 2025'!P17</f>
        <v>10302</v>
      </c>
      <c r="F13" s="13">
        <f>'Postos de Trabalho 2025'!P147</f>
        <v>22954.396136546286</v>
      </c>
      <c r="G13" s="577">
        <f t="shared" si="0"/>
        <v>45908.792273092571</v>
      </c>
      <c r="H13" s="577">
        <f t="shared" si="1"/>
        <v>45908.792273092571</v>
      </c>
      <c r="I13" s="577">
        <f>'Postos de Trabalho 2026'!P147</f>
        <v>23409.694377650874</v>
      </c>
      <c r="J13" s="577">
        <f t="shared" si="3"/>
        <v>46819.388755301748</v>
      </c>
      <c r="K13" s="577">
        <f t="shared" si="2"/>
        <v>515013.27630831924</v>
      </c>
      <c r="L13" s="577">
        <f t="shared" si="4"/>
        <v>560922.06858141185</v>
      </c>
      <c r="M13" s="578">
        <v>44</v>
      </c>
      <c r="N13" s="578" t="s">
        <v>43</v>
      </c>
    </row>
    <row r="14" spans="1:14" ht="21" customHeight="1" x14ac:dyDescent="0.2">
      <c r="A14" s="14">
        <v>11</v>
      </c>
      <c r="B14" s="14" t="s">
        <v>52</v>
      </c>
      <c r="C14" s="15" t="s">
        <v>53</v>
      </c>
      <c r="D14" s="14">
        <v>4</v>
      </c>
      <c r="E14" s="16">
        <f>'[1]Postos de Trabalho Detalhado'!Q11</f>
        <v>2574.37</v>
      </c>
      <c r="F14" s="16">
        <f>'Postos de Trabalho 2025'!Q147</f>
        <v>7791.5105409980306</v>
      </c>
      <c r="G14" s="16">
        <f t="shared" si="0"/>
        <v>31166.042163992122</v>
      </c>
      <c r="H14" s="16">
        <f t="shared" si="1"/>
        <v>31166.042163992122</v>
      </c>
      <c r="I14" s="16">
        <f>'Postos de Trabalho 2026'!Q147</f>
        <v>7902.6011407787155</v>
      </c>
      <c r="J14" s="16">
        <f t="shared" si="3"/>
        <v>31610.404563114862</v>
      </c>
      <c r="K14" s="16">
        <f t="shared" si="2"/>
        <v>347714.45019426348</v>
      </c>
      <c r="L14" s="16">
        <f t="shared" si="4"/>
        <v>378880.49235825561</v>
      </c>
      <c r="M14" s="14">
        <v>40</v>
      </c>
      <c r="N14" s="14" t="s">
        <v>40</v>
      </c>
    </row>
    <row r="15" spans="1:14" ht="21" customHeight="1" x14ac:dyDescent="0.2">
      <c r="A15" s="11">
        <v>12</v>
      </c>
      <c r="B15" s="11" t="s">
        <v>54</v>
      </c>
      <c r="C15" s="12" t="s">
        <v>55</v>
      </c>
      <c r="D15" s="11">
        <v>5</v>
      </c>
      <c r="E15" s="13">
        <f>'[1]Postos de Trabalho Detalhado'!R11</f>
        <v>2574.37</v>
      </c>
      <c r="F15" s="13">
        <f>'Postos de Trabalho 2025'!R147</f>
        <v>7836.8592443860807</v>
      </c>
      <c r="G15" s="577">
        <f t="shared" si="0"/>
        <v>39184.296221930403</v>
      </c>
      <c r="H15" s="577">
        <f t="shared" si="1"/>
        <v>39184.296221930403</v>
      </c>
      <c r="I15" s="577">
        <f>'Postos de Trabalho 2026'!R147</f>
        <v>7947.4201383517193</v>
      </c>
      <c r="J15" s="577">
        <f t="shared" si="3"/>
        <v>39737.100691758598</v>
      </c>
      <c r="K15" s="577">
        <f t="shared" si="2"/>
        <v>437108.10760934459</v>
      </c>
      <c r="L15" s="577">
        <f t="shared" si="4"/>
        <v>476292.40383127501</v>
      </c>
      <c r="M15" s="578">
        <v>44</v>
      </c>
      <c r="N15" s="578" t="s">
        <v>43</v>
      </c>
    </row>
    <row r="16" spans="1:14" ht="21" customHeight="1" x14ac:dyDescent="0.2">
      <c r="A16" s="14">
        <v>13</v>
      </c>
      <c r="B16" s="14" t="s">
        <v>56</v>
      </c>
      <c r="C16" s="15" t="s">
        <v>57</v>
      </c>
      <c r="D16" s="14">
        <v>3</v>
      </c>
      <c r="E16" s="16">
        <f>'[1]Postos de Trabalho Detalhado'!S11</f>
        <v>2574.37</v>
      </c>
      <c r="F16" s="16">
        <f>'Postos de Trabalho 2025'!S147</f>
        <v>7946.3863374786606</v>
      </c>
      <c r="G16" s="16">
        <f t="shared" si="0"/>
        <v>23839.159012435983</v>
      </c>
      <c r="H16" s="16">
        <f t="shared" si="1"/>
        <v>23839.159012435983</v>
      </c>
      <c r="I16" s="16">
        <f>'Postos de Trabalho 2026'!S147</f>
        <v>8055.6678753926017</v>
      </c>
      <c r="J16" s="16">
        <f t="shared" si="3"/>
        <v>24167.003626177804</v>
      </c>
      <c r="K16" s="16">
        <f t="shared" si="2"/>
        <v>265837.03988795582</v>
      </c>
      <c r="L16" s="16">
        <f t="shared" si="4"/>
        <v>289676.19890039181</v>
      </c>
      <c r="M16" s="14">
        <v>44</v>
      </c>
      <c r="N16" s="14" t="s">
        <v>43</v>
      </c>
    </row>
    <row r="17" spans="1:14" ht="21" customHeight="1" x14ac:dyDescent="0.2">
      <c r="A17" s="11">
        <v>14</v>
      </c>
      <c r="B17" s="11" t="s">
        <v>58</v>
      </c>
      <c r="C17" s="12" t="s">
        <v>59</v>
      </c>
      <c r="D17" s="11">
        <v>3</v>
      </c>
      <c r="E17" s="13">
        <f>'[1]Postos de Trabalho Detalhado'!T11</f>
        <v>2574.37</v>
      </c>
      <c r="F17" s="13">
        <f>'Postos de Trabalho 2025'!T147</f>
        <v>9268.3403217071573</v>
      </c>
      <c r="G17" s="577">
        <f t="shared" si="0"/>
        <v>27805.020965121472</v>
      </c>
      <c r="H17" s="577">
        <f t="shared" si="1"/>
        <v>27805.020965121472</v>
      </c>
      <c r="I17" s="577">
        <f>'Postos de Trabalho 2026'!T147</f>
        <v>9395.0883413108386</v>
      </c>
      <c r="J17" s="577">
        <f t="shared" si="3"/>
        <v>28185.265023932516</v>
      </c>
      <c r="K17" s="577">
        <f t="shared" si="2"/>
        <v>310037.91526325769</v>
      </c>
      <c r="L17" s="577">
        <f t="shared" si="4"/>
        <v>337842.93622837914</v>
      </c>
      <c r="M17" s="578">
        <v>44</v>
      </c>
      <c r="N17" s="578" t="s">
        <v>43</v>
      </c>
    </row>
    <row r="18" spans="1:14" ht="21" customHeight="1" x14ac:dyDescent="0.2">
      <c r="A18" s="14">
        <v>15</v>
      </c>
      <c r="B18" s="14" t="s">
        <v>60</v>
      </c>
      <c r="C18" s="15" t="s">
        <v>61</v>
      </c>
      <c r="D18" s="14">
        <v>4</v>
      </c>
      <c r="E18" s="16">
        <f>'[1]Postos de Trabalho Detalhado'!U11</f>
        <v>2574.37</v>
      </c>
      <c r="F18" s="16">
        <f>'Postos de Trabalho 2025'!U147</f>
        <v>9058.9936143269861</v>
      </c>
      <c r="G18" s="16">
        <f t="shared" si="0"/>
        <v>36235.974457307944</v>
      </c>
      <c r="H18" s="16">
        <f t="shared" si="1"/>
        <v>36235.974457307944</v>
      </c>
      <c r="I18" s="16">
        <f>'Postos de Trabalho 2026'!U147</f>
        <v>9188.1869556262172</v>
      </c>
      <c r="J18" s="16">
        <f t="shared" si="3"/>
        <v>36752.747822504869</v>
      </c>
      <c r="K18" s="16">
        <f t="shared" si="2"/>
        <v>404280.22604755359</v>
      </c>
      <c r="L18" s="16">
        <f t="shared" si="4"/>
        <v>440516.20050486154</v>
      </c>
      <c r="M18" s="14">
        <v>44</v>
      </c>
      <c r="N18" s="14" t="s">
        <v>43</v>
      </c>
    </row>
    <row r="19" spans="1:14" ht="21" customHeight="1" x14ac:dyDescent="0.2">
      <c r="A19" s="11">
        <v>16</v>
      </c>
      <c r="B19" s="11">
        <v>3132</v>
      </c>
      <c r="C19" s="12" t="s">
        <v>62</v>
      </c>
      <c r="D19" s="11">
        <v>2</v>
      </c>
      <c r="E19" s="13">
        <f>'[1]Postos de Trabalho Detalhado'!V11</f>
        <v>3481.39</v>
      </c>
      <c r="F19" s="13">
        <f>'Postos de Trabalho 2025'!V147</f>
        <v>8765.6236269468154</v>
      </c>
      <c r="G19" s="577">
        <f t="shared" si="0"/>
        <v>17531.247253893631</v>
      </c>
      <c r="H19" s="577">
        <f t="shared" si="1"/>
        <v>17531.247253893631</v>
      </c>
      <c r="I19" s="577">
        <f>'Postos de Trabalho 2026'!V147</f>
        <v>8907.7030329915633</v>
      </c>
      <c r="J19" s="577">
        <f t="shared" si="3"/>
        <v>17815.406065983127</v>
      </c>
      <c r="K19" s="577">
        <f t="shared" si="2"/>
        <v>195969.46672581439</v>
      </c>
      <c r="L19" s="577">
        <f t="shared" si="4"/>
        <v>213500.71397970803</v>
      </c>
      <c r="M19" s="578">
        <v>44</v>
      </c>
      <c r="N19" s="11" t="s">
        <v>43</v>
      </c>
    </row>
    <row r="20" spans="1:14" ht="21" customHeight="1" x14ac:dyDescent="0.2">
      <c r="A20" s="14">
        <v>17</v>
      </c>
      <c r="B20" s="14" t="s">
        <v>38</v>
      </c>
      <c r="C20" s="15" t="s">
        <v>63</v>
      </c>
      <c r="D20" s="14">
        <v>4</v>
      </c>
      <c r="E20" s="16">
        <f>'[1]Postos de Trabalho Detalhado'!W11</f>
        <v>2574.37</v>
      </c>
      <c r="F20" s="16">
        <f>'Postos de Trabalho 2025'!W147</f>
        <v>8385.1142531582409</v>
      </c>
      <c r="G20" s="16">
        <f t="shared" si="0"/>
        <v>33540.457012632964</v>
      </c>
      <c r="H20" s="16">
        <f t="shared" si="1"/>
        <v>33540.457012632964</v>
      </c>
      <c r="I20" s="16">
        <f>'Postos de Trabalho 2026'!W147</f>
        <v>8522.1789951719675</v>
      </c>
      <c r="J20" s="16">
        <f t="shared" si="3"/>
        <v>34088.71598068787</v>
      </c>
      <c r="K20" s="16">
        <f t="shared" si="2"/>
        <v>374975.87578756659</v>
      </c>
      <c r="L20" s="16">
        <f t="shared" si="4"/>
        <v>408516.33280019957</v>
      </c>
      <c r="M20" s="14" t="s">
        <v>64</v>
      </c>
      <c r="N20" s="14" t="s">
        <v>43</v>
      </c>
    </row>
    <row r="21" spans="1:14" ht="21" customHeight="1" x14ac:dyDescent="0.2">
      <c r="A21" s="11">
        <v>18</v>
      </c>
      <c r="B21" s="11" t="s">
        <v>38</v>
      </c>
      <c r="C21" s="12" t="s">
        <v>65</v>
      </c>
      <c r="D21" s="11">
        <v>4</v>
      </c>
      <c r="E21" s="13">
        <f>'[1]Postos de Trabalho Detalhado'!X11</f>
        <v>2574.37</v>
      </c>
      <c r="F21" s="13">
        <f>'Postos de Trabalho 2025'!X147</f>
        <v>9912.1774366873669</v>
      </c>
      <c r="G21" s="577">
        <f t="shared" si="0"/>
        <v>39648.709746749468</v>
      </c>
      <c r="H21" s="577">
        <f t="shared" si="1"/>
        <v>39648.709746749468</v>
      </c>
      <c r="I21" s="577">
        <f>'Postos de Trabalho 2026'!X147</f>
        <v>10082.322663254288</v>
      </c>
      <c r="J21" s="577">
        <f t="shared" si="3"/>
        <v>40329.290653017153</v>
      </c>
      <c r="K21" s="577">
        <f t="shared" si="2"/>
        <v>443622.19718318869</v>
      </c>
      <c r="L21" s="577">
        <f t="shared" si="4"/>
        <v>483270.90692993818</v>
      </c>
      <c r="M21" s="578" t="s">
        <v>64</v>
      </c>
      <c r="N21" s="578" t="s">
        <v>43</v>
      </c>
    </row>
    <row r="22" spans="1:14" ht="21" customHeight="1" x14ac:dyDescent="0.2">
      <c r="A22" s="14">
        <v>19</v>
      </c>
      <c r="B22" s="14" t="s">
        <v>44</v>
      </c>
      <c r="C22" s="15" t="s">
        <v>66</v>
      </c>
      <c r="D22" s="14">
        <v>4</v>
      </c>
      <c r="E22" s="16">
        <f>'[1]Postos de Trabalho Detalhado'!Y11</f>
        <v>3481.39</v>
      </c>
      <c r="F22" s="16">
        <f>'Postos de Trabalho 2025'!Y147</f>
        <v>11144.59010577807</v>
      </c>
      <c r="G22" s="16">
        <f t="shared" si="0"/>
        <v>44578.360423112281</v>
      </c>
      <c r="H22" s="16">
        <f t="shared" si="1"/>
        <v>44578.360423112281</v>
      </c>
      <c r="I22" s="16">
        <f>'Postos de Trabalho 2026'!Y147</f>
        <v>11332.215048085658</v>
      </c>
      <c r="J22" s="16">
        <f t="shared" si="3"/>
        <v>45328.860192342632</v>
      </c>
      <c r="K22" s="16">
        <f t="shared" si="2"/>
        <v>498617.46211576893</v>
      </c>
      <c r="L22" s="16">
        <f t="shared" si="4"/>
        <v>543195.82253888121</v>
      </c>
      <c r="M22" s="14">
        <v>44</v>
      </c>
      <c r="N22" s="14" t="s">
        <v>43</v>
      </c>
    </row>
    <row r="23" spans="1:14" ht="21" customHeight="1" x14ac:dyDescent="0.2">
      <c r="A23" s="633" t="s">
        <v>3134</v>
      </c>
      <c r="B23" s="634"/>
      <c r="C23" s="634"/>
      <c r="D23" s="634"/>
      <c r="E23" s="635"/>
      <c r="F23" s="579"/>
      <c r="G23" s="17"/>
      <c r="H23" s="575">
        <f>SUM(H4:H22)</f>
        <v>627452.61787747149</v>
      </c>
      <c r="I23" s="17"/>
      <c r="J23" s="17"/>
      <c r="K23" s="576">
        <f>SUM(K4:K22)</f>
        <v>7013005.385608878</v>
      </c>
      <c r="L23" s="576">
        <f>SUM(L4:L22)</f>
        <v>7640458.0034863502</v>
      </c>
      <c r="M23" s="1"/>
      <c r="N23" s="1"/>
    </row>
  </sheetData>
  <customSheetViews>
    <customSheetView guid="{12E4A81E-A835-4243-AA62-8F352B7BAE0B}" scale="90" showGridLines="0" hiddenColumns="1">
      <selection activeCell="K24" sqref="K24"/>
      <pageMargins left="0" right="0" top="0" bottom="0" header="0" footer="0"/>
      <pageSetup scale="90" orientation="portrait" r:id="rId1"/>
    </customSheetView>
    <customSheetView guid="{CCA23E51-71FC-41E0-BC0B-28BB8BC0DC16}" scale="90" showGridLines="0" hiddenColumns="1">
      <selection activeCell="K24" sqref="K24"/>
      <pageMargins left="0" right="0" top="0" bottom="0" header="0" footer="0"/>
      <pageSetup scale="90" orientation="portrait" r:id="rId2"/>
    </customSheetView>
    <customSheetView guid="{92FB988F-402B-40BF-95F3-FE6F3C33B02E}" scale="90" showGridLines="0" hiddenColumns="1">
      <selection activeCell="K24" sqref="K24"/>
      <pageMargins left="0" right="0" top="0" bottom="0" header="0" footer="0"/>
      <pageSetup scale="90" orientation="portrait" r:id="rId3"/>
    </customSheetView>
  </customSheetViews>
  <mergeCells count="11">
    <mergeCell ref="A23:E23"/>
    <mergeCell ref="A1:N1"/>
    <mergeCell ref="A2:A3"/>
    <mergeCell ref="B2:B3"/>
    <mergeCell ref="C2:C3"/>
    <mergeCell ref="D2:D3"/>
    <mergeCell ref="E2:E3"/>
    <mergeCell ref="F2:F3"/>
    <mergeCell ref="G2:G3"/>
    <mergeCell ref="I2:I3"/>
    <mergeCell ref="J2:J3"/>
  </mergeCells>
  <pageMargins left="0.51181102362204722" right="0.31496062992125984" top="1.3779527559055118" bottom="1.3779527559055118" header="0.31496062992125984" footer="0.31496062992125984"/>
  <pageSetup scale="90" orientation="portrait"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56531F-AC87-40B4-B3B9-132A52962D96}">
  <sheetPr>
    <tabColor theme="9"/>
  </sheetPr>
  <dimension ref="A1:K22"/>
  <sheetViews>
    <sheetView showGridLines="0" zoomScale="115" zoomScaleNormal="115" workbookViewId="0">
      <selection activeCell="G4" sqref="G4"/>
    </sheetView>
  </sheetViews>
  <sheetFormatPr defaultRowHeight="15.75" x14ac:dyDescent="0.2"/>
  <cols>
    <col min="1" max="1" width="13.1640625" style="198" customWidth="1"/>
    <col min="2" max="2" width="49.5" style="198" bestFit="1" customWidth="1"/>
    <col min="3" max="3" width="24.1640625" style="206" customWidth="1"/>
    <col min="4" max="4" width="27.83203125" style="206" customWidth="1"/>
    <col min="5" max="5" width="21.33203125" style="206" customWidth="1"/>
    <col min="6" max="6" width="10" style="206" bestFit="1" customWidth="1"/>
    <col min="7" max="7" width="17.5" style="206" customWidth="1"/>
    <col min="8" max="8" width="13.6640625" style="206" customWidth="1"/>
    <col min="9" max="9" width="9.33203125" style="198"/>
    <col min="10" max="10" width="13" style="198" customWidth="1"/>
    <col min="11" max="11" width="9.6640625" style="198" bestFit="1" customWidth="1"/>
    <col min="12" max="16384" width="9.33203125" style="198"/>
  </cols>
  <sheetData>
    <row r="1" spans="1:11" s="200" customFormat="1" ht="63" customHeight="1" x14ac:dyDescent="0.2">
      <c r="A1" s="203" t="s">
        <v>26</v>
      </c>
      <c r="B1" s="203" t="s">
        <v>27</v>
      </c>
      <c r="C1" s="203" t="s">
        <v>28</v>
      </c>
      <c r="D1" s="203" t="s">
        <v>29</v>
      </c>
      <c r="E1" s="203" t="s">
        <v>30</v>
      </c>
      <c r="F1" s="203" t="s">
        <v>88</v>
      </c>
      <c r="G1" s="203" t="s">
        <v>2878</v>
      </c>
      <c r="H1" s="203" t="s">
        <v>2072</v>
      </c>
      <c r="I1" s="204"/>
      <c r="J1" s="203" t="s">
        <v>2072</v>
      </c>
      <c r="K1" s="203" t="s">
        <v>88</v>
      </c>
    </row>
    <row r="2" spans="1:11" x14ac:dyDescent="0.2">
      <c r="A2" s="207" t="str">
        <f>_xlfn.XLOOKUP('1 Postos de Trabalho'!B6,'1 Postos de Trabalho'!B6:B23,'1 Postos de Trabalho'!B6:B23,"Não encontrado",0,1)</f>
        <v>5143-25</v>
      </c>
      <c r="B2" s="207" t="str">
        <f>_xlfn.XLOOKUP(A2,'1 Postos de Trabalho'!B6:B23,'1 Postos de Trabalho'!C6:C23,"Não encontrado",0,1)</f>
        <v>Ajudande Geral de Manutenção e Reparos</v>
      </c>
      <c r="C2" s="211">
        <f>_xlfn.XLOOKUP(A2,'1 Postos de Trabalho'!B6:B23,'1 Postos de Trabalho'!D6:D23,"Não encontrado",0,1)</f>
        <v>12</v>
      </c>
      <c r="D2" s="571">
        <f>_xlfn.XLOOKUP(A2,'1 Postos de Trabalho'!B6:B23,'1 Postos de Trabalho'!E6:E23,"Não encontrado",0,1)</f>
        <v>1743.69</v>
      </c>
      <c r="E2" s="571">
        <v>951424.32291724696</v>
      </c>
      <c r="F2" s="209">
        <f>E2/$E$22</f>
        <v>0.11846110866147765</v>
      </c>
      <c r="G2" s="210">
        <f>F2</f>
        <v>0.11846110866147765</v>
      </c>
      <c r="H2" s="211" t="str">
        <f>IF(G2&lt;$K$2,$J$2,IF(G2&lt;$K$3,$J$3,$J$4))</f>
        <v>A</v>
      </c>
      <c r="J2" s="207" t="s">
        <v>90</v>
      </c>
      <c r="K2" s="232">
        <v>0.5</v>
      </c>
    </row>
    <row r="3" spans="1:11" x14ac:dyDescent="0.2">
      <c r="A3" s="207" t="str">
        <f>_xlfn.XLOOKUP('1 Postos de Trabalho'!B8,'1 Postos de Trabalho'!B8:B25,'1 Postos de Trabalho'!B8:B25,"Não encontrado",0,1)</f>
        <v>7321-20</v>
      </c>
      <c r="B3" s="207" t="str">
        <f>_xlfn.XLOOKUP(A3,'1 Postos de Trabalho'!B8:B25,'1 Postos de Trabalho'!C8:C25,"Não encontrado",0,1)</f>
        <v>Eletricista Predial</v>
      </c>
      <c r="C3" s="211">
        <f>_xlfn.XLOOKUP(A3,'1 Postos de Trabalho'!B8:B25,'1 Postos de Trabalho'!D8:D25,"Não encontrado",0,1)</f>
        <v>6</v>
      </c>
      <c r="D3" s="571">
        <f>_xlfn.XLOOKUP(A3,'1 Postos de Trabalho'!B8:B25,'1 Postos de Trabalho'!E8:E25,"Não encontrado",0,1)</f>
        <v>2574.37</v>
      </c>
      <c r="E3" s="571">
        <v>651631.13976357062</v>
      </c>
      <c r="F3" s="209">
        <f t="shared" ref="F3:F20" si="0">E3/$E$22</f>
        <v>8.1134090642171822E-2</v>
      </c>
      <c r="G3" s="210">
        <f>G2+F3</f>
        <v>0.19959519930364947</v>
      </c>
      <c r="H3" s="211" t="str">
        <f t="shared" ref="H3:H20" si="1">IF(G3&lt;$K$2,$J$2,IF(G3&lt;$K$3,$J$3,$J$4))</f>
        <v>A</v>
      </c>
      <c r="J3" s="212" t="s">
        <v>92</v>
      </c>
      <c r="K3" s="233">
        <v>0.8</v>
      </c>
    </row>
    <row r="4" spans="1:11" x14ac:dyDescent="0.2">
      <c r="A4" s="207" t="str">
        <f>_xlfn.XLOOKUP('1 Postos de Trabalho'!B5,'1 Postos de Trabalho'!B5:B23,'1 Postos de Trabalho'!B5:B23,"Não encontrado",0,1)</f>
        <v>2141-05</v>
      </c>
      <c r="B4" s="207" t="str">
        <f>_xlfn.XLOOKUP(A4,'1 Postos de Trabalho'!B5:B23,'1 Postos de Trabalho'!C5:C23,"Não encontrado",0,1)</f>
        <v>Arquiteto</v>
      </c>
      <c r="C4" s="211">
        <f>_xlfn.XLOOKUP(A4,'1 Postos de Trabalho'!B5:B23,'1 Postos de Trabalho'!D5:D23,"Não encontrado",0,1)</f>
        <v>2</v>
      </c>
      <c r="D4" s="571">
        <f>_xlfn.XLOOKUP(A4,'1 Postos de Trabalho'!B5:B23,'1 Postos de Trabalho'!E5:E23,"Não encontrado",0,1)</f>
        <v>10800</v>
      </c>
      <c r="E4" s="571">
        <v>583115.17314656242</v>
      </c>
      <c r="F4" s="209">
        <f t="shared" si="0"/>
        <v>7.2603220481551031E-2</v>
      </c>
      <c r="G4" s="210">
        <f t="shared" ref="G4:G20" si="2">G3+F4</f>
        <v>0.27219841978520048</v>
      </c>
      <c r="H4" s="211" t="str">
        <f t="shared" si="1"/>
        <v>A</v>
      </c>
      <c r="J4" s="234" t="s">
        <v>111</v>
      </c>
      <c r="K4" s="235">
        <v>1</v>
      </c>
    </row>
    <row r="5" spans="1:11" x14ac:dyDescent="0.2">
      <c r="A5" s="207" t="str">
        <f>_xlfn.XLOOKUP('1 Postos de Trabalho'!B15,'1 Postos de Trabalho'!B15:B32,'1 Postos de Trabalho'!B15:B32,"Não encontrado",0,1)</f>
        <v>2143-05</v>
      </c>
      <c r="B5" s="207" t="str">
        <f>_xlfn.XLOOKUP(A5,'1 Postos de Trabalho'!B15:B32,'1 Postos de Trabalho'!C15:C32,"Não encontrado",0,1)</f>
        <v>Marceneiro</v>
      </c>
      <c r="C5" s="211">
        <f>_xlfn.XLOOKUP(A5,'1 Postos de Trabalho'!B15:B32,'1 Postos de Trabalho'!D15:D32,"Não encontrado",0,1)</f>
        <v>5</v>
      </c>
      <c r="D5" s="571">
        <f>_xlfn.XLOOKUP(A5,'1 Postos de Trabalho'!B15:B32,'1 Postos de Trabalho'!E15:E32,"Não encontrado",0,1)</f>
        <v>2574.37</v>
      </c>
      <c r="E5" s="571">
        <v>476292.40383127501</v>
      </c>
      <c r="F5" s="209">
        <f t="shared" si="0"/>
        <v>5.9302799861046383E-2</v>
      </c>
      <c r="G5" s="210">
        <f t="shared" si="2"/>
        <v>0.33150121964624685</v>
      </c>
      <c r="H5" s="211" t="str">
        <f t="shared" si="1"/>
        <v>A</v>
      </c>
    </row>
    <row r="6" spans="1:11" x14ac:dyDescent="0.2">
      <c r="A6" s="207" t="str">
        <f>_xlfn.XLOOKUP('1 Postos de Trabalho'!B21,'1 Postos de Trabalho'!B21:B38,'1 Postos de Trabalho'!B21:B38,"Não encontrado",0,1)</f>
        <v>5143-25</v>
      </c>
      <c r="B6" s="207" t="str">
        <f>_xlfn.XLOOKUP(A6,'1 Postos de Trabalho'!B21:B38,'1 Postos de Trabalho'!C21:C38,"Não encontrado",0,1)</f>
        <v>Plantonista Oficial de Manutenção Noturno</v>
      </c>
      <c r="C6" s="211">
        <f>_xlfn.XLOOKUP(A6,'1 Postos de Trabalho'!B21:B38,'1 Postos de Trabalho'!D21:D38,"Não encontrado",0,1)</f>
        <v>4</v>
      </c>
      <c r="D6" s="571">
        <f>_xlfn.XLOOKUP(A6,'1 Postos de Trabalho'!B21:B38,'1 Postos de Trabalho'!E21:E38,"Não encontrado",0,1)</f>
        <v>2574.37</v>
      </c>
      <c r="E6" s="571">
        <v>483270.90692993818</v>
      </c>
      <c r="F6" s="209">
        <f t="shared" si="0"/>
        <v>6.0171687899698192E-2</v>
      </c>
      <c r="G6" s="210">
        <f t="shared" si="2"/>
        <v>0.39167290754594503</v>
      </c>
      <c r="H6" s="211" t="str">
        <f t="shared" si="1"/>
        <v>A</v>
      </c>
    </row>
    <row r="7" spans="1:11" x14ac:dyDescent="0.2">
      <c r="A7" s="207" t="str">
        <f>_xlfn.XLOOKUP('1 Postos de Trabalho'!B18,'1 Postos de Trabalho'!B18:B35,'1 Postos de Trabalho'!B18:B35,"Não encontrado",0,1)</f>
        <v>6220-10</v>
      </c>
      <c r="B7" s="207" t="str">
        <f>_xlfn.XLOOKUP(A7,'1 Postos de Trabalho'!B18:B35,'1 Postos de Trabalho'!C18:C35,"Não encontrado",0,1)</f>
        <v>Serralheiro / Soldador</v>
      </c>
      <c r="C7" s="211">
        <f>_xlfn.XLOOKUP(A7,'1 Postos de Trabalho'!B18:B35,'1 Postos de Trabalho'!D18:D35,"Não encontrado",0,1)</f>
        <v>4</v>
      </c>
      <c r="D7" s="571">
        <f>_xlfn.XLOOKUP(A7,'1 Postos de Trabalho'!B18:B35,'1 Postos de Trabalho'!E18:E35,"Não encontrado",0,1)</f>
        <v>2574.37</v>
      </c>
      <c r="E7" s="571">
        <v>440516.20050486154</v>
      </c>
      <c r="F7" s="209">
        <f t="shared" si="0"/>
        <v>5.4848332377231586E-2</v>
      </c>
      <c r="G7" s="210">
        <f t="shared" si="2"/>
        <v>0.4465212399231766</v>
      </c>
      <c r="H7" s="211" t="str">
        <f t="shared" si="1"/>
        <v>A</v>
      </c>
    </row>
    <row r="8" spans="1:11" x14ac:dyDescent="0.2">
      <c r="A8" s="212" t="str">
        <f>_xlfn.XLOOKUP('1 Postos de Trabalho'!B22,'1 Postos de Trabalho'!B22:B39,'1 Postos de Trabalho'!B22:B39,"Não encontrado",0,1)</f>
        <v>7321-20</v>
      </c>
      <c r="B8" s="212" t="str">
        <f>_xlfn.XLOOKUP(A8,'1 Postos de Trabalho'!B22:B39,'1 Postos de Trabalho'!C22:C39,"Não encontrado",0,1)</f>
        <v>Técnico de Rede e Telefonia</v>
      </c>
      <c r="C8" s="216">
        <f>_xlfn.XLOOKUP(A8,'1 Postos de Trabalho'!B22:B39,'1 Postos de Trabalho'!D22:D39,"Não encontrado",0,1)</f>
        <v>4</v>
      </c>
      <c r="D8" s="572">
        <f>_xlfn.XLOOKUP(A8,'1 Postos de Trabalho'!B22:B39,'1 Postos de Trabalho'!E22:E39,"Não encontrado",0,1)</f>
        <v>3481.39</v>
      </c>
      <c r="E8" s="572">
        <v>543195.82253888121</v>
      </c>
      <c r="F8" s="214">
        <f t="shared" si="0"/>
        <v>6.7632892925143309E-2</v>
      </c>
      <c r="G8" s="215">
        <f t="shared" si="2"/>
        <v>0.5141541328483199</v>
      </c>
      <c r="H8" s="216" t="str">
        <f t="shared" si="1"/>
        <v>B</v>
      </c>
    </row>
    <row r="9" spans="1:11" x14ac:dyDescent="0.2">
      <c r="A9" s="212" t="str">
        <f>_xlfn.XLOOKUP('1 Postos de Trabalho'!B10,'1 Postos de Trabalho'!B10:B27,'1 Postos de Trabalho'!B10:B27,"Não encontrado",0,1)</f>
        <v>7166-10</v>
      </c>
      <c r="B9" s="212" t="str">
        <f>_xlfn.XLOOKUP(A9,'1 Postos de Trabalho'!B10:B27,'1 Postos de Trabalho'!C10:C27,"Não encontrado",0,1)</f>
        <v>Engenheiro Civil Pleno (Líder)</v>
      </c>
      <c r="C9" s="216">
        <f>_xlfn.XLOOKUP(A9,'1 Postos de Trabalho'!B10:B27,'1 Postos de Trabalho'!D10:D27,"Não encontrado",0,1)</f>
        <v>1</v>
      </c>
      <c r="D9" s="572">
        <f>_xlfn.XLOOKUP(A9,'1 Postos de Trabalho'!B10:B27,'1 Postos de Trabalho'!E10:E27,"Não encontrado",0,1)</f>
        <v>12192.42</v>
      </c>
      <c r="E9" s="572">
        <v>421007.1207757112</v>
      </c>
      <c r="F9" s="214">
        <f t="shared" si="0"/>
        <v>5.2419271906511078E-2</v>
      </c>
      <c r="G9" s="215">
        <f t="shared" si="2"/>
        <v>0.56657340475483098</v>
      </c>
      <c r="H9" s="216" t="str">
        <f t="shared" si="1"/>
        <v>B</v>
      </c>
    </row>
    <row r="10" spans="1:11" x14ac:dyDescent="0.2">
      <c r="A10" s="212" t="str">
        <f>_xlfn.XLOOKUP('1 Postos de Trabalho'!B20,'1 Postos de Trabalho'!B20:B37,'1 Postos de Trabalho'!B20:B37,"Não encontrado",0,1)</f>
        <v>5143-25</v>
      </c>
      <c r="B10" s="212" t="str">
        <f>_xlfn.XLOOKUP(A10,'1 Postos de Trabalho'!B20:B37,'1 Postos de Trabalho'!C20:C37,"Não encontrado",0,1)</f>
        <v>Plantonista Oficial de Manutenção Diurno</v>
      </c>
      <c r="C10" s="216">
        <f>_xlfn.XLOOKUP(A10,'1 Postos de Trabalho'!B20:B37,'1 Postos de Trabalho'!D20:D37,"Não encontrado",0,1)</f>
        <v>4</v>
      </c>
      <c r="D10" s="572">
        <f>_xlfn.XLOOKUP(A10,'1 Postos de Trabalho'!B20:B37,'1 Postos de Trabalho'!E20:E37,"Não encontrado",0,1)</f>
        <v>2574.37</v>
      </c>
      <c r="E10" s="572">
        <v>408516.33280019957</v>
      </c>
      <c r="F10" s="214">
        <f t="shared" si="0"/>
        <v>5.086405352918643E-2</v>
      </c>
      <c r="G10" s="215">
        <f t="shared" si="2"/>
        <v>0.61743745828401742</v>
      </c>
      <c r="H10" s="216" t="str">
        <f t="shared" si="1"/>
        <v>B</v>
      </c>
    </row>
    <row r="11" spans="1:11" x14ac:dyDescent="0.2">
      <c r="A11" s="212" t="str">
        <f>_xlfn.XLOOKUP('1 Postos de Trabalho'!B12,'1 Postos de Trabalho'!B12:B29,'1 Postos de Trabalho'!B12:B29,"Não encontrado",0,1)</f>
        <v>7244-40</v>
      </c>
      <c r="B11" s="212" t="str">
        <f>_xlfn.XLOOKUP(A11,'1 Postos de Trabalho'!B12:B29,'1 Postos de Trabalho'!C12:C29,"Não encontrado",0,1)</f>
        <v>Engenheiro Eletricista</v>
      </c>
      <c r="C11" s="216">
        <f>_xlfn.XLOOKUP(A11,'1 Postos de Trabalho'!B12:B29,'1 Postos de Trabalho'!D12:D29,"Não encontrado",0,1)</f>
        <v>1</v>
      </c>
      <c r="D11" s="572">
        <f>_xlfn.XLOOKUP(A11,'1 Postos de Trabalho'!B12:B29,'1 Postos de Trabalho'!E12:E29,"Não encontrado",0,1)</f>
        <v>10302</v>
      </c>
      <c r="E11" s="572">
        <v>360104.71432977292</v>
      </c>
      <c r="F11" s="214">
        <f t="shared" si="0"/>
        <v>4.4836360250840403E-2</v>
      </c>
      <c r="G11" s="215">
        <f t="shared" si="2"/>
        <v>0.66227381853485778</v>
      </c>
      <c r="H11" s="216" t="str">
        <f t="shared" si="1"/>
        <v>B</v>
      </c>
    </row>
    <row r="12" spans="1:11" x14ac:dyDescent="0.2">
      <c r="A12" s="212" t="str">
        <f>_xlfn.XLOOKUP('1 Postos de Trabalho'!B14,'1 Postos de Trabalho'!B14:B31,'1 Postos de Trabalho'!B14:B31,"Não encontrado",0,1)</f>
        <v>2142-05</v>
      </c>
      <c r="B12" s="212" t="str">
        <f>_xlfn.XLOOKUP(A12,'1 Postos de Trabalho'!B14:B31,'1 Postos de Trabalho'!C14:C31,"Não encontrado",0,1)</f>
        <v>Jardineiro</v>
      </c>
      <c r="C12" s="216">
        <f>_xlfn.XLOOKUP(A12,'1 Postos de Trabalho'!B14:B31,'1 Postos de Trabalho'!D14:D31,"Não encontrado",0,1)</f>
        <v>4</v>
      </c>
      <c r="D12" s="572">
        <f>_xlfn.XLOOKUP(A12,'1 Postos de Trabalho'!B14:B31,'1 Postos de Trabalho'!E14:E31,"Não encontrado",0,1)</f>
        <v>2574.37</v>
      </c>
      <c r="E12" s="572">
        <v>378880.49235825561</v>
      </c>
      <c r="F12" s="214">
        <f t="shared" si="0"/>
        <v>4.7174117892368903E-2</v>
      </c>
      <c r="G12" s="215">
        <f t="shared" si="2"/>
        <v>0.7094479364272267</v>
      </c>
      <c r="H12" s="216" t="str">
        <f t="shared" si="1"/>
        <v>B</v>
      </c>
    </row>
    <row r="13" spans="1:11" x14ac:dyDescent="0.2">
      <c r="A13" s="212" t="str">
        <f>_xlfn.XLOOKUP('1 Postos de Trabalho'!B11,'1 Postos de Trabalho'!B11:B28,'1 Postos de Trabalho'!B11:B28,"Não encontrado",0,1)</f>
        <v>7166-10</v>
      </c>
      <c r="B13" s="212" t="str">
        <f>_xlfn.XLOOKUP(A13,'1 Postos de Trabalho'!B11:B28,'1 Postos de Trabalho'!C11:C28,"Não encontrado",0,1)</f>
        <v>Engenheiro Civil</v>
      </c>
      <c r="C13" s="216">
        <f>_xlfn.XLOOKUP(A13,'1 Postos de Trabalho'!B11:B28,'1 Postos de Trabalho'!D11:D28,"Não encontrado",0,1)</f>
        <v>1</v>
      </c>
      <c r="D13" s="572">
        <f>_xlfn.XLOOKUP(A13,'1 Postos de Trabalho'!B11:B28,'1 Postos de Trabalho'!E11:E28,"Não encontrado",0,1)</f>
        <v>10302</v>
      </c>
      <c r="E13" s="572">
        <v>360104.71432977292</v>
      </c>
      <c r="F13" s="214">
        <f t="shared" si="0"/>
        <v>4.4836360250840403E-2</v>
      </c>
      <c r="G13" s="215">
        <f t="shared" si="2"/>
        <v>0.75428429667806707</v>
      </c>
      <c r="H13" s="216" t="str">
        <f t="shared" si="1"/>
        <v>B</v>
      </c>
    </row>
    <row r="14" spans="1:11" x14ac:dyDescent="0.2">
      <c r="A14" s="234">
        <f>_xlfn.XLOOKUP('1 Postos de Trabalho'!B13,'1 Postos de Trabalho'!B13:B30,'1 Postos de Trabalho'!B13:B30,"Não encontrado",0,1)</f>
        <v>3121</v>
      </c>
      <c r="B14" s="234" t="str">
        <f>_xlfn.XLOOKUP(A14,'1 Postos de Trabalho'!B13:B30,'1 Postos de Trabalho'!C13:C30,"Não encontrado",0,1)</f>
        <v>Engenheiro Mecânico</v>
      </c>
      <c r="C14" s="238">
        <f>_xlfn.XLOOKUP(A14,'1 Postos de Trabalho'!B13:B30,'1 Postos de Trabalho'!D13:D30,"Não encontrado",0,1)</f>
        <v>2</v>
      </c>
      <c r="D14" s="573">
        <f>_xlfn.XLOOKUP(A14,'1 Postos de Trabalho'!B13:B30,'1 Postos de Trabalho'!E13:E30,"Não encontrado",0,1)</f>
        <v>10302</v>
      </c>
      <c r="E14" s="573">
        <v>720209.42865954584</v>
      </c>
      <c r="F14" s="236">
        <f t="shared" si="0"/>
        <v>8.9672720501680805E-2</v>
      </c>
      <c r="G14" s="237">
        <f t="shared" si="2"/>
        <v>0.84395701717974791</v>
      </c>
      <c r="H14" s="238" t="str">
        <f t="shared" si="1"/>
        <v>C</v>
      </c>
    </row>
    <row r="15" spans="1:11" x14ac:dyDescent="0.2">
      <c r="A15" s="234" t="str">
        <f>_xlfn.XLOOKUP('1 Postos de Trabalho'!B17,'1 Postos de Trabalho'!B17:B34,'1 Postos de Trabalho'!B17:B34,"Não encontrado",0,1)</f>
        <v>3131-05</v>
      </c>
      <c r="B15" s="234" t="str">
        <f>_xlfn.XLOOKUP(A15,'1 Postos de Trabalho'!B17:B34,'1 Postos de Trabalho'!C17:C34,"Não encontrado",0,1)</f>
        <v>Pintor</v>
      </c>
      <c r="C15" s="238">
        <f>_xlfn.XLOOKUP(A15,'1 Postos de Trabalho'!B17:B34,'1 Postos de Trabalho'!D17:D34,"Não encontrado",0,1)</f>
        <v>3</v>
      </c>
      <c r="D15" s="573">
        <f>_xlfn.XLOOKUP(A15,'1 Postos de Trabalho'!B17:B34,'1 Postos de Trabalho'!E17:E34,"Não encontrado",0,1)</f>
        <v>2574.37</v>
      </c>
      <c r="E15" s="573">
        <v>337842.93622837914</v>
      </c>
      <c r="F15" s="236">
        <f t="shared" si="0"/>
        <v>4.2064563428807419E-2</v>
      </c>
      <c r="G15" s="237">
        <f t="shared" si="2"/>
        <v>0.88602158060855529</v>
      </c>
      <c r="H15" s="238" t="str">
        <f t="shared" si="1"/>
        <v>C</v>
      </c>
    </row>
    <row r="16" spans="1:11" x14ac:dyDescent="0.2">
      <c r="A16" s="234" t="str">
        <f>_xlfn.XLOOKUP('1 Postos de Trabalho'!B16,'1 Postos de Trabalho'!B16:B33,'1 Postos de Trabalho'!B16:B33,"Não encontrado",0,1)</f>
        <v>2144-05</v>
      </c>
      <c r="B16" s="234" t="str">
        <f>_xlfn.XLOOKUP(A16,'1 Postos de Trabalho'!B16:B33,'1 Postos de Trabalho'!C16:C33,"Não encontrado",0,1)</f>
        <v>Pedreiro</v>
      </c>
      <c r="C16" s="238">
        <f>_xlfn.XLOOKUP(A16,'1 Postos de Trabalho'!B16:B33,'1 Postos de Trabalho'!D16:D33,"Não encontrado",0,1)</f>
        <v>3</v>
      </c>
      <c r="D16" s="573">
        <f>_xlfn.XLOOKUP(A16,'1 Postos de Trabalho'!B16:B33,'1 Postos de Trabalho'!E16:E33,"Não encontrado",0,1)</f>
        <v>2574.37</v>
      </c>
      <c r="E16" s="573">
        <v>289676.19890039181</v>
      </c>
      <c r="F16" s="236">
        <f t="shared" si="0"/>
        <v>3.6067360112642201E-2</v>
      </c>
      <c r="G16" s="237">
        <f t="shared" si="2"/>
        <v>0.92208894072119751</v>
      </c>
      <c r="H16" s="238" t="str">
        <f t="shared" si="1"/>
        <v>C</v>
      </c>
    </row>
    <row r="17" spans="1:8" x14ac:dyDescent="0.2">
      <c r="A17" s="234" t="str">
        <f>_xlfn.XLOOKUP('1 Postos de Trabalho'!B7,'1 Postos de Trabalho'!B7:B24,'1 Postos de Trabalho'!B7:B24,"Não encontrado",0,1)</f>
        <v>7241-10</v>
      </c>
      <c r="B17" s="234" t="str">
        <f>_xlfn.XLOOKUP(A17,'1 Postos de Trabalho'!B7:B24,'1 Postos de Trabalho'!C7:C24,"Não encontrado",0,1)</f>
        <v>Bombeiro Hidráulico</v>
      </c>
      <c r="C17" s="238">
        <f>_xlfn.XLOOKUP(A17,'1 Postos de Trabalho'!B7:B24,'1 Postos de Trabalho'!D7:D24,"Não encontrado",0,1)</f>
        <v>2</v>
      </c>
      <c r="D17" s="573">
        <f>_xlfn.XLOOKUP(A17,'1 Postos de Trabalho'!B7:B24,'1 Postos de Trabalho'!E7:E24,"Não encontrado",0,1)</f>
        <v>2574.37</v>
      </c>
      <c r="E17" s="573">
        <v>177093.09902325374</v>
      </c>
      <c r="F17" s="236">
        <f t="shared" si="0"/>
        <v>2.2049725176530057E-2</v>
      </c>
      <c r="G17" s="237">
        <f t="shared" si="2"/>
        <v>0.94413866589772755</v>
      </c>
      <c r="H17" s="238" t="str">
        <f t="shared" si="1"/>
        <v>C</v>
      </c>
    </row>
    <row r="18" spans="1:8" x14ac:dyDescent="0.2">
      <c r="A18" s="234">
        <f>_xlfn.XLOOKUP('1 Postos de Trabalho'!B19,'1 Postos de Trabalho'!B19:B36,'1 Postos de Trabalho'!B19:B36,"Não encontrado",0,1)</f>
        <v>3132</v>
      </c>
      <c r="B18" s="234" t="str">
        <f>_xlfn.XLOOKUP(A18,'1 Postos de Trabalho'!B19:B36,'1 Postos de Trabalho'!C19:C36,"Não encontrado",0,1)</f>
        <v>Técnico de Edificações</v>
      </c>
      <c r="C18" s="238">
        <f>_xlfn.XLOOKUP(A18,'1 Postos de Trabalho'!B19:B36,'1 Postos de Trabalho'!D19:D36,"Não encontrado",0,1)</f>
        <v>2</v>
      </c>
      <c r="D18" s="573">
        <f>_xlfn.XLOOKUP(A18,'1 Postos de Trabalho'!B19:B36,'1 Postos de Trabalho'!E19:E36,"Não encontrado",0,1)</f>
        <v>3481.39</v>
      </c>
      <c r="E18" s="573">
        <v>213500.71397970803</v>
      </c>
      <c r="F18" s="236">
        <f t="shared" si="0"/>
        <v>2.6582809235425716E-2</v>
      </c>
      <c r="G18" s="237">
        <f t="shared" si="2"/>
        <v>0.97072147513315321</v>
      </c>
      <c r="H18" s="238" t="str">
        <f t="shared" si="1"/>
        <v>C</v>
      </c>
    </row>
    <row r="19" spans="1:8" x14ac:dyDescent="0.2">
      <c r="A19" s="234">
        <f>_xlfn.XLOOKUP('1 Postos de Trabalho'!B9,'1 Postos de Trabalho'!B9:B26,'1 Postos de Trabalho'!B9:B26,"Não encontrado",0,1)</f>
        <v>3121</v>
      </c>
      <c r="B19" s="234" t="str">
        <f>_xlfn.XLOOKUP(A19,'1 Postos de Trabalho'!B9:B26,'1 Postos de Trabalho'!C9:C26,"Não encontrado",0,1)</f>
        <v>Encarregado Geral</v>
      </c>
      <c r="C19" s="238">
        <f>_xlfn.XLOOKUP(A19,'1 Postos de Trabalho'!B9:B26,'1 Postos de Trabalho'!D9:D26,"Não encontrado",0,1)</f>
        <v>1</v>
      </c>
      <c r="D19" s="573">
        <f>_xlfn.XLOOKUP(A19,'1 Postos de Trabalho'!B9:B26,'1 Postos de Trabalho'!E9:E26,"Não encontrado",0,1)</f>
        <v>4220.33</v>
      </c>
      <c r="E19" s="573">
        <v>134474.00440501687</v>
      </c>
      <c r="F19" s="236">
        <f t="shared" si="0"/>
        <v>1.6743254575542613E-2</v>
      </c>
      <c r="G19" s="237">
        <f t="shared" si="2"/>
        <v>0.98746472970869581</v>
      </c>
      <c r="H19" s="238" t="str">
        <f t="shared" si="1"/>
        <v>C</v>
      </c>
    </row>
    <row r="20" spans="1:8" x14ac:dyDescent="0.2">
      <c r="A20" s="234" t="str">
        <f>_xlfn.XLOOKUP('1 Postos de Trabalho'!B4,'1 Postos de Trabalho'!B4:B22,'1 Postos de Trabalho'!B4:B22,"Não encontrado",0,1)</f>
        <v>4141-05</v>
      </c>
      <c r="B20" s="234" t="str">
        <f>_xlfn.XLOOKUP(A20,'1 Postos de Trabalho'!B4:B22,'1 Postos de Trabalho'!C4:C22,"Não encontrado",0,1)</f>
        <v>Almoxarife</v>
      </c>
      <c r="C20" s="238">
        <f>_xlfn.XLOOKUP(A20,'1 Postos de Trabalho'!B4:B22,'1 Postos de Trabalho'!D4:D22,"Não encontrado",0,1)</f>
        <v>1</v>
      </c>
      <c r="D20" s="573">
        <f>_xlfn.XLOOKUP(A20,'1 Postos de Trabalho'!B4:B22,'1 Postos de Trabalho'!E4:E22,"Não encontrado",0,1)</f>
        <v>2574.37</v>
      </c>
      <c r="E20" s="573">
        <f>'1 Postos de Trabalho'!L4</f>
        <v>100677.43907049036</v>
      </c>
      <c r="F20" s="236">
        <f t="shared" si="0"/>
        <v>1.2535270291304069E-2</v>
      </c>
      <c r="G20" s="237">
        <f t="shared" si="2"/>
        <v>0.99999999999999989</v>
      </c>
      <c r="H20" s="238" t="str">
        <f t="shared" si="1"/>
        <v>C</v>
      </c>
    </row>
    <row r="21" spans="1:8" ht="16.5" thickBot="1" x14ac:dyDescent="0.25"/>
    <row r="22" spans="1:8" ht="16.5" thickBot="1" x14ac:dyDescent="0.25">
      <c r="E22" s="574">
        <f>SUM(E2:E20)</f>
        <v>8031533.1644928334</v>
      </c>
    </row>
  </sheetData>
  <autoFilter ref="A1:H1" xr:uid="{D3D9D09C-0C5D-4068-8B93-F1A16F3A1B9A}">
    <sortState xmlns:xlrd2="http://schemas.microsoft.com/office/spreadsheetml/2017/richdata2" ref="A2:H20">
      <sortCondition descending="1" ref="E1"/>
    </sortState>
  </autoFilter>
  <pageMargins left="0.511811024" right="0.511811024" top="0.78740157499999996" bottom="0.78740157499999996" header="0.31496062000000002" footer="0.31496062000000002"/>
  <pageSetup paperSize="9" orientation="portrait" r:id="rId1"/>
  <ignoredErrors>
    <ignoredError sqref="C2 C3:C20" formulaRange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05CA2-B403-4B95-B95C-6F642D42B9B6}">
  <sheetPr>
    <tabColor theme="9" tint="0.79998168889431442"/>
  </sheetPr>
  <dimension ref="A1:AH177"/>
  <sheetViews>
    <sheetView showGridLines="0" zoomScale="115" zoomScaleNormal="115" workbookViewId="0">
      <pane ySplit="4" topLeftCell="A5" activePane="bottomLeft" state="frozen"/>
      <selection pane="bottomLeft" activeCell="A10" sqref="A10:F10"/>
    </sheetView>
  </sheetViews>
  <sheetFormatPr defaultColWidth="9.33203125" defaultRowHeight="12.75" x14ac:dyDescent="0.2"/>
  <cols>
    <col min="1" max="1" width="14.33203125" style="357" customWidth="1"/>
    <col min="2" max="2" width="9.33203125" style="357"/>
    <col min="3" max="3" width="13.83203125" style="357" customWidth="1"/>
    <col min="4" max="4" width="13.6640625" style="357" customWidth="1"/>
    <col min="5" max="5" width="20.5" style="357" customWidth="1"/>
    <col min="6" max="6" width="14.5" style="570" bestFit="1" customWidth="1"/>
    <col min="7" max="7" width="19.1640625" style="357" customWidth="1"/>
    <col min="8" max="8" width="20.33203125" style="357" bestFit="1" customWidth="1"/>
    <col min="9" max="20" width="19.1640625" style="357" customWidth="1"/>
    <col min="21" max="21" width="20" style="357" customWidth="1"/>
    <col min="22" max="25" width="19.1640625" style="357" customWidth="1"/>
    <col min="26" max="26" width="10.83203125" style="112" customWidth="1"/>
    <col min="27" max="27" width="10.83203125" style="97" customWidth="1"/>
    <col min="28" max="29" width="11" style="97" customWidth="1"/>
    <col min="30" max="30" width="11.83203125" style="97" bestFit="1" customWidth="1"/>
    <col min="31" max="16384" width="9.33203125" style="97"/>
  </cols>
  <sheetData>
    <row r="1" spans="1:26" ht="12.75" customHeight="1" x14ac:dyDescent="0.2">
      <c r="A1" s="680" t="s">
        <v>24</v>
      </c>
      <c r="B1" s="681"/>
      <c r="C1" s="681"/>
      <c r="D1" s="681"/>
      <c r="E1" s="681"/>
      <c r="F1" s="681"/>
      <c r="G1" s="681"/>
      <c r="H1" s="681"/>
      <c r="I1" s="681"/>
      <c r="J1" s="681"/>
      <c r="K1" s="681"/>
      <c r="L1" s="681"/>
      <c r="M1" s="681"/>
      <c r="N1" s="681"/>
      <c r="O1" s="681"/>
      <c r="P1" s="681"/>
      <c r="Q1" s="681"/>
      <c r="R1" s="681"/>
      <c r="S1" s="681"/>
      <c r="T1" s="681"/>
      <c r="U1" s="681"/>
      <c r="V1" s="681"/>
      <c r="W1" s="681"/>
      <c r="X1" s="681"/>
      <c r="Y1" s="681"/>
      <c r="Z1" s="97"/>
    </row>
    <row r="2" spans="1:26" ht="12.75" customHeight="1" x14ac:dyDescent="0.2">
      <c r="A2" s="688" t="s">
        <v>67</v>
      </c>
      <c r="B2" s="689"/>
      <c r="C2" s="689"/>
      <c r="D2" s="689"/>
      <c r="E2" s="689"/>
      <c r="F2" s="690"/>
      <c r="G2" s="286">
        <v>1</v>
      </c>
      <c r="H2" s="286">
        <v>2</v>
      </c>
      <c r="I2" s="286">
        <v>3</v>
      </c>
      <c r="J2" s="286">
        <v>4</v>
      </c>
      <c r="K2" s="286">
        <v>5</v>
      </c>
      <c r="L2" s="286">
        <v>6</v>
      </c>
      <c r="M2" s="286">
        <v>7</v>
      </c>
      <c r="N2" s="286">
        <v>8</v>
      </c>
      <c r="O2" s="286">
        <v>9</v>
      </c>
      <c r="P2" s="286">
        <v>10</v>
      </c>
      <c r="Q2" s="286">
        <v>11</v>
      </c>
      <c r="R2" s="286">
        <v>12</v>
      </c>
      <c r="S2" s="286">
        <v>13</v>
      </c>
      <c r="T2" s="286">
        <v>14</v>
      </c>
      <c r="U2" s="286">
        <v>15</v>
      </c>
      <c r="V2" s="286">
        <v>16</v>
      </c>
      <c r="W2" s="286">
        <v>17</v>
      </c>
      <c r="X2" s="286">
        <v>18</v>
      </c>
      <c r="Y2" s="286">
        <v>19</v>
      </c>
      <c r="Z2" s="97"/>
    </row>
    <row r="3" spans="1:26" ht="12.75" customHeight="1" x14ac:dyDescent="0.2">
      <c r="A3" s="688" t="s">
        <v>68</v>
      </c>
      <c r="B3" s="689"/>
      <c r="C3" s="689"/>
      <c r="D3" s="689"/>
      <c r="E3" s="689"/>
      <c r="F3" s="690"/>
      <c r="G3" s="286" t="s">
        <v>69</v>
      </c>
      <c r="H3" s="287" t="s">
        <v>69</v>
      </c>
      <c r="I3" s="287" t="s">
        <v>69</v>
      </c>
      <c r="J3" s="287" t="s">
        <v>69</v>
      </c>
      <c r="K3" s="287" t="s">
        <v>69</v>
      </c>
      <c r="L3" s="287" t="s">
        <v>69</v>
      </c>
      <c r="M3" s="287" t="s">
        <v>69</v>
      </c>
      <c r="N3" s="287" t="s">
        <v>69</v>
      </c>
      <c r="O3" s="287" t="s">
        <v>69</v>
      </c>
      <c r="P3" s="287" t="s">
        <v>69</v>
      </c>
      <c r="Q3" s="287" t="s">
        <v>69</v>
      </c>
      <c r="R3" s="287" t="s">
        <v>69</v>
      </c>
      <c r="S3" s="287" t="s">
        <v>69</v>
      </c>
      <c r="T3" s="287" t="s">
        <v>69</v>
      </c>
      <c r="U3" s="287" t="s">
        <v>69</v>
      </c>
      <c r="V3" s="287" t="s">
        <v>69</v>
      </c>
      <c r="W3" s="287" t="s">
        <v>69</v>
      </c>
      <c r="X3" s="287" t="s">
        <v>69</v>
      </c>
      <c r="Y3" s="287" t="s">
        <v>69</v>
      </c>
      <c r="Z3" s="97"/>
    </row>
    <row r="4" spans="1:26" s="98" customFormat="1" ht="51" x14ac:dyDescent="0.2">
      <c r="A4" s="703" t="s">
        <v>70</v>
      </c>
      <c r="B4" s="704"/>
      <c r="C4" s="704"/>
      <c r="D4" s="704"/>
      <c r="E4" s="704"/>
      <c r="F4" s="705"/>
      <c r="G4" s="289" t="s">
        <v>34</v>
      </c>
      <c r="H4" s="290" t="s">
        <v>37</v>
      </c>
      <c r="I4" s="291" t="s">
        <v>464</v>
      </c>
      <c r="J4" s="291" t="s">
        <v>42</v>
      </c>
      <c r="K4" s="291" t="s">
        <v>45</v>
      </c>
      <c r="L4" s="465" t="s">
        <v>46</v>
      </c>
      <c r="M4" s="465" t="s">
        <v>2938</v>
      </c>
      <c r="N4" s="465" t="s">
        <v>48</v>
      </c>
      <c r="O4" s="465" t="s">
        <v>3121</v>
      </c>
      <c r="P4" s="465" t="s">
        <v>51</v>
      </c>
      <c r="Q4" s="291" t="s">
        <v>53</v>
      </c>
      <c r="R4" s="291" t="s">
        <v>55</v>
      </c>
      <c r="S4" s="291" t="s">
        <v>57</v>
      </c>
      <c r="T4" s="291" t="s">
        <v>59</v>
      </c>
      <c r="U4" s="291" t="s">
        <v>71</v>
      </c>
      <c r="V4" s="292" t="s">
        <v>62</v>
      </c>
      <c r="W4" s="291" t="s">
        <v>63</v>
      </c>
      <c r="X4" s="291" t="s">
        <v>65</v>
      </c>
      <c r="Y4" s="292" t="s">
        <v>66</v>
      </c>
    </row>
    <row r="5" spans="1:26" ht="25.5" x14ac:dyDescent="0.2">
      <c r="A5" s="688" t="s">
        <v>72</v>
      </c>
      <c r="B5" s="689"/>
      <c r="C5" s="689"/>
      <c r="D5" s="689"/>
      <c r="E5" s="689"/>
      <c r="F5" s="690"/>
      <c r="G5" s="293" t="s">
        <v>2884</v>
      </c>
      <c r="H5" s="294" t="s">
        <v>73</v>
      </c>
      <c r="I5" s="295" t="s">
        <v>2884</v>
      </c>
      <c r="J5" s="295" t="s">
        <v>2884</v>
      </c>
      <c r="K5" s="295" t="s">
        <v>2884</v>
      </c>
      <c r="L5" s="466" t="s">
        <v>2884</v>
      </c>
      <c r="M5" s="466" t="s">
        <v>2972</v>
      </c>
      <c r="N5" s="466" t="s">
        <v>2972</v>
      </c>
      <c r="O5" s="466" t="s">
        <v>2972</v>
      </c>
      <c r="P5" s="466" t="s">
        <v>2972</v>
      </c>
      <c r="Q5" s="295" t="s">
        <v>2884</v>
      </c>
      <c r="R5" s="295" t="s">
        <v>2884</v>
      </c>
      <c r="S5" s="295" t="s">
        <v>2884</v>
      </c>
      <c r="T5" s="295" t="s">
        <v>2884</v>
      </c>
      <c r="U5" s="295" t="s">
        <v>2884</v>
      </c>
      <c r="V5" s="296" t="s">
        <v>74</v>
      </c>
      <c r="W5" s="295" t="s">
        <v>2884</v>
      </c>
      <c r="X5" s="295" t="s">
        <v>2884</v>
      </c>
      <c r="Y5" s="296" t="s">
        <v>74</v>
      </c>
      <c r="Z5" s="97"/>
    </row>
    <row r="6" spans="1:26" ht="12.75" customHeight="1" x14ac:dyDescent="0.2">
      <c r="A6" s="688" t="s">
        <v>2885</v>
      </c>
      <c r="B6" s="689"/>
      <c r="C6" s="689"/>
      <c r="D6" s="689"/>
      <c r="E6" s="689"/>
      <c r="F6" s="690"/>
      <c r="G6" s="286" t="s">
        <v>75</v>
      </c>
      <c r="H6" s="287" t="s">
        <v>75</v>
      </c>
      <c r="I6" s="287" t="s">
        <v>75</v>
      </c>
      <c r="J6" s="287" t="s">
        <v>75</v>
      </c>
      <c r="K6" s="287" t="s">
        <v>75</v>
      </c>
      <c r="L6" s="287" t="s">
        <v>75</v>
      </c>
      <c r="M6" s="287" t="s">
        <v>75</v>
      </c>
      <c r="N6" s="287" t="s">
        <v>75</v>
      </c>
      <c r="O6" s="287" t="s">
        <v>75</v>
      </c>
      <c r="P6" s="287" t="s">
        <v>75</v>
      </c>
      <c r="Q6" s="287" t="s">
        <v>75</v>
      </c>
      <c r="R6" s="287" t="s">
        <v>75</v>
      </c>
      <c r="S6" s="287" t="s">
        <v>75</v>
      </c>
      <c r="T6" s="287" t="s">
        <v>75</v>
      </c>
      <c r="U6" s="287" t="s">
        <v>75</v>
      </c>
      <c r="V6" s="287" t="s">
        <v>75</v>
      </c>
      <c r="W6" s="287" t="s">
        <v>75</v>
      </c>
      <c r="X6" s="287" t="s">
        <v>75</v>
      </c>
      <c r="Y6" s="287" t="s">
        <v>75</v>
      </c>
      <c r="Z6" s="97"/>
    </row>
    <row r="7" spans="1:26" ht="12.75" customHeight="1" x14ac:dyDescent="0.2">
      <c r="A7" s="703" t="s">
        <v>15</v>
      </c>
      <c r="B7" s="704"/>
      <c r="C7" s="704"/>
      <c r="D7" s="704"/>
      <c r="E7" s="704"/>
      <c r="F7" s="705"/>
      <c r="G7" s="286" t="s">
        <v>19</v>
      </c>
      <c r="H7" s="287" t="s">
        <v>19</v>
      </c>
      <c r="I7" s="287" t="s">
        <v>19</v>
      </c>
      <c r="J7" s="287" t="s">
        <v>19</v>
      </c>
      <c r="K7" s="287" t="s">
        <v>19</v>
      </c>
      <c r="L7" s="287" t="s">
        <v>19</v>
      </c>
      <c r="M7" s="287" t="s">
        <v>19</v>
      </c>
      <c r="N7" s="287" t="s">
        <v>19</v>
      </c>
      <c r="O7" s="287" t="s">
        <v>19</v>
      </c>
      <c r="P7" s="287" t="s">
        <v>19</v>
      </c>
      <c r="Q7" s="287" t="s">
        <v>19</v>
      </c>
      <c r="R7" s="287" t="s">
        <v>19</v>
      </c>
      <c r="S7" s="287" t="s">
        <v>19</v>
      </c>
      <c r="T7" s="287" t="s">
        <v>19</v>
      </c>
      <c r="U7" s="287" t="s">
        <v>19</v>
      </c>
      <c r="V7" s="287" t="s">
        <v>19</v>
      </c>
      <c r="W7" s="287" t="s">
        <v>19</v>
      </c>
      <c r="X7" s="287" t="s">
        <v>19</v>
      </c>
      <c r="Y7" s="287" t="s">
        <v>19</v>
      </c>
      <c r="Z7" s="97"/>
    </row>
    <row r="8" spans="1:26" ht="12.75" customHeight="1" x14ac:dyDescent="0.2">
      <c r="A8" s="708" t="s">
        <v>76</v>
      </c>
      <c r="B8" s="709"/>
      <c r="C8" s="709"/>
      <c r="D8" s="709"/>
      <c r="E8" s="709"/>
      <c r="F8" s="710"/>
      <c r="G8" s="286">
        <v>1</v>
      </c>
      <c r="H8" s="286">
        <v>2</v>
      </c>
      <c r="I8" s="286">
        <v>12</v>
      </c>
      <c r="J8" s="286">
        <v>2</v>
      </c>
      <c r="K8" s="286">
        <v>6</v>
      </c>
      <c r="L8" s="286">
        <v>1</v>
      </c>
      <c r="M8" s="286">
        <v>1</v>
      </c>
      <c r="N8" s="286">
        <v>1</v>
      </c>
      <c r="O8" s="286">
        <v>1</v>
      </c>
      <c r="P8" s="286">
        <v>2</v>
      </c>
      <c r="Q8" s="286">
        <v>4</v>
      </c>
      <c r="R8" s="286">
        <v>5</v>
      </c>
      <c r="S8" s="286">
        <v>3</v>
      </c>
      <c r="T8" s="286">
        <v>3</v>
      </c>
      <c r="U8" s="286">
        <v>4</v>
      </c>
      <c r="V8" s="286">
        <v>2</v>
      </c>
      <c r="W8" s="286">
        <v>4</v>
      </c>
      <c r="X8" s="286">
        <v>4</v>
      </c>
      <c r="Y8" s="286">
        <v>4</v>
      </c>
      <c r="Z8" s="97"/>
    </row>
    <row r="9" spans="1:26" ht="12.75" customHeight="1" x14ac:dyDescent="0.2">
      <c r="A9" s="703" t="s">
        <v>77</v>
      </c>
      <c r="B9" s="704"/>
      <c r="C9" s="704"/>
      <c r="D9" s="704"/>
      <c r="E9" s="704"/>
      <c r="F9" s="705"/>
      <c r="G9" s="286" t="s">
        <v>2886</v>
      </c>
      <c r="H9" s="287" t="s">
        <v>2886</v>
      </c>
      <c r="I9" s="287" t="s">
        <v>78</v>
      </c>
      <c r="J9" s="287" t="s">
        <v>2886</v>
      </c>
      <c r="K9" s="287" t="s">
        <v>2886</v>
      </c>
      <c r="L9" s="287" t="s">
        <v>2886</v>
      </c>
      <c r="M9" s="287" t="s">
        <v>2886</v>
      </c>
      <c r="N9" s="287" t="s">
        <v>2886</v>
      </c>
      <c r="O9" s="287" t="s">
        <v>2886</v>
      </c>
      <c r="P9" s="287" t="s">
        <v>2886</v>
      </c>
      <c r="Q9" s="287" t="s">
        <v>2887</v>
      </c>
      <c r="R9" s="287" t="s">
        <v>2886</v>
      </c>
      <c r="S9" s="287" t="s">
        <v>2886</v>
      </c>
      <c r="T9" s="287" t="s">
        <v>2886</v>
      </c>
      <c r="U9" s="287" t="s">
        <v>2886</v>
      </c>
      <c r="V9" s="287" t="s">
        <v>78</v>
      </c>
      <c r="W9" s="287" t="s">
        <v>79</v>
      </c>
      <c r="X9" s="287" t="s">
        <v>79</v>
      </c>
      <c r="Y9" s="287" t="s">
        <v>78</v>
      </c>
      <c r="Z9" s="97"/>
    </row>
    <row r="10" spans="1:26" ht="12.75" customHeight="1" x14ac:dyDescent="0.2">
      <c r="A10" s="703" t="s">
        <v>80</v>
      </c>
      <c r="B10" s="704"/>
      <c r="C10" s="704"/>
      <c r="D10" s="704"/>
      <c r="E10" s="704"/>
      <c r="F10" s="705"/>
      <c r="G10" s="297" t="s">
        <v>33</v>
      </c>
      <c r="H10" s="298" t="s">
        <v>36</v>
      </c>
      <c r="I10" s="298" t="s">
        <v>38</v>
      </c>
      <c r="J10" s="298" t="s">
        <v>41</v>
      </c>
      <c r="K10" s="298" t="s">
        <v>44</v>
      </c>
      <c r="L10" s="298">
        <v>3121</v>
      </c>
      <c r="M10" s="298" t="s">
        <v>52</v>
      </c>
      <c r="N10" s="298" t="s">
        <v>52</v>
      </c>
      <c r="O10" s="298" t="s">
        <v>54</v>
      </c>
      <c r="P10" s="298" t="s">
        <v>56</v>
      </c>
      <c r="Q10" s="298" t="s">
        <v>60</v>
      </c>
      <c r="R10" s="298" t="s">
        <v>81</v>
      </c>
      <c r="S10" s="298" t="s">
        <v>82</v>
      </c>
      <c r="T10" s="298" t="s">
        <v>47</v>
      </c>
      <c r="U10" s="298" t="s">
        <v>49</v>
      </c>
      <c r="V10" s="298">
        <v>3122</v>
      </c>
      <c r="W10" s="298" t="s">
        <v>38</v>
      </c>
      <c r="X10" s="298" t="s">
        <v>38</v>
      </c>
      <c r="Y10" s="287">
        <v>3133</v>
      </c>
      <c r="Z10" s="97"/>
    </row>
    <row r="11" spans="1:26" ht="12.75" customHeight="1" x14ac:dyDescent="0.2">
      <c r="A11" s="703" t="s">
        <v>83</v>
      </c>
      <c r="B11" s="704"/>
      <c r="C11" s="704"/>
      <c r="D11" s="704"/>
      <c r="E11" s="704"/>
      <c r="F11" s="705"/>
      <c r="G11" s="299">
        <v>2574.37</v>
      </c>
      <c r="H11" s="299">
        <v>10800</v>
      </c>
      <c r="I11" s="299">
        <v>1743.69</v>
      </c>
      <c r="J11" s="299">
        <v>2574.37</v>
      </c>
      <c r="K11" s="299">
        <v>2574.37</v>
      </c>
      <c r="L11" s="299">
        <v>4220.33</v>
      </c>
      <c r="M11" s="299">
        <v>12192.42</v>
      </c>
      <c r="N11" s="299">
        <v>10302</v>
      </c>
      <c r="O11" s="299">
        <v>10302</v>
      </c>
      <c r="P11" s="299">
        <v>10302</v>
      </c>
      <c r="Q11" s="299">
        <v>2574.37</v>
      </c>
      <c r="R11" s="299">
        <v>2574.37</v>
      </c>
      <c r="S11" s="299">
        <v>2574.37</v>
      </c>
      <c r="T11" s="299">
        <v>2574.37</v>
      </c>
      <c r="U11" s="299">
        <v>2574.37</v>
      </c>
      <c r="V11" s="299">
        <v>3481.39</v>
      </c>
      <c r="W11" s="299">
        <v>2574.37</v>
      </c>
      <c r="X11" s="299">
        <v>2574.37</v>
      </c>
      <c r="Y11" s="300">
        <v>3481.39</v>
      </c>
      <c r="Z11" s="97"/>
    </row>
    <row r="12" spans="1:26" ht="12.75" customHeight="1" x14ac:dyDescent="0.2">
      <c r="A12" s="703" t="s">
        <v>84</v>
      </c>
      <c r="B12" s="704"/>
      <c r="C12" s="704"/>
      <c r="D12" s="704"/>
      <c r="E12" s="704"/>
      <c r="F12" s="705"/>
      <c r="G12" s="297"/>
      <c r="H12" s="298"/>
      <c r="I12" s="298"/>
      <c r="J12" s="298"/>
      <c r="K12" s="298"/>
      <c r="L12" s="298"/>
      <c r="M12" s="298"/>
      <c r="N12" s="298"/>
      <c r="O12" s="298"/>
      <c r="P12" s="298"/>
      <c r="Q12" s="298"/>
      <c r="R12" s="298"/>
      <c r="S12" s="298"/>
      <c r="T12" s="298"/>
      <c r="U12" s="298"/>
      <c r="V12" s="298"/>
      <c r="W12" s="298"/>
      <c r="X12" s="298"/>
      <c r="Y12" s="287"/>
      <c r="Z12" s="97"/>
    </row>
    <row r="13" spans="1:26" ht="12.75" customHeight="1" x14ac:dyDescent="0.2">
      <c r="A13" s="703" t="s">
        <v>85</v>
      </c>
      <c r="B13" s="704"/>
      <c r="C13" s="704"/>
      <c r="D13" s="704"/>
      <c r="E13" s="704"/>
      <c r="F13" s="705"/>
      <c r="G13" s="301">
        <v>45292</v>
      </c>
      <c r="H13" s="302">
        <v>45292</v>
      </c>
      <c r="I13" s="302">
        <v>45292</v>
      </c>
      <c r="J13" s="302">
        <v>45292</v>
      </c>
      <c r="K13" s="302">
        <v>45292</v>
      </c>
      <c r="L13" s="302">
        <v>45292</v>
      </c>
      <c r="M13" s="302">
        <v>45047</v>
      </c>
      <c r="N13" s="302">
        <v>45047</v>
      </c>
      <c r="O13" s="302">
        <v>45047</v>
      </c>
      <c r="P13" s="302">
        <v>45047</v>
      </c>
      <c r="Q13" s="302">
        <v>45292</v>
      </c>
      <c r="R13" s="302">
        <v>45292</v>
      </c>
      <c r="S13" s="302">
        <v>45292</v>
      </c>
      <c r="T13" s="302">
        <v>45292</v>
      </c>
      <c r="U13" s="302">
        <v>45292</v>
      </c>
      <c r="V13" s="302">
        <v>45292</v>
      </c>
      <c r="W13" s="302">
        <v>45292</v>
      </c>
      <c r="X13" s="302">
        <v>45292</v>
      </c>
      <c r="Y13" s="303">
        <v>45292</v>
      </c>
      <c r="Z13" s="97"/>
    </row>
    <row r="14" spans="1:26" ht="15" customHeight="1" x14ac:dyDescent="0.2">
      <c r="A14" s="706"/>
      <c r="B14" s="707"/>
      <c r="C14" s="707"/>
      <c r="D14" s="707"/>
      <c r="E14" s="707"/>
      <c r="F14" s="707"/>
      <c r="G14" s="707"/>
      <c r="H14" s="707"/>
      <c r="I14" s="707"/>
      <c r="J14" s="707"/>
      <c r="K14" s="707"/>
      <c r="L14" s="707"/>
      <c r="M14" s="707"/>
      <c r="N14" s="707"/>
      <c r="O14" s="707"/>
      <c r="P14" s="707"/>
      <c r="Q14" s="707"/>
      <c r="R14" s="707"/>
      <c r="S14" s="707"/>
      <c r="T14" s="707"/>
      <c r="U14" s="707"/>
      <c r="V14" s="707"/>
      <c r="W14" s="707"/>
      <c r="X14" s="707"/>
      <c r="Y14" s="707"/>
      <c r="Z14" s="97"/>
    </row>
    <row r="15" spans="1:26" ht="12.75" customHeight="1" x14ac:dyDescent="0.2">
      <c r="A15" s="650" t="s">
        <v>86</v>
      </c>
      <c r="B15" s="650"/>
      <c r="C15" s="650"/>
      <c r="D15" s="650"/>
      <c r="E15" s="650"/>
      <c r="F15" s="650"/>
      <c r="G15" s="650"/>
      <c r="H15" s="650"/>
      <c r="I15" s="650"/>
      <c r="J15" s="650"/>
      <c r="K15" s="650"/>
      <c r="L15" s="650"/>
      <c r="M15" s="650"/>
      <c r="N15" s="650"/>
      <c r="O15" s="650"/>
      <c r="P15" s="650"/>
      <c r="Q15" s="650"/>
      <c r="R15" s="650"/>
      <c r="S15" s="650"/>
      <c r="T15" s="650"/>
      <c r="U15" s="650"/>
      <c r="V15" s="650"/>
      <c r="W15" s="650"/>
      <c r="X15" s="650"/>
      <c r="Y15" s="650"/>
      <c r="Z15" s="97"/>
    </row>
    <row r="16" spans="1:26" ht="12.75" customHeight="1" x14ac:dyDescent="0.2">
      <c r="A16" s="287">
        <v>1</v>
      </c>
      <c r="B16" s="657" t="s">
        <v>87</v>
      </c>
      <c r="C16" s="657"/>
      <c r="D16" s="657"/>
      <c r="E16" s="657"/>
      <c r="F16" s="305" t="s">
        <v>88</v>
      </c>
      <c r="G16" s="305" t="s">
        <v>89</v>
      </c>
      <c r="H16" s="305" t="s">
        <v>89</v>
      </c>
      <c r="I16" s="304" t="s">
        <v>89</v>
      </c>
      <c r="J16" s="304" t="s">
        <v>89</v>
      </c>
      <c r="K16" s="304" t="s">
        <v>89</v>
      </c>
      <c r="L16" s="304" t="s">
        <v>89</v>
      </c>
      <c r="M16" s="304" t="s">
        <v>89</v>
      </c>
      <c r="N16" s="304" t="s">
        <v>89</v>
      </c>
      <c r="O16" s="304" t="s">
        <v>89</v>
      </c>
      <c r="P16" s="304" t="s">
        <v>89</v>
      </c>
      <c r="Q16" s="304" t="s">
        <v>89</v>
      </c>
      <c r="R16" s="304" t="s">
        <v>89</v>
      </c>
      <c r="S16" s="304" t="s">
        <v>89</v>
      </c>
      <c r="T16" s="304" t="s">
        <v>89</v>
      </c>
      <c r="U16" s="304" t="s">
        <v>89</v>
      </c>
      <c r="V16" s="304" t="s">
        <v>89</v>
      </c>
      <c r="W16" s="305" t="s">
        <v>89</v>
      </c>
      <c r="X16" s="305" t="s">
        <v>89</v>
      </c>
      <c r="Y16" s="304" t="s">
        <v>89</v>
      </c>
      <c r="Z16" s="97"/>
    </row>
    <row r="17" spans="1:30" ht="12.75" customHeight="1" x14ac:dyDescent="0.2">
      <c r="A17" s="287" t="s">
        <v>90</v>
      </c>
      <c r="B17" s="665" t="s">
        <v>91</v>
      </c>
      <c r="C17" s="665"/>
      <c r="D17" s="665"/>
      <c r="E17" s="665"/>
      <c r="F17" s="306"/>
      <c r="G17" s="300">
        <f>G11</f>
        <v>2574.37</v>
      </c>
      <c r="H17" s="307">
        <f>H11</f>
        <v>10800</v>
      </c>
      <c r="I17" s="307">
        <f t="shared" ref="I17:Y17" si="0">I11</f>
        <v>1743.69</v>
      </c>
      <c r="J17" s="307">
        <f t="shared" si="0"/>
        <v>2574.37</v>
      </c>
      <c r="K17" s="307">
        <f t="shared" si="0"/>
        <v>2574.37</v>
      </c>
      <c r="L17" s="307">
        <f t="shared" si="0"/>
        <v>4220.33</v>
      </c>
      <c r="M17" s="307">
        <f t="shared" ref="M17" si="1">M11</f>
        <v>12192.42</v>
      </c>
      <c r="N17" s="307">
        <f t="shared" si="0"/>
        <v>10302</v>
      </c>
      <c r="O17" s="307">
        <f t="shared" si="0"/>
        <v>10302</v>
      </c>
      <c r="P17" s="307">
        <f t="shared" si="0"/>
        <v>10302</v>
      </c>
      <c r="Q17" s="307">
        <f t="shared" si="0"/>
        <v>2574.37</v>
      </c>
      <c r="R17" s="307">
        <f t="shared" si="0"/>
        <v>2574.37</v>
      </c>
      <c r="S17" s="307">
        <f t="shared" si="0"/>
        <v>2574.37</v>
      </c>
      <c r="T17" s="307">
        <f t="shared" si="0"/>
        <v>2574.37</v>
      </c>
      <c r="U17" s="307">
        <f t="shared" si="0"/>
        <v>2574.37</v>
      </c>
      <c r="V17" s="307">
        <f t="shared" si="0"/>
        <v>3481.39</v>
      </c>
      <c r="W17" s="300">
        <f t="shared" si="0"/>
        <v>2574.37</v>
      </c>
      <c r="X17" s="300">
        <f t="shared" si="0"/>
        <v>2574.37</v>
      </c>
      <c r="Y17" s="307">
        <f t="shared" si="0"/>
        <v>3481.39</v>
      </c>
      <c r="Z17" s="97"/>
      <c r="AC17" s="99"/>
      <c r="AD17" s="100"/>
    </row>
    <row r="18" spans="1:30" ht="12.75" customHeight="1" x14ac:dyDescent="0.2">
      <c r="A18" s="308" t="s">
        <v>92</v>
      </c>
      <c r="B18" s="658" t="s">
        <v>93</v>
      </c>
      <c r="C18" s="658"/>
      <c r="D18" s="658"/>
      <c r="E18" s="658"/>
      <c r="F18" s="309">
        <v>0.3</v>
      </c>
      <c r="G18" s="344" t="s">
        <v>94</v>
      </c>
      <c r="H18" s="311" t="s">
        <v>94</v>
      </c>
      <c r="I18" s="311">
        <f>F18*I17</f>
        <v>523.10699999999997</v>
      </c>
      <c r="J18" s="311" t="s">
        <v>94</v>
      </c>
      <c r="K18" s="312">
        <f>K17*F18</f>
        <v>772.31099999999992</v>
      </c>
      <c r="L18" s="312"/>
      <c r="M18" s="312" t="s">
        <v>94</v>
      </c>
      <c r="N18" s="312" t="s">
        <v>94</v>
      </c>
      <c r="O18" s="312" t="s">
        <v>94</v>
      </c>
      <c r="P18" s="312" t="s">
        <v>94</v>
      </c>
      <c r="Q18" s="311" t="s">
        <v>94</v>
      </c>
      <c r="R18" s="307"/>
      <c r="S18" s="311" t="s">
        <v>94</v>
      </c>
      <c r="T18" s="311">
        <f>F18*T17</f>
        <v>772.31099999999992</v>
      </c>
      <c r="U18" s="307">
        <f>U17*F18</f>
        <v>772.31099999999992</v>
      </c>
      <c r="V18" s="311" t="s">
        <v>94</v>
      </c>
      <c r="W18" s="344">
        <f>W17*F18</f>
        <v>772.31099999999992</v>
      </c>
      <c r="X18" s="344">
        <f>X17*F18</f>
        <v>772.31099999999992</v>
      </c>
      <c r="Y18" s="311">
        <f>Y17*F18</f>
        <v>1044.4169999999999</v>
      </c>
      <c r="Z18" s="97"/>
      <c r="AD18" s="101"/>
    </row>
    <row r="19" spans="1:30" ht="12.75" customHeight="1" x14ac:dyDescent="0.2">
      <c r="A19" s="645" t="s">
        <v>111</v>
      </c>
      <c r="B19" s="644" t="s">
        <v>3125</v>
      </c>
      <c r="C19" s="644"/>
      <c r="D19" s="644"/>
      <c r="E19" s="329">
        <f>1518*10%</f>
        <v>151.80000000000001</v>
      </c>
      <c r="F19" s="309">
        <v>0.1</v>
      </c>
      <c r="G19" s="344" t="s">
        <v>94</v>
      </c>
      <c r="H19" s="311" t="s">
        <v>94</v>
      </c>
      <c r="I19" s="311" t="s">
        <v>94</v>
      </c>
      <c r="J19" s="300"/>
      <c r="K19" s="312" t="s">
        <v>94</v>
      </c>
      <c r="L19" s="312" t="s">
        <v>94</v>
      </c>
      <c r="M19" s="312" t="s">
        <v>94</v>
      </c>
      <c r="N19" s="312" t="s">
        <v>94</v>
      </c>
      <c r="O19" s="312" t="s">
        <v>94</v>
      </c>
      <c r="P19" s="312" t="s">
        <v>94</v>
      </c>
      <c r="Q19" s="311" t="s">
        <v>94</v>
      </c>
      <c r="R19" s="311" t="s">
        <v>94</v>
      </c>
      <c r="S19" s="311" t="s">
        <v>94</v>
      </c>
      <c r="T19" s="311" t="s">
        <v>94</v>
      </c>
      <c r="U19" s="311" t="s">
        <v>94</v>
      </c>
      <c r="V19" s="311" t="s">
        <v>94</v>
      </c>
      <c r="W19" s="311" t="s">
        <v>94</v>
      </c>
      <c r="X19" s="311" t="s">
        <v>94</v>
      </c>
      <c r="Y19" s="311" t="s">
        <v>94</v>
      </c>
      <c r="Z19" s="97"/>
      <c r="AD19" s="101"/>
    </row>
    <row r="20" spans="1:30" ht="12.75" customHeight="1" x14ac:dyDescent="0.2">
      <c r="A20" s="646"/>
      <c r="B20" s="644"/>
      <c r="C20" s="644"/>
      <c r="D20" s="644"/>
      <c r="E20" s="329">
        <f>1518*F20</f>
        <v>303.60000000000002</v>
      </c>
      <c r="F20" s="309">
        <v>0.2</v>
      </c>
      <c r="G20" s="344" t="s">
        <v>94</v>
      </c>
      <c r="H20" s="311" t="s">
        <v>94</v>
      </c>
      <c r="I20" s="311" t="s">
        <v>94</v>
      </c>
      <c r="J20" s="300" t="s">
        <v>94</v>
      </c>
      <c r="K20" s="312" t="s">
        <v>94</v>
      </c>
      <c r="L20" s="312" t="s">
        <v>94</v>
      </c>
      <c r="M20" s="312" t="s">
        <v>94</v>
      </c>
      <c r="N20" s="312" t="s">
        <v>94</v>
      </c>
      <c r="O20" s="312" t="s">
        <v>94</v>
      </c>
      <c r="P20" s="312" t="s">
        <v>94</v>
      </c>
      <c r="Q20" s="311">
        <f>E20</f>
        <v>303.60000000000002</v>
      </c>
      <c r="R20" s="307">
        <f>E20</f>
        <v>303.60000000000002</v>
      </c>
      <c r="S20" s="311">
        <f>E20</f>
        <v>303.60000000000002</v>
      </c>
      <c r="T20" s="311" t="s">
        <v>94</v>
      </c>
      <c r="U20" s="311" t="s">
        <v>94</v>
      </c>
      <c r="V20" s="311" t="s">
        <v>94</v>
      </c>
      <c r="W20" s="311" t="s">
        <v>94</v>
      </c>
      <c r="X20" s="311" t="s">
        <v>94</v>
      </c>
      <c r="Y20" s="311" t="s">
        <v>94</v>
      </c>
      <c r="Z20" s="97"/>
      <c r="AD20" s="101"/>
    </row>
    <row r="21" spans="1:30" ht="12.75" customHeight="1" x14ac:dyDescent="0.2">
      <c r="A21" s="647"/>
      <c r="B21" s="644"/>
      <c r="C21" s="644"/>
      <c r="D21" s="644"/>
      <c r="E21" s="329">
        <f>1518*40%</f>
        <v>607.20000000000005</v>
      </c>
      <c r="F21" s="309">
        <v>0.4</v>
      </c>
      <c r="G21" s="344" t="s">
        <v>94</v>
      </c>
      <c r="H21" s="311" t="s">
        <v>94</v>
      </c>
      <c r="I21" s="311" t="s">
        <v>94</v>
      </c>
      <c r="J21" s="300">
        <f>E21</f>
        <v>607.20000000000005</v>
      </c>
      <c r="K21" s="312" t="s">
        <v>94</v>
      </c>
      <c r="L21" s="312" t="s">
        <v>94</v>
      </c>
      <c r="M21" s="312" t="s">
        <v>94</v>
      </c>
      <c r="N21" s="312" t="s">
        <v>94</v>
      </c>
      <c r="O21" s="312" t="s">
        <v>94</v>
      </c>
      <c r="P21" s="312" t="s">
        <v>94</v>
      </c>
      <c r="Q21" s="311" t="s">
        <v>94</v>
      </c>
      <c r="R21" s="307" t="s">
        <v>94</v>
      </c>
      <c r="S21" s="311" t="s">
        <v>94</v>
      </c>
      <c r="T21" s="311" t="s">
        <v>94</v>
      </c>
      <c r="U21" s="307" t="s">
        <v>94</v>
      </c>
      <c r="V21" s="311" t="s">
        <v>94</v>
      </c>
      <c r="W21" s="344" t="s">
        <v>94</v>
      </c>
      <c r="X21" s="344" t="s">
        <v>94</v>
      </c>
      <c r="Y21" s="311" t="s">
        <v>94</v>
      </c>
      <c r="Z21" s="97"/>
      <c r="AD21" s="101"/>
    </row>
    <row r="22" spans="1:30" ht="12.75" customHeight="1" x14ac:dyDescent="0.2">
      <c r="A22" s="286" t="s">
        <v>95</v>
      </c>
      <c r="B22" s="649" t="s">
        <v>97</v>
      </c>
      <c r="C22" s="649"/>
      <c r="D22" s="649"/>
      <c r="E22" s="649"/>
      <c r="F22" s="313">
        <v>0.1167</v>
      </c>
      <c r="G22" s="307" t="s">
        <v>94</v>
      </c>
      <c r="H22" s="312" t="s">
        <v>94</v>
      </c>
      <c r="I22" s="312" t="s">
        <v>94</v>
      </c>
      <c r="J22" s="312" t="s">
        <v>94</v>
      </c>
      <c r="K22" s="312" t="s">
        <v>94</v>
      </c>
      <c r="L22" s="312" t="s">
        <v>94</v>
      </c>
      <c r="M22" s="312" t="s">
        <v>94</v>
      </c>
      <c r="N22" s="312" t="s">
        <v>94</v>
      </c>
      <c r="O22" s="312" t="s">
        <v>94</v>
      </c>
      <c r="P22" s="312" t="s">
        <v>94</v>
      </c>
      <c r="Q22" s="312" t="s">
        <v>94</v>
      </c>
      <c r="R22" s="312" t="s">
        <v>94</v>
      </c>
      <c r="S22" s="312" t="s">
        <v>94</v>
      </c>
      <c r="T22" s="312" t="s">
        <v>94</v>
      </c>
      <c r="U22" s="312" t="s">
        <v>94</v>
      </c>
      <c r="V22" s="312" t="s">
        <v>94</v>
      </c>
      <c r="W22" s="307" t="s">
        <v>94</v>
      </c>
      <c r="X22" s="344">
        <f>(X17+X18)*F22</f>
        <v>390.55767269999996</v>
      </c>
      <c r="Y22" s="312" t="s">
        <v>94</v>
      </c>
      <c r="Z22" s="97"/>
      <c r="AC22" s="99"/>
    </row>
    <row r="23" spans="1:30" ht="12.75" customHeight="1" x14ac:dyDescent="0.2">
      <c r="A23" s="286" t="s">
        <v>96</v>
      </c>
      <c r="B23" s="649" t="s">
        <v>99</v>
      </c>
      <c r="C23" s="649"/>
      <c r="D23" s="649"/>
      <c r="E23" s="649"/>
      <c r="F23" s="306">
        <v>0.1</v>
      </c>
      <c r="G23" s="307" t="s">
        <v>94</v>
      </c>
      <c r="H23" s="312" t="s">
        <v>94</v>
      </c>
      <c r="I23" s="312" t="s">
        <v>94</v>
      </c>
      <c r="J23" s="312" t="s">
        <v>94</v>
      </c>
      <c r="K23" s="312" t="s">
        <v>94</v>
      </c>
      <c r="L23" s="312" t="s">
        <v>94</v>
      </c>
      <c r="M23" s="312" t="s">
        <v>94</v>
      </c>
      <c r="N23" s="312" t="s">
        <v>94</v>
      </c>
      <c r="O23" s="312" t="s">
        <v>94</v>
      </c>
      <c r="P23" s="312" t="s">
        <v>94</v>
      </c>
      <c r="Q23" s="312" t="s">
        <v>94</v>
      </c>
      <c r="R23" s="312" t="s">
        <v>94</v>
      </c>
      <c r="S23" s="312" t="s">
        <v>94</v>
      </c>
      <c r="T23" s="312" t="s">
        <v>94</v>
      </c>
      <c r="U23" s="312" t="s">
        <v>94</v>
      </c>
      <c r="V23" s="312" t="s">
        <v>94</v>
      </c>
      <c r="W23" s="307" t="s">
        <v>94</v>
      </c>
      <c r="X23" s="344">
        <f>(X17+X18)*F23</f>
        <v>334.66809999999998</v>
      </c>
      <c r="Y23" s="312" t="s">
        <v>94</v>
      </c>
      <c r="Z23" s="97"/>
    </row>
    <row r="24" spans="1:30" ht="12.75" customHeight="1" x14ac:dyDescent="0.2">
      <c r="A24" s="286" t="s">
        <v>98</v>
      </c>
      <c r="B24" s="649" t="s">
        <v>101</v>
      </c>
      <c r="C24" s="649"/>
      <c r="D24" s="649"/>
      <c r="E24" s="649"/>
      <c r="F24" s="306">
        <v>0</v>
      </c>
      <c r="G24" s="307" t="s">
        <v>94</v>
      </c>
      <c r="H24" s="312" t="s">
        <v>94</v>
      </c>
      <c r="I24" s="312" t="s">
        <v>94</v>
      </c>
      <c r="J24" s="312" t="s">
        <v>94</v>
      </c>
      <c r="K24" s="312" t="s">
        <v>94</v>
      </c>
      <c r="L24" s="312" t="s">
        <v>94</v>
      </c>
      <c r="M24" s="312" t="s">
        <v>94</v>
      </c>
      <c r="N24" s="312" t="s">
        <v>94</v>
      </c>
      <c r="O24" s="312" t="s">
        <v>94</v>
      </c>
      <c r="P24" s="312" t="s">
        <v>94</v>
      </c>
      <c r="Q24" s="312" t="s">
        <v>94</v>
      </c>
      <c r="R24" s="312" t="s">
        <v>94</v>
      </c>
      <c r="S24" s="312" t="s">
        <v>94</v>
      </c>
      <c r="T24" s="312" t="s">
        <v>94</v>
      </c>
      <c r="U24" s="312" t="s">
        <v>94</v>
      </c>
      <c r="V24" s="312" t="s">
        <v>94</v>
      </c>
      <c r="W24" s="307" t="s">
        <v>94</v>
      </c>
      <c r="X24" s="300" t="s">
        <v>94</v>
      </c>
      <c r="Y24" s="312" t="s">
        <v>94</v>
      </c>
      <c r="Z24" s="97"/>
    </row>
    <row r="25" spans="1:30" ht="12.75" customHeight="1" x14ac:dyDescent="0.2">
      <c r="A25" s="663" t="s">
        <v>102</v>
      </c>
      <c r="B25" s="663"/>
      <c r="C25" s="663"/>
      <c r="D25" s="663"/>
      <c r="E25" s="663"/>
      <c r="F25" s="314"/>
      <c r="G25" s="314">
        <f t="shared" ref="G25:X25" si="2">SUM(G17:G24)</f>
        <v>2574.37</v>
      </c>
      <c r="H25" s="314">
        <f t="shared" si="2"/>
        <v>10800</v>
      </c>
      <c r="I25" s="314">
        <f t="shared" si="2"/>
        <v>2266.797</v>
      </c>
      <c r="J25" s="314">
        <f t="shared" si="2"/>
        <v>3181.5699999999997</v>
      </c>
      <c r="K25" s="314">
        <f t="shared" si="2"/>
        <v>3346.6809999999996</v>
      </c>
      <c r="L25" s="314">
        <f t="shared" si="2"/>
        <v>4220.33</v>
      </c>
      <c r="M25" s="314">
        <f t="shared" si="2"/>
        <v>12192.42</v>
      </c>
      <c r="N25" s="314">
        <f t="shared" si="2"/>
        <v>10302</v>
      </c>
      <c r="O25" s="314">
        <f t="shared" si="2"/>
        <v>10302</v>
      </c>
      <c r="P25" s="314">
        <f t="shared" si="2"/>
        <v>10302</v>
      </c>
      <c r="Q25" s="314">
        <f t="shared" si="2"/>
        <v>2877.97</v>
      </c>
      <c r="R25" s="314">
        <f t="shared" si="2"/>
        <v>2877.97</v>
      </c>
      <c r="S25" s="314">
        <f t="shared" si="2"/>
        <v>2877.97</v>
      </c>
      <c r="T25" s="314">
        <f t="shared" si="2"/>
        <v>3346.6809999999996</v>
      </c>
      <c r="U25" s="314">
        <f t="shared" si="2"/>
        <v>3346.6809999999996</v>
      </c>
      <c r="V25" s="314">
        <f t="shared" si="2"/>
        <v>3481.39</v>
      </c>
      <c r="W25" s="314">
        <f t="shared" si="2"/>
        <v>3346.6809999999996</v>
      </c>
      <c r="X25" s="314">
        <f t="shared" si="2"/>
        <v>4071.9067726999992</v>
      </c>
      <c r="Y25" s="314">
        <f t="shared" ref="Y25" si="3">SUM(Y17:Y24)</f>
        <v>4525.8069999999998</v>
      </c>
      <c r="Z25" s="97"/>
    </row>
    <row r="26" spans="1:30" ht="15" customHeight="1" x14ac:dyDescent="0.2">
      <c r="A26" s="560">
        <v>1518</v>
      </c>
      <c r="B26" s="561"/>
      <c r="C26" s="561"/>
      <c r="D26" s="561"/>
      <c r="E26" s="561"/>
      <c r="F26" s="564"/>
      <c r="G26" s="561"/>
      <c r="H26" s="561"/>
      <c r="I26" s="561"/>
      <c r="J26" s="561"/>
      <c r="K26" s="561"/>
      <c r="L26" s="561"/>
      <c r="M26" s="561"/>
      <c r="N26" s="561"/>
      <c r="O26" s="561"/>
      <c r="P26" s="561"/>
      <c r="Q26" s="561"/>
      <c r="R26" s="561"/>
      <c r="S26" s="561"/>
      <c r="T26" s="561"/>
      <c r="U26" s="561"/>
      <c r="V26" s="561"/>
      <c r="W26" s="561"/>
      <c r="X26" s="561"/>
      <c r="Y26" s="561"/>
      <c r="Z26" s="97"/>
    </row>
    <row r="27" spans="1:30" ht="15" customHeight="1" x14ac:dyDescent="0.2">
      <c r="A27" s="650" t="s">
        <v>103</v>
      </c>
      <c r="B27" s="650"/>
      <c r="C27" s="650"/>
      <c r="D27" s="650"/>
      <c r="E27" s="650"/>
      <c r="F27" s="650"/>
      <c r="G27" s="650"/>
      <c r="H27" s="650"/>
      <c r="I27" s="650"/>
      <c r="J27" s="650"/>
      <c r="K27" s="650"/>
      <c r="L27" s="650"/>
      <c r="M27" s="650"/>
      <c r="N27" s="650"/>
      <c r="O27" s="650"/>
      <c r="P27" s="650"/>
      <c r="Q27" s="650"/>
      <c r="R27" s="650"/>
      <c r="S27" s="650"/>
      <c r="T27" s="650"/>
      <c r="U27" s="650"/>
      <c r="V27" s="650"/>
      <c r="W27" s="650"/>
      <c r="X27" s="650"/>
      <c r="Y27" s="650"/>
      <c r="Z27" s="97"/>
    </row>
    <row r="28" spans="1:30" ht="12.75" customHeight="1" x14ac:dyDescent="0.2">
      <c r="A28" s="315" t="s">
        <v>104</v>
      </c>
      <c r="B28" s="315"/>
      <c r="C28" s="315"/>
      <c r="D28" s="315"/>
      <c r="E28" s="315"/>
      <c r="F28" s="304"/>
      <c r="G28" s="316"/>
      <c r="H28" s="315"/>
      <c r="I28" s="315"/>
      <c r="J28" s="315"/>
      <c r="K28" s="315"/>
      <c r="L28" s="315"/>
      <c r="M28" s="315"/>
      <c r="N28" s="315"/>
      <c r="O28" s="315"/>
      <c r="P28" s="315"/>
      <c r="Q28" s="315"/>
      <c r="R28" s="315"/>
      <c r="S28" s="315"/>
      <c r="T28" s="315"/>
      <c r="U28" s="315"/>
      <c r="V28" s="315"/>
      <c r="W28" s="315"/>
      <c r="X28" s="315"/>
      <c r="Y28" s="315"/>
      <c r="Z28" s="97"/>
    </row>
    <row r="29" spans="1:30" ht="12.75" customHeight="1" x14ac:dyDescent="0.2">
      <c r="A29" s="304" t="s">
        <v>105</v>
      </c>
      <c r="B29" s="657" t="s">
        <v>106</v>
      </c>
      <c r="C29" s="657"/>
      <c r="D29" s="657"/>
      <c r="E29" s="657"/>
      <c r="F29" s="317" t="s">
        <v>107</v>
      </c>
      <c r="G29" s="305" t="s">
        <v>89</v>
      </c>
      <c r="H29" s="304" t="s">
        <v>89</v>
      </c>
      <c r="I29" s="304" t="s">
        <v>89</v>
      </c>
      <c r="J29" s="304" t="s">
        <v>89</v>
      </c>
      <c r="K29" s="304" t="s">
        <v>89</v>
      </c>
      <c r="L29" s="304" t="s">
        <v>89</v>
      </c>
      <c r="M29" s="304" t="s">
        <v>89</v>
      </c>
      <c r="N29" s="304" t="s">
        <v>89</v>
      </c>
      <c r="O29" s="304" t="s">
        <v>89</v>
      </c>
      <c r="P29" s="304" t="s">
        <v>89</v>
      </c>
      <c r="Q29" s="304" t="s">
        <v>89</v>
      </c>
      <c r="R29" s="304" t="s">
        <v>89</v>
      </c>
      <c r="S29" s="304" t="s">
        <v>89</v>
      </c>
      <c r="T29" s="304" t="s">
        <v>89</v>
      </c>
      <c r="U29" s="304" t="s">
        <v>89</v>
      </c>
      <c r="V29" s="304" t="s">
        <v>89</v>
      </c>
      <c r="W29" s="304" t="s">
        <v>89</v>
      </c>
      <c r="X29" s="304" t="s">
        <v>89</v>
      </c>
      <c r="Y29" s="304" t="s">
        <v>89</v>
      </c>
      <c r="Z29" s="97"/>
    </row>
    <row r="30" spans="1:30" s="98" customFormat="1" ht="12.75" customHeight="1" x14ac:dyDescent="0.2">
      <c r="A30" s="287" t="s">
        <v>90</v>
      </c>
      <c r="B30" s="649" t="s">
        <v>108</v>
      </c>
      <c r="C30" s="649"/>
      <c r="D30" s="649"/>
      <c r="E30" s="649"/>
      <c r="F30" s="318">
        <v>8.3299999999999999E-2</v>
      </c>
      <c r="G30" s="300">
        <f t="shared" ref="G30:Y30" si="4">ROUND($F$30*G25,2)</f>
        <v>214.45</v>
      </c>
      <c r="H30" s="312">
        <f t="shared" si="4"/>
        <v>899.64</v>
      </c>
      <c r="I30" s="312">
        <f t="shared" si="4"/>
        <v>188.82</v>
      </c>
      <c r="J30" s="312">
        <f t="shared" si="4"/>
        <v>265.02</v>
      </c>
      <c r="K30" s="312">
        <f t="shared" si="4"/>
        <v>278.77999999999997</v>
      </c>
      <c r="L30" s="312">
        <f t="shared" si="4"/>
        <v>351.55</v>
      </c>
      <c r="M30" s="312">
        <f t="shared" ref="M30" si="5">ROUND($F$30*M25,2)</f>
        <v>1015.63</v>
      </c>
      <c r="N30" s="312">
        <f t="shared" si="4"/>
        <v>858.16</v>
      </c>
      <c r="O30" s="312">
        <f t="shared" si="4"/>
        <v>858.16</v>
      </c>
      <c r="P30" s="312">
        <f t="shared" si="4"/>
        <v>858.16</v>
      </c>
      <c r="Q30" s="312">
        <f t="shared" si="4"/>
        <v>239.73</v>
      </c>
      <c r="R30" s="312">
        <f t="shared" si="4"/>
        <v>239.73</v>
      </c>
      <c r="S30" s="312">
        <f t="shared" si="4"/>
        <v>239.73</v>
      </c>
      <c r="T30" s="312">
        <f t="shared" si="4"/>
        <v>278.77999999999997</v>
      </c>
      <c r="U30" s="312">
        <f t="shared" si="4"/>
        <v>278.77999999999997</v>
      </c>
      <c r="V30" s="312">
        <f t="shared" si="4"/>
        <v>290</v>
      </c>
      <c r="W30" s="312">
        <f t="shared" si="4"/>
        <v>278.77999999999997</v>
      </c>
      <c r="X30" s="312">
        <f t="shared" si="4"/>
        <v>339.19</v>
      </c>
      <c r="Y30" s="312">
        <f t="shared" si="4"/>
        <v>377</v>
      </c>
    </row>
    <row r="31" spans="1:30" ht="12.75" customHeight="1" x14ac:dyDescent="0.2">
      <c r="A31" s="287" t="s">
        <v>92</v>
      </c>
      <c r="B31" s="654" t="s">
        <v>109</v>
      </c>
      <c r="C31" s="654"/>
      <c r="D31" s="654"/>
      <c r="E31" s="654"/>
      <c r="F31" s="313">
        <v>0.121</v>
      </c>
      <c r="G31" s="300">
        <f t="shared" ref="G31:Y31" si="6">ROUND($F$31*G25,2)</f>
        <v>311.5</v>
      </c>
      <c r="H31" s="312">
        <f t="shared" si="6"/>
        <v>1306.8</v>
      </c>
      <c r="I31" s="312">
        <f t="shared" si="6"/>
        <v>274.27999999999997</v>
      </c>
      <c r="J31" s="312">
        <f t="shared" si="6"/>
        <v>384.97</v>
      </c>
      <c r="K31" s="312">
        <f t="shared" si="6"/>
        <v>404.95</v>
      </c>
      <c r="L31" s="312">
        <f t="shared" si="6"/>
        <v>510.66</v>
      </c>
      <c r="M31" s="312">
        <f t="shared" ref="M31" si="7">ROUND($F$31*M25,2)</f>
        <v>1475.28</v>
      </c>
      <c r="N31" s="312">
        <f t="shared" si="6"/>
        <v>1246.54</v>
      </c>
      <c r="O31" s="312">
        <f t="shared" si="6"/>
        <v>1246.54</v>
      </c>
      <c r="P31" s="312">
        <f t="shared" si="6"/>
        <v>1246.54</v>
      </c>
      <c r="Q31" s="312">
        <f t="shared" si="6"/>
        <v>348.23</v>
      </c>
      <c r="R31" s="312">
        <f t="shared" si="6"/>
        <v>348.23</v>
      </c>
      <c r="S31" s="312">
        <f t="shared" si="6"/>
        <v>348.23</v>
      </c>
      <c r="T31" s="312">
        <f t="shared" si="6"/>
        <v>404.95</v>
      </c>
      <c r="U31" s="312">
        <f t="shared" si="6"/>
        <v>404.95</v>
      </c>
      <c r="V31" s="312">
        <f t="shared" si="6"/>
        <v>421.25</v>
      </c>
      <c r="W31" s="312">
        <f t="shared" si="6"/>
        <v>404.95</v>
      </c>
      <c r="X31" s="312">
        <f t="shared" si="6"/>
        <v>492.7</v>
      </c>
      <c r="Y31" s="312">
        <f t="shared" si="6"/>
        <v>547.62</v>
      </c>
      <c r="Z31" s="97"/>
    </row>
    <row r="32" spans="1:30" ht="12.75" customHeight="1" x14ac:dyDescent="0.2">
      <c r="A32" s="319"/>
      <c r="B32" s="711" t="s">
        <v>110</v>
      </c>
      <c r="C32" s="711"/>
      <c r="D32" s="711"/>
      <c r="E32" s="711"/>
      <c r="F32" s="313">
        <f>SUM(F30:F31)</f>
        <v>0.20429999999999998</v>
      </c>
      <c r="G32" s="300">
        <f>SUM(G30:G31)</f>
        <v>525.95000000000005</v>
      </c>
      <c r="H32" s="300">
        <f>SUM(H30:H31)</f>
        <v>2206.44</v>
      </c>
      <c r="I32" s="300">
        <f t="shared" ref="I32:Y32" si="8">SUM(I30:I31)</f>
        <v>463.09999999999997</v>
      </c>
      <c r="J32" s="300">
        <f t="shared" si="8"/>
        <v>649.99</v>
      </c>
      <c r="K32" s="300">
        <f t="shared" si="8"/>
        <v>683.73</v>
      </c>
      <c r="L32" s="300">
        <f t="shared" si="8"/>
        <v>862.21</v>
      </c>
      <c r="M32" s="300">
        <f t="shared" ref="M32" si="9">SUM(M30:M31)</f>
        <v>2490.91</v>
      </c>
      <c r="N32" s="300">
        <f t="shared" si="8"/>
        <v>2104.6999999999998</v>
      </c>
      <c r="O32" s="300">
        <f t="shared" si="8"/>
        <v>2104.6999999999998</v>
      </c>
      <c r="P32" s="300">
        <f t="shared" si="8"/>
        <v>2104.6999999999998</v>
      </c>
      <c r="Q32" s="300">
        <f t="shared" si="8"/>
        <v>587.96</v>
      </c>
      <c r="R32" s="300">
        <f t="shared" si="8"/>
        <v>587.96</v>
      </c>
      <c r="S32" s="300">
        <f t="shared" si="8"/>
        <v>587.96</v>
      </c>
      <c r="T32" s="300">
        <f t="shared" si="8"/>
        <v>683.73</v>
      </c>
      <c r="U32" s="300">
        <f t="shared" si="8"/>
        <v>683.73</v>
      </c>
      <c r="V32" s="300">
        <f t="shared" si="8"/>
        <v>711.25</v>
      </c>
      <c r="W32" s="300">
        <f t="shared" si="8"/>
        <v>683.73</v>
      </c>
      <c r="X32" s="300">
        <f t="shared" si="8"/>
        <v>831.89</v>
      </c>
      <c r="Y32" s="300">
        <f t="shared" si="8"/>
        <v>924.62</v>
      </c>
      <c r="Z32" s="97"/>
    </row>
    <row r="33" spans="1:30" x14ac:dyDescent="0.2">
      <c r="A33" s="320" t="s">
        <v>111</v>
      </c>
      <c r="B33" s="712" t="s">
        <v>112</v>
      </c>
      <c r="C33" s="712"/>
      <c r="D33" s="712"/>
      <c r="E33" s="712"/>
      <c r="F33" s="321">
        <f>F32*F49</f>
        <v>4.4537400000000005E-2</v>
      </c>
      <c r="G33" s="300">
        <f>$F$33*G25</f>
        <v>114.65574643800001</v>
      </c>
      <c r="H33" s="300">
        <f t="shared" ref="H33:Y33" si="10">$F$33*H25</f>
        <v>481.00392000000005</v>
      </c>
      <c r="I33" s="300">
        <f t="shared" si="10"/>
        <v>100.95724470780002</v>
      </c>
      <c r="J33" s="300">
        <f t="shared" si="10"/>
        <v>141.698855718</v>
      </c>
      <c r="K33" s="300">
        <f t="shared" si="10"/>
        <v>149.0524703694</v>
      </c>
      <c r="L33" s="300">
        <f t="shared" si="10"/>
        <v>187.96252534200002</v>
      </c>
      <c r="M33" s="300">
        <f t="shared" ref="M33" si="11">$F$33*M25</f>
        <v>543.01868650800009</v>
      </c>
      <c r="N33" s="300">
        <f t="shared" si="10"/>
        <v>458.82429480000008</v>
      </c>
      <c r="O33" s="300">
        <f t="shared" si="10"/>
        <v>458.82429480000008</v>
      </c>
      <c r="P33" s="300">
        <f t="shared" si="10"/>
        <v>458.82429480000008</v>
      </c>
      <c r="Q33" s="300">
        <f t="shared" si="10"/>
        <v>128.177301078</v>
      </c>
      <c r="R33" s="300">
        <f t="shared" si="10"/>
        <v>128.177301078</v>
      </c>
      <c r="S33" s="300">
        <f t="shared" si="10"/>
        <v>128.177301078</v>
      </c>
      <c r="T33" s="300">
        <f t="shared" si="10"/>
        <v>149.0524703694</v>
      </c>
      <c r="U33" s="300">
        <f t="shared" si="10"/>
        <v>149.0524703694</v>
      </c>
      <c r="V33" s="300">
        <f t="shared" si="10"/>
        <v>155.05205898600002</v>
      </c>
      <c r="W33" s="300">
        <f t="shared" si="10"/>
        <v>149.0524703694</v>
      </c>
      <c r="X33" s="300">
        <f t="shared" si="10"/>
        <v>181.35214069844898</v>
      </c>
      <c r="Y33" s="300">
        <f t="shared" si="10"/>
        <v>201.56767668180001</v>
      </c>
      <c r="Z33" s="97"/>
    </row>
    <row r="34" spans="1:30" ht="12.75" customHeight="1" x14ac:dyDescent="0.2">
      <c r="A34" s="663" t="s">
        <v>113</v>
      </c>
      <c r="B34" s="663"/>
      <c r="C34" s="663"/>
      <c r="D34" s="663"/>
      <c r="E34" s="663"/>
      <c r="F34" s="322">
        <f>SUM(F32:F33)</f>
        <v>0.24883739999999999</v>
      </c>
      <c r="G34" s="314">
        <f>SUM(G32:G33)</f>
        <v>640.6057464380001</v>
      </c>
      <c r="H34" s="314">
        <f>SUM(H32:H33)</f>
        <v>2687.4439200000002</v>
      </c>
      <c r="I34" s="314">
        <f t="shared" ref="I34:Y34" si="12">SUM(I32:I33)</f>
        <v>564.05724470780001</v>
      </c>
      <c r="J34" s="314">
        <f t="shared" si="12"/>
        <v>791.68885571800001</v>
      </c>
      <c r="K34" s="314">
        <f t="shared" si="12"/>
        <v>832.78247036940002</v>
      </c>
      <c r="L34" s="314">
        <f t="shared" si="12"/>
        <v>1050.172525342</v>
      </c>
      <c r="M34" s="314">
        <f t="shared" ref="M34" si="13">SUM(M32:M33)</f>
        <v>3033.9286865079998</v>
      </c>
      <c r="N34" s="314">
        <f t="shared" si="12"/>
        <v>2563.5242948</v>
      </c>
      <c r="O34" s="314">
        <f t="shared" si="12"/>
        <v>2563.5242948</v>
      </c>
      <c r="P34" s="314">
        <f t="shared" si="12"/>
        <v>2563.5242948</v>
      </c>
      <c r="Q34" s="314">
        <f t="shared" si="12"/>
        <v>716.13730107800006</v>
      </c>
      <c r="R34" s="314">
        <f t="shared" si="12"/>
        <v>716.13730107800006</v>
      </c>
      <c r="S34" s="314">
        <f t="shared" si="12"/>
        <v>716.13730107800006</v>
      </c>
      <c r="T34" s="314">
        <f t="shared" si="12"/>
        <v>832.78247036940002</v>
      </c>
      <c r="U34" s="314">
        <f t="shared" si="12"/>
        <v>832.78247036940002</v>
      </c>
      <c r="V34" s="314">
        <f t="shared" si="12"/>
        <v>866.30205898600002</v>
      </c>
      <c r="W34" s="314">
        <f t="shared" si="12"/>
        <v>832.78247036940002</v>
      </c>
      <c r="X34" s="314">
        <f t="shared" si="12"/>
        <v>1013.242140698449</v>
      </c>
      <c r="Y34" s="314">
        <f t="shared" si="12"/>
        <v>1126.1876766818</v>
      </c>
      <c r="Z34" s="97"/>
    </row>
    <row r="35" spans="1:30" ht="12.75" customHeight="1" x14ac:dyDescent="0.2">
      <c r="A35" s="658" t="s">
        <v>114</v>
      </c>
      <c r="B35" s="658"/>
      <c r="C35" s="658"/>
      <c r="D35" s="658"/>
      <c r="E35" s="658"/>
      <c r="F35" s="658"/>
      <c r="G35" s="658"/>
      <c r="H35" s="658"/>
      <c r="I35" s="658"/>
      <c r="J35" s="658"/>
      <c r="K35" s="658"/>
      <c r="L35" s="658"/>
      <c r="M35" s="658"/>
      <c r="N35" s="658"/>
      <c r="O35" s="658"/>
      <c r="P35" s="658"/>
      <c r="Q35" s="658"/>
      <c r="R35" s="658"/>
      <c r="S35" s="658"/>
      <c r="T35" s="658"/>
      <c r="U35" s="658"/>
      <c r="V35" s="658"/>
      <c r="W35" s="658"/>
      <c r="X35" s="658"/>
      <c r="Y35" s="658"/>
      <c r="Z35" s="97"/>
    </row>
    <row r="36" spans="1:30" s="102" customFormat="1" ht="12.75" customHeight="1" x14ac:dyDescent="0.2">
      <c r="A36" s="658" t="s">
        <v>115</v>
      </c>
      <c r="B36" s="658"/>
      <c r="C36" s="658"/>
      <c r="D36" s="658"/>
      <c r="E36" s="658"/>
      <c r="F36" s="658"/>
      <c r="G36" s="658"/>
      <c r="H36" s="658"/>
      <c r="I36" s="658"/>
      <c r="J36" s="658"/>
      <c r="K36" s="658"/>
      <c r="L36" s="658"/>
      <c r="M36" s="658"/>
      <c r="N36" s="658"/>
      <c r="O36" s="658"/>
      <c r="P36" s="658"/>
      <c r="Q36" s="658"/>
      <c r="R36" s="658"/>
      <c r="S36" s="658"/>
      <c r="T36" s="658"/>
      <c r="U36" s="658"/>
      <c r="V36" s="658"/>
      <c r="W36" s="658"/>
      <c r="X36" s="658"/>
      <c r="Y36" s="658"/>
      <c r="AD36" s="244"/>
    </row>
    <row r="37" spans="1:30" s="102" customFormat="1" ht="12.75" customHeight="1" x14ac:dyDescent="0.2">
      <c r="A37" s="654" t="s">
        <v>2888</v>
      </c>
      <c r="B37" s="654"/>
      <c r="C37" s="654"/>
      <c r="D37" s="654"/>
      <c r="E37" s="654"/>
      <c r="F37" s="654"/>
      <c r="G37" s="654"/>
      <c r="H37" s="654"/>
      <c r="I37" s="654"/>
      <c r="J37" s="654"/>
      <c r="K37" s="654"/>
      <c r="L37" s="654"/>
      <c r="M37" s="654"/>
      <c r="N37" s="654"/>
      <c r="O37" s="654"/>
      <c r="P37" s="654"/>
      <c r="Q37" s="654"/>
      <c r="R37" s="654"/>
      <c r="S37" s="654"/>
      <c r="T37" s="654"/>
      <c r="U37" s="654"/>
      <c r="V37" s="654"/>
      <c r="W37" s="654"/>
      <c r="X37" s="654"/>
      <c r="Y37" s="654"/>
      <c r="AD37" s="244"/>
    </row>
    <row r="38" spans="1:30" s="102" customFormat="1" ht="12.75" customHeight="1" x14ac:dyDescent="0.2">
      <c r="A38" s="288"/>
      <c r="B38" s="285"/>
      <c r="C38" s="285"/>
      <c r="D38" s="285"/>
      <c r="E38" s="285"/>
      <c r="F38" s="565"/>
      <c r="G38" s="323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  <c r="U38" s="285"/>
      <c r="V38" s="285"/>
      <c r="W38" s="285"/>
      <c r="X38" s="285"/>
      <c r="Y38" s="285"/>
      <c r="AC38" s="243"/>
      <c r="AD38" s="245"/>
    </row>
    <row r="39" spans="1:30" x14ac:dyDescent="0.2">
      <c r="A39" s="650" t="s">
        <v>116</v>
      </c>
      <c r="B39" s="650"/>
      <c r="C39" s="650"/>
      <c r="D39" s="650"/>
      <c r="E39" s="650"/>
      <c r="F39" s="650"/>
      <c r="G39" s="650"/>
      <c r="H39" s="650"/>
      <c r="I39" s="650"/>
      <c r="J39" s="650"/>
      <c r="K39" s="650"/>
      <c r="L39" s="650"/>
      <c r="M39" s="650"/>
      <c r="N39" s="650"/>
      <c r="O39" s="650"/>
      <c r="P39" s="650"/>
      <c r="Q39" s="650"/>
      <c r="R39" s="650"/>
      <c r="S39" s="650"/>
      <c r="T39" s="650"/>
      <c r="U39" s="650"/>
      <c r="V39" s="650"/>
      <c r="W39" s="650"/>
      <c r="X39" s="650"/>
      <c r="Y39" s="650"/>
      <c r="Z39" s="97"/>
      <c r="AD39" s="246"/>
    </row>
    <row r="40" spans="1:30" ht="12.75" customHeight="1" x14ac:dyDescent="0.2">
      <c r="A40" s="287" t="s">
        <v>117</v>
      </c>
      <c r="B40" s="657" t="s">
        <v>118</v>
      </c>
      <c r="C40" s="657"/>
      <c r="D40" s="657"/>
      <c r="E40" s="657"/>
      <c r="F40" s="317" t="s">
        <v>107</v>
      </c>
      <c r="G40" s="305" t="s">
        <v>89</v>
      </c>
      <c r="H40" s="304" t="s">
        <v>89</v>
      </c>
      <c r="I40" s="304" t="s">
        <v>89</v>
      </c>
      <c r="J40" s="304" t="s">
        <v>89</v>
      </c>
      <c r="K40" s="304" t="s">
        <v>89</v>
      </c>
      <c r="L40" s="304" t="s">
        <v>89</v>
      </c>
      <c r="M40" s="304" t="s">
        <v>89</v>
      </c>
      <c r="N40" s="304" t="s">
        <v>89</v>
      </c>
      <c r="O40" s="304" t="s">
        <v>89</v>
      </c>
      <c r="P40" s="304" t="s">
        <v>89</v>
      </c>
      <c r="Q40" s="304" t="s">
        <v>89</v>
      </c>
      <c r="R40" s="304" t="s">
        <v>89</v>
      </c>
      <c r="S40" s="304" t="s">
        <v>89</v>
      </c>
      <c r="T40" s="304" t="s">
        <v>89</v>
      </c>
      <c r="U40" s="304" t="s">
        <v>89</v>
      </c>
      <c r="V40" s="304" t="s">
        <v>89</v>
      </c>
      <c r="W40" s="304" t="s">
        <v>89</v>
      </c>
      <c r="X40" s="304" t="s">
        <v>89</v>
      </c>
      <c r="Y40" s="304" t="s">
        <v>89</v>
      </c>
      <c r="Z40" s="97"/>
    </row>
    <row r="41" spans="1:30" ht="12.75" customHeight="1" x14ac:dyDescent="0.2">
      <c r="A41" s="287" t="s">
        <v>90</v>
      </c>
      <c r="B41" s="649" t="s">
        <v>119</v>
      </c>
      <c r="C41" s="649"/>
      <c r="D41" s="649"/>
      <c r="E41" s="649"/>
      <c r="F41" s="325">
        <v>0.05</v>
      </c>
      <c r="G41" s="300">
        <f>ROUND($F$41*G25,2)</f>
        <v>128.72</v>
      </c>
      <c r="H41" s="312">
        <f t="shared" ref="H41:H48" si="14">ROUND($F41*H$25,2)</f>
        <v>540</v>
      </c>
      <c r="I41" s="312">
        <f t="shared" ref="I41:Y41" si="15">ROUND($F$41*I25,2)</f>
        <v>113.34</v>
      </c>
      <c r="J41" s="312">
        <f t="shared" si="15"/>
        <v>159.08000000000001</v>
      </c>
      <c r="K41" s="312">
        <f t="shared" si="15"/>
        <v>167.33</v>
      </c>
      <c r="L41" s="312">
        <f t="shared" si="15"/>
        <v>211.02</v>
      </c>
      <c r="M41" s="312">
        <f t="shared" ref="M41" si="16">ROUND($F$41*M25,2)</f>
        <v>609.62</v>
      </c>
      <c r="N41" s="312">
        <f t="shared" si="15"/>
        <v>515.1</v>
      </c>
      <c r="O41" s="312">
        <f t="shared" si="15"/>
        <v>515.1</v>
      </c>
      <c r="P41" s="312">
        <f t="shared" si="15"/>
        <v>515.1</v>
      </c>
      <c r="Q41" s="312">
        <f t="shared" si="15"/>
        <v>143.9</v>
      </c>
      <c r="R41" s="312">
        <f t="shared" si="15"/>
        <v>143.9</v>
      </c>
      <c r="S41" s="312">
        <f t="shared" si="15"/>
        <v>143.9</v>
      </c>
      <c r="T41" s="312">
        <f t="shared" si="15"/>
        <v>167.33</v>
      </c>
      <c r="U41" s="312">
        <f t="shared" si="15"/>
        <v>167.33</v>
      </c>
      <c r="V41" s="312">
        <f t="shared" si="15"/>
        <v>174.07</v>
      </c>
      <c r="W41" s="312">
        <f t="shared" si="15"/>
        <v>167.33</v>
      </c>
      <c r="X41" s="312">
        <f t="shared" si="15"/>
        <v>203.6</v>
      </c>
      <c r="Y41" s="312">
        <f t="shared" si="15"/>
        <v>226.29</v>
      </c>
      <c r="Z41" s="97"/>
    </row>
    <row r="42" spans="1:30" ht="12.75" customHeight="1" x14ac:dyDescent="0.2">
      <c r="A42" s="287" t="s">
        <v>92</v>
      </c>
      <c r="B42" s="649" t="s">
        <v>120</v>
      </c>
      <c r="C42" s="649"/>
      <c r="D42" s="649"/>
      <c r="E42" s="649"/>
      <c r="F42" s="318">
        <v>2.5000000000000001E-2</v>
      </c>
      <c r="G42" s="300">
        <f t="shared" ref="G42:X48" si="17">ROUND($F42*G$25,2)</f>
        <v>64.36</v>
      </c>
      <c r="H42" s="312">
        <f t="shared" si="14"/>
        <v>270</v>
      </c>
      <c r="I42" s="312">
        <f t="shared" si="17"/>
        <v>56.67</v>
      </c>
      <c r="J42" s="312">
        <f t="shared" si="17"/>
        <v>79.540000000000006</v>
      </c>
      <c r="K42" s="312">
        <f t="shared" si="17"/>
        <v>83.67</v>
      </c>
      <c r="L42" s="312">
        <f t="shared" si="17"/>
        <v>105.51</v>
      </c>
      <c r="M42" s="312">
        <f t="shared" si="17"/>
        <v>304.81</v>
      </c>
      <c r="N42" s="312">
        <f t="shared" si="17"/>
        <v>257.55</v>
      </c>
      <c r="O42" s="312">
        <f t="shared" si="17"/>
        <v>257.55</v>
      </c>
      <c r="P42" s="312">
        <f t="shared" si="17"/>
        <v>257.55</v>
      </c>
      <c r="Q42" s="312">
        <f t="shared" si="17"/>
        <v>71.95</v>
      </c>
      <c r="R42" s="312">
        <f t="shared" si="17"/>
        <v>71.95</v>
      </c>
      <c r="S42" s="312">
        <f t="shared" si="17"/>
        <v>71.95</v>
      </c>
      <c r="T42" s="312">
        <f t="shared" si="17"/>
        <v>83.67</v>
      </c>
      <c r="U42" s="312">
        <f t="shared" si="17"/>
        <v>83.67</v>
      </c>
      <c r="V42" s="312">
        <f t="shared" si="17"/>
        <v>87.03</v>
      </c>
      <c r="W42" s="312">
        <f t="shared" si="17"/>
        <v>83.67</v>
      </c>
      <c r="X42" s="312">
        <f t="shared" si="17"/>
        <v>101.8</v>
      </c>
      <c r="Y42" s="312">
        <f t="shared" ref="Y42:Y48" si="18">ROUND($F42*Y$25,2)</f>
        <v>113.15</v>
      </c>
      <c r="Z42" s="97"/>
    </row>
    <row r="43" spans="1:30" ht="12.75" customHeight="1" x14ac:dyDescent="0.2">
      <c r="A43" s="324" t="s">
        <v>111</v>
      </c>
      <c r="B43" s="654" t="s">
        <v>121</v>
      </c>
      <c r="C43" s="654"/>
      <c r="D43" s="654"/>
      <c r="E43" s="654"/>
      <c r="F43" s="325">
        <v>0.03</v>
      </c>
      <c r="G43" s="326">
        <f t="shared" si="17"/>
        <v>77.23</v>
      </c>
      <c r="H43" s="326">
        <f t="shared" si="14"/>
        <v>324</v>
      </c>
      <c r="I43" s="326">
        <f t="shared" si="17"/>
        <v>68</v>
      </c>
      <c r="J43" s="326">
        <f t="shared" si="17"/>
        <v>95.45</v>
      </c>
      <c r="K43" s="326">
        <f t="shared" si="17"/>
        <v>100.4</v>
      </c>
      <c r="L43" s="326">
        <f t="shared" si="17"/>
        <v>126.61</v>
      </c>
      <c r="M43" s="326">
        <f t="shared" si="17"/>
        <v>365.77</v>
      </c>
      <c r="N43" s="326">
        <f t="shared" si="17"/>
        <v>309.06</v>
      </c>
      <c r="O43" s="326">
        <f t="shared" si="17"/>
        <v>309.06</v>
      </c>
      <c r="P43" s="326">
        <f t="shared" si="17"/>
        <v>309.06</v>
      </c>
      <c r="Q43" s="326">
        <f t="shared" si="17"/>
        <v>86.34</v>
      </c>
      <c r="R43" s="326">
        <f t="shared" si="17"/>
        <v>86.34</v>
      </c>
      <c r="S43" s="326">
        <f t="shared" si="17"/>
        <v>86.34</v>
      </c>
      <c r="T43" s="326">
        <f t="shared" si="17"/>
        <v>100.4</v>
      </c>
      <c r="U43" s="326">
        <f t="shared" si="17"/>
        <v>100.4</v>
      </c>
      <c r="V43" s="326">
        <f t="shared" si="17"/>
        <v>104.44</v>
      </c>
      <c r="W43" s="326">
        <f t="shared" si="17"/>
        <v>100.4</v>
      </c>
      <c r="X43" s="326">
        <f t="shared" si="17"/>
        <v>122.16</v>
      </c>
      <c r="Y43" s="326">
        <f t="shared" si="18"/>
        <v>135.77000000000001</v>
      </c>
      <c r="Z43" s="97"/>
    </row>
    <row r="44" spans="1:30" s="102" customFormat="1" ht="12.75" customHeight="1" x14ac:dyDescent="0.2">
      <c r="A44" s="287" t="s">
        <v>95</v>
      </c>
      <c r="B44" s="649" t="s">
        <v>122</v>
      </c>
      <c r="C44" s="649"/>
      <c r="D44" s="649"/>
      <c r="E44" s="649"/>
      <c r="F44" s="313">
        <v>1.4999999999999999E-2</v>
      </c>
      <c r="G44" s="300">
        <f t="shared" si="17"/>
        <v>38.619999999999997</v>
      </c>
      <c r="H44" s="312">
        <f t="shared" si="14"/>
        <v>162</v>
      </c>
      <c r="I44" s="312">
        <f t="shared" si="17"/>
        <v>34</v>
      </c>
      <c r="J44" s="312">
        <f t="shared" si="17"/>
        <v>47.72</v>
      </c>
      <c r="K44" s="312">
        <f t="shared" si="17"/>
        <v>50.2</v>
      </c>
      <c r="L44" s="312">
        <f t="shared" si="17"/>
        <v>63.3</v>
      </c>
      <c r="M44" s="312">
        <f t="shared" si="17"/>
        <v>182.89</v>
      </c>
      <c r="N44" s="312">
        <f t="shared" si="17"/>
        <v>154.53</v>
      </c>
      <c r="O44" s="312">
        <f t="shared" si="17"/>
        <v>154.53</v>
      </c>
      <c r="P44" s="312">
        <f t="shared" si="17"/>
        <v>154.53</v>
      </c>
      <c r="Q44" s="312">
        <f t="shared" si="17"/>
        <v>43.17</v>
      </c>
      <c r="R44" s="312">
        <f t="shared" si="17"/>
        <v>43.17</v>
      </c>
      <c r="S44" s="312">
        <f t="shared" si="17"/>
        <v>43.17</v>
      </c>
      <c r="T44" s="312">
        <f t="shared" si="17"/>
        <v>50.2</v>
      </c>
      <c r="U44" s="312">
        <f t="shared" si="17"/>
        <v>50.2</v>
      </c>
      <c r="V44" s="312">
        <f t="shared" si="17"/>
        <v>52.22</v>
      </c>
      <c r="W44" s="312">
        <f t="shared" si="17"/>
        <v>50.2</v>
      </c>
      <c r="X44" s="312">
        <f t="shared" si="17"/>
        <v>61.08</v>
      </c>
      <c r="Y44" s="312">
        <f t="shared" si="18"/>
        <v>67.89</v>
      </c>
    </row>
    <row r="45" spans="1:30" ht="12.75" customHeight="1" x14ac:dyDescent="0.2">
      <c r="A45" s="287" t="s">
        <v>96</v>
      </c>
      <c r="B45" s="649" t="s">
        <v>123</v>
      </c>
      <c r="C45" s="649"/>
      <c r="D45" s="649"/>
      <c r="E45" s="649"/>
      <c r="F45" s="313">
        <v>0.01</v>
      </c>
      <c r="G45" s="300">
        <f t="shared" si="17"/>
        <v>25.74</v>
      </c>
      <c r="H45" s="312">
        <f t="shared" si="14"/>
        <v>108</v>
      </c>
      <c r="I45" s="312">
        <f t="shared" si="17"/>
        <v>22.67</v>
      </c>
      <c r="J45" s="312">
        <f t="shared" si="17"/>
        <v>31.82</v>
      </c>
      <c r="K45" s="312">
        <f t="shared" si="17"/>
        <v>33.47</v>
      </c>
      <c r="L45" s="312">
        <f t="shared" si="17"/>
        <v>42.2</v>
      </c>
      <c r="M45" s="312">
        <f t="shared" si="17"/>
        <v>121.92</v>
      </c>
      <c r="N45" s="312">
        <f t="shared" si="17"/>
        <v>103.02</v>
      </c>
      <c r="O45" s="312">
        <f t="shared" si="17"/>
        <v>103.02</v>
      </c>
      <c r="P45" s="312">
        <f t="shared" si="17"/>
        <v>103.02</v>
      </c>
      <c r="Q45" s="312">
        <f t="shared" si="17"/>
        <v>28.78</v>
      </c>
      <c r="R45" s="312">
        <f t="shared" si="17"/>
        <v>28.78</v>
      </c>
      <c r="S45" s="312">
        <f t="shared" si="17"/>
        <v>28.78</v>
      </c>
      <c r="T45" s="312">
        <f t="shared" si="17"/>
        <v>33.47</v>
      </c>
      <c r="U45" s="312">
        <f t="shared" si="17"/>
        <v>33.47</v>
      </c>
      <c r="V45" s="312">
        <f t="shared" si="17"/>
        <v>34.81</v>
      </c>
      <c r="W45" s="312">
        <f t="shared" si="17"/>
        <v>33.47</v>
      </c>
      <c r="X45" s="312">
        <f t="shared" si="17"/>
        <v>40.72</v>
      </c>
      <c r="Y45" s="312">
        <f t="shared" si="18"/>
        <v>45.26</v>
      </c>
      <c r="Z45" s="97"/>
    </row>
    <row r="46" spans="1:30" ht="12.75" customHeight="1" x14ac:dyDescent="0.2">
      <c r="A46" s="287" t="s">
        <v>98</v>
      </c>
      <c r="B46" s="649" t="s">
        <v>124</v>
      </c>
      <c r="C46" s="649"/>
      <c r="D46" s="649"/>
      <c r="E46" s="649"/>
      <c r="F46" s="318">
        <v>6.0000000000000001E-3</v>
      </c>
      <c r="G46" s="300">
        <f t="shared" si="17"/>
        <v>15.45</v>
      </c>
      <c r="H46" s="312">
        <f t="shared" si="14"/>
        <v>64.8</v>
      </c>
      <c r="I46" s="312">
        <f t="shared" si="17"/>
        <v>13.6</v>
      </c>
      <c r="J46" s="312">
        <f t="shared" si="17"/>
        <v>19.09</v>
      </c>
      <c r="K46" s="312">
        <f t="shared" si="17"/>
        <v>20.079999999999998</v>
      </c>
      <c r="L46" s="312">
        <f t="shared" si="17"/>
        <v>25.32</v>
      </c>
      <c r="M46" s="312">
        <f t="shared" si="17"/>
        <v>73.150000000000006</v>
      </c>
      <c r="N46" s="312">
        <f t="shared" si="17"/>
        <v>61.81</v>
      </c>
      <c r="O46" s="312">
        <f t="shared" si="17"/>
        <v>61.81</v>
      </c>
      <c r="P46" s="312">
        <f t="shared" si="17"/>
        <v>61.81</v>
      </c>
      <c r="Q46" s="312">
        <f t="shared" si="17"/>
        <v>17.27</v>
      </c>
      <c r="R46" s="312">
        <f t="shared" si="17"/>
        <v>17.27</v>
      </c>
      <c r="S46" s="312">
        <f t="shared" si="17"/>
        <v>17.27</v>
      </c>
      <c r="T46" s="312">
        <f t="shared" si="17"/>
        <v>20.079999999999998</v>
      </c>
      <c r="U46" s="312">
        <f t="shared" si="17"/>
        <v>20.079999999999998</v>
      </c>
      <c r="V46" s="312">
        <f t="shared" si="17"/>
        <v>20.89</v>
      </c>
      <c r="W46" s="312">
        <f t="shared" si="17"/>
        <v>20.079999999999998</v>
      </c>
      <c r="X46" s="312">
        <f t="shared" si="17"/>
        <v>24.43</v>
      </c>
      <c r="Y46" s="312">
        <f t="shared" si="18"/>
        <v>27.15</v>
      </c>
      <c r="Z46" s="97"/>
    </row>
    <row r="47" spans="1:30" ht="12.75" customHeight="1" x14ac:dyDescent="0.2">
      <c r="A47" s="287" t="s">
        <v>100</v>
      </c>
      <c r="B47" s="649" t="s">
        <v>125</v>
      </c>
      <c r="C47" s="649"/>
      <c r="D47" s="649"/>
      <c r="E47" s="649"/>
      <c r="F47" s="318">
        <v>2E-3</v>
      </c>
      <c r="G47" s="300">
        <f t="shared" si="17"/>
        <v>5.15</v>
      </c>
      <c r="H47" s="312">
        <f t="shared" si="14"/>
        <v>21.6</v>
      </c>
      <c r="I47" s="312">
        <f t="shared" si="17"/>
        <v>4.53</v>
      </c>
      <c r="J47" s="312">
        <f t="shared" si="17"/>
        <v>6.36</v>
      </c>
      <c r="K47" s="312">
        <f t="shared" si="17"/>
        <v>6.69</v>
      </c>
      <c r="L47" s="312">
        <f t="shared" si="17"/>
        <v>8.44</v>
      </c>
      <c r="M47" s="312">
        <f t="shared" si="17"/>
        <v>24.38</v>
      </c>
      <c r="N47" s="312">
        <f t="shared" si="17"/>
        <v>20.6</v>
      </c>
      <c r="O47" s="312">
        <f t="shared" si="17"/>
        <v>20.6</v>
      </c>
      <c r="P47" s="312">
        <f t="shared" si="17"/>
        <v>20.6</v>
      </c>
      <c r="Q47" s="312">
        <f t="shared" si="17"/>
        <v>5.76</v>
      </c>
      <c r="R47" s="312">
        <f t="shared" si="17"/>
        <v>5.76</v>
      </c>
      <c r="S47" s="312">
        <f t="shared" si="17"/>
        <v>5.76</v>
      </c>
      <c r="T47" s="312">
        <f t="shared" si="17"/>
        <v>6.69</v>
      </c>
      <c r="U47" s="312">
        <f t="shared" si="17"/>
        <v>6.69</v>
      </c>
      <c r="V47" s="312">
        <f t="shared" si="17"/>
        <v>6.96</v>
      </c>
      <c r="W47" s="312">
        <f t="shared" si="17"/>
        <v>6.69</v>
      </c>
      <c r="X47" s="312">
        <f t="shared" si="17"/>
        <v>8.14</v>
      </c>
      <c r="Y47" s="312">
        <f t="shared" si="18"/>
        <v>9.0500000000000007</v>
      </c>
      <c r="Z47" s="97"/>
    </row>
    <row r="48" spans="1:30" ht="12.75" customHeight="1" x14ac:dyDescent="0.2">
      <c r="A48" s="287" t="s">
        <v>126</v>
      </c>
      <c r="B48" s="649" t="s">
        <v>127</v>
      </c>
      <c r="C48" s="649"/>
      <c r="D48" s="649"/>
      <c r="E48" s="649"/>
      <c r="F48" s="318">
        <v>0.08</v>
      </c>
      <c r="G48" s="300">
        <f t="shared" si="17"/>
        <v>205.95</v>
      </c>
      <c r="H48" s="312">
        <f t="shared" si="14"/>
        <v>864</v>
      </c>
      <c r="I48" s="312">
        <f t="shared" si="17"/>
        <v>181.34</v>
      </c>
      <c r="J48" s="312">
        <f t="shared" si="17"/>
        <v>254.53</v>
      </c>
      <c r="K48" s="312">
        <f t="shared" si="17"/>
        <v>267.73</v>
      </c>
      <c r="L48" s="312">
        <f t="shared" si="17"/>
        <v>337.63</v>
      </c>
      <c r="M48" s="312">
        <f t="shared" si="17"/>
        <v>975.39</v>
      </c>
      <c r="N48" s="312">
        <f t="shared" si="17"/>
        <v>824.16</v>
      </c>
      <c r="O48" s="312">
        <f t="shared" si="17"/>
        <v>824.16</v>
      </c>
      <c r="P48" s="312">
        <f t="shared" si="17"/>
        <v>824.16</v>
      </c>
      <c r="Q48" s="312">
        <f t="shared" si="17"/>
        <v>230.24</v>
      </c>
      <c r="R48" s="312">
        <f t="shared" si="17"/>
        <v>230.24</v>
      </c>
      <c r="S48" s="312">
        <f t="shared" si="17"/>
        <v>230.24</v>
      </c>
      <c r="T48" s="312">
        <f t="shared" si="17"/>
        <v>267.73</v>
      </c>
      <c r="U48" s="312">
        <f t="shared" si="17"/>
        <v>267.73</v>
      </c>
      <c r="V48" s="312">
        <f t="shared" si="17"/>
        <v>278.51</v>
      </c>
      <c r="W48" s="312">
        <f t="shared" si="17"/>
        <v>267.73</v>
      </c>
      <c r="X48" s="312">
        <f t="shared" si="17"/>
        <v>325.75</v>
      </c>
      <c r="Y48" s="312">
        <f t="shared" si="18"/>
        <v>362.06</v>
      </c>
      <c r="Z48" s="97"/>
    </row>
    <row r="49" spans="1:34" ht="12.75" customHeight="1" x14ac:dyDescent="0.2">
      <c r="A49" s="663" t="s">
        <v>128</v>
      </c>
      <c r="B49" s="663"/>
      <c r="C49" s="663"/>
      <c r="D49" s="663"/>
      <c r="E49" s="663"/>
      <c r="F49" s="327">
        <f t="shared" ref="F49" si="19">SUM(F41:F48)</f>
        <v>0.21800000000000003</v>
      </c>
      <c r="G49" s="314">
        <f t="shared" ref="G49:Y49" si="20">SUM(G41:G48)</f>
        <v>561.22</v>
      </c>
      <c r="H49" s="314">
        <f>SUM(H41:H48)</f>
        <v>2354.3999999999996</v>
      </c>
      <c r="I49" s="314">
        <f t="shared" si="20"/>
        <v>494.15</v>
      </c>
      <c r="J49" s="314">
        <f t="shared" si="20"/>
        <v>693.58999999999992</v>
      </c>
      <c r="K49" s="314">
        <f t="shared" si="20"/>
        <v>729.56999999999994</v>
      </c>
      <c r="L49" s="314">
        <f t="shared" si="20"/>
        <v>920.0300000000002</v>
      </c>
      <c r="M49" s="314">
        <f t="shared" ref="M49" si="21">SUM(M41:M48)</f>
        <v>2657.9300000000003</v>
      </c>
      <c r="N49" s="314">
        <f t="shared" si="20"/>
        <v>2245.83</v>
      </c>
      <c r="O49" s="314">
        <f t="shared" si="20"/>
        <v>2245.83</v>
      </c>
      <c r="P49" s="314">
        <f t="shared" si="20"/>
        <v>2245.83</v>
      </c>
      <c r="Q49" s="314">
        <f t="shared" si="20"/>
        <v>627.41000000000008</v>
      </c>
      <c r="R49" s="314">
        <f t="shared" si="20"/>
        <v>627.41000000000008</v>
      </c>
      <c r="S49" s="314">
        <f t="shared" si="20"/>
        <v>627.41000000000008</v>
      </c>
      <c r="T49" s="314">
        <f t="shared" si="20"/>
        <v>729.56999999999994</v>
      </c>
      <c r="U49" s="314">
        <f t="shared" si="20"/>
        <v>729.56999999999994</v>
      </c>
      <c r="V49" s="314">
        <f t="shared" si="20"/>
        <v>758.93</v>
      </c>
      <c r="W49" s="314">
        <f t="shared" si="20"/>
        <v>729.56999999999994</v>
      </c>
      <c r="X49" s="314">
        <f t="shared" si="20"/>
        <v>887.67999999999984</v>
      </c>
      <c r="Y49" s="314">
        <f t="shared" si="20"/>
        <v>986.61999999999989</v>
      </c>
      <c r="Z49" s="97"/>
    </row>
    <row r="50" spans="1:34" x14ac:dyDescent="0.2">
      <c r="A50" s="701" t="s">
        <v>129</v>
      </c>
      <c r="B50" s="702"/>
      <c r="C50" s="702"/>
      <c r="D50" s="702"/>
      <c r="E50" s="702"/>
      <c r="F50" s="702"/>
      <c r="G50" s="702"/>
      <c r="H50" s="702"/>
      <c r="I50" s="702"/>
      <c r="J50" s="702"/>
      <c r="K50" s="702"/>
      <c r="L50" s="702"/>
      <c r="M50" s="702"/>
      <c r="N50" s="702"/>
      <c r="O50" s="702"/>
      <c r="P50" s="702"/>
      <c r="Q50" s="702"/>
      <c r="R50" s="702"/>
      <c r="S50" s="702"/>
      <c r="T50" s="702"/>
      <c r="U50" s="702"/>
      <c r="V50" s="702"/>
      <c r="W50" s="702"/>
      <c r="X50" s="702"/>
      <c r="Y50" s="702"/>
      <c r="Z50" s="97"/>
    </row>
    <row r="51" spans="1:34" ht="15" customHeight="1" x14ac:dyDescent="0.2">
      <c r="A51" s="665" t="s">
        <v>2889</v>
      </c>
      <c r="B51" s="665"/>
      <c r="C51" s="665"/>
      <c r="D51" s="665"/>
      <c r="E51" s="665"/>
      <c r="F51" s="665"/>
      <c r="G51" s="665"/>
      <c r="H51" s="665"/>
      <c r="I51" s="665"/>
      <c r="J51" s="665"/>
      <c r="K51" s="665"/>
      <c r="L51" s="665"/>
      <c r="M51" s="665"/>
      <c r="N51" s="665"/>
      <c r="O51" s="665"/>
      <c r="P51" s="665"/>
      <c r="Q51" s="665"/>
      <c r="R51" s="665"/>
      <c r="S51" s="665"/>
      <c r="T51" s="665"/>
      <c r="U51" s="665"/>
      <c r="V51" s="665"/>
      <c r="W51" s="665"/>
      <c r="X51" s="665"/>
      <c r="Y51" s="665"/>
      <c r="Z51" s="97"/>
    </row>
    <row r="52" spans="1:34" x14ac:dyDescent="0.2">
      <c r="A52" s="676"/>
      <c r="B52" s="677"/>
      <c r="C52" s="677"/>
      <c r="D52" s="677"/>
      <c r="E52" s="677"/>
      <c r="F52" s="677"/>
      <c r="G52" s="677"/>
      <c r="H52" s="677"/>
      <c r="I52" s="677"/>
      <c r="J52" s="677"/>
      <c r="K52" s="677"/>
      <c r="L52" s="677"/>
      <c r="M52" s="677"/>
      <c r="N52" s="677"/>
      <c r="O52" s="677"/>
      <c r="P52" s="677"/>
      <c r="Q52" s="677"/>
      <c r="R52" s="677"/>
      <c r="S52" s="677"/>
      <c r="T52" s="677"/>
      <c r="U52" s="677"/>
      <c r="V52" s="677"/>
      <c r="W52" s="677"/>
      <c r="X52" s="677"/>
      <c r="Y52" s="677"/>
      <c r="Z52" s="97"/>
    </row>
    <row r="53" spans="1:34" ht="12.75" customHeight="1" x14ac:dyDescent="0.2">
      <c r="A53" s="680" t="s">
        <v>130</v>
      </c>
      <c r="B53" s="681"/>
      <c r="C53" s="681"/>
      <c r="D53" s="681"/>
      <c r="E53" s="681"/>
      <c r="F53" s="681"/>
      <c r="G53" s="681"/>
      <c r="H53" s="681"/>
      <c r="I53" s="681"/>
      <c r="J53" s="681"/>
      <c r="K53" s="681"/>
      <c r="L53" s="681"/>
      <c r="M53" s="681"/>
      <c r="N53" s="681"/>
      <c r="O53" s="681"/>
      <c r="P53" s="681"/>
      <c r="Q53" s="681"/>
      <c r="R53" s="681"/>
      <c r="S53" s="681"/>
      <c r="T53" s="681"/>
      <c r="U53" s="681"/>
      <c r="V53" s="681"/>
      <c r="W53" s="681"/>
      <c r="X53" s="681"/>
      <c r="Y53" s="682"/>
      <c r="Z53" s="697" t="s">
        <v>131</v>
      </c>
      <c r="AA53" s="697" t="s">
        <v>132</v>
      </c>
      <c r="AB53" s="697" t="s">
        <v>133</v>
      </c>
      <c r="AC53" s="699" t="s">
        <v>134</v>
      </c>
    </row>
    <row r="54" spans="1:34" ht="12.75" customHeight="1" x14ac:dyDescent="0.2">
      <c r="A54" s="287" t="s">
        <v>135</v>
      </c>
      <c r="B54" s="688" t="s">
        <v>136</v>
      </c>
      <c r="C54" s="689"/>
      <c r="D54" s="689"/>
      <c r="E54" s="690"/>
      <c r="F54" s="566"/>
      <c r="G54" s="305" t="s">
        <v>89</v>
      </c>
      <c r="H54" s="304" t="s">
        <v>89</v>
      </c>
      <c r="I54" s="304" t="s">
        <v>89</v>
      </c>
      <c r="J54" s="304" t="s">
        <v>89</v>
      </c>
      <c r="K54" s="304" t="s">
        <v>89</v>
      </c>
      <c r="L54" s="304" t="s">
        <v>89</v>
      </c>
      <c r="M54" s="304" t="s">
        <v>89</v>
      </c>
      <c r="N54" s="304" t="s">
        <v>89</v>
      </c>
      <c r="O54" s="304" t="s">
        <v>89</v>
      </c>
      <c r="P54" s="304" t="s">
        <v>89</v>
      </c>
      <c r="Q54" s="304" t="s">
        <v>89</v>
      </c>
      <c r="R54" s="304" t="s">
        <v>89</v>
      </c>
      <c r="S54" s="304" t="s">
        <v>89</v>
      </c>
      <c r="T54" s="304" t="s">
        <v>89</v>
      </c>
      <c r="U54" s="304" t="s">
        <v>89</v>
      </c>
      <c r="V54" s="304" t="s">
        <v>89</v>
      </c>
      <c r="W54" s="304" t="s">
        <v>89</v>
      </c>
      <c r="X54" s="304" t="s">
        <v>89</v>
      </c>
      <c r="Y54" s="304" t="s">
        <v>89</v>
      </c>
      <c r="Z54" s="698"/>
      <c r="AA54" s="698"/>
      <c r="AB54" s="698"/>
      <c r="AC54" s="700"/>
    </row>
    <row r="55" spans="1:34" s="102" customFormat="1" ht="12.75" customHeight="1" x14ac:dyDescent="0.2">
      <c r="A55" s="324" t="s">
        <v>90</v>
      </c>
      <c r="B55" s="694" t="s">
        <v>137</v>
      </c>
      <c r="C55" s="695"/>
      <c r="D55" s="695"/>
      <c r="E55" s="696"/>
      <c r="F55" s="567"/>
      <c r="G55" s="328">
        <f t="shared" ref="G55:M55" si="22">IF(($AA$55*$AB$55*$AC$55)-$Z$55*G17&lt;0,0,($AA$55*$AB$55*$AC$55)-$Z$55*G17)</f>
        <v>76.537800000000004</v>
      </c>
      <c r="H55" s="328">
        <f t="shared" si="22"/>
        <v>0</v>
      </c>
      <c r="I55" s="328">
        <f t="shared" si="22"/>
        <v>126.37860000000001</v>
      </c>
      <c r="J55" s="328">
        <f t="shared" si="22"/>
        <v>76.537800000000004</v>
      </c>
      <c r="K55" s="328">
        <f t="shared" si="22"/>
        <v>76.537800000000004</v>
      </c>
      <c r="L55" s="328">
        <f t="shared" si="22"/>
        <v>0</v>
      </c>
      <c r="M55" s="328">
        <f t="shared" si="22"/>
        <v>0</v>
      </c>
      <c r="N55" s="328">
        <f t="shared" ref="N55:V55" si="23">IF(($AA$55*$AB$55*$AC$55)-$Z$55*N17&lt;0,0,($AA$55*$AB$55*$AC$55)-$Z$55*N17)</f>
        <v>0</v>
      </c>
      <c r="O55" s="328">
        <f t="shared" si="23"/>
        <v>0</v>
      </c>
      <c r="P55" s="328">
        <f t="shared" si="23"/>
        <v>0</v>
      </c>
      <c r="Q55" s="328">
        <f t="shared" si="23"/>
        <v>76.537800000000004</v>
      </c>
      <c r="R55" s="328">
        <f t="shared" si="23"/>
        <v>76.537800000000004</v>
      </c>
      <c r="S55" s="328">
        <f t="shared" si="23"/>
        <v>76.537800000000004</v>
      </c>
      <c r="T55" s="328">
        <f t="shared" si="23"/>
        <v>76.537800000000004</v>
      </c>
      <c r="U55" s="328">
        <f t="shared" si="23"/>
        <v>76.537800000000004</v>
      </c>
      <c r="V55" s="328">
        <f t="shared" si="23"/>
        <v>22.116600000000005</v>
      </c>
      <c r="W55" s="328">
        <v>0</v>
      </c>
      <c r="X55" s="328">
        <v>0</v>
      </c>
      <c r="Y55" s="328">
        <f>IF(($AA$55*$AB$55*$AC$55)-$Z$55*Y17&lt;0,0,($AA$55*$AB$55*$AC$55)-$Z$55*Y17)</f>
        <v>22.116600000000005</v>
      </c>
      <c r="Z55" s="103">
        <v>0.06</v>
      </c>
      <c r="AA55" s="104">
        <v>21</v>
      </c>
      <c r="AB55" s="104">
        <v>2</v>
      </c>
      <c r="AC55" s="105">
        <v>5.5</v>
      </c>
      <c r="AD55" s="97"/>
    </row>
    <row r="56" spans="1:34" s="102" customFormat="1" ht="12.75" customHeight="1" x14ac:dyDescent="0.2">
      <c r="A56" s="324" t="s">
        <v>138</v>
      </c>
      <c r="B56" s="694" t="s">
        <v>139</v>
      </c>
      <c r="C56" s="695"/>
      <c r="D56" s="695"/>
      <c r="E56" s="696"/>
      <c r="F56" s="567"/>
      <c r="G56" s="328">
        <v>0</v>
      </c>
      <c r="H56" s="329">
        <v>0</v>
      </c>
      <c r="I56" s="329">
        <v>0</v>
      </c>
      <c r="J56" s="329">
        <v>0</v>
      </c>
      <c r="K56" s="329">
        <v>0</v>
      </c>
      <c r="L56" s="329">
        <v>0</v>
      </c>
      <c r="M56" s="329">
        <v>0</v>
      </c>
      <c r="N56" s="329">
        <v>0</v>
      </c>
      <c r="O56" s="329">
        <v>0</v>
      </c>
      <c r="P56" s="329">
        <v>0</v>
      </c>
      <c r="Q56" s="329">
        <v>0</v>
      </c>
      <c r="R56" s="329">
        <v>0</v>
      </c>
      <c r="S56" s="329">
        <v>0</v>
      </c>
      <c r="T56" s="329">
        <v>0</v>
      </c>
      <c r="U56" s="329">
        <v>0</v>
      </c>
      <c r="V56" s="328">
        <v>0</v>
      </c>
      <c r="W56" s="328">
        <f>IF(($AA$56*$AB$56*$AC$56)-$Z$56*W17&lt;0,0,($AA$56*$AB$56*$AC$56)-$Z$56*W17)</f>
        <v>10.537800000000004</v>
      </c>
      <c r="X56" s="328">
        <f>IF(($AA$56*$AB$56*$AC$56)-$Z$56*X17&lt;0,0,($AA$56*$AB$56*$AC$56)-$Z$56*X17)</f>
        <v>10.537800000000004</v>
      </c>
      <c r="Y56" s="328">
        <v>0</v>
      </c>
      <c r="Z56" s="103">
        <v>0.06</v>
      </c>
      <c r="AA56" s="104">
        <v>15</v>
      </c>
      <c r="AB56" s="104">
        <v>2</v>
      </c>
      <c r="AC56" s="105">
        <v>5.5</v>
      </c>
      <c r="AD56" s="97"/>
    </row>
    <row r="57" spans="1:34" s="102" customFormat="1" ht="12.75" customHeight="1" x14ac:dyDescent="0.2">
      <c r="A57" s="324" t="s">
        <v>92</v>
      </c>
      <c r="B57" s="694" t="s">
        <v>140</v>
      </c>
      <c r="C57" s="695"/>
      <c r="D57" s="695"/>
      <c r="E57" s="696"/>
      <c r="F57" s="567"/>
      <c r="G57" s="328">
        <f>44.3*21</f>
        <v>930.3</v>
      </c>
      <c r="H57" s="328">
        <f>35*21</f>
        <v>735</v>
      </c>
      <c r="I57" s="328">
        <f>44.3*21</f>
        <v>930.3</v>
      </c>
      <c r="J57" s="328">
        <f>44.3*21</f>
        <v>930.3</v>
      </c>
      <c r="K57" s="328">
        <f>44.3*21</f>
        <v>930.3</v>
      </c>
      <c r="L57" s="328">
        <f>44.3*21</f>
        <v>930.3</v>
      </c>
      <c r="M57" s="328">
        <f>40*21</f>
        <v>840</v>
      </c>
      <c r="N57" s="328">
        <f>40*21</f>
        <v>840</v>
      </c>
      <c r="O57" s="328">
        <f>40*21</f>
        <v>840</v>
      </c>
      <c r="P57" s="328">
        <f>40*21</f>
        <v>840</v>
      </c>
      <c r="Q57" s="328">
        <f>44.3*21</f>
        <v>930.3</v>
      </c>
      <c r="R57" s="328">
        <f>44.3*21</f>
        <v>930.3</v>
      </c>
      <c r="S57" s="328">
        <f>44.3*21</f>
        <v>930.3</v>
      </c>
      <c r="T57" s="328">
        <f>44.3*21</f>
        <v>930.3</v>
      </c>
      <c r="U57" s="328">
        <f>44.3*21</f>
        <v>930.3</v>
      </c>
      <c r="V57" s="328">
        <f>44.86*21</f>
        <v>942.06</v>
      </c>
      <c r="W57" s="329">
        <f>44.3*15</f>
        <v>664.5</v>
      </c>
      <c r="X57" s="329">
        <f>44.3*15</f>
        <v>664.5</v>
      </c>
      <c r="Y57" s="328">
        <f>44.86*21</f>
        <v>942.06</v>
      </c>
      <c r="Z57"/>
      <c r="AA57"/>
      <c r="AB57"/>
      <c r="AC57"/>
      <c r="AD57"/>
      <c r="AE57"/>
      <c r="AF57"/>
      <c r="AG57"/>
      <c r="AH57"/>
    </row>
    <row r="58" spans="1:34" s="102" customFormat="1" ht="12.75" customHeight="1" x14ac:dyDescent="0.2">
      <c r="A58" s="308" t="s">
        <v>111</v>
      </c>
      <c r="B58" s="691" t="s">
        <v>141</v>
      </c>
      <c r="C58" s="692"/>
      <c r="D58" s="692"/>
      <c r="E58" s="693"/>
      <c r="F58" s="567"/>
      <c r="G58" s="328">
        <v>0</v>
      </c>
      <c r="H58" s="329">
        <v>0</v>
      </c>
      <c r="I58" s="329">
        <v>0</v>
      </c>
      <c r="J58" s="329">
        <v>0</v>
      </c>
      <c r="K58" s="329">
        <v>0</v>
      </c>
      <c r="L58" s="329">
        <v>0</v>
      </c>
      <c r="M58" s="329">
        <v>0</v>
      </c>
      <c r="N58" s="329">
        <v>0</v>
      </c>
      <c r="O58" s="329">
        <v>0</v>
      </c>
      <c r="P58" s="329">
        <v>0</v>
      </c>
      <c r="Q58" s="329">
        <v>0</v>
      </c>
      <c r="R58" s="329">
        <v>0</v>
      </c>
      <c r="S58" s="329">
        <v>0</v>
      </c>
      <c r="T58" s="329">
        <v>0</v>
      </c>
      <c r="U58" s="329">
        <v>0</v>
      </c>
      <c r="V58" s="329">
        <v>0</v>
      </c>
      <c r="W58" s="329">
        <v>0</v>
      </c>
      <c r="X58" s="329">
        <v>0</v>
      </c>
      <c r="Y58" s="329">
        <v>0</v>
      </c>
      <c r="Z58"/>
      <c r="AA58"/>
      <c r="AB58"/>
      <c r="AC58"/>
      <c r="AD58"/>
      <c r="AE58"/>
      <c r="AF58"/>
      <c r="AG58"/>
      <c r="AH58"/>
    </row>
    <row r="59" spans="1:34" customFormat="1" ht="12.75" customHeight="1" x14ac:dyDescent="0.2">
      <c r="A59" s="308" t="s">
        <v>95</v>
      </c>
      <c r="B59" s="691" t="s">
        <v>142</v>
      </c>
      <c r="C59" s="692"/>
      <c r="D59" s="692"/>
      <c r="E59" s="693"/>
      <c r="F59" s="567"/>
      <c r="G59" s="328">
        <v>0</v>
      </c>
      <c r="H59" s="329">
        <v>0</v>
      </c>
      <c r="I59" s="329">
        <v>0</v>
      </c>
      <c r="J59" s="329">
        <v>0</v>
      </c>
      <c r="K59" s="329">
        <v>0</v>
      </c>
      <c r="L59" s="329">
        <v>0</v>
      </c>
      <c r="M59" s="329">
        <v>0</v>
      </c>
      <c r="N59" s="329">
        <v>0</v>
      </c>
      <c r="O59" s="329">
        <v>0</v>
      </c>
      <c r="P59" s="329">
        <v>0</v>
      </c>
      <c r="Q59" s="329">
        <v>0</v>
      </c>
      <c r="R59" s="329">
        <v>0</v>
      </c>
      <c r="S59" s="329">
        <v>0</v>
      </c>
      <c r="T59" s="329">
        <v>0</v>
      </c>
      <c r="U59" s="329">
        <v>0</v>
      </c>
      <c r="V59" s="329">
        <v>0</v>
      </c>
      <c r="W59" s="329">
        <v>0</v>
      </c>
      <c r="X59" s="329">
        <v>0</v>
      </c>
      <c r="Y59" s="329">
        <v>0</v>
      </c>
    </row>
    <row r="60" spans="1:34" customFormat="1" ht="12.75" customHeight="1" x14ac:dyDescent="0.2">
      <c r="A60" s="308" t="s">
        <v>96</v>
      </c>
      <c r="B60" s="691" t="s">
        <v>143</v>
      </c>
      <c r="C60" s="692"/>
      <c r="D60" s="692"/>
      <c r="E60" s="693"/>
      <c r="F60" s="567"/>
      <c r="G60" s="328">
        <v>0</v>
      </c>
      <c r="H60" s="329">
        <v>0</v>
      </c>
      <c r="I60" s="329">
        <v>0</v>
      </c>
      <c r="J60" s="329">
        <v>0</v>
      </c>
      <c r="K60" s="329">
        <v>0</v>
      </c>
      <c r="L60" s="329">
        <v>0</v>
      </c>
      <c r="M60" s="329">
        <v>0</v>
      </c>
      <c r="N60" s="329">
        <v>0</v>
      </c>
      <c r="O60" s="329">
        <v>0</v>
      </c>
      <c r="P60" s="329">
        <v>0</v>
      </c>
      <c r="Q60" s="329">
        <v>0</v>
      </c>
      <c r="R60" s="329">
        <v>0</v>
      </c>
      <c r="S60" s="329">
        <v>0</v>
      </c>
      <c r="T60" s="329">
        <v>0</v>
      </c>
      <c r="U60" s="329">
        <v>0</v>
      </c>
      <c r="V60" s="329">
        <v>0</v>
      </c>
      <c r="W60" s="329">
        <v>0</v>
      </c>
      <c r="X60" s="329">
        <v>0</v>
      </c>
      <c r="Y60" s="329">
        <v>0</v>
      </c>
    </row>
    <row r="61" spans="1:34" customFormat="1" ht="12.75" customHeight="1" x14ac:dyDescent="0.2">
      <c r="A61" s="308" t="s">
        <v>98</v>
      </c>
      <c r="B61" s="691" t="s">
        <v>144</v>
      </c>
      <c r="C61" s="692"/>
      <c r="D61" s="692"/>
      <c r="E61" s="693"/>
      <c r="F61" s="567"/>
      <c r="G61" s="328">
        <v>0</v>
      </c>
      <c r="H61" s="329">
        <v>0</v>
      </c>
      <c r="I61" s="329">
        <v>0</v>
      </c>
      <c r="J61" s="329">
        <v>0</v>
      </c>
      <c r="K61" s="329">
        <v>0</v>
      </c>
      <c r="L61" s="329">
        <v>0</v>
      </c>
      <c r="M61" s="329">
        <v>0</v>
      </c>
      <c r="N61" s="329">
        <v>0</v>
      </c>
      <c r="O61" s="329">
        <v>0</v>
      </c>
      <c r="P61" s="329">
        <v>0</v>
      </c>
      <c r="Q61" s="329">
        <v>0</v>
      </c>
      <c r="R61" s="329">
        <v>0</v>
      </c>
      <c r="S61" s="329">
        <v>0</v>
      </c>
      <c r="T61" s="329">
        <v>0</v>
      </c>
      <c r="U61" s="329">
        <v>0</v>
      </c>
      <c r="V61" s="329">
        <v>0</v>
      </c>
      <c r="W61" s="329">
        <v>0</v>
      </c>
      <c r="X61" s="329">
        <v>0</v>
      </c>
      <c r="Y61" s="329">
        <v>0</v>
      </c>
    </row>
    <row r="62" spans="1:34" customFormat="1" x14ac:dyDescent="0.2">
      <c r="A62" s="308" t="s">
        <v>100</v>
      </c>
      <c r="B62" s="691" t="s">
        <v>145</v>
      </c>
      <c r="C62" s="692"/>
      <c r="D62" s="692"/>
      <c r="E62" s="693"/>
      <c r="F62" s="567"/>
      <c r="G62" s="328">
        <v>0</v>
      </c>
      <c r="H62" s="329">
        <v>0</v>
      </c>
      <c r="I62" s="329">
        <v>0</v>
      </c>
      <c r="J62" s="329">
        <v>0</v>
      </c>
      <c r="K62" s="329">
        <v>0</v>
      </c>
      <c r="L62" s="329">
        <v>0</v>
      </c>
      <c r="M62" s="329">
        <v>0</v>
      </c>
      <c r="N62" s="329">
        <v>0</v>
      </c>
      <c r="O62" s="329">
        <v>0</v>
      </c>
      <c r="P62" s="329">
        <v>0</v>
      </c>
      <c r="Q62" s="329">
        <v>0</v>
      </c>
      <c r="R62" s="329">
        <v>0</v>
      </c>
      <c r="S62" s="329">
        <v>0</v>
      </c>
      <c r="T62" s="329">
        <v>0</v>
      </c>
      <c r="U62" s="329">
        <v>0</v>
      </c>
      <c r="V62" s="329">
        <v>0</v>
      </c>
      <c r="W62" s="329">
        <v>0</v>
      </c>
      <c r="X62" s="329">
        <v>0</v>
      </c>
      <c r="Y62" s="329">
        <v>0</v>
      </c>
    </row>
    <row r="63" spans="1:34" customFormat="1" x14ac:dyDescent="0.2">
      <c r="A63" s="684" t="s">
        <v>128</v>
      </c>
      <c r="B63" s="685"/>
      <c r="C63" s="685"/>
      <c r="D63" s="685"/>
      <c r="E63" s="686"/>
      <c r="F63" s="568"/>
      <c r="G63" s="330">
        <f t="shared" ref="G63" si="24">SUM(G55:G62)</f>
        <v>1006.8378</v>
      </c>
      <c r="H63" s="330">
        <f>SUM(H55:H62)</f>
        <v>735</v>
      </c>
      <c r="I63" s="330">
        <f t="shared" ref="I63:X63" si="25">SUM(I55:I62)</f>
        <v>1056.6786</v>
      </c>
      <c r="J63" s="330">
        <f t="shared" si="25"/>
        <v>1006.8378</v>
      </c>
      <c r="K63" s="330">
        <f t="shared" si="25"/>
        <v>1006.8378</v>
      </c>
      <c r="L63" s="330">
        <f t="shared" si="25"/>
        <v>930.3</v>
      </c>
      <c r="M63" s="330">
        <f t="shared" ref="M63" si="26">SUM(M55:M62)</f>
        <v>840</v>
      </c>
      <c r="N63" s="330">
        <f t="shared" si="25"/>
        <v>840</v>
      </c>
      <c r="O63" s="330">
        <f t="shared" si="25"/>
        <v>840</v>
      </c>
      <c r="P63" s="330">
        <f t="shared" si="25"/>
        <v>840</v>
      </c>
      <c r="Q63" s="330">
        <f t="shared" si="25"/>
        <v>1006.8378</v>
      </c>
      <c r="R63" s="330">
        <f t="shared" si="25"/>
        <v>1006.8378</v>
      </c>
      <c r="S63" s="330">
        <f t="shared" si="25"/>
        <v>1006.8378</v>
      </c>
      <c r="T63" s="330">
        <f t="shared" si="25"/>
        <v>1006.8378</v>
      </c>
      <c r="U63" s="330">
        <f t="shared" si="25"/>
        <v>1006.8378</v>
      </c>
      <c r="V63" s="330">
        <f t="shared" si="25"/>
        <v>964.17660000000001</v>
      </c>
      <c r="W63" s="330">
        <f t="shared" si="25"/>
        <v>675.03780000000006</v>
      </c>
      <c r="X63" s="330">
        <f t="shared" si="25"/>
        <v>675.03780000000006</v>
      </c>
      <c r="Y63" s="330">
        <f>SUM(Y55:Y62)</f>
        <v>964.17660000000001</v>
      </c>
    </row>
    <row r="64" spans="1:34" customFormat="1" ht="12.75" customHeight="1" x14ac:dyDescent="0.2">
      <c r="A64" s="649" t="s">
        <v>146</v>
      </c>
      <c r="B64" s="649"/>
      <c r="C64" s="649"/>
      <c r="D64" s="649"/>
      <c r="E64" s="649"/>
      <c r="F64" s="649"/>
      <c r="G64" s="649"/>
      <c r="H64" s="649"/>
      <c r="I64" s="649"/>
      <c r="J64" s="649"/>
      <c r="K64" s="649"/>
      <c r="L64" s="649"/>
      <c r="M64" s="649"/>
      <c r="N64" s="649"/>
      <c r="O64" s="649"/>
      <c r="P64" s="649"/>
      <c r="Q64" s="649"/>
      <c r="R64" s="649"/>
      <c r="S64" s="649"/>
      <c r="T64" s="649"/>
      <c r="U64" s="649"/>
      <c r="V64" s="649"/>
      <c r="W64" s="649"/>
      <c r="X64" s="649"/>
      <c r="Y64" s="649"/>
    </row>
    <row r="65" spans="1:32" customFormat="1" ht="12.75" customHeight="1" x14ac:dyDescent="0.2">
      <c r="A65" s="649" t="s">
        <v>147</v>
      </c>
      <c r="B65" s="649"/>
      <c r="C65" s="649"/>
      <c r="D65" s="649"/>
      <c r="E65" s="649"/>
      <c r="F65" s="649"/>
      <c r="G65" s="649"/>
      <c r="H65" s="649"/>
      <c r="I65" s="649"/>
      <c r="J65" s="649"/>
      <c r="K65" s="649"/>
      <c r="L65" s="649"/>
      <c r="M65" s="649"/>
      <c r="N65" s="649"/>
      <c r="O65" s="649"/>
      <c r="P65" s="649"/>
      <c r="Q65" s="649"/>
      <c r="R65" s="649"/>
      <c r="S65" s="649"/>
      <c r="T65" s="649"/>
      <c r="U65" s="649"/>
      <c r="V65" s="649"/>
      <c r="W65" s="649"/>
      <c r="X65" s="649"/>
      <c r="Y65" s="649"/>
    </row>
    <row r="66" spans="1:32" customFormat="1" ht="12.75" customHeight="1" x14ac:dyDescent="0.2">
      <c r="A66" s="649" t="s">
        <v>148</v>
      </c>
      <c r="B66" s="649"/>
      <c r="C66" s="649"/>
      <c r="D66" s="649"/>
      <c r="E66" s="649"/>
      <c r="F66" s="649"/>
      <c r="G66" s="649"/>
      <c r="H66" s="649"/>
      <c r="I66" s="649"/>
      <c r="J66" s="649"/>
      <c r="K66" s="649"/>
      <c r="L66" s="649"/>
      <c r="M66" s="649"/>
      <c r="N66" s="649"/>
      <c r="O66" s="649"/>
      <c r="P66" s="649"/>
      <c r="Q66" s="649"/>
      <c r="R66" s="649"/>
      <c r="S66" s="649"/>
      <c r="T66" s="649"/>
      <c r="U66" s="649"/>
      <c r="V66" s="649"/>
      <c r="W66" s="649"/>
      <c r="X66" s="649"/>
      <c r="Y66" s="649"/>
    </row>
    <row r="67" spans="1:32" customFormat="1" ht="15" customHeight="1" x14ac:dyDescent="0.2">
      <c r="A67" s="666"/>
      <c r="B67" s="666"/>
      <c r="C67" s="666"/>
      <c r="D67" s="666"/>
      <c r="E67" s="666"/>
      <c r="F67" s="666"/>
      <c r="G67" s="666"/>
      <c r="H67" s="666"/>
      <c r="I67" s="666"/>
      <c r="J67" s="666"/>
      <c r="K67" s="666"/>
      <c r="L67" s="666"/>
      <c r="M67" s="666"/>
      <c r="N67" s="666"/>
      <c r="O67" s="666"/>
      <c r="P67" s="666"/>
      <c r="Q67" s="666"/>
      <c r="R67" s="666"/>
      <c r="S67" s="666"/>
      <c r="T67" s="666"/>
      <c r="U67" s="666"/>
      <c r="V67" s="666"/>
      <c r="W67" s="666"/>
      <c r="X67" s="666"/>
      <c r="Y67" s="666"/>
    </row>
    <row r="68" spans="1:32" customFormat="1" ht="12.75" customHeight="1" x14ac:dyDescent="0.2">
      <c r="A68" s="650" t="s">
        <v>149</v>
      </c>
      <c r="B68" s="650"/>
      <c r="C68" s="650"/>
      <c r="D68" s="650"/>
      <c r="E68" s="650"/>
      <c r="F68" s="650"/>
      <c r="G68" s="650"/>
      <c r="H68" s="650"/>
      <c r="I68" s="650"/>
      <c r="J68" s="650"/>
      <c r="K68" s="650"/>
      <c r="L68" s="650"/>
      <c r="M68" s="650"/>
      <c r="N68" s="650"/>
      <c r="O68" s="650"/>
      <c r="P68" s="650"/>
      <c r="Q68" s="650"/>
      <c r="R68" s="650"/>
      <c r="S68" s="650"/>
      <c r="T68" s="650"/>
      <c r="U68" s="650"/>
      <c r="V68" s="650"/>
      <c r="W68" s="650"/>
      <c r="X68" s="650"/>
      <c r="Y68" s="650"/>
    </row>
    <row r="69" spans="1:32" customFormat="1" ht="12.75" customHeight="1" x14ac:dyDescent="0.2">
      <c r="A69" s="287">
        <v>2</v>
      </c>
      <c r="B69" s="676" t="s">
        <v>150</v>
      </c>
      <c r="C69" s="677"/>
      <c r="D69" s="677"/>
      <c r="E69" s="678"/>
      <c r="F69" s="566"/>
      <c r="G69" s="305" t="s">
        <v>89</v>
      </c>
      <c r="H69" s="304" t="s">
        <v>89</v>
      </c>
      <c r="I69" s="304" t="s">
        <v>89</v>
      </c>
      <c r="J69" s="304" t="s">
        <v>89</v>
      </c>
      <c r="K69" s="304" t="s">
        <v>89</v>
      </c>
      <c r="L69" s="304" t="s">
        <v>89</v>
      </c>
      <c r="M69" s="304" t="s">
        <v>89</v>
      </c>
      <c r="N69" s="304" t="s">
        <v>89</v>
      </c>
      <c r="O69" s="304" t="s">
        <v>89</v>
      </c>
      <c r="P69" s="304" t="s">
        <v>89</v>
      </c>
      <c r="Q69" s="304" t="s">
        <v>89</v>
      </c>
      <c r="R69" s="304" t="s">
        <v>89</v>
      </c>
      <c r="S69" s="304" t="s">
        <v>89</v>
      </c>
      <c r="T69" s="304" t="s">
        <v>89</v>
      </c>
      <c r="U69" s="304" t="s">
        <v>89</v>
      </c>
      <c r="V69" s="304" t="s">
        <v>89</v>
      </c>
      <c r="W69" s="304" t="s">
        <v>89</v>
      </c>
      <c r="X69" s="304" t="s">
        <v>89</v>
      </c>
      <c r="Y69" s="304" t="s">
        <v>89</v>
      </c>
    </row>
    <row r="70" spans="1:32" customFormat="1" ht="12.75" customHeight="1" x14ac:dyDescent="0.2">
      <c r="A70" s="287" t="s">
        <v>105</v>
      </c>
      <c r="B70" s="688" t="s">
        <v>151</v>
      </c>
      <c r="C70" s="689"/>
      <c r="D70" s="689"/>
      <c r="E70" s="690"/>
      <c r="F70" s="566"/>
      <c r="G70" s="300">
        <f t="shared" ref="G70:Y70" si="27">G32</f>
        <v>525.95000000000005</v>
      </c>
      <c r="H70" s="312">
        <f>H32</f>
        <v>2206.44</v>
      </c>
      <c r="I70" s="312">
        <f t="shared" si="27"/>
        <v>463.09999999999997</v>
      </c>
      <c r="J70" s="312">
        <f t="shared" si="27"/>
        <v>649.99</v>
      </c>
      <c r="K70" s="312">
        <f t="shared" si="27"/>
        <v>683.73</v>
      </c>
      <c r="L70" s="312">
        <f t="shared" si="27"/>
        <v>862.21</v>
      </c>
      <c r="M70" s="312">
        <f t="shared" ref="M70" si="28">M32</f>
        <v>2490.91</v>
      </c>
      <c r="N70" s="312">
        <f t="shared" si="27"/>
        <v>2104.6999999999998</v>
      </c>
      <c r="O70" s="312">
        <f t="shared" si="27"/>
        <v>2104.6999999999998</v>
      </c>
      <c r="P70" s="312">
        <f t="shared" si="27"/>
        <v>2104.6999999999998</v>
      </c>
      <c r="Q70" s="312">
        <f t="shared" si="27"/>
        <v>587.96</v>
      </c>
      <c r="R70" s="312">
        <f t="shared" si="27"/>
        <v>587.96</v>
      </c>
      <c r="S70" s="312">
        <f t="shared" si="27"/>
        <v>587.96</v>
      </c>
      <c r="T70" s="312">
        <f t="shared" si="27"/>
        <v>683.73</v>
      </c>
      <c r="U70" s="312">
        <f t="shared" si="27"/>
        <v>683.73</v>
      </c>
      <c r="V70" s="312">
        <f t="shared" si="27"/>
        <v>711.25</v>
      </c>
      <c r="W70" s="312">
        <f t="shared" si="27"/>
        <v>683.73</v>
      </c>
      <c r="X70" s="312">
        <f t="shared" si="27"/>
        <v>831.89</v>
      </c>
      <c r="Y70" s="312">
        <f t="shared" si="27"/>
        <v>924.62</v>
      </c>
    </row>
    <row r="71" spans="1:32" customFormat="1" ht="12.75" customHeight="1" x14ac:dyDescent="0.2">
      <c r="A71" s="287" t="s">
        <v>117</v>
      </c>
      <c r="B71" s="688" t="s">
        <v>118</v>
      </c>
      <c r="C71" s="689"/>
      <c r="D71" s="689"/>
      <c r="E71" s="690"/>
      <c r="F71" s="566"/>
      <c r="G71" s="300">
        <f t="shared" ref="G71:Y71" si="29">G49</f>
        <v>561.22</v>
      </c>
      <c r="H71" s="312">
        <f>H49</f>
        <v>2354.3999999999996</v>
      </c>
      <c r="I71" s="312">
        <f t="shared" si="29"/>
        <v>494.15</v>
      </c>
      <c r="J71" s="312">
        <f t="shared" si="29"/>
        <v>693.58999999999992</v>
      </c>
      <c r="K71" s="312">
        <f t="shared" si="29"/>
        <v>729.56999999999994</v>
      </c>
      <c r="L71" s="312">
        <f t="shared" si="29"/>
        <v>920.0300000000002</v>
      </c>
      <c r="M71" s="312">
        <f t="shared" ref="M71" si="30">M49</f>
        <v>2657.9300000000003</v>
      </c>
      <c r="N71" s="312">
        <f t="shared" si="29"/>
        <v>2245.83</v>
      </c>
      <c r="O71" s="312">
        <f t="shared" si="29"/>
        <v>2245.83</v>
      </c>
      <c r="P71" s="312">
        <f t="shared" si="29"/>
        <v>2245.83</v>
      </c>
      <c r="Q71" s="312">
        <f t="shared" si="29"/>
        <v>627.41000000000008</v>
      </c>
      <c r="R71" s="312">
        <f t="shared" si="29"/>
        <v>627.41000000000008</v>
      </c>
      <c r="S71" s="312">
        <f t="shared" si="29"/>
        <v>627.41000000000008</v>
      </c>
      <c r="T71" s="312">
        <f t="shared" si="29"/>
        <v>729.56999999999994</v>
      </c>
      <c r="U71" s="312">
        <f t="shared" si="29"/>
        <v>729.56999999999994</v>
      </c>
      <c r="V71" s="312">
        <f t="shared" si="29"/>
        <v>758.93</v>
      </c>
      <c r="W71" s="312">
        <f t="shared" si="29"/>
        <v>729.56999999999994</v>
      </c>
      <c r="X71" s="312">
        <f t="shared" si="29"/>
        <v>887.67999999999984</v>
      </c>
      <c r="Y71" s="312">
        <f t="shared" si="29"/>
        <v>986.61999999999989</v>
      </c>
    </row>
    <row r="72" spans="1:32" customFormat="1" ht="12.75" customHeight="1" x14ac:dyDescent="0.2">
      <c r="A72" s="287" t="s">
        <v>135</v>
      </c>
      <c r="B72" s="688" t="s">
        <v>136</v>
      </c>
      <c r="C72" s="689"/>
      <c r="D72" s="689"/>
      <c r="E72" s="690"/>
      <c r="F72" s="566"/>
      <c r="G72" s="300">
        <f t="shared" ref="G72:Y72" si="31">G63</f>
        <v>1006.8378</v>
      </c>
      <c r="H72" s="312">
        <f>H63</f>
        <v>735</v>
      </c>
      <c r="I72" s="312">
        <f t="shared" si="31"/>
        <v>1056.6786</v>
      </c>
      <c r="J72" s="312">
        <f t="shared" si="31"/>
        <v>1006.8378</v>
      </c>
      <c r="K72" s="312">
        <f t="shared" si="31"/>
        <v>1006.8378</v>
      </c>
      <c r="L72" s="312">
        <f t="shared" si="31"/>
        <v>930.3</v>
      </c>
      <c r="M72" s="312">
        <f t="shared" ref="M72" si="32">M63</f>
        <v>840</v>
      </c>
      <c r="N72" s="312">
        <f t="shared" si="31"/>
        <v>840</v>
      </c>
      <c r="O72" s="312">
        <f t="shared" si="31"/>
        <v>840</v>
      </c>
      <c r="P72" s="312">
        <f t="shared" si="31"/>
        <v>840</v>
      </c>
      <c r="Q72" s="312">
        <f t="shared" si="31"/>
        <v>1006.8378</v>
      </c>
      <c r="R72" s="312">
        <f t="shared" si="31"/>
        <v>1006.8378</v>
      </c>
      <c r="S72" s="312">
        <f t="shared" si="31"/>
        <v>1006.8378</v>
      </c>
      <c r="T72" s="312">
        <f t="shared" si="31"/>
        <v>1006.8378</v>
      </c>
      <c r="U72" s="312">
        <f t="shared" si="31"/>
        <v>1006.8378</v>
      </c>
      <c r="V72" s="312">
        <f t="shared" si="31"/>
        <v>964.17660000000001</v>
      </c>
      <c r="W72" s="312">
        <f t="shared" si="31"/>
        <v>675.03780000000006</v>
      </c>
      <c r="X72" s="312">
        <f t="shared" si="31"/>
        <v>675.03780000000006</v>
      </c>
      <c r="Y72" s="312">
        <f t="shared" si="31"/>
        <v>964.17660000000001</v>
      </c>
    </row>
    <row r="73" spans="1:32" customFormat="1" x14ac:dyDescent="0.2">
      <c r="A73" s="684" t="s">
        <v>128</v>
      </c>
      <c r="B73" s="685"/>
      <c r="C73" s="685"/>
      <c r="D73" s="685"/>
      <c r="E73" s="686"/>
      <c r="F73" s="568"/>
      <c r="G73" s="314">
        <f t="shared" ref="G73:Y73" si="33">SUM(G70:G72)</f>
        <v>2094.0078000000003</v>
      </c>
      <c r="H73" s="314">
        <f>SUM(H70:H72)</f>
        <v>5295.84</v>
      </c>
      <c r="I73" s="314">
        <f t="shared" si="33"/>
        <v>2013.9286</v>
      </c>
      <c r="J73" s="314">
        <f t="shared" si="33"/>
        <v>2350.4178000000002</v>
      </c>
      <c r="K73" s="314">
        <f t="shared" si="33"/>
        <v>2420.1378</v>
      </c>
      <c r="L73" s="314">
        <f t="shared" si="33"/>
        <v>2712.54</v>
      </c>
      <c r="M73" s="314">
        <f t="shared" ref="M73" si="34">SUM(M70:M72)</f>
        <v>5988.84</v>
      </c>
      <c r="N73" s="314">
        <f t="shared" si="33"/>
        <v>5190.53</v>
      </c>
      <c r="O73" s="314">
        <f t="shared" si="33"/>
        <v>5190.53</v>
      </c>
      <c r="P73" s="314">
        <f t="shared" si="33"/>
        <v>5190.53</v>
      </c>
      <c r="Q73" s="314">
        <f t="shared" si="33"/>
        <v>2222.2078000000001</v>
      </c>
      <c r="R73" s="314">
        <f t="shared" si="33"/>
        <v>2222.2078000000001</v>
      </c>
      <c r="S73" s="314">
        <f t="shared" si="33"/>
        <v>2222.2078000000001</v>
      </c>
      <c r="T73" s="314">
        <f t="shared" si="33"/>
        <v>2420.1378</v>
      </c>
      <c r="U73" s="314">
        <f t="shared" si="33"/>
        <v>2420.1378</v>
      </c>
      <c r="V73" s="314">
        <f t="shared" si="33"/>
        <v>2434.3566000000001</v>
      </c>
      <c r="W73" s="314">
        <f t="shared" si="33"/>
        <v>2088.3378000000002</v>
      </c>
      <c r="X73" s="314">
        <f t="shared" si="33"/>
        <v>2394.6077999999998</v>
      </c>
      <c r="Y73" s="314">
        <f t="shared" si="33"/>
        <v>2875.4165999999996</v>
      </c>
    </row>
    <row r="74" spans="1:32" customFormat="1" ht="15" customHeight="1" x14ac:dyDescent="0.2">
      <c r="A74" s="687"/>
      <c r="B74" s="687"/>
      <c r="C74" s="687"/>
      <c r="D74" s="687"/>
      <c r="E74" s="687"/>
      <c r="F74" s="687"/>
      <c r="G74" s="687"/>
      <c r="H74" s="687"/>
      <c r="I74" s="687"/>
      <c r="J74" s="687"/>
      <c r="K74" s="687"/>
      <c r="L74" s="687"/>
      <c r="M74" s="687"/>
      <c r="N74" s="687"/>
      <c r="O74" s="687"/>
      <c r="P74" s="687"/>
      <c r="Q74" s="687"/>
      <c r="R74" s="687"/>
      <c r="S74" s="687"/>
      <c r="T74" s="687"/>
      <c r="U74" s="687"/>
      <c r="V74" s="687"/>
      <c r="W74" s="687"/>
      <c r="X74" s="687"/>
      <c r="Y74" s="687"/>
    </row>
    <row r="75" spans="1:32" ht="12.75" customHeight="1" x14ac:dyDescent="0.2">
      <c r="A75" s="650" t="s">
        <v>152</v>
      </c>
      <c r="B75" s="650"/>
      <c r="C75" s="650"/>
      <c r="D75" s="650"/>
      <c r="E75" s="650"/>
      <c r="F75" s="650"/>
      <c r="G75" s="650"/>
      <c r="H75" s="650"/>
      <c r="I75" s="650"/>
      <c r="J75" s="650"/>
      <c r="K75" s="650"/>
      <c r="L75" s="650"/>
      <c r="M75" s="650"/>
      <c r="N75" s="650"/>
      <c r="O75" s="650"/>
      <c r="P75" s="650"/>
      <c r="Q75" s="650"/>
      <c r="R75" s="650"/>
      <c r="S75" s="650"/>
      <c r="T75" s="650"/>
      <c r="U75" s="650"/>
      <c r="V75" s="650"/>
      <c r="W75" s="650"/>
      <c r="X75" s="650"/>
      <c r="Y75" s="650"/>
      <c r="Z75" s="97"/>
    </row>
    <row r="76" spans="1:32" ht="12.75" customHeight="1" x14ac:dyDescent="0.2">
      <c r="A76" s="287">
        <v>3</v>
      </c>
      <c r="B76" s="657" t="s">
        <v>153</v>
      </c>
      <c r="C76" s="657"/>
      <c r="D76" s="657"/>
      <c r="E76" s="657"/>
      <c r="F76" s="317" t="s">
        <v>107</v>
      </c>
      <c r="G76" s="305" t="s">
        <v>89</v>
      </c>
      <c r="H76" s="304" t="s">
        <v>89</v>
      </c>
      <c r="I76" s="304" t="s">
        <v>89</v>
      </c>
      <c r="J76" s="304" t="s">
        <v>89</v>
      </c>
      <c r="K76" s="304" t="s">
        <v>89</v>
      </c>
      <c r="L76" s="304" t="s">
        <v>89</v>
      </c>
      <c r="M76" s="304" t="s">
        <v>89</v>
      </c>
      <c r="N76" s="304" t="s">
        <v>89</v>
      </c>
      <c r="O76" s="304" t="s">
        <v>89</v>
      </c>
      <c r="P76" s="304" t="s">
        <v>89</v>
      </c>
      <c r="Q76" s="304" t="s">
        <v>89</v>
      </c>
      <c r="R76" s="304" t="s">
        <v>89</v>
      </c>
      <c r="S76" s="304" t="s">
        <v>89</v>
      </c>
      <c r="T76" s="304" t="s">
        <v>89</v>
      </c>
      <c r="U76" s="304" t="s">
        <v>89</v>
      </c>
      <c r="V76" s="304" t="s">
        <v>89</v>
      </c>
      <c r="W76" s="304" t="s">
        <v>89</v>
      </c>
      <c r="X76" s="304" t="s">
        <v>89</v>
      </c>
      <c r="Y76" s="304" t="s">
        <v>89</v>
      </c>
      <c r="Z76" s="97"/>
    </row>
    <row r="77" spans="1:32" s="106" customFormat="1" ht="12.75" customHeight="1" x14ac:dyDescent="0.2">
      <c r="A77" s="308" t="s">
        <v>90</v>
      </c>
      <c r="B77" s="658" t="s">
        <v>154</v>
      </c>
      <c r="C77" s="658"/>
      <c r="D77" s="658"/>
      <c r="E77" s="658"/>
      <c r="F77" s="331">
        <v>4.5999999999999999E-3</v>
      </c>
      <c r="G77" s="326">
        <f t="shared" ref="G77:G82" si="35">ROUND($F77*($G$25),2)</f>
        <v>11.84</v>
      </c>
      <c r="H77" s="311">
        <f t="shared" ref="H77:H82" si="36">ROUND($F77*($H$25),2)</f>
        <v>49.68</v>
      </c>
      <c r="I77" s="311">
        <f t="shared" ref="I77:I82" si="37">ROUND($F77*($I$25),2)</f>
        <v>10.43</v>
      </c>
      <c r="J77" s="311">
        <f t="shared" ref="J77:J82" si="38">ROUND($F77*($J$25),2)</f>
        <v>14.64</v>
      </c>
      <c r="K77" s="311">
        <f t="shared" ref="K77:K82" si="39">ROUND($F77*($K$25),2)</f>
        <v>15.39</v>
      </c>
      <c r="L77" s="311">
        <f t="shared" ref="L77:L82" si="40">ROUND($F77*($L$25),2)</f>
        <v>19.41</v>
      </c>
      <c r="M77" s="311">
        <f t="shared" ref="M77:N82" si="41">ROUND($F77*($N$25),2)</f>
        <v>47.39</v>
      </c>
      <c r="N77" s="311">
        <f t="shared" si="41"/>
        <v>47.39</v>
      </c>
      <c r="O77" s="311">
        <f>ROUND($F77*(O25),2)</f>
        <v>47.39</v>
      </c>
      <c r="P77" s="311">
        <f>ROUND($F77*(P25),2)</f>
        <v>47.39</v>
      </c>
      <c r="Q77" s="311">
        <f t="shared" ref="Q77:Q82" si="42">ROUND($F77*($Q$25),2)</f>
        <v>13.24</v>
      </c>
      <c r="R77" s="311">
        <f t="shared" ref="R77:R82" si="43">ROUND($F77*($R$25),2)</f>
        <v>13.24</v>
      </c>
      <c r="S77" s="311">
        <f t="shared" ref="S77:S82" si="44">ROUND($F77*($S$25),2)</f>
        <v>13.24</v>
      </c>
      <c r="T77" s="311">
        <f t="shared" ref="T77:T82" si="45">ROUND($F77*($T$25),2)</f>
        <v>15.39</v>
      </c>
      <c r="U77" s="311">
        <f t="shared" ref="U77:U82" si="46">ROUND($F77*($U$25),2)</f>
        <v>15.39</v>
      </c>
      <c r="V77" s="311">
        <f>ROUND($F77*(V25),2)</f>
        <v>16.010000000000002</v>
      </c>
      <c r="W77" s="311">
        <f t="shared" ref="W77:W82" si="47">ROUND($F77*($W$25),2)</f>
        <v>15.39</v>
      </c>
      <c r="X77" s="311">
        <f t="shared" ref="X77:X82" si="48">ROUND($F77*($X$25),2)</f>
        <v>18.73</v>
      </c>
      <c r="Y77" s="311">
        <f t="shared" ref="Y77:Y82" si="49">ROUND($F77*($Y$25),2)</f>
        <v>20.82</v>
      </c>
      <c r="Z77" s="683"/>
      <c r="AA77" s="683"/>
      <c r="AB77" s="683"/>
      <c r="AC77" s="683"/>
      <c r="AD77" s="683"/>
      <c r="AE77" s="683"/>
      <c r="AF77" s="683"/>
    </row>
    <row r="78" spans="1:32" ht="12.75" customHeight="1" x14ac:dyDescent="0.2">
      <c r="A78" s="308" t="s">
        <v>92</v>
      </c>
      <c r="B78" s="658" t="s">
        <v>155</v>
      </c>
      <c r="C78" s="658"/>
      <c r="D78" s="658"/>
      <c r="E78" s="658"/>
      <c r="F78" s="331">
        <f>ROUND(F48*F77,4)</f>
        <v>4.0000000000000002E-4</v>
      </c>
      <c r="G78" s="326">
        <f t="shared" si="35"/>
        <v>1.03</v>
      </c>
      <c r="H78" s="311">
        <f t="shared" si="36"/>
        <v>4.32</v>
      </c>
      <c r="I78" s="311">
        <f t="shared" si="37"/>
        <v>0.91</v>
      </c>
      <c r="J78" s="311">
        <f t="shared" si="38"/>
        <v>1.27</v>
      </c>
      <c r="K78" s="311">
        <f t="shared" si="39"/>
        <v>1.34</v>
      </c>
      <c r="L78" s="311">
        <f t="shared" si="40"/>
        <v>1.69</v>
      </c>
      <c r="M78" s="311">
        <f t="shared" si="41"/>
        <v>4.12</v>
      </c>
      <c r="N78" s="311">
        <f t="shared" si="41"/>
        <v>4.12</v>
      </c>
      <c r="O78" s="311">
        <f>ROUND($F78*(O25),2)</f>
        <v>4.12</v>
      </c>
      <c r="P78" s="311">
        <f>ROUND($F78*(P25),2)</f>
        <v>4.12</v>
      </c>
      <c r="Q78" s="311">
        <f t="shared" si="42"/>
        <v>1.1499999999999999</v>
      </c>
      <c r="R78" s="311">
        <f t="shared" si="43"/>
        <v>1.1499999999999999</v>
      </c>
      <c r="S78" s="311">
        <f t="shared" si="44"/>
        <v>1.1499999999999999</v>
      </c>
      <c r="T78" s="311">
        <f t="shared" si="45"/>
        <v>1.34</v>
      </c>
      <c r="U78" s="311">
        <f t="shared" si="46"/>
        <v>1.34</v>
      </c>
      <c r="V78" s="311">
        <f>ROUND($F78*(V25),2)</f>
        <v>1.39</v>
      </c>
      <c r="W78" s="311">
        <f t="shared" si="47"/>
        <v>1.34</v>
      </c>
      <c r="X78" s="311">
        <f t="shared" si="48"/>
        <v>1.63</v>
      </c>
      <c r="Y78" s="311">
        <f t="shared" si="49"/>
        <v>1.81</v>
      </c>
      <c r="Z78" s="106"/>
    </row>
    <row r="79" spans="1:32" ht="12.75" customHeight="1" x14ac:dyDescent="0.2">
      <c r="A79" s="287" t="s">
        <v>111</v>
      </c>
      <c r="B79" s="649" t="s">
        <v>156</v>
      </c>
      <c r="C79" s="649"/>
      <c r="D79" s="649"/>
      <c r="E79" s="649"/>
      <c r="F79" s="313">
        <v>0.04</v>
      </c>
      <c r="G79" s="326">
        <f t="shared" si="35"/>
        <v>102.97</v>
      </c>
      <c r="H79" s="311">
        <f t="shared" si="36"/>
        <v>432</v>
      </c>
      <c r="I79" s="311">
        <f t="shared" si="37"/>
        <v>90.67</v>
      </c>
      <c r="J79" s="311">
        <f t="shared" si="38"/>
        <v>127.26</v>
      </c>
      <c r="K79" s="311">
        <f t="shared" si="39"/>
        <v>133.87</v>
      </c>
      <c r="L79" s="311">
        <f t="shared" si="40"/>
        <v>168.81</v>
      </c>
      <c r="M79" s="311">
        <f t="shared" si="41"/>
        <v>412.08</v>
      </c>
      <c r="N79" s="311">
        <f t="shared" si="41"/>
        <v>412.08</v>
      </c>
      <c r="O79" s="311">
        <f>ROUND($F79*(O25),2)</f>
        <v>412.08</v>
      </c>
      <c r="P79" s="311">
        <f>ROUND($F79*(P25),2)</f>
        <v>412.08</v>
      </c>
      <c r="Q79" s="311">
        <f t="shared" si="42"/>
        <v>115.12</v>
      </c>
      <c r="R79" s="311">
        <f t="shared" si="43"/>
        <v>115.12</v>
      </c>
      <c r="S79" s="311">
        <f t="shared" si="44"/>
        <v>115.12</v>
      </c>
      <c r="T79" s="311">
        <f t="shared" si="45"/>
        <v>133.87</v>
      </c>
      <c r="U79" s="311">
        <f t="shared" si="46"/>
        <v>133.87</v>
      </c>
      <c r="V79" s="311">
        <f>ROUND($F79*(V25),2)</f>
        <v>139.26</v>
      </c>
      <c r="W79" s="311">
        <f t="shared" si="47"/>
        <v>133.87</v>
      </c>
      <c r="X79" s="311">
        <f t="shared" si="48"/>
        <v>162.88</v>
      </c>
      <c r="Y79" s="311">
        <f t="shared" si="49"/>
        <v>181.03</v>
      </c>
      <c r="Z79" s="97"/>
    </row>
    <row r="80" spans="1:32" ht="12.75" customHeight="1" x14ac:dyDescent="0.2">
      <c r="A80" s="287" t="s">
        <v>95</v>
      </c>
      <c r="B80" s="649" t="s">
        <v>157</v>
      </c>
      <c r="C80" s="649"/>
      <c r="D80" s="649"/>
      <c r="E80" s="649"/>
      <c r="F80" s="313">
        <v>1.9400000000000001E-2</v>
      </c>
      <c r="G80" s="326">
        <f t="shared" si="35"/>
        <v>49.94</v>
      </c>
      <c r="H80" s="311">
        <f t="shared" si="36"/>
        <v>209.52</v>
      </c>
      <c r="I80" s="311">
        <f t="shared" si="37"/>
        <v>43.98</v>
      </c>
      <c r="J80" s="311">
        <f t="shared" si="38"/>
        <v>61.72</v>
      </c>
      <c r="K80" s="311">
        <f t="shared" si="39"/>
        <v>64.930000000000007</v>
      </c>
      <c r="L80" s="311">
        <f t="shared" si="40"/>
        <v>81.87</v>
      </c>
      <c r="M80" s="311">
        <f t="shared" si="41"/>
        <v>199.86</v>
      </c>
      <c r="N80" s="311">
        <f t="shared" si="41"/>
        <v>199.86</v>
      </c>
      <c r="O80" s="311">
        <f>ROUND($F80*(O25),2)</f>
        <v>199.86</v>
      </c>
      <c r="P80" s="311">
        <f>ROUND($F80*(P25),2)</f>
        <v>199.86</v>
      </c>
      <c r="Q80" s="311">
        <f t="shared" si="42"/>
        <v>55.83</v>
      </c>
      <c r="R80" s="311">
        <f t="shared" si="43"/>
        <v>55.83</v>
      </c>
      <c r="S80" s="311">
        <f t="shared" si="44"/>
        <v>55.83</v>
      </c>
      <c r="T80" s="311">
        <f t="shared" si="45"/>
        <v>64.930000000000007</v>
      </c>
      <c r="U80" s="311">
        <f t="shared" si="46"/>
        <v>64.930000000000007</v>
      </c>
      <c r="V80" s="311">
        <f>ROUND($F80*(V25),2)</f>
        <v>67.540000000000006</v>
      </c>
      <c r="W80" s="311">
        <f t="shared" si="47"/>
        <v>64.930000000000007</v>
      </c>
      <c r="X80" s="311">
        <f t="shared" si="48"/>
        <v>78.989999999999995</v>
      </c>
      <c r="Y80" s="311">
        <f t="shared" si="49"/>
        <v>87.8</v>
      </c>
      <c r="Z80" s="683"/>
      <c r="AA80" s="683"/>
      <c r="AB80" s="683"/>
      <c r="AC80" s="683"/>
      <c r="AD80" s="683"/>
      <c r="AE80" s="683"/>
      <c r="AF80" s="683"/>
    </row>
    <row r="81" spans="1:31" ht="12.75" customHeight="1" x14ac:dyDescent="0.2">
      <c r="A81" s="286" t="s">
        <v>96</v>
      </c>
      <c r="B81" s="665" t="s">
        <v>158</v>
      </c>
      <c r="C81" s="665"/>
      <c r="D81" s="665"/>
      <c r="E81" s="665"/>
      <c r="F81" s="313">
        <f>ROUND(F49*F80,4)</f>
        <v>4.1999999999999997E-3</v>
      </c>
      <c r="G81" s="326">
        <f t="shared" si="35"/>
        <v>10.81</v>
      </c>
      <c r="H81" s="311">
        <f t="shared" si="36"/>
        <v>45.36</v>
      </c>
      <c r="I81" s="311">
        <f t="shared" si="37"/>
        <v>9.52</v>
      </c>
      <c r="J81" s="311">
        <f t="shared" si="38"/>
        <v>13.36</v>
      </c>
      <c r="K81" s="311">
        <f t="shared" si="39"/>
        <v>14.06</v>
      </c>
      <c r="L81" s="311">
        <f t="shared" si="40"/>
        <v>17.73</v>
      </c>
      <c r="M81" s="311">
        <f t="shared" si="41"/>
        <v>43.27</v>
      </c>
      <c r="N81" s="311">
        <f t="shared" si="41"/>
        <v>43.27</v>
      </c>
      <c r="O81" s="311">
        <f>ROUND($F81*(O25),2)</f>
        <v>43.27</v>
      </c>
      <c r="P81" s="311">
        <f>ROUND($F81*(P25),2)</f>
        <v>43.27</v>
      </c>
      <c r="Q81" s="311">
        <f t="shared" si="42"/>
        <v>12.09</v>
      </c>
      <c r="R81" s="311">
        <f t="shared" si="43"/>
        <v>12.09</v>
      </c>
      <c r="S81" s="311">
        <f t="shared" si="44"/>
        <v>12.09</v>
      </c>
      <c r="T81" s="311">
        <f t="shared" si="45"/>
        <v>14.06</v>
      </c>
      <c r="U81" s="311">
        <f t="shared" si="46"/>
        <v>14.06</v>
      </c>
      <c r="V81" s="311">
        <f>ROUND($F81*(V25),2)</f>
        <v>14.62</v>
      </c>
      <c r="W81" s="311">
        <f t="shared" si="47"/>
        <v>14.06</v>
      </c>
      <c r="X81" s="311">
        <f t="shared" si="48"/>
        <v>17.100000000000001</v>
      </c>
      <c r="Y81" s="311">
        <f t="shared" si="49"/>
        <v>19.010000000000002</v>
      </c>
      <c r="Z81" s="97"/>
    </row>
    <row r="82" spans="1:31" ht="12.75" customHeight="1" x14ac:dyDescent="0.2">
      <c r="A82" s="287" t="s">
        <v>98</v>
      </c>
      <c r="B82" s="649" t="s">
        <v>159</v>
      </c>
      <c r="C82" s="649"/>
      <c r="D82" s="649"/>
      <c r="E82" s="649"/>
      <c r="F82" s="313">
        <v>0</v>
      </c>
      <c r="G82" s="326">
        <f t="shared" si="35"/>
        <v>0</v>
      </c>
      <c r="H82" s="311">
        <f t="shared" si="36"/>
        <v>0</v>
      </c>
      <c r="I82" s="311">
        <f t="shared" si="37"/>
        <v>0</v>
      </c>
      <c r="J82" s="311">
        <f t="shared" si="38"/>
        <v>0</v>
      </c>
      <c r="K82" s="311">
        <f t="shared" si="39"/>
        <v>0</v>
      </c>
      <c r="L82" s="311">
        <f t="shared" si="40"/>
        <v>0</v>
      </c>
      <c r="M82" s="311">
        <f t="shared" si="41"/>
        <v>0</v>
      </c>
      <c r="N82" s="311">
        <f t="shared" si="41"/>
        <v>0</v>
      </c>
      <c r="O82" s="311">
        <f>ROUND($F82*(O25),2)</f>
        <v>0</v>
      </c>
      <c r="P82" s="311">
        <f>ROUND($F82*(P25),2)</f>
        <v>0</v>
      </c>
      <c r="Q82" s="311">
        <f t="shared" si="42"/>
        <v>0</v>
      </c>
      <c r="R82" s="311">
        <f t="shared" si="43"/>
        <v>0</v>
      </c>
      <c r="S82" s="311">
        <f t="shared" si="44"/>
        <v>0</v>
      </c>
      <c r="T82" s="311">
        <f t="shared" si="45"/>
        <v>0</v>
      </c>
      <c r="U82" s="311">
        <f t="shared" si="46"/>
        <v>0</v>
      </c>
      <c r="V82" s="311">
        <f>ROUND($F82*(V25),2)</f>
        <v>0</v>
      </c>
      <c r="W82" s="311">
        <f t="shared" si="47"/>
        <v>0</v>
      </c>
      <c r="X82" s="311">
        <f t="shared" si="48"/>
        <v>0</v>
      </c>
      <c r="Y82" s="311">
        <f t="shared" si="49"/>
        <v>0</v>
      </c>
      <c r="Z82" s="97"/>
    </row>
    <row r="83" spans="1:31" x14ac:dyDescent="0.2">
      <c r="A83" s="663" t="s">
        <v>128</v>
      </c>
      <c r="B83" s="663"/>
      <c r="C83" s="663"/>
      <c r="D83" s="663"/>
      <c r="E83" s="663"/>
      <c r="F83" s="327">
        <f t="shared" ref="F83:Y83" si="50">SUM(F77:F82)</f>
        <v>6.8599999999999994E-2</v>
      </c>
      <c r="G83" s="314">
        <f>SUM(G77:G82)</f>
        <v>176.59</v>
      </c>
      <c r="H83" s="314">
        <f>SUM(H77:H82)</f>
        <v>740.88</v>
      </c>
      <c r="I83" s="314">
        <f>SUM(I77:I82)</f>
        <v>155.51000000000002</v>
      </c>
      <c r="J83" s="314">
        <f t="shared" si="50"/>
        <v>218.25</v>
      </c>
      <c r="K83" s="314">
        <f t="shared" si="50"/>
        <v>229.59</v>
      </c>
      <c r="L83" s="314">
        <f t="shared" si="50"/>
        <v>289.51</v>
      </c>
      <c r="M83" s="314">
        <f t="shared" ref="M83" si="51">SUM(M77:M82)</f>
        <v>706.72</v>
      </c>
      <c r="N83" s="314">
        <f t="shared" ref="N83:P83" si="52">SUM(N77:N82)</f>
        <v>706.72</v>
      </c>
      <c r="O83" s="314">
        <f t="shared" si="52"/>
        <v>706.72</v>
      </c>
      <c r="P83" s="314">
        <f t="shared" si="52"/>
        <v>706.72</v>
      </c>
      <c r="Q83" s="314">
        <f t="shared" si="50"/>
        <v>197.42999999999998</v>
      </c>
      <c r="R83" s="314">
        <f t="shared" si="50"/>
        <v>197.42999999999998</v>
      </c>
      <c r="S83" s="314">
        <f t="shared" si="50"/>
        <v>197.42999999999998</v>
      </c>
      <c r="T83" s="314">
        <f t="shared" si="50"/>
        <v>229.59</v>
      </c>
      <c r="U83" s="314">
        <f t="shared" si="50"/>
        <v>229.59</v>
      </c>
      <c r="V83" s="314">
        <f t="shared" ref="V83" si="53">SUM(V77:V82)</f>
        <v>238.82</v>
      </c>
      <c r="W83" s="314">
        <f>SUM(W77:W82)</f>
        <v>229.59</v>
      </c>
      <c r="X83" s="314">
        <f>SUM(X77:X82)</f>
        <v>279.33000000000004</v>
      </c>
      <c r="Y83" s="314">
        <f t="shared" si="50"/>
        <v>310.46999999999997</v>
      </c>
      <c r="Z83" s="97"/>
    </row>
    <row r="84" spans="1:31" ht="25.5" customHeight="1" x14ac:dyDescent="0.2">
      <c r="A84" s="665" t="s">
        <v>160</v>
      </c>
      <c r="B84" s="665"/>
      <c r="C84" s="665"/>
      <c r="D84" s="665"/>
      <c r="E84" s="665"/>
      <c r="F84" s="665"/>
      <c r="G84" s="665"/>
      <c r="H84" s="665"/>
      <c r="I84" s="665"/>
      <c r="J84" s="665"/>
      <c r="K84" s="665"/>
      <c r="L84" s="665"/>
      <c r="M84" s="665"/>
      <c r="N84" s="665"/>
      <c r="O84" s="665"/>
      <c r="P84" s="665"/>
      <c r="Q84" s="665"/>
      <c r="R84" s="665"/>
      <c r="S84" s="665"/>
      <c r="T84" s="665"/>
      <c r="U84" s="665"/>
      <c r="V84" s="665"/>
      <c r="W84" s="665"/>
      <c r="X84" s="665"/>
      <c r="Y84" s="665"/>
      <c r="Z84" s="97"/>
    </row>
    <row r="85" spans="1:31" ht="15" customHeight="1" x14ac:dyDescent="0.2">
      <c r="A85" s="679" t="s">
        <v>161</v>
      </c>
      <c r="B85" s="679"/>
      <c r="C85" s="679"/>
      <c r="D85" s="679"/>
      <c r="E85" s="679"/>
      <c r="F85" s="679"/>
      <c r="G85" s="679"/>
      <c r="H85" s="679"/>
      <c r="I85" s="679"/>
      <c r="J85" s="679"/>
      <c r="K85" s="679"/>
      <c r="L85" s="679"/>
      <c r="M85" s="679"/>
      <c r="N85" s="679"/>
      <c r="O85" s="679"/>
      <c r="P85" s="679"/>
      <c r="Q85" s="679"/>
      <c r="R85" s="679"/>
      <c r="S85" s="679"/>
      <c r="T85" s="679"/>
      <c r="U85" s="679"/>
      <c r="V85" s="679"/>
      <c r="W85" s="679"/>
      <c r="X85" s="679"/>
      <c r="Y85" s="679"/>
      <c r="Z85" s="97"/>
    </row>
    <row r="86" spans="1:31" ht="15" customHeight="1" x14ac:dyDescent="0.2">
      <c r="A86" s="657"/>
      <c r="B86" s="657"/>
      <c r="C86" s="657"/>
      <c r="D86" s="657"/>
      <c r="E86" s="657"/>
      <c r="F86" s="657"/>
      <c r="G86" s="657"/>
      <c r="H86" s="657"/>
      <c r="I86" s="657"/>
      <c r="J86" s="657"/>
      <c r="K86" s="657"/>
      <c r="L86" s="657"/>
      <c r="M86" s="657"/>
      <c r="N86" s="657"/>
      <c r="O86" s="657"/>
      <c r="P86" s="657"/>
      <c r="Q86" s="657"/>
      <c r="R86" s="657"/>
      <c r="S86" s="657"/>
      <c r="T86" s="657"/>
      <c r="U86" s="657"/>
      <c r="V86" s="657"/>
      <c r="W86" s="657"/>
      <c r="X86" s="657"/>
      <c r="Y86" s="657"/>
      <c r="Z86" s="97"/>
    </row>
    <row r="87" spans="1:31" ht="12.75" customHeight="1" x14ac:dyDescent="0.2">
      <c r="A87" s="650" t="s">
        <v>162</v>
      </c>
      <c r="B87" s="650"/>
      <c r="C87" s="650"/>
      <c r="D87" s="650"/>
      <c r="E87" s="650"/>
      <c r="F87" s="650"/>
      <c r="G87" s="650"/>
      <c r="H87" s="650"/>
      <c r="I87" s="650"/>
      <c r="J87" s="650"/>
      <c r="K87" s="650"/>
      <c r="L87" s="650"/>
      <c r="M87" s="650"/>
      <c r="N87" s="650"/>
      <c r="O87" s="650"/>
      <c r="P87" s="650"/>
      <c r="Q87" s="650"/>
      <c r="R87" s="650"/>
      <c r="S87" s="650"/>
      <c r="T87" s="650"/>
      <c r="U87" s="650"/>
      <c r="V87" s="650"/>
      <c r="W87" s="650"/>
      <c r="X87" s="650"/>
      <c r="Y87" s="650"/>
      <c r="Z87" s="97"/>
    </row>
    <row r="88" spans="1:31" ht="12.75" customHeight="1" x14ac:dyDescent="0.2">
      <c r="A88" s="680" t="s">
        <v>163</v>
      </c>
      <c r="B88" s="681"/>
      <c r="C88" s="681"/>
      <c r="D88" s="681"/>
      <c r="E88" s="681"/>
      <c r="F88" s="681"/>
      <c r="G88" s="681"/>
      <c r="H88" s="681"/>
      <c r="I88" s="681"/>
      <c r="J88" s="681"/>
      <c r="K88" s="681"/>
      <c r="L88" s="681"/>
      <c r="M88" s="681"/>
      <c r="N88" s="681"/>
      <c r="O88" s="681"/>
      <c r="P88" s="681"/>
      <c r="Q88" s="681"/>
      <c r="R88" s="681"/>
      <c r="S88" s="681"/>
      <c r="T88" s="681"/>
      <c r="U88" s="681"/>
      <c r="V88" s="681"/>
      <c r="W88" s="681"/>
      <c r="X88" s="681"/>
      <c r="Y88" s="682"/>
      <c r="Z88" s="107"/>
      <c r="AA88" s="108"/>
      <c r="AB88" s="108"/>
      <c r="AD88" s="108"/>
      <c r="AE88" s="108"/>
    </row>
    <row r="89" spans="1:31" ht="12.75" customHeight="1" x14ac:dyDescent="0.2">
      <c r="A89" s="298" t="s">
        <v>164</v>
      </c>
      <c r="B89" s="676" t="s">
        <v>165</v>
      </c>
      <c r="C89" s="677"/>
      <c r="D89" s="677"/>
      <c r="E89" s="678"/>
      <c r="F89" s="332" t="s">
        <v>107</v>
      </c>
      <c r="G89" s="305" t="s">
        <v>89</v>
      </c>
      <c r="H89" s="304" t="s">
        <v>89</v>
      </c>
      <c r="I89" s="304" t="s">
        <v>89</v>
      </c>
      <c r="J89" s="304" t="s">
        <v>89</v>
      </c>
      <c r="K89" s="304" t="s">
        <v>89</v>
      </c>
      <c r="L89" s="304" t="s">
        <v>89</v>
      </c>
      <c r="M89" s="304" t="s">
        <v>89</v>
      </c>
      <c r="N89" s="304" t="s">
        <v>89</v>
      </c>
      <c r="O89" s="304" t="s">
        <v>89</v>
      </c>
      <c r="P89" s="304" t="s">
        <v>89</v>
      </c>
      <c r="Q89" s="304" t="s">
        <v>89</v>
      </c>
      <c r="R89" s="304" t="s">
        <v>89</v>
      </c>
      <c r="S89" s="304" t="s">
        <v>89</v>
      </c>
      <c r="T89" s="304" t="s">
        <v>89</v>
      </c>
      <c r="U89" s="304" t="s">
        <v>89</v>
      </c>
      <c r="V89" s="304" t="s">
        <v>89</v>
      </c>
      <c r="W89" s="304" t="s">
        <v>89</v>
      </c>
      <c r="X89" s="304" t="s">
        <v>89</v>
      </c>
      <c r="Y89" s="304" t="s">
        <v>89</v>
      </c>
      <c r="Z89" s="109"/>
      <c r="AA89" s="108"/>
      <c r="AB89" s="108"/>
      <c r="AC89" s="108"/>
      <c r="AD89" s="108"/>
      <c r="AE89" s="108"/>
    </row>
    <row r="90" spans="1:31" s="102" customFormat="1" ht="12.75" customHeight="1" x14ac:dyDescent="0.2">
      <c r="A90" s="308" t="s">
        <v>90</v>
      </c>
      <c r="B90" s="672" t="s">
        <v>166</v>
      </c>
      <c r="C90" s="673"/>
      <c r="D90" s="673"/>
      <c r="E90" s="674"/>
      <c r="F90" s="333">
        <v>0</v>
      </c>
      <c r="G90" s="326">
        <f t="shared" ref="G90:G95" si="54">ROUND($F90*$G$25,2)</f>
        <v>0</v>
      </c>
      <c r="H90" s="311">
        <f t="shared" ref="H90:H95" si="55">ROUND($F90*$H$25,2)</f>
        <v>0</v>
      </c>
      <c r="I90" s="311">
        <f t="shared" ref="I90:I95" si="56">ROUND($F90*$I$25,2)</f>
        <v>0</v>
      </c>
      <c r="J90" s="311">
        <f t="shared" ref="J90:J95" si="57">ROUND($F90*$J$25,2)</f>
        <v>0</v>
      </c>
      <c r="K90" s="311">
        <f t="shared" ref="K90:K95" si="58">ROUND($F90*$K$25,2)</f>
        <v>0</v>
      </c>
      <c r="L90" s="311">
        <f t="shared" ref="L90:L95" si="59">ROUND($F90*$L$25,2)</f>
        <v>0</v>
      </c>
      <c r="M90" s="311">
        <f t="shared" ref="M90:N95" si="60">ROUND($F90*$N$25,2)</f>
        <v>0</v>
      </c>
      <c r="N90" s="311">
        <f t="shared" si="60"/>
        <v>0</v>
      </c>
      <c r="O90" s="311">
        <f>ROUND($F90*$O$25,2)</f>
        <v>0</v>
      </c>
      <c r="P90" s="311">
        <f>ROUND($F90*P25,2)</f>
        <v>0</v>
      </c>
      <c r="Q90" s="311">
        <f t="shared" ref="Q90:Q95" si="61">ROUND($F90*$Q$25,2)</f>
        <v>0</v>
      </c>
      <c r="R90" s="311">
        <f t="shared" ref="R90:R95" si="62">ROUND($F90*$R$25,2)</f>
        <v>0</v>
      </c>
      <c r="S90" s="311">
        <f t="shared" ref="S90:S95" si="63">ROUND($F90*$S$25,2)</f>
        <v>0</v>
      </c>
      <c r="T90" s="311">
        <f t="shared" ref="T90:T95" si="64">ROUND($F90*$T$25,2)</f>
        <v>0</v>
      </c>
      <c r="U90" s="311">
        <f t="shared" ref="U90:U95" si="65">ROUND($F90*$U$25,2)</f>
        <v>0</v>
      </c>
      <c r="V90" s="311">
        <f>ROUND($F90*V25,2)</f>
        <v>0</v>
      </c>
      <c r="W90" s="311">
        <f t="shared" ref="W90:W95" si="66">ROUND($F90*$W$25,2)</f>
        <v>0</v>
      </c>
      <c r="X90" s="311">
        <f t="shared" ref="X90:X95" si="67">ROUND($F90*$X$25,2)</f>
        <v>0</v>
      </c>
      <c r="Y90" s="311">
        <f t="shared" ref="Y90:Y95" si="68">ROUND($F90*$Y$25,2)</f>
        <v>0</v>
      </c>
      <c r="Z90" s="107"/>
      <c r="AA90" s="108"/>
      <c r="AB90" s="108"/>
      <c r="AC90" s="108"/>
      <c r="AD90" s="108"/>
      <c r="AE90" s="108"/>
    </row>
    <row r="91" spans="1:31" s="102" customFormat="1" ht="12.75" customHeight="1" x14ac:dyDescent="0.2">
      <c r="A91" s="308" t="s">
        <v>92</v>
      </c>
      <c r="B91" s="672" t="s">
        <v>167</v>
      </c>
      <c r="C91" s="673"/>
      <c r="D91" s="673"/>
      <c r="E91" s="674"/>
      <c r="F91" s="333">
        <v>2.8E-3</v>
      </c>
      <c r="G91" s="326">
        <f t="shared" si="54"/>
        <v>7.21</v>
      </c>
      <c r="H91" s="311">
        <f t="shared" si="55"/>
        <v>30.24</v>
      </c>
      <c r="I91" s="311">
        <f t="shared" si="56"/>
        <v>6.35</v>
      </c>
      <c r="J91" s="311">
        <f t="shared" si="57"/>
        <v>8.91</v>
      </c>
      <c r="K91" s="311">
        <f t="shared" si="58"/>
        <v>9.3699999999999992</v>
      </c>
      <c r="L91" s="311">
        <f t="shared" si="59"/>
        <v>11.82</v>
      </c>
      <c r="M91" s="311">
        <f t="shared" si="60"/>
        <v>28.85</v>
      </c>
      <c r="N91" s="311">
        <f t="shared" si="60"/>
        <v>28.85</v>
      </c>
      <c r="O91" s="311">
        <f>ROUND($F91*O25,2)</f>
        <v>28.85</v>
      </c>
      <c r="P91" s="311">
        <f>ROUND($F91*P25,2)</f>
        <v>28.85</v>
      </c>
      <c r="Q91" s="311">
        <f t="shared" si="61"/>
        <v>8.06</v>
      </c>
      <c r="R91" s="311">
        <f t="shared" si="62"/>
        <v>8.06</v>
      </c>
      <c r="S91" s="311">
        <f t="shared" si="63"/>
        <v>8.06</v>
      </c>
      <c r="T91" s="311">
        <f t="shared" si="64"/>
        <v>9.3699999999999992</v>
      </c>
      <c r="U91" s="311">
        <f t="shared" si="65"/>
        <v>9.3699999999999992</v>
      </c>
      <c r="V91" s="311">
        <f>ROUND($F91*V25,2)</f>
        <v>9.75</v>
      </c>
      <c r="W91" s="311">
        <f t="shared" si="66"/>
        <v>9.3699999999999992</v>
      </c>
      <c r="X91" s="311">
        <f t="shared" si="67"/>
        <v>11.4</v>
      </c>
      <c r="Y91" s="311">
        <f t="shared" si="68"/>
        <v>12.67</v>
      </c>
      <c r="Z91" s="107"/>
      <c r="AA91" s="108"/>
      <c r="AB91" s="108"/>
      <c r="AC91" s="108"/>
      <c r="AD91" s="108"/>
      <c r="AE91" s="108"/>
    </row>
    <row r="92" spans="1:31" s="102" customFormat="1" ht="12.75" customHeight="1" x14ac:dyDescent="0.2">
      <c r="A92" s="308" t="s">
        <v>111</v>
      </c>
      <c r="B92" s="672" t="s">
        <v>168</v>
      </c>
      <c r="C92" s="673"/>
      <c r="D92" s="673"/>
      <c r="E92" s="674"/>
      <c r="F92" s="333">
        <f>(0.29+0.02)/100</f>
        <v>3.0999999999999999E-3</v>
      </c>
      <c r="G92" s="326">
        <f t="shared" si="54"/>
        <v>7.98</v>
      </c>
      <c r="H92" s="311">
        <f t="shared" si="55"/>
        <v>33.479999999999997</v>
      </c>
      <c r="I92" s="311">
        <f t="shared" si="56"/>
        <v>7.03</v>
      </c>
      <c r="J92" s="311">
        <f t="shared" si="57"/>
        <v>9.86</v>
      </c>
      <c r="K92" s="311">
        <f t="shared" si="58"/>
        <v>10.37</v>
      </c>
      <c r="L92" s="311">
        <f t="shared" si="59"/>
        <v>13.08</v>
      </c>
      <c r="M92" s="311">
        <f t="shared" si="60"/>
        <v>31.94</v>
      </c>
      <c r="N92" s="311">
        <f t="shared" si="60"/>
        <v>31.94</v>
      </c>
      <c r="O92" s="311">
        <f>ROUND($F92*O25,2)</f>
        <v>31.94</v>
      </c>
      <c r="P92" s="311">
        <f>ROUND($F92*P25,2)</f>
        <v>31.94</v>
      </c>
      <c r="Q92" s="311">
        <f t="shared" si="61"/>
        <v>8.92</v>
      </c>
      <c r="R92" s="311">
        <f t="shared" si="62"/>
        <v>8.92</v>
      </c>
      <c r="S92" s="311">
        <f t="shared" si="63"/>
        <v>8.92</v>
      </c>
      <c r="T92" s="311">
        <f t="shared" si="64"/>
        <v>10.37</v>
      </c>
      <c r="U92" s="311">
        <f t="shared" si="65"/>
        <v>10.37</v>
      </c>
      <c r="V92" s="311">
        <f>ROUND($F92*V25,2)</f>
        <v>10.79</v>
      </c>
      <c r="W92" s="311">
        <f t="shared" si="66"/>
        <v>10.37</v>
      </c>
      <c r="X92" s="311">
        <f t="shared" si="67"/>
        <v>12.62</v>
      </c>
      <c r="Y92" s="311">
        <f t="shared" si="68"/>
        <v>14.03</v>
      </c>
      <c r="Z92" s="107"/>
      <c r="AA92" s="108"/>
      <c r="AB92" s="108"/>
      <c r="AC92" s="108"/>
      <c r="AD92" s="108"/>
      <c r="AE92" s="108"/>
    </row>
    <row r="93" spans="1:31" s="102" customFormat="1" ht="12.75" customHeight="1" x14ac:dyDescent="0.2">
      <c r="A93" s="308" t="s">
        <v>95</v>
      </c>
      <c r="B93" s="672" t="s">
        <v>169</v>
      </c>
      <c r="C93" s="673"/>
      <c r="D93" s="673"/>
      <c r="E93" s="674"/>
      <c r="F93" s="333">
        <v>6.9999999999999999E-4</v>
      </c>
      <c r="G93" s="326">
        <f t="shared" si="54"/>
        <v>1.8</v>
      </c>
      <c r="H93" s="311">
        <f t="shared" si="55"/>
        <v>7.56</v>
      </c>
      <c r="I93" s="311">
        <f t="shared" si="56"/>
        <v>1.59</v>
      </c>
      <c r="J93" s="311">
        <f t="shared" si="57"/>
        <v>2.23</v>
      </c>
      <c r="K93" s="311">
        <f t="shared" si="58"/>
        <v>2.34</v>
      </c>
      <c r="L93" s="311">
        <f t="shared" si="59"/>
        <v>2.95</v>
      </c>
      <c r="M93" s="311">
        <f t="shared" si="60"/>
        <v>7.21</v>
      </c>
      <c r="N93" s="311">
        <f t="shared" si="60"/>
        <v>7.21</v>
      </c>
      <c r="O93" s="311">
        <f>ROUND($F93*O25,2)</f>
        <v>7.21</v>
      </c>
      <c r="P93" s="311">
        <f>ROUND($F93*P25,2)</f>
        <v>7.21</v>
      </c>
      <c r="Q93" s="311">
        <f t="shared" si="61"/>
        <v>2.0099999999999998</v>
      </c>
      <c r="R93" s="311">
        <f t="shared" si="62"/>
        <v>2.0099999999999998</v>
      </c>
      <c r="S93" s="311">
        <f t="shared" si="63"/>
        <v>2.0099999999999998</v>
      </c>
      <c r="T93" s="311">
        <f t="shared" si="64"/>
        <v>2.34</v>
      </c>
      <c r="U93" s="311">
        <f t="shared" si="65"/>
        <v>2.34</v>
      </c>
      <c r="V93" s="311">
        <f>ROUND($F93*V25,2)</f>
        <v>2.44</v>
      </c>
      <c r="W93" s="311">
        <f t="shared" si="66"/>
        <v>2.34</v>
      </c>
      <c r="X93" s="311">
        <f t="shared" si="67"/>
        <v>2.85</v>
      </c>
      <c r="Y93" s="311">
        <f t="shared" si="68"/>
        <v>3.17</v>
      </c>
      <c r="Z93" s="107"/>
      <c r="AA93" s="108"/>
      <c r="AB93" s="108"/>
      <c r="AC93" s="108"/>
      <c r="AD93" s="108"/>
      <c r="AE93" s="108"/>
    </row>
    <row r="94" spans="1:31" s="102" customFormat="1" ht="12.75" customHeight="1" x14ac:dyDescent="0.2">
      <c r="A94" s="308" t="s">
        <v>96</v>
      </c>
      <c r="B94" s="672" t="s">
        <v>170</v>
      </c>
      <c r="C94" s="673"/>
      <c r="D94" s="673"/>
      <c r="E94" s="674"/>
      <c r="F94" s="333">
        <v>1.3899999999999999E-2</v>
      </c>
      <c r="G94" s="326">
        <f t="shared" si="54"/>
        <v>35.78</v>
      </c>
      <c r="H94" s="311">
        <f t="shared" si="55"/>
        <v>150.12</v>
      </c>
      <c r="I94" s="311">
        <f t="shared" si="56"/>
        <v>31.51</v>
      </c>
      <c r="J94" s="311">
        <f t="shared" si="57"/>
        <v>44.22</v>
      </c>
      <c r="K94" s="311">
        <f t="shared" si="58"/>
        <v>46.52</v>
      </c>
      <c r="L94" s="311">
        <f t="shared" si="59"/>
        <v>58.66</v>
      </c>
      <c r="M94" s="311">
        <f t="shared" si="60"/>
        <v>143.19999999999999</v>
      </c>
      <c r="N94" s="311">
        <f t="shared" si="60"/>
        <v>143.19999999999999</v>
      </c>
      <c r="O94" s="311">
        <f>ROUND($F94*O25,2)</f>
        <v>143.19999999999999</v>
      </c>
      <c r="P94" s="311">
        <f>ROUND($F94*P25,2)</f>
        <v>143.19999999999999</v>
      </c>
      <c r="Q94" s="311">
        <f t="shared" si="61"/>
        <v>40</v>
      </c>
      <c r="R94" s="311">
        <f t="shared" si="62"/>
        <v>40</v>
      </c>
      <c r="S94" s="311">
        <f t="shared" si="63"/>
        <v>40</v>
      </c>
      <c r="T94" s="311">
        <f t="shared" si="64"/>
        <v>46.52</v>
      </c>
      <c r="U94" s="311">
        <f t="shared" si="65"/>
        <v>46.52</v>
      </c>
      <c r="V94" s="311">
        <f>ROUND($F94*V25,2)</f>
        <v>48.39</v>
      </c>
      <c r="W94" s="311">
        <f t="shared" si="66"/>
        <v>46.52</v>
      </c>
      <c r="X94" s="311">
        <f t="shared" si="67"/>
        <v>56.6</v>
      </c>
      <c r="Y94" s="311">
        <f t="shared" si="68"/>
        <v>62.91</v>
      </c>
      <c r="Z94" s="107"/>
      <c r="AA94" s="108"/>
      <c r="AB94" s="108"/>
      <c r="AC94" s="108"/>
      <c r="AD94" s="108"/>
      <c r="AE94" s="108"/>
    </row>
    <row r="95" spans="1:31" s="102" customFormat="1" ht="12.75" customHeight="1" x14ac:dyDescent="0.2">
      <c r="A95" s="308" t="s">
        <v>98</v>
      </c>
      <c r="B95" s="672" t="s">
        <v>171</v>
      </c>
      <c r="C95" s="673"/>
      <c r="D95" s="673"/>
      <c r="E95" s="674"/>
      <c r="F95" s="333">
        <v>0</v>
      </c>
      <c r="G95" s="326">
        <f t="shared" si="54"/>
        <v>0</v>
      </c>
      <c r="H95" s="311">
        <f t="shared" si="55"/>
        <v>0</v>
      </c>
      <c r="I95" s="311">
        <f t="shared" si="56"/>
        <v>0</v>
      </c>
      <c r="J95" s="311">
        <f t="shared" si="57"/>
        <v>0</v>
      </c>
      <c r="K95" s="311">
        <f t="shared" si="58"/>
        <v>0</v>
      </c>
      <c r="L95" s="311">
        <f t="shared" si="59"/>
        <v>0</v>
      </c>
      <c r="M95" s="311">
        <f t="shared" si="60"/>
        <v>0</v>
      </c>
      <c r="N95" s="311">
        <f t="shared" si="60"/>
        <v>0</v>
      </c>
      <c r="O95" s="311">
        <f>ROUND($F95*O25,2)</f>
        <v>0</v>
      </c>
      <c r="P95" s="311">
        <f>ROUND($F95*P25,2)</f>
        <v>0</v>
      </c>
      <c r="Q95" s="311">
        <f t="shared" si="61"/>
        <v>0</v>
      </c>
      <c r="R95" s="311">
        <f t="shared" si="62"/>
        <v>0</v>
      </c>
      <c r="S95" s="311">
        <f t="shared" si="63"/>
        <v>0</v>
      </c>
      <c r="T95" s="311">
        <f t="shared" si="64"/>
        <v>0</v>
      </c>
      <c r="U95" s="311">
        <f t="shared" si="65"/>
        <v>0</v>
      </c>
      <c r="V95" s="311">
        <f>ROUND($F95*V25,2)</f>
        <v>0</v>
      </c>
      <c r="W95" s="311">
        <f t="shared" si="66"/>
        <v>0</v>
      </c>
      <c r="X95" s="311">
        <f t="shared" si="67"/>
        <v>0</v>
      </c>
      <c r="Y95" s="311">
        <f t="shared" si="68"/>
        <v>0</v>
      </c>
      <c r="Z95" s="107"/>
      <c r="AA95" s="108"/>
      <c r="AB95" s="108"/>
      <c r="AC95" s="108"/>
      <c r="AD95" s="108"/>
      <c r="AE95" s="108"/>
    </row>
    <row r="96" spans="1:31" s="102" customFormat="1" x14ac:dyDescent="0.2">
      <c r="A96" s="669" t="s">
        <v>128</v>
      </c>
      <c r="B96" s="670"/>
      <c r="C96" s="670"/>
      <c r="D96" s="670"/>
      <c r="E96" s="671"/>
      <c r="F96" s="334">
        <f t="shared" ref="F96:Y96" si="69">SUM(F90:F95)</f>
        <v>2.0499999999999997E-2</v>
      </c>
      <c r="G96" s="335">
        <f>SUM(G90:G95)</f>
        <v>52.77</v>
      </c>
      <c r="H96" s="335">
        <f>SUM(H90:H95)</f>
        <v>221.4</v>
      </c>
      <c r="I96" s="335">
        <f t="shared" si="69"/>
        <v>46.480000000000004</v>
      </c>
      <c r="J96" s="335">
        <f t="shared" si="69"/>
        <v>65.22</v>
      </c>
      <c r="K96" s="335">
        <f t="shared" si="69"/>
        <v>68.599999999999994</v>
      </c>
      <c r="L96" s="335">
        <f t="shared" si="69"/>
        <v>86.509999999999991</v>
      </c>
      <c r="M96" s="335">
        <f t="shared" ref="M96" si="70">SUM(M90:M95)</f>
        <v>211.2</v>
      </c>
      <c r="N96" s="335">
        <f t="shared" ref="N96:P96" si="71">SUM(N90:N95)</f>
        <v>211.2</v>
      </c>
      <c r="O96" s="335">
        <f t="shared" si="71"/>
        <v>211.2</v>
      </c>
      <c r="P96" s="335">
        <f t="shared" si="71"/>
        <v>211.2</v>
      </c>
      <c r="Q96" s="335">
        <f t="shared" si="69"/>
        <v>58.99</v>
      </c>
      <c r="R96" s="335">
        <f t="shared" si="69"/>
        <v>58.99</v>
      </c>
      <c r="S96" s="335">
        <f t="shared" si="69"/>
        <v>58.99</v>
      </c>
      <c r="T96" s="335">
        <f t="shared" si="69"/>
        <v>68.599999999999994</v>
      </c>
      <c r="U96" s="335">
        <f t="shared" si="69"/>
        <v>68.599999999999994</v>
      </c>
      <c r="V96" s="335">
        <f t="shared" ref="V96" si="72">SUM(V90:V95)</f>
        <v>71.37</v>
      </c>
      <c r="W96" s="335">
        <f t="shared" si="69"/>
        <v>68.599999999999994</v>
      </c>
      <c r="X96" s="335">
        <f>SUM(X90:X95)</f>
        <v>83.47</v>
      </c>
      <c r="Y96" s="335">
        <f t="shared" si="69"/>
        <v>92.78</v>
      </c>
      <c r="Z96" s="107"/>
      <c r="AA96" s="108"/>
      <c r="AB96" s="108"/>
      <c r="AC96" s="108"/>
      <c r="AD96" s="108"/>
      <c r="AE96" s="108"/>
    </row>
    <row r="97" spans="1:31" s="102" customFormat="1" x14ac:dyDescent="0.2">
      <c r="A97" s="675" t="s">
        <v>172</v>
      </c>
      <c r="B97" s="675"/>
      <c r="C97" s="675"/>
      <c r="D97" s="675"/>
      <c r="E97" s="675"/>
      <c r="F97" s="675"/>
      <c r="G97" s="675"/>
      <c r="H97" s="675"/>
      <c r="I97" s="675"/>
      <c r="J97" s="675"/>
      <c r="K97" s="675"/>
      <c r="L97" s="675"/>
      <c r="M97" s="675"/>
      <c r="N97" s="675"/>
      <c r="O97" s="675"/>
      <c r="P97" s="675"/>
      <c r="Q97" s="675"/>
      <c r="R97" s="675"/>
      <c r="S97" s="675"/>
      <c r="T97" s="675"/>
      <c r="U97" s="675"/>
      <c r="V97" s="675"/>
      <c r="W97" s="675"/>
      <c r="X97" s="675"/>
      <c r="Y97" s="675"/>
      <c r="Z97" s="110"/>
      <c r="AA97" s="110"/>
      <c r="AB97" s="110"/>
      <c r="AC97" s="110"/>
      <c r="AD97" s="110"/>
      <c r="AE97" s="110"/>
    </row>
    <row r="98" spans="1:31" s="102" customFormat="1" x14ac:dyDescent="0.2">
      <c r="A98" s="675" t="s">
        <v>173</v>
      </c>
      <c r="B98" s="675"/>
      <c r="C98" s="675"/>
      <c r="D98" s="675"/>
      <c r="E98" s="675"/>
      <c r="F98" s="675"/>
      <c r="G98" s="675"/>
      <c r="H98" s="675"/>
      <c r="I98" s="675"/>
      <c r="J98" s="675"/>
      <c r="K98" s="675"/>
      <c r="L98" s="675"/>
      <c r="M98" s="675"/>
      <c r="N98" s="675"/>
      <c r="O98" s="675"/>
      <c r="P98" s="675"/>
      <c r="Q98" s="675"/>
      <c r="R98" s="675"/>
      <c r="S98" s="675"/>
      <c r="T98" s="675"/>
      <c r="U98" s="675"/>
      <c r="V98" s="675"/>
      <c r="W98" s="675"/>
      <c r="X98" s="675"/>
      <c r="Y98" s="675"/>
      <c r="Z98" s="110"/>
      <c r="AA98" s="110"/>
      <c r="AB98" s="110"/>
      <c r="AC98" s="110"/>
      <c r="AD98" s="110"/>
      <c r="AE98" s="110"/>
    </row>
    <row r="99" spans="1:31" s="102" customFormat="1" x14ac:dyDescent="0.2">
      <c r="A99" s="675" t="s">
        <v>174</v>
      </c>
      <c r="B99" s="675"/>
      <c r="C99" s="675"/>
      <c r="D99" s="675"/>
      <c r="E99" s="675"/>
      <c r="F99" s="675"/>
      <c r="G99" s="675"/>
      <c r="H99" s="675"/>
      <c r="I99" s="675"/>
      <c r="J99" s="675"/>
      <c r="K99" s="675"/>
      <c r="L99" s="675"/>
      <c r="M99" s="675"/>
      <c r="N99" s="675"/>
      <c r="O99" s="675"/>
      <c r="P99" s="675"/>
      <c r="Q99" s="675"/>
      <c r="R99" s="675"/>
      <c r="S99" s="675"/>
      <c r="T99" s="675"/>
      <c r="U99" s="675"/>
      <c r="V99" s="675"/>
      <c r="W99" s="675"/>
      <c r="X99" s="675"/>
      <c r="Y99" s="675"/>
      <c r="Z99" s="110"/>
      <c r="AA99" s="110"/>
      <c r="AB99" s="110"/>
      <c r="AC99" s="110"/>
      <c r="AD99" s="110"/>
      <c r="AE99" s="110"/>
    </row>
    <row r="100" spans="1:31" ht="15" customHeight="1" x14ac:dyDescent="0.2">
      <c r="A100" s="657"/>
      <c r="B100" s="657"/>
      <c r="C100" s="657"/>
      <c r="D100" s="657"/>
      <c r="E100" s="657"/>
      <c r="F100" s="657"/>
      <c r="G100" s="657"/>
      <c r="H100" s="657"/>
      <c r="I100" s="657"/>
      <c r="J100" s="657"/>
      <c r="K100" s="657"/>
      <c r="L100" s="657"/>
      <c r="M100" s="657"/>
      <c r="N100" s="657"/>
      <c r="O100" s="657"/>
      <c r="P100" s="657"/>
      <c r="Q100" s="657"/>
      <c r="R100" s="657"/>
      <c r="S100" s="657"/>
      <c r="T100" s="657"/>
      <c r="U100" s="657"/>
      <c r="V100" s="657"/>
      <c r="W100" s="657"/>
      <c r="X100" s="657"/>
      <c r="Y100" s="657"/>
      <c r="Z100" s="97"/>
    </row>
    <row r="101" spans="1:31" ht="12.75" customHeight="1" x14ac:dyDescent="0.2">
      <c r="A101" s="650" t="s">
        <v>175</v>
      </c>
      <c r="B101" s="650"/>
      <c r="C101" s="650"/>
      <c r="D101" s="650"/>
      <c r="E101" s="650"/>
      <c r="F101" s="650"/>
      <c r="G101" s="650"/>
      <c r="H101" s="650"/>
      <c r="I101" s="650"/>
      <c r="J101" s="650"/>
      <c r="K101" s="650"/>
      <c r="L101" s="650"/>
      <c r="M101" s="650"/>
      <c r="N101" s="650"/>
      <c r="O101" s="650"/>
      <c r="P101" s="650"/>
      <c r="Q101" s="650"/>
      <c r="R101" s="650"/>
      <c r="S101" s="650"/>
      <c r="T101" s="650"/>
      <c r="U101" s="650"/>
      <c r="V101" s="650"/>
      <c r="W101" s="650"/>
      <c r="X101" s="650"/>
      <c r="Y101" s="650"/>
      <c r="Z101" s="108"/>
      <c r="AA101" s="108"/>
      <c r="AB101" s="108"/>
      <c r="AC101" s="108"/>
      <c r="AD101" s="108"/>
      <c r="AE101" s="108"/>
    </row>
    <row r="102" spans="1:31" ht="12.75" customHeight="1" x14ac:dyDescent="0.2">
      <c r="A102" s="287" t="s">
        <v>176</v>
      </c>
      <c r="B102" s="657" t="s">
        <v>177</v>
      </c>
      <c r="C102" s="657"/>
      <c r="D102" s="657"/>
      <c r="E102" s="657"/>
      <c r="F102" s="317" t="s">
        <v>107</v>
      </c>
      <c r="G102" s="305" t="s">
        <v>89</v>
      </c>
      <c r="H102" s="304" t="s">
        <v>89</v>
      </c>
      <c r="I102" s="304" t="s">
        <v>89</v>
      </c>
      <c r="J102" s="304" t="s">
        <v>89</v>
      </c>
      <c r="K102" s="304" t="s">
        <v>89</v>
      </c>
      <c r="L102" s="304" t="s">
        <v>89</v>
      </c>
      <c r="M102" s="304" t="s">
        <v>89</v>
      </c>
      <c r="N102" s="304" t="s">
        <v>89</v>
      </c>
      <c r="O102" s="304" t="s">
        <v>89</v>
      </c>
      <c r="P102" s="304" t="s">
        <v>89</v>
      </c>
      <c r="Q102" s="304" t="s">
        <v>89</v>
      </c>
      <c r="R102" s="304" t="s">
        <v>89</v>
      </c>
      <c r="S102" s="304" t="s">
        <v>89</v>
      </c>
      <c r="T102" s="304" t="s">
        <v>89</v>
      </c>
      <c r="U102" s="304" t="s">
        <v>89</v>
      </c>
      <c r="V102" s="304" t="s">
        <v>89</v>
      </c>
      <c r="W102" s="304" t="s">
        <v>89</v>
      </c>
      <c r="X102" s="304" t="s">
        <v>89</v>
      </c>
      <c r="Y102" s="304" t="s">
        <v>89</v>
      </c>
      <c r="Z102" s="108"/>
      <c r="AA102" s="108"/>
      <c r="AB102" s="108"/>
      <c r="AC102" s="108"/>
      <c r="AD102" s="108"/>
      <c r="AE102" s="108"/>
    </row>
    <row r="103" spans="1:31" ht="12.75" customHeight="1" x14ac:dyDescent="0.2">
      <c r="A103" s="287" t="s">
        <v>90</v>
      </c>
      <c r="B103" s="649" t="s">
        <v>178</v>
      </c>
      <c r="C103" s="649"/>
      <c r="D103" s="649"/>
      <c r="E103" s="649"/>
      <c r="F103" s="310">
        <v>0</v>
      </c>
      <c r="G103" s="326">
        <v>0</v>
      </c>
      <c r="H103" s="311">
        <v>0</v>
      </c>
      <c r="I103" s="311">
        <v>0</v>
      </c>
      <c r="J103" s="311">
        <v>0</v>
      </c>
      <c r="K103" s="311">
        <v>0</v>
      </c>
      <c r="L103" s="311">
        <v>0</v>
      </c>
      <c r="M103" s="311">
        <v>0</v>
      </c>
      <c r="N103" s="311">
        <v>0</v>
      </c>
      <c r="O103" s="311">
        <v>0</v>
      </c>
      <c r="P103" s="311">
        <v>0</v>
      </c>
      <c r="Q103" s="311">
        <v>0</v>
      </c>
      <c r="R103" s="311">
        <v>0</v>
      </c>
      <c r="S103" s="311">
        <v>0</v>
      </c>
      <c r="T103" s="311">
        <v>0</v>
      </c>
      <c r="U103" s="311">
        <v>0</v>
      </c>
      <c r="V103" s="311">
        <v>0</v>
      </c>
      <c r="W103" s="311">
        <v>0</v>
      </c>
      <c r="X103" s="311">
        <v>0</v>
      </c>
      <c r="Y103" s="311">
        <v>0</v>
      </c>
      <c r="Z103" s="108"/>
      <c r="AA103" s="108"/>
      <c r="AB103" s="108"/>
      <c r="AC103" s="108"/>
      <c r="AD103" s="108"/>
      <c r="AE103" s="108"/>
    </row>
    <row r="104" spans="1:31" x14ac:dyDescent="0.2">
      <c r="A104" s="652" t="s">
        <v>128</v>
      </c>
      <c r="B104" s="652"/>
      <c r="C104" s="652"/>
      <c r="D104" s="652"/>
      <c r="E104" s="652"/>
      <c r="F104" s="569"/>
      <c r="G104" s="336"/>
      <c r="H104" s="336"/>
      <c r="I104" s="336"/>
      <c r="J104" s="336"/>
      <c r="K104" s="336"/>
      <c r="L104" s="336"/>
      <c r="M104" s="336"/>
      <c r="N104" s="336"/>
      <c r="O104" s="336"/>
      <c r="P104" s="336"/>
      <c r="Q104" s="336"/>
      <c r="R104" s="336"/>
      <c r="S104" s="336"/>
      <c r="T104" s="336"/>
      <c r="U104" s="336"/>
      <c r="V104" s="336"/>
      <c r="W104" s="336"/>
      <c r="X104" s="336"/>
      <c r="Y104" s="336"/>
      <c r="Z104" s="108"/>
      <c r="AA104" s="108"/>
      <c r="AB104" s="108"/>
      <c r="AC104" s="108"/>
      <c r="AD104" s="108"/>
      <c r="AE104" s="108"/>
    </row>
    <row r="105" spans="1:31" ht="12.75" customHeight="1" x14ac:dyDescent="0.2">
      <c r="A105" s="665" t="s">
        <v>179</v>
      </c>
      <c r="B105" s="665"/>
      <c r="C105" s="665"/>
      <c r="D105" s="665"/>
      <c r="E105" s="665"/>
      <c r="F105" s="665"/>
      <c r="G105" s="665"/>
      <c r="H105" s="665"/>
      <c r="I105" s="665"/>
      <c r="J105" s="665"/>
      <c r="K105" s="665"/>
      <c r="L105" s="665"/>
      <c r="M105" s="665"/>
      <c r="N105" s="665"/>
      <c r="O105" s="665"/>
      <c r="P105" s="665"/>
      <c r="Q105" s="665"/>
      <c r="R105" s="665"/>
      <c r="S105" s="665"/>
      <c r="T105" s="665"/>
      <c r="U105" s="665"/>
      <c r="V105" s="665"/>
      <c r="W105" s="665"/>
      <c r="X105" s="665"/>
      <c r="Y105" s="665"/>
      <c r="Z105" s="110"/>
      <c r="AA105" s="110"/>
      <c r="AB105" s="110"/>
      <c r="AC105" s="110"/>
      <c r="AD105" s="110"/>
      <c r="AE105" s="110"/>
    </row>
    <row r="106" spans="1:31" ht="15" customHeight="1" x14ac:dyDescent="0.2">
      <c r="A106" s="666"/>
      <c r="B106" s="666"/>
      <c r="C106" s="666"/>
      <c r="D106" s="666"/>
      <c r="E106" s="666"/>
      <c r="F106" s="666"/>
      <c r="G106" s="666"/>
      <c r="H106" s="666"/>
      <c r="I106" s="666"/>
      <c r="J106" s="666"/>
      <c r="K106" s="666"/>
      <c r="L106" s="666"/>
      <c r="M106" s="666"/>
      <c r="N106" s="666"/>
      <c r="O106" s="666"/>
      <c r="P106" s="666"/>
      <c r="Q106" s="666"/>
      <c r="R106" s="666"/>
      <c r="S106" s="666"/>
      <c r="T106" s="666"/>
      <c r="U106" s="666"/>
      <c r="V106" s="666"/>
      <c r="W106" s="666"/>
      <c r="X106" s="666"/>
      <c r="Y106" s="666"/>
      <c r="Z106" s="97"/>
    </row>
    <row r="107" spans="1:31" ht="12.75" customHeight="1" x14ac:dyDescent="0.2">
      <c r="A107" s="650" t="s">
        <v>180</v>
      </c>
      <c r="B107" s="650"/>
      <c r="C107" s="650"/>
      <c r="D107" s="650"/>
      <c r="E107" s="650"/>
      <c r="F107" s="650"/>
      <c r="G107" s="650"/>
      <c r="H107" s="650"/>
      <c r="I107" s="650"/>
      <c r="J107" s="650"/>
      <c r="K107" s="650"/>
      <c r="L107" s="650"/>
      <c r="M107" s="650"/>
      <c r="N107" s="650"/>
      <c r="O107" s="650"/>
      <c r="P107" s="650"/>
      <c r="Q107" s="650"/>
      <c r="R107" s="650"/>
      <c r="S107" s="650"/>
      <c r="T107" s="650"/>
      <c r="U107" s="650"/>
      <c r="V107" s="650"/>
      <c r="W107" s="650"/>
      <c r="X107" s="650"/>
      <c r="Y107" s="650"/>
      <c r="Z107" s="97"/>
    </row>
    <row r="108" spans="1:31" ht="12.75" customHeight="1" x14ac:dyDescent="0.2">
      <c r="A108" s="287">
        <v>4</v>
      </c>
      <c r="B108" s="657" t="s">
        <v>181</v>
      </c>
      <c r="C108" s="657"/>
      <c r="D108" s="657"/>
      <c r="E108" s="657"/>
      <c r="F108" s="317" t="s">
        <v>107</v>
      </c>
      <c r="G108" s="305" t="s">
        <v>89</v>
      </c>
      <c r="H108" s="304" t="s">
        <v>89</v>
      </c>
      <c r="I108" s="304" t="s">
        <v>89</v>
      </c>
      <c r="J108" s="304" t="s">
        <v>89</v>
      </c>
      <c r="K108" s="304" t="s">
        <v>89</v>
      </c>
      <c r="L108" s="304" t="s">
        <v>89</v>
      </c>
      <c r="M108" s="304" t="s">
        <v>89</v>
      </c>
      <c r="N108" s="304" t="s">
        <v>89</v>
      </c>
      <c r="O108" s="304" t="s">
        <v>89</v>
      </c>
      <c r="P108" s="304" t="s">
        <v>89</v>
      </c>
      <c r="Q108" s="304" t="s">
        <v>89</v>
      </c>
      <c r="R108" s="304" t="s">
        <v>89</v>
      </c>
      <c r="S108" s="304" t="s">
        <v>89</v>
      </c>
      <c r="T108" s="304" t="s">
        <v>89</v>
      </c>
      <c r="U108" s="304" t="s">
        <v>89</v>
      </c>
      <c r="V108" s="304" t="s">
        <v>89</v>
      </c>
      <c r="W108" s="304" t="s">
        <v>89</v>
      </c>
      <c r="X108" s="304" t="s">
        <v>89</v>
      </c>
      <c r="Y108" s="304" t="s">
        <v>89</v>
      </c>
      <c r="Z108" s="97"/>
    </row>
    <row r="109" spans="1:31" ht="12.75" customHeight="1" x14ac:dyDescent="0.2">
      <c r="A109" s="287" t="s">
        <v>164</v>
      </c>
      <c r="B109" s="649" t="s">
        <v>165</v>
      </c>
      <c r="C109" s="649"/>
      <c r="D109" s="649"/>
      <c r="E109" s="649"/>
      <c r="F109" s="337">
        <f t="shared" ref="F109:Y109" si="73">F96</f>
        <v>2.0499999999999997E-2</v>
      </c>
      <c r="G109" s="338">
        <f t="shared" si="73"/>
        <v>52.77</v>
      </c>
      <c r="H109" s="339">
        <f>H96</f>
        <v>221.4</v>
      </c>
      <c r="I109" s="339">
        <f t="shared" si="73"/>
        <v>46.480000000000004</v>
      </c>
      <c r="J109" s="339">
        <f t="shared" si="73"/>
        <v>65.22</v>
      </c>
      <c r="K109" s="339">
        <f t="shared" si="73"/>
        <v>68.599999999999994</v>
      </c>
      <c r="L109" s="339">
        <f t="shared" si="73"/>
        <v>86.509999999999991</v>
      </c>
      <c r="M109" s="339">
        <f t="shared" ref="M109" si="74">M96</f>
        <v>211.2</v>
      </c>
      <c r="N109" s="339">
        <f t="shared" si="73"/>
        <v>211.2</v>
      </c>
      <c r="O109" s="339">
        <f t="shared" si="73"/>
        <v>211.2</v>
      </c>
      <c r="P109" s="339">
        <f t="shared" si="73"/>
        <v>211.2</v>
      </c>
      <c r="Q109" s="339">
        <f t="shared" si="73"/>
        <v>58.99</v>
      </c>
      <c r="R109" s="339">
        <f t="shared" si="73"/>
        <v>58.99</v>
      </c>
      <c r="S109" s="339">
        <f t="shared" si="73"/>
        <v>58.99</v>
      </c>
      <c r="T109" s="339">
        <f t="shared" si="73"/>
        <v>68.599999999999994</v>
      </c>
      <c r="U109" s="339">
        <f t="shared" si="73"/>
        <v>68.599999999999994</v>
      </c>
      <c r="V109" s="339">
        <f>V96</f>
        <v>71.37</v>
      </c>
      <c r="W109" s="339">
        <f t="shared" si="73"/>
        <v>68.599999999999994</v>
      </c>
      <c r="X109" s="339">
        <f t="shared" si="73"/>
        <v>83.47</v>
      </c>
      <c r="Y109" s="339">
        <f t="shared" si="73"/>
        <v>92.78</v>
      </c>
      <c r="Z109" s="97"/>
    </row>
    <row r="110" spans="1:31" ht="12.75" customHeight="1" x14ac:dyDescent="0.2">
      <c r="A110" s="287" t="s">
        <v>176</v>
      </c>
      <c r="B110" s="649" t="s">
        <v>177</v>
      </c>
      <c r="C110" s="649"/>
      <c r="D110" s="649"/>
      <c r="E110" s="649"/>
      <c r="F110" s="337"/>
      <c r="G110" s="340"/>
      <c r="H110" s="341"/>
      <c r="I110" s="342"/>
      <c r="J110" s="342"/>
      <c r="K110" s="342"/>
      <c r="L110" s="342"/>
      <c r="M110" s="342"/>
      <c r="N110" s="342"/>
      <c r="O110" s="342"/>
      <c r="P110" s="342"/>
      <c r="Q110" s="342"/>
      <c r="R110" s="342"/>
      <c r="S110" s="342"/>
      <c r="T110" s="342"/>
      <c r="U110" s="342"/>
      <c r="V110" s="342"/>
      <c r="W110" s="342"/>
      <c r="X110" s="342"/>
      <c r="Y110" s="342"/>
      <c r="Z110" s="97"/>
    </row>
    <row r="111" spans="1:31" x14ac:dyDescent="0.2">
      <c r="A111" s="663" t="s">
        <v>128</v>
      </c>
      <c r="B111" s="663"/>
      <c r="C111" s="663"/>
      <c r="D111" s="663"/>
      <c r="E111" s="663"/>
      <c r="F111" s="314"/>
      <c r="G111" s="330">
        <f>SUM(G109:G110)</f>
        <v>52.77</v>
      </c>
      <c r="H111" s="330">
        <f>SUM(H109:H110)</f>
        <v>221.4</v>
      </c>
      <c r="I111" s="330">
        <f t="shared" ref="I111:Y111" si="75">SUM(I109:I110)</f>
        <v>46.480000000000004</v>
      </c>
      <c r="J111" s="330">
        <f t="shared" si="75"/>
        <v>65.22</v>
      </c>
      <c r="K111" s="330">
        <f t="shared" si="75"/>
        <v>68.599999999999994</v>
      </c>
      <c r="L111" s="330">
        <f t="shared" si="75"/>
        <v>86.509999999999991</v>
      </c>
      <c r="M111" s="330">
        <f t="shared" ref="M111" si="76">SUM(M109:M110)</f>
        <v>211.2</v>
      </c>
      <c r="N111" s="330">
        <f t="shared" si="75"/>
        <v>211.2</v>
      </c>
      <c r="O111" s="330">
        <f t="shared" si="75"/>
        <v>211.2</v>
      </c>
      <c r="P111" s="330">
        <f t="shared" si="75"/>
        <v>211.2</v>
      </c>
      <c r="Q111" s="330">
        <f t="shared" si="75"/>
        <v>58.99</v>
      </c>
      <c r="R111" s="330">
        <f t="shared" si="75"/>
        <v>58.99</v>
      </c>
      <c r="S111" s="330">
        <f t="shared" si="75"/>
        <v>58.99</v>
      </c>
      <c r="T111" s="330">
        <f t="shared" si="75"/>
        <v>68.599999999999994</v>
      </c>
      <c r="U111" s="330">
        <f t="shared" si="75"/>
        <v>68.599999999999994</v>
      </c>
      <c r="V111" s="330">
        <f>SUM(V109:V110)</f>
        <v>71.37</v>
      </c>
      <c r="W111" s="330">
        <f t="shared" si="75"/>
        <v>68.599999999999994</v>
      </c>
      <c r="X111" s="330">
        <f t="shared" si="75"/>
        <v>83.47</v>
      </c>
      <c r="Y111" s="330">
        <f t="shared" si="75"/>
        <v>92.78</v>
      </c>
      <c r="Z111" s="97"/>
    </row>
    <row r="112" spans="1:31" x14ac:dyDescent="0.2">
      <c r="A112" s="667"/>
      <c r="B112" s="667"/>
      <c r="C112" s="667"/>
      <c r="D112" s="667"/>
      <c r="E112" s="667"/>
      <c r="F112" s="667"/>
      <c r="G112" s="667"/>
      <c r="H112" s="667"/>
      <c r="I112" s="667"/>
      <c r="J112" s="667"/>
      <c r="K112" s="667"/>
      <c r="L112" s="667"/>
      <c r="M112" s="667"/>
      <c r="N112" s="667"/>
      <c r="O112" s="667"/>
      <c r="P112" s="667"/>
      <c r="Q112" s="667"/>
      <c r="R112" s="667"/>
      <c r="S112" s="667"/>
      <c r="T112" s="667"/>
      <c r="U112" s="667"/>
      <c r="V112" s="667"/>
      <c r="W112" s="667"/>
      <c r="X112" s="667"/>
      <c r="Y112" s="667"/>
      <c r="Z112" s="97"/>
    </row>
    <row r="113" spans="1:32" s="102" customFormat="1" ht="12.75" customHeight="1" x14ac:dyDescent="0.2">
      <c r="A113" s="668" t="s">
        <v>182</v>
      </c>
      <c r="B113" s="668"/>
      <c r="C113" s="668"/>
      <c r="D113" s="668"/>
      <c r="E113" s="668"/>
      <c r="F113" s="668"/>
      <c r="G113" s="668"/>
      <c r="H113" s="668"/>
      <c r="I113" s="668"/>
      <c r="J113" s="668"/>
      <c r="K113" s="668"/>
      <c r="L113" s="668"/>
      <c r="M113" s="668"/>
      <c r="N113" s="668"/>
      <c r="O113" s="668"/>
      <c r="P113" s="668"/>
      <c r="Q113" s="668"/>
      <c r="R113" s="668"/>
      <c r="S113" s="668"/>
      <c r="T113" s="668"/>
      <c r="U113" s="668"/>
      <c r="V113" s="668"/>
      <c r="W113" s="668"/>
      <c r="X113" s="668"/>
      <c r="Y113" s="668"/>
      <c r="Z113"/>
      <c r="AA113"/>
      <c r="AB113"/>
      <c r="AC113"/>
      <c r="AD113"/>
      <c r="AE113"/>
      <c r="AF113"/>
    </row>
    <row r="114" spans="1:32" s="102" customFormat="1" ht="12.75" customHeight="1" x14ac:dyDescent="0.2">
      <c r="A114" s="308">
        <v>5</v>
      </c>
      <c r="B114" s="664" t="s">
        <v>183</v>
      </c>
      <c r="C114" s="664"/>
      <c r="D114" s="664"/>
      <c r="E114" s="664"/>
      <c r="F114" s="343"/>
      <c r="G114" s="305" t="s">
        <v>89</v>
      </c>
      <c r="H114" s="304" t="s">
        <v>89</v>
      </c>
      <c r="I114" s="304" t="s">
        <v>89</v>
      </c>
      <c r="J114" s="304" t="s">
        <v>89</v>
      </c>
      <c r="K114" s="304" t="s">
        <v>89</v>
      </c>
      <c r="L114" s="304" t="s">
        <v>89</v>
      </c>
      <c r="M114" s="304" t="s">
        <v>89</v>
      </c>
      <c r="N114" s="304" t="s">
        <v>89</v>
      </c>
      <c r="O114" s="304" t="s">
        <v>89</v>
      </c>
      <c r="P114" s="304" t="s">
        <v>89</v>
      </c>
      <c r="Q114" s="304" t="s">
        <v>89</v>
      </c>
      <c r="R114" s="304" t="s">
        <v>89</v>
      </c>
      <c r="S114" s="304" t="s">
        <v>89</v>
      </c>
      <c r="T114" s="304" t="s">
        <v>89</v>
      </c>
      <c r="U114" s="304" t="s">
        <v>89</v>
      </c>
      <c r="V114" s="304" t="s">
        <v>89</v>
      </c>
      <c r="W114" s="304" t="s">
        <v>89</v>
      </c>
      <c r="X114" s="304" t="s">
        <v>89</v>
      </c>
      <c r="Y114" s="304" t="s">
        <v>89</v>
      </c>
      <c r="Z114"/>
      <c r="AA114"/>
      <c r="AB114"/>
      <c r="AC114"/>
      <c r="AD114"/>
      <c r="AE114"/>
      <c r="AF114"/>
    </row>
    <row r="115" spans="1:32" s="102" customFormat="1" ht="12.75" customHeight="1" x14ac:dyDescent="0.2">
      <c r="A115" s="308" t="s">
        <v>90</v>
      </c>
      <c r="B115" s="659" t="s">
        <v>184</v>
      </c>
      <c r="C115" s="659"/>
      <c r="D115" s="659"/>
      <c r="E115" s="659"/>
      <c r="F115" s="567"/>
      <c r="G115" s="326" t="s">
        <v>94</v>
      </c>
      <c r="H115" s="326" t="s">
        <v>94</v>
      </c>
      <c r="I115" s="344"/>
      <c r="J115" s="344"/>
      <c r="K115" s="344"/>
      <c r="L115" s="344"/>
      <c r="M115" s="344"/>
      <c r="N115" s="344"/>
      <c r="O115" s="344"/>
      <c r="P115" s="344"/>
      <c r="Q115" s="344" t="s">
        <v>94</v>
      </c>
      <c r="R115" s="344" t="s">
        <v>94</v>
      </c>
      <c r="S115" s="344" t="s">
        <v>94</v>
      </c>
      <c r="T115" s="326"/>
      <c r="U115" s="326"/>
      <c r="V115" s="344" t="s">
        <v>94</v>
      </c>
      <c r="W115" s="344" t="s">
        <v>94</v>
      </c>
      <c r="X115" s="344" t="s">
        <v>94</v>
      </c>
      <c r="Y115" s="344" t="s">
        <v>94</v>
      </c>
      <c r="Z115" s="121"/>
      <c r="AA115" s="121"/>
      <c r="AB115" s="121"/>
      <c r="AC115" s="121"/>
      <c r="AD115" s="121"/>
      <c r="AE115" s="121"/>
      <c r="AF115" s="121"/>
    </row>
    <row r="116" spans="1:32" s="102" customFormat="1" ht="12.75" customHeight="1" x14ac:dyDescent="0.2">
      <c r="A116" s="308" t="s">
        <v>92</v>
      </c>
      <c r="B116" s="659" t="s">
        <v>185</v>
      </c>
      <c r="C116" s="659"/>
      <c r="D116" s="659"/>
      <c r="E116" s="659"/>
      <c r="F116" s="345"/>
      <c r="G116" s="311">
        <f>EPI!I40</f>
        <v>63.560500000000005</v>
      </c>
      <c r="H116" s="311">
        <f>EPI!I40</f>
        <v>63.560500000000005</v>
      </c>
      <c r="I116" s="311">
        <f>EPI!I90</f>
        <v>189.78360000000001</v>
      </c>
      <c r="J116" s="311">
        <f>EPI!I32</f>
        <v>147.57440000000003</v>
      </c>
      <c r="K116" s="311">
        <f>EPI!I17</f>
        <v>183.55040000000002</v>
      </c>
      <c r="L116" s="311">
        <f>EPI!I55</f>
        <v>136.1936</v>
      </c>
      <c r="M116" s="311">
        <f>EPI!I40</f>
        <v>63.560500000000005</v>
      </c>
      <c r="N116" s="311">
        <f>EPI!I40</f>
        <v>63.560500000000005</v>
      </c>
      <c r="O116" s="311">
        <f>EPI!I40</f>
        <v>63.560500000000005</v>
      </c>
      <c r="P116" s="311">
        <f>EPI!I40</f>
        <v>63.560500000000005</v>
      </c>
      <c r="Q116" s="311">
        <f>EPI!I188</f>
        <v>120.14470000000001</v>
      </c>
      <c r="R116" s="311">
        <f>EPI!I162</f>
        <v>123.78580000000001</v>
      </c>
      <c r="S116" s="311">
        <f>EPI!I177</f>
        <v>150.61060000000001</v>
      </c>
      <c r="T116" s="311">
        <f>EPI!I73</f>
        <v>200.32340000000002</v>
      </c>
      <c r="U116" s="311">
        <f>EPI!I112</f>
        <v>230.81650000000002</v>
      </c>
      <c r="V116" s="311">
        <f>EPI!I40</f>
        <v>63.560500000000005</v>
      </c>
      <c r="W116" s="311">
        <f>EPI!I135</f>
        <v>123.78580000000001</v>
      </c>
      <c r="X116" s="311">
        <f>EPI!I135</f>
        <v>123.78580000000001</v>
      </c>
      <c r="Y116" s="311">
        <f>EPI!I122</f>
        <v>88.549400000000006</v>
      </c>
      <c r="Z116"/>
      <c r="AA116"/>
      <c r="AB116"/>
      <c r="AC116"/>
      <c r="AD116"/>
      <c r="AE116"/>
      <c r="AF116"/>
    </row>
    <row r="117" spans="1:32" s="102" customFormat="1" ht="12.75" customHeight="1" x14ac:dyDescent="0.2">
      <c r="A117" s="324" t="s">
        <v>111</v>
      </c>
      <c r="B117" s="660" t="s">
        <v>186</v>
      </c>
      <c r="C117" s="660"/>
      <c r="D117" s="660"/>
      <c r="E117" s="660"/>
      <c r="F117" s="326"/>
      <c r="G117" s="504">
        <f>Ferramentas!I245+Ferramentas!AL316</f>
        <v>1005.7180106085542</v>
      </c>
      <c r="H117" s="311">
        <f>Ferramentas!I6</f>
        <v>2.3517000000000001</v>
      </c>
      <c r="I117" s="311">
        <f>Ferramentas!I183</f>
        <v>15.457000000000001</v>
      </c>
      <c r="J117" s="311">
        <f>Ferramentas!I144</f>
        <v>110.93019999999999</v>
      </c>
      <c r="K117" s="311">
        <f>Ferramentas!I35</f>
        <v>161.72959999999998</v>
      </c>
      <c r="L117" s="326">
        <f>Ferramentas!I183</f>
        <v>15.457000000000001</v>
      </c>
      <c r="M117" s="326">
        <f>Ferramentas!I6</f>
        <v>2.3517000000000001</v>
      </c>
      <c r="N117" s="326">
        <f>Ferramentas!I6</f>
        <v>2.3517000000000001</v>
      </c>
      <c r="O117" s="326">
        <f>Ferramentas!I6</f>
        <v>2.3517000000000001</v>
      </c>
      <c r="P117" s="326">
        <f>Ferramentas!I6</f>
        <v>2.3517000000000001</v>
      </c>
      <c r="Q117" s="326">
        <f>Ferramentas!I171</f>
        <v>115.9008</v>
      </c>
      <c r="R117" s="326">
        <f>Ferramentas!I237</f>
        <v>144.81039999999999</v>
      </c>
      <c r="S117" s="326">
        <f>Ferramentas!I64</f>
        <v>196.6027</v>
      </c>
      <c r="T117" s="326">
        <f>Ferramentas!I98</f>
        <v>387.36</v>
      </c>
      <c r="U117" s="326">
        <f>Ferramentas!I121</f>
        <v>206.60060000000001</v>
      </c>
      <c r="V117" s="326">
        <f>Ferramentas!I6</f>
        <v>2.3517000000000001</v>
      </c>
      <c r="W117" s="326">
        <f>Ferramentas!I212</f>
        <v>161.72959999999998</v>
      </c>
      <c r="X117" s="326">
        <f>Ferramentas!I212</f>
        <v>161.72959999999998</v>
      </c>
      <c r="Y117" s="326">
        <f>Ferramentas!I161</f>
        <v>106.4165</v>
      </c>
      <c r="Z117" s="121"/>
      <c r="AA117" s="121"/>
      <c r="AB117" s="121"/>
      <c r="AC117" s="121"/>
      <c r="AD117" s="121"/>
      <c r="AE117" s="121"/>
      <c r="AF117" s="121"/>
    </row>
    <row r="118" spans="1:32" s="102" customFormat="1" x14ac:dyDescent="0.2">
      <c r="A118" s="308" t="s">
        <v>95</v>
      </c>
      <c r="B118" s="659" t="s">
        <v>187</v>
      </c>
      <c r="C118" s="659"/>
      <c r="D118" s="659"/>
      <c r="E118" s="659"/>
      <c r="F118" s="311"/>
      <c r="G118" s="326">
        <v>0</v>
      </c>
      <c r="H118" s="311">
        <v>0</v>
      </c>
      <c r="I118" s="311">
        <v>0</v>
      </c>
      <c r="J118" s="311">
        <v>0</v>
      </c>
      <c r="K118" s="311">
        <v>0</v>
      </c>
      <c r="L118" s="311">
        <v>0</v>
      </c>
      <c r="M118" s="311">
        <v>0</v>
      </c>
      <c r="N118" s="311">
        <v>0</v>
      </c>
      <c r="O118" s="311">
        <v>0</v>
      </c>
      <c r="P118" s="311">
        <v>0</v>
      </c>
      <c r="Q118" s="326">
        <v>0</v>
      </c>
      <c r="R118" s="311">
        <v>0</v>
      </c>
      <c r="S118" s="311">
        <v>0</v>
      </c>
      <c r="T118" s="311">
        <v>0</v>
      </c>
      <c r="U118" s="311">
        <v>0</v>
      </c>
      <c r="V118" s="311">
        <v>0</v>
      </c>
      <c r="W118" s="311">
        <v>0</v>
      </c>
      <c r="X118" s="311">
        <v>0</v>
      </c>
      <c r="Y118" s="311">
        <v>0</v>
      </c>
      <c r="Z118"/>
      <c r="AA118"/>
      <c r="AB118"/>
      <c r="AC118"/>
      <c r="AD118"/>
      <c r="AE118"/>
      <c r="AF118"/>
    </row>
    <row r="119" spans="1:32" s="102" customFormat="1" x14ac:dyDescent="0.2">
      <c r="A119" s="653" t="s">
        <v>128</v>
      </c>
      <c r="B119" s="653"/>
      <c r="C119" s="653"/>
      <c r="D119" s="653"/>
      <c r="E119" s="653"/>
      <c r="F119" s="335"/>
      <c r="G119" s="335">
        <f>SUM(G115:G118)</f>
        <v>1069.2785106085541</v>
      </c>
      <c r="H119" s="335">
        <f>SUM(H115:H118)</f>
        <v>65.912199999999999</v>
      </c>
      <c r="I119" s="335">
        <f t="shared" ref="I119:Y119" si="77">SUM(I115:I118)</f>
        <v>205.2406</v>
      </c>
      <c r="J119" s="335">
        <f t="shared" si="77"/>
        <v>258.50459999999998</v>
      </c>
      <c r="K119" s="335">
        <f t="shared" si="77"/>
        <v>345.28</v>
      </c>
      <c r="L119" s="335">
        <f t="shared" si="77"/>
        <v>151.6506</v>
      </c>
      <c r="M119" s="335">
        <v>140.38610256410254</v>
      </c>
      <c r="N119" s="335">
        <f t="shared" si="77"/>
        <v>65.912199999999999</v>
      </c>
      <c r="O119" s="335">
        <f t="shared" si="77"/>
        <v>65.912199999999999</v>
      </c>
      <c r="P119" s="335">
        <f t="shared" si="77"/>
        <v>65.912199999999999</v>
      </c>
      <c r="Q119" s="335">
        <f t="shared" si="77"/>
        <v>236.0455</v>
      </c>
      <c r="R119" s="335">
        <f t="shared" si="77"/>
        <v>268.59620000000001</v>
      </c>
      <c r="S119" s="335">
        <f>SUM(S115:S118)</f>
        <v>347.2133</v>
      </c>
      <c r="T119" s="335">
        <f>SUM(T115:T118)</f>
        <v>587.68340000000001</v>
      </c>
      <c r="U119" s="335">
        <f>SUM(U115:U118)</f>
        <v>437.4171</v>
      </c>
      <c r="V119" s="335">
        <f t="shared" si="77"/>
        <v>65.912199999999999</v>
      </c>
      <c r="W119" s="335">
        <f t="shared" si="77"/>
        <v>285.5154</v>
      </c>
      <c r="X119" s="335">
        <f t="shared" si="77"/>
        <v>285.5154</v>
      </c>
      <c r="Y119" s="335">
        <f t="shared" si="77"/>
        <v>194.9659</v>
      </c>
      <c r="Z119"/>
      <c r="AA119"/>
      <c r="AB119"/>
      <c r="AC119"/>
      <c r="AD119"/>
      <c r="AE119"/>
      <c r="AF119"/>
    </row>
    <row r="120" spans="1:32" s="102" customFormat="1" x14ac:dyDescent="0.2">
      <c r="A120" s="661" t="s">
        <v>188</v>
      </c>
      <c r="B120" s="661"/>
      <c r="C120" s="661"/>
      <c r="D120" s="661"/>
      <c r="E120" s="661"/>
      <c r="F120" s="661"/>
      <c r="G120" s="661"/>
      <c r="H120" s="661"/>
      <c r="I120" s="661"/>
      <c r="J120" s="661"/>
      <c r="K120" s="661"/>
      <c r="L120" s="661"/>
      <c r="M120" s="661"/>
      <c r="N120" s="661"/>
      <c r="O120" s="661"/>
      <c r="P120" s="661"/>
      <c r="Q120" s="661"/>
      <c r="R120" s="661"/>
      <c r="S120" s="661"/>
      <c r="T120" s="661"/>
      <c r="U120" s="661"/>
      <c r="V120" s="661"/>
      <c r="W120" s="661"/>
      <c r="X120" s="661"/>
      <c r="Y120" s="661"/>
      <c r="Z120"/>
      <c r="AA120"/>
      <c r="AB120"/>
      <c r="AC120"/>
      <c r="AD120"/>
      <c r="AE120"/>
      <c r="AF120"/>
    </row>
    <row r="121" spans="1:32" x14ac:dyDescent="0.2">
      <c r="A121" s="662"/>
      <c r="B121" s="662"/>
      <c r="C121" s="662"/>
      <c r="D121" s="662"/>
      <c r="E121" s="662"/>
      <c r="F121" s="662"/>
      <c r="G121" s="662"/>
      <c r="H121" s="662"/>
      <c r="I121" s="662"/>
      <c r="J121" s="662"/>
      <c r="K121" s="662"/>
      <c r="L121" s="662"/>
      <c r="M121" s="662"/>
      <c r="N121" s="662"/>
      <c r="O121" s="662"/>
      <c r="P121" s="662"/>
      <c r="Q121" s="662"/>
      <c r="R121" s="662"/>
      <c r="S121" s="662"/>
      <c r="T121" s="662"/>
      <c r="U121" s="662"/>
      <c r="V121" s="662"/>
      <c r="W121" s="662"/>
      <c r="X121" s="662"/>
      <c r="Y121" s="662"/>
      <c r="Z121"/>
      <c r="AA121"/>
      <c r="AB121"/>
      <c r="AC121"/>
      <c r="AD121"/>
      <c r="AE121"/>
      <c r="AF121"/>
    </row>
    <row r="122" spans="1:32" ht="12.75" customHeight="1" x14ac:dyDescent="0.2">
      <c r="A122" s="650" t="s">
        <v>189</v>
      </c>
      <c r="B122" s="650"/>
      <c r="C122" s="650"/>
      <c r="D122" s="650"/>
      <c r="E122" s="650"/>
      <c r="F122" s="650"/>
      <c r="G122" s="650"/>
      <c r="H122" s="650"/>
      <c r="I122" s="650"/>
      <c r="J122" s="650"/>
      <c r="K122" s="650"/>
      <c r="L122" s="650"/>
      <c r="M122" s="650"/>
      <c r="N122" s="650"/>
      <c r="O122" s="650"/>
      <c r="P122" s="650"/>
      <c r="Q122" s="650"/>
      <c r="R122" s="650"/>
      <c r="S122" s="650"/>
      <c r="T122" s="650"/>
      <c r="U122" s="650"/>
      <c r="V122" s="650"/>
      <c r="W122" s="650"/>
      <c r="X122" s="650"/>
      <c r="Y122" s="650"/>
      <c r="Z122"/>
      <c r="AA122"/>
      <c r="AB122"/>
      <c r="AC122"/>
      <c r="AD122"/>
      <c r="AE122"/>
      <c r="AF122"/>
    </row>
    <row r="123" spans="1:32" ht="12.75" customHeight="1" x14ac:dyDescent="0.2">
      <c r="A123" s="287">
        <v>6</v>
      </c>
      <c r="B123" s="657" t="s">
        <v>190</v>
      </c>
      <c r="C123" s="657"/>
      <c r="D123" s="657"/>
      <c r="E123" s="657"/>
      <c r="F123" s="317" t="s">
        <v>107</v>
      </c>
      <c r="G123" s="346" t="s">
        <v>89</v>
      </c>
      <c r="H123" s="347" t="s">
        <v>89</v>
      </c>
      <c r="I123" s="348" t="s">
        <v>89</v>
      </c>
      <c r="J123" s="348" t="s">
        <v>89</v>
      </c>
      <c r="K123" s="348" t="s">
        <v>89</v>
      </c>
      <c r="L123" s="348" t="s">
        <v>89</v>
      </c>
      <c r="M123" s="348" t="s">
        <v>89</v>
      </c>
      <c r="N123" s="348" t="s">
        <v>89</v>
      </c>
      <c r="O123" s="348" t="s">
        <v>89</v>
      </c>
      <c r="P123" s="348" t="s">
        <v>89</v>
      </c>
      <c r="Q123" s="348" t="s">
        <v>89</v>
      </c>
      <c r="R123" s="348" t="s">
        <v>89</v>
      </c>
      <c r="S123" s="348" t="s">
        <v>89</v>
      </c>
      <c r="T123" s="348" t="s">
        <v>89</v>
      </c>
      <c r="U123" s="348" t="s">
        <v>89</v>
      </c>
      <c r="V123" s="348" t="s">
        <v>89</v>
      </c>
      <c r="W123" s="348" t="s">
        <v>89</v>
      </c>
      <c r="X123" s="348" t="s">
        <v>89</v>
      </c>
      <c r="Y123" s="348" t="s">
        <v>89</v>
      </c>
      <c r="Z123"/>
      <c r="AA123"/>
      <c r="AB123"/>
      <c r="AC123"/>
      <c r="AD123"/>
      <c r="AE123"/>
      <c r="AF123"/>
    </row>
    <row r="124" spans="1:32" s="102" customFormat="1" ht="12.75" customHeight="1" x14ac:dyDescent="0.2">
      <c r="A124" s="308" t="s">
        <v>90</v>
      </c>
      <c r="B124" s="658" t="s">
        <v>191</v>
      </c>
      <c r="C124" s="658"/>
      <c r="D124" s="658"/>
      <c r="E124" s="658"/>
      <c r="F124" s="325">
        <v>0.03</v>
      </c>
      <c r="G124" s="326">
        <f>G145*$F124</f>
        <v>179.01048931825665</v>
      </c>
      <c r="H124" s="311">
        <f t="shared" ref="H124:P124" si="78">H145*$F124</f>
        <v>513.72096599999998</v>
      </c>
      <c r="I124" s="311">
        <f t="shared" si="78"/>
        <v>140.63868599999998</v>
      </c>
      <c r="J124" s="311">
        <f t="shared" si="78"/>
        <v>182.218872</v>
      </c>
      <c r="K124" s="311">
        <f t="shared" si="78"/>
        <v>192.30866399999996</v>
      </c>
      <c r="L124" s="311">
        <f t="shared" si="78"/>
        <v>223.81621799999999</v>
      </c>
      <c r="M124" s="311">
        <f t="shared" ref="M124" si="79">M145*$F124</f>
        <v>577.18698307692318</v>
      </c>
      <c r="N124" s="311">
        <f t="shared" si="78"/>
        <v>494.29086599999988</v>
      </c>
      <c r="O124" s="311">
        <f t="shared" si="78"/>
        <v>494.29086599999988</v>
      </c>
      <c r="P124" s="311">
        <f t="shared" si="78"/>
        <v>494.29086599999988</v>
      </c>
      <c r="Q124" s="311">
        <f>Q145*$F124</f>
        <v>167.77929899999998</v>
      </c>
      <c r="R124" s="311">
        <f>R145*$F124</f>
        <v>168.75581999999997</v>
      </c>
      <c r="S124" s="311">
        <f>S145*$F124</f>
        <v>171.11433299999999</v>
      </c>
      <c r="T124" s="311">
        <f>T145*$F124</f>
        <v>199.58076599999998</v>
      </c>
      <c r="U124" s="311">
        <f>U145*$F124</f>
        <v>195.07277699999997</v>
      </c>
      <c r="V124" s="311">
        <f t="shared" ref="V124" si="80">V145*$F124</f>
        <v>188.75546399999999</v>
      </c>
      <c r="W124" s="311">
        <f>W145*$F124</f>
        <v>180.56172600000002</v>
      </c>
      <c r="X124" s="311">
        <f>X145*$F124</f>
        <v>213.44489918099998</v>
      </c>
      <c r="Y124" s="311">
        <f>Y145*$F124</f>
        <v>239.98318499999996</v>
      </c>
      <c r="Z124"/>
      <c r="AA124"/>
      <c r="AB124"/>
      <c r="AC124"/>
      <c r="AD124"/>
      <c r="AE124"/>
      <c r="AF124"/>
    </row>
    <row r="125" spans="1:32" s="102" customFormat="1" ht="12.75" customHeight="1" x14ac:dyDescent="0.2">
      <c r="A125" s="324" t="s">
        <v>92</v>
      </c>
      <c r="B125" s="654" t="s">
        <v>192</v>
      </c>
      <c r="C125" s="654"/>
      <c r="D125" s="654"/>
      <c r="E125" s="654"/>
      <c r="F125" s="325">
        <v>0.03</v>
      </c>
      <c r="G125" s="326">
        <f t="shared" ref="G125:Y125" si="81">$F$125*(G124+G145)</f>
        <v>184.38080399780435</v>
      </c>
      <c r="H125" s="326">
        <f>$F$125*(H124+H145)</f>
        <v>529.13259498000002</v>
      </c>
      <c r="I125" s="311">
        <f t="shared" si="81"/>
        <v>144.85784658</v>
      </c>
      <c r="J125" s="311">
        <f t="shared" si="81"/>
        <v>187.68543816000002</v>
      </c>
      <c r="K125" s="311">
        <f t="shared" si="81"/>
        <v>198.07792391999999</v>
      </c>
      <c r="L125" s="311">
        <f t="shared" si="81"/>
        <v>230.53070453999999</v>
      </c>
      <c r="M125" s="311">
        <f t="shared" ref="M125" si="82">$F$125*(M124+M145)</f>
        <v>594.50259256923084</v>
      </c>
      <c r="N125" s="311">
        <f t="shared" si="81"/>
        <v>509.11959197999983</v>
      </c>
      <c r="O125" s="311">
        <f t="shared" si="81"/>
        <v>509.11959197999983</v>
      </c>
      <c r="P125" s="311">
        <f t="shared" si="81"/>
        <v>509.11959197999983</v>
      </c>
      <c r="Q125" s="311">
        <f t="shared" si="81"/>
        <v>172.81267796999998</v>
      </c>
      <c r="R125" s="311">
        <f t="shared" si="81"/>
        <v>173.81849459999998</v>
      </c>
      <c r="S125" s="311">
        <f t="shared" si="81"/>
        <v>176.24776299000001</v>
      </c>
      <c r="T125" s="311">
        <f t="shared" si="81"/>
        <v>205.56818897999997</v>
      </c>
      <c r="U125" s="311">
        <f t="shared" si="81"/>
        <v>200.92496030999999</v>
      </c>
      <c r="V125" s="311">
        <f t="shared" si="81"/>
        <v>194.41812791999999</v>
      </c>
      <c r="W125" s="311">
        <f t="shared" si="81"/>
        <v>185.97857777999999</v>
      </c>
      <c r="X125" s="311">
        <f t="shared" si="81"/>
        <v>219.84824615642998</v>
      </c>
      <c r="Y125" s="311">
        <f t="shared" si="81"/>
        <v>247.18268054999999</v>
      </c>
      <c r="Z125"/>
      <c r="AA125"/>
      <c r="AB125"/>
      <c r="AC125"/>
      <c r="AD125"/>
      <c r="AE125"/>
      <c r="AF125"/>
    </row>
    <row r="126" spans="1:32" s="102" customFormat="1" x14ac:dyDescent="0.2">
      <c r="A126" s="324"/>
      <c r="B126" s="655" t="s">
        <v>193</v>
      </c>
      <c r="C126" s="655"/>
      <c r="D126" s="655"/>
      <c r="E126" s="655"/>
      <c r="F126" s="325">
        <f>SUM(F124:F125)</f>
        <v>0.06</v>
      </c>
      <c r="G126" s="326">
        <f t="shared" ref="G126:Y126" si="83">SUM(G124:G125)</f>
        <v>363.39129331606102</v>
      </c>
      <c r="H126" s="326">
        <f>SUM(H124:H125)</f>
        <v>1042.8535609800001</v>
      </c>
      <c r="I126" s="311">
        <f t="shared" si="83"/>
        <v>285.49653258000001</v>
      </c>
      <c r="J126" s="311">
        <f t="shared" si="83"/>
        <v>369.90431016000002</v>
      </c>
      <c r="K126" s="311">
        <f t="shared" si="83"/>
        <v>390.38658791999995</v>
      </c>
      <c r="L126" s="311">
        <f t="shared" si="83"/>
        <v>454.34692253999998</v>
      </c>
      <c r="M126" s="311">
        <f t="shared" ref="M126" si="84">SUM(M124:M125)</f>
        <v>1171.689575646154</v>
      </c>
      <c r="N126" s="311">
        <f t="shared" si="83"/>
        <v>1003.4104579799997</v>
      </c>
      <c r="O126" s="311">
        <f t="shared" si="83"/>
        <v>1003.4104579799997</v>
      </c>
      <c r="P126" s="311">
        <f t="shared" si="83"/>
        <v>1003.4104579799997</v>
      </c>
      <c r="Q126" s="311">
        <f t="shared" si="83"/>
        <v>340.59197696999996</v>
      </c>
      <c r="R126" s="311">
        <f t="shared" si="83"/>
        <v>342.57431459999998</v>
      </c>
      <c r="S126" s="311">
        <f t="shared" si="83"/>
        <v>347.36209599</v>
      </c>
      <c r="T126" s="311">
        <f t="shared" si="83"/>
        <v>405.14895497999998</v>
      </c>
      <c r="U126" s="311">
        <f t="shared" si="83"/>
        <v>395.99773730999993</v>
      </c>
      <c r="V126" s="311">
        <f t="shared" si="83"/>
        <v>383.17359191999998</v>
      </c>
      <c r="W126" s="311">
        <f t="shared" si="83"/>
        <v>366.54030378000004</v>
      </c>
      <c r="X126" s="311">
        <f t="shared" si="83"/>
        <v>433.29314533742996</v>
      </c>
      <c r="Y126" s="311">
        <f t="shared" si="83"/>
        <v>487.16586554999992</v>
      </c>
      <c r="Z126"/>
      <c r="AA126"/>
      <c r="AB126"/>
      <c r="AC126"/>
      <c r="AD126"/>
      <c r="AE126"/>
      <c r="AF126"/>
    </row>
    <row r="127" spans="1:32" s="102" customFormat="1" x14ac:dyDescent="0.2">
      <c r="A127" s="324" t="s">
        <v>111</v>
      </c>
      <c r="B127" s="654" t="s">
        <v>194</v>
      </c>
      <c r="C127" s="654"/>
      <c r="D127" s="654"/>
      <c r="E127" s="654"/>
      <c r="F127" s="325"/>
      <c r="G127" s="349"/>
      <c r="H127" s="326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/>
      <c r="AA127"/>
      <c r="AB127"/>
      <c r="AC127"/>
      <c r="AD127"/>
      <c r="AE127"/>
      <c r="AF127"/>
    </row>
    <row r="128" spans="1:32" s="102" customFormat="1" ht="12.75" customHeight="1" x14ac:dyDescent="0.2">
      <c r="A128" s="351"/>
      <c r="B128" s="654" t="s">
        <v>195</v>
      </c>
      <c r="C128" s="654"/>
      <c r="D128" s="654"/>
      <c r="E128" s="654"/>
      <c r="F128" s="325">
        <v>1.6500000000000001E-2</v>
      </c>
      <c r="G128" s="326">
        <f>(($G$126+$G$145)/(1-($F$128+$F$129+$F$130)))*$F$128</f>
        <v>121.8095923787244</v>
      </c>
      <c r="H128" s="326">
        <f>(($H$126+H145)/(1-($F$128+$F$129+$F$130)))*$F$128</f>
        <v>349.56689802468816</v>
      </c>
      <c r="I128" s="326">
        <f t="shared" ref="I128:Y128" si="85">((I126+I145)/(1-($F$128+$F$129+$F$130)))*$F$128</f>
        <v>95.699090481131208</v>
      </c>
      <c r="J128" s="326">
        <f t="shared" si="85"/>
        <v>123.99277051619826</v>
      </c>
      <c r="K128" s="326">
        <f t="shared" si="85"/>
        <v>130.85847685210496</v>
      </c>
      <c r="L128" s="326">
        <f t="shared" si="85"/>
        <v>152.29812725587175</v>
      </c>
      <c r="M128" s="326">
        <f t="shared" ref="M128" si="86">((M126+M145)/(1-($F$128+$F$129+$F$130)))*$F$128</f>
        <v>392.75302471191759</v>
      </c>
      <c r="N128" s="326">
        <f t="shared" si="85"/>
        <v>336.34547971623323</v>
      </c>
      <c r="O128" s="326">
        <f t="shared" si="85"/>
        <v>336.34547971623323</v>
      </c>
      <c r="P128" s="326">
        <f t="shared" si="85"/>
        <v>336.34547971623323</v>
      </c>
      <c r="Q128" s="326">
        <f t="shared" si="85"/>
        <v>114.16720941108456</v>
      </c>
      <c r="R128" s="326">
        <f t="shared" si="85"/>
        <v>114.83169351708456</v>
      </c>
      <c r="S128" s="326">
        <f t="shared" si="85"/>
        <v>116.43656878581342</v>
      </c>
      <c r="T128" s="326">
        <f t="shared" si="85"/>
        <v>135.80685604334695</v>
      </c>
      <c r="U128" s="326">
        <f t="shared" si="85"/>
        <v>132.73934695698543</v>
      </c>
      <c r="V128" s="326">
        <f t="shared" si="85"/>
        <v>128.44066410108456</v>
      </c>
      <c r="W128" s="326">
        <f t="shared" si="85"/>
        <v>122.86514788614579</v>
      </c>
      <c r="X128" s="326">
        <f t="shared" si="85"/>
        <v>145.24085300013715</v>
      </c>
      <c r="Y128" s="326">
        <f t="shared" si="85"/>
        <v>163.29911199017494</v>
      </c>
      <c r="Z128"/>
      <c r="AA128"/>
      <c r="AB128"/>
      <c r="AC128"/>
      <c r="AD128"/>
      <c r="AE128"/>
      <c r="AF128"/>
    </row>
    <row r="129" spans="1:32" s="102" customFormat="1" ht="12.75" customHeight="1" x14ac:dyDescent="0.2">
      <c r="A129" s="351"/>
      <c r="B129" s="654" t="s">
        <v>196</v>
      </c>
      <c r="C129" s="654"/>
      <c r="D129" s="654"/>
      <c r="E129" s="654"/>
      <c r="F129" s="325">
        <v>7.5999999999999998E-2</v>
      </c>
      <c r="G129" s="326">
        <f>(($G$126+G145)/(1-($F$128+$F$129+$F$130)))*$F$129</f>
        <v>561.06236489594266</v>
      </c>
      <c r="H129" s="326">
        <f>(($H$126+H145)/(1-($F$128+$F$129+$F$130)))*$F$129</f>
        <v>1610.1263181743209</v>
      </c>
      <c r="I129" s="326">
        <f t="shared" ref="I129:Y129" si="87">((I126+I145)/(1-($F$128+$F$129+$F$130)))*$F$129</f>
        <v>440.79581070096793</v>
      </c>
      <c r="J129" s="326">
        <f t="shared" si="87"/>
        <v>571.1182157109738</v>
      </c>
      <c r="K129" s="326">
        <f t="shared" si="87"/>
        <v>602.74207519757431</v>
      </c>
      <c r="L129" s="326">
        <f t="shared" si="87"/>
        <v>701.49440433007589</v>
      </c>
      <c r="M129" s="326">
        <f t="shared" ref="M129" si="88">((M126+M145)/(1-($F$128+$F$129+$F$130)))*$F$129</f>
        <v>1809.0442350367111</v>
      </c>
      <c r="N129" s="326">
        <f t="shared" si="87"/>
        <v>1549.2276641474984</v>
      </c>
      <c r="O129" s="326">
        <f t="shared" si="87"/>
        <v>1549.2276641474984</v>
      </c>
      <c r="P129" s="326">
        <f t="shared" si="87"/>
        <v>1549.2276641474984</v>
      </c>
      <c r="Q129" s="326">
        <f t="shared" si="87"/>
        <v>525.86108577226821</v>
      </c>
      <c r="R129" s="326">
        <f t="shared" si="87"/>
        <v>528.92173983626822</v>
      </c>
      <c r="S129" s="326">
        <f t="shared" si="87"/>
        <v>536.31389258920115</v>
      </c>
      <c r="T129" s="326">
        <f t="shared" si="87"/>
        <v>625.53460965420413</v>
      </c>
      <c r="U129" s="326">
        <f t="shared" si="87"/>
        <v>611.40547689278128</v>
      </c>
      <c r="V129" s="326">
        <f t="shared" si="87"/>
        <v>591.6054831322682</v>
      </c>
      <c r="W129" s="326">
        <f t="shared" si="87"/>
        <v>565.92431753618666</v>
      </c>
      <c r="X129" s="326">
        <f t="shared" si="87"/>
        <v>668.98817139457105</v>
      </c>
      <c r="Y129" s="326">
        <f t="shared" si="87"/>
        <v>752.16560674262394</v>
      </c>
      <c r="Z129"/>
      <c r="AA129"/>
      <c r="AB129"/>
      <c r="AC129"/>
      <c r="AD129"/>
      <c r="AE129"/>
      <c r="AF129"/>
    </row>
    <row r="130" spans="1:32" s="102" customFormat="1" ht="12.75" customHeight="1" x14ac:dyDescent="0.2">
      <c r="A130" s="351"/>
      <c r="B130" s="654" t="s">
        <v>197</v>
      </c>
      <c r="C130" s="654"/>
      <c r="D130" s="654"/>
      <c r="E130" s="654"/>
      <c r="F130" s="325">
        <v>0.05</v>
      </c>
      <c r="G130" s="326">
        <f>(($G$126+G145)/(1-($F$128+$F$129+$F$130)))*$F$130</f>
        <v>369.11997690522549</v>
      </c>
      <c r="H130" s="326">
        <f>(($H$126+H145)/(1-($F$128+$F$129+$F$130)))*$F$130</f>
        <v>1059.2936303778429</v>
      </c>
      <c r="I130" s="326">
        <f t="shared" ref="I130:Y130" si="89">((I126+I145)/(1-($F$128+$F$129+$F$130)))*$F$130</f>
        <v>289.99724388221574</v>
      </c>
      <c r="J130" s="326">
        <f t="shared" si="89"/>
        <v>375.73566823090385</v>
      </c>
      <c r="K130" s="326">
        <f t="shared" si="89"/>
        <v>396.54083894577263</v>
      </c>
      <c r="L130" s="326">
        <f t="shared" si="89"/>
        <v>461.50947653294475</v>
      </c>
      <c r="M130" s="326">
        <f t="shared" ref="M130" si="90">((M126+M145)/(1-($F$128+$F$129+$F$130)))*$F$130</f>
        <v>1190.1606809452048</v>
      </c>
      <c r="N130" s="326">
        <f t="shared" si="89"/>
        <v>1019.228726412828</v>
      </c>
      <c r="O130" s="326">
        <f t="shared" si="89"/>
        <v>1019.228726412828</v>
      </c>
      <c r="P130" s="326">
        <f t="shared" si="89"/>
        <v>1019.228726412828</v>
      </c>
      <c r="Q130" s="326">
        <f t="shared" si="89"/>
        <v>345.96124063965021</v>
      </c>
      <c r="R130" s="326">
        <f t="shared" si="89"/>
        <v>347.97482883965017</v>
      </c>
      <c r="S130" s="326">
        <f t="shared" si="89"/>
        <v>352.83808722973765</v>
      </c>
      <c r="T130" s="326">
        <f t="shared" si="89"/>
        <v>411.53592740408169</v>
      </c>
      <c r="U130" s="326">
        <f t="shared" si="89"/>
        <v>402.24044532419828</v>
      </c>
      <c r="V130" s="326">
        <f t="shared" si="89"/>
        <v>389.21413363965019</v>
      </c>
      <c r="W130" s="326">
        <f t="shared" si="89"/>
        <v>372.31862995801754</v>
      </c>
      <c r="X130" s="326">
        <f t="shared" si="89"/>
        <v>440.12379697011261</v>
      </c>
      <c r="Y130" s="326">
        <f t="shared" si="89"/>
        <v>494.84579390962102</v>
      </c>
      <c r="Z130"/>
      <c r="AA130"/>
      <c r="AB130"/>
      <c r="AC130"/>
      <c r="AD130"/>
      <c r="AE130"/>
      <c r="AF130"/>
    </row>
    <row r="131" spans="1:32" s="102" customFormat="1" ht="12.75" customHeight="1" x14ac:dyDescent="0.2">
      <c r="A131" s="351"/>
      <c r="B131" s="654" t="s">
        <v>198</v>
      </c>
      <c r="C131" s="654"/>
      <c r="D131" s="654"/>
      <c r="E131" s="654"/>
      <c r="F131" s="325">
        <v>3.5999999999999997E-2</v>
      </c>
      <c r="G131" s="326">
        <f t="shared" ref="G131:X131" si="91">((G126+G145)/(1-($F$128+$F$129+$F$130+$F$131)))*($F$131)</f>
        <v>277.41287126145608</v>
      </c>
      <c r="H131" s="326">
        <f>((H126+H145)/(1-($F$128+$F$129+$F$130+$F$131)))*($F$131)</f>
        <v>796.11428776053572</v>
      </c>
      <c r="I131" s="326">
        <f t="shared" si="91"/>
        <v>217.94801993046863</v>
      </c>
      <c r="J131" s="326">
        <f t="shared" si="91"/>
        <v>282.38490756635423</v>
      </c>
      <c r="K131" s="326">
        <f t="shared" si="91"/>
        <v>298.02107603788187</v>
      </c>
      <c r="L131" s="326">
        <f t="shared" si="91"/>
        <v>346.84838808452827</v>
      </c>
      <c r="M131" s="326">
        <f t="shared" ref="M131" si="92">((M126+M145)/(1-($F$128+$F$129+$F$130+$F$131)))*($F$131)</f>
        <v>894.46768644621943</v>
      </c>
      <c r="N131" s="326">
        <f t="shared" si="91"/>
        <v>766.00342749516722</v>
      </c>
      <c r="O131" s="326">
        <f t="shared" si="91"/>
        <v>766.00342749516722</v>
      </c>
      <c r="P131" s="326">
        <f t="shared" si="91"/>
        <v>766.00342749516722</v>
      </c>
      <c r="Q131" s="326">
        <f t="shared" si="91"/>
        <v>260.00787580148506</v>
      </c>
      <c r="R131" s="326">
        <f t="shared" si="91"/>
        <v>261.52119211880705</v>
      </c>
      <c r="S131" s="326">
        <f t="shared" si="91"/>
        <v>265.17618387783318</v>
      </c>
      <c r="T131" s="326">
        <f t="shared" si="91"/>
        <v>309.29066534300665</v>
      </c>
      <c r="U131" s="326">
        <f>((U126+U145)/(1-($F$128+$F$129+$F$130+$F$131)))*($F$131)</f>
        <v>302.30462683281797</v>
      </c>
      <c r="V131" s="326">
        <f>((V126+V145)/(1-($F$128+$F$129+$F$130+$F$131)))*($F$131)</f>
        <v>292.51467572625683</v>
      </c>
      <c r="W131" s="326">
        <f t="shared" si="91"/>
        <v>279.81682548518563</v>
      </c>
      <c r="X131" s="326">
        <f t="shared" si="91"/>
        <v>330.77593700468344</v>
      </c>
      <c r="Y131" s="326">
        <f>((Y126+Y145)/(1-($F$128+$F$129+$F$130+$F$131)))*($F$131)</f>
        <v>371.90236538015819</v>
      </c>
      <c r="Z131"/>
      <c r="AA131"/>
      <c r="AB131"/>
      <c r="AC131"/>
      <c r="AD131"/>
      <c r="AE131"/>
      <c r="AF131"/>
    </row>
    <row r="132" spans="1:32" s="102" customFormat="1" x14ac:dyDescent="0.2">
      <c r="A132" s="351"/>
      <c r="B132" s="655" t="s">
        <v>199</v>
      </c>
      <c r="C132" s="655"/>
      <c r="D132" s="655"/>
      <c r="E132" s="655"/>
      <c r="F132" s="325">
        <f t="shared" ref="F132:X132" si="93">SUM(F128:F131)</f>
        <v>0.17850000000000002</v>
      </c>
      <c r="G132" s="326">
        <f t="shared" si="93"/>
        <v>1329.4048054413486</v>
      </c>
      <c r="H132" s="326">
        <f>SUM(H128:H131)</f>
        <v>3815.1011343373875</v>
      </c>
      <c r="I132" s="326">
        <f t="shared" si="93"/>
        <v>1044.4401649947836</v>
      </c>
      <c r="J132" s="326">
        <f t="shared" si="93"/>
        <v>1353.2315620244301</v>
      </c>
      <c r="K132" s="326">
        <f t="shared" si="93"/>
        <v>1428.1624670333335</v>
      </c>
      <c r="L132" s="326">
        <f t="shared" si="93"/>
        <v>1662.1503962034208</v>
      </c>
      <c r="M132" s="326">
        <f t="shared" ref="M132" si="94">SUM(M128:M131)</f>
        <v>4286.4256271400536</v>
      </c>
      <c r="N132" s="326">
        <f t="shared" ref="N132:P132" si="95">SUM(N128:N131)</f>
        <v>3670.8052977717271</v>
      </c>
      <c r="O132" s="326">
        <f t="shared" si="95"/>
        <v>3670.8052977717271</v>
      </c>
      <c r="P132" s="326">
        <f t="shared" si="95"/>
        <v>3670.8052977717271</v>
      </c>
      <c r="Q132" s="326">
        <f t="shared" si="93"/>
        <v>1245.997411624488</v>
      </c>
      <c r="R132" s="326">
        <f t="shared" si="93"/>
        <v>1253.24945431181</v>
      </c>
      <c r="S132" s="326">
        <f t="shared" si="93"/>
        <v>1270.7647324825853</v>
      </c>
      <c r="T132" s="326">
        <f t="shared" si="93"/>
        <v>1482.1680584446392</v>
      </c>
      <c r="U132" s="326">
        <f>SUM(U128:U131)</f>
        <v>1448.6898960067829</v>
      </c>
      <c r="V132" s="326">
        <f>SUM(V128:V131)</f>
        <v>1401.7749565992599</v>
      </c>
      <c r="W132" s="326">
        <f t="shared" si="93"/>
        <v>1340.9249208655356</v>
      </c>
      <c r="X132" s="326">
        <f t="shared" si="93"/>
        <v>1585.1287583695043</v>
      </c>
      <c r="Y132" s="326">
        <f>SUM(Y128:Y131)</f>
        <v>1782.2128780225783</v>
      </c>
      <c r="Z132"/>
      <c r="AA132"/>
      <c r="AB132"/>
      <c r="AC132"/>
      <c r="AD132"/>
      <c r="AE132"/>
      <c r="AF132"/>
    </row>
    <row r="133" spans="1:32" s="102" customFormat="1" x14ac:dyDescent="0.2">
      <c r="A133" s="653" t="s">
        <v>128</v>
      </c>
      <c r="B133" s="653"/>
      <c r="C133" s="653"/>
      <c r="D133" s="653"/>
      <c r="E133" s="653"/>
      <c r="F133" s="334">
        <f>SUM(F128:F131,F126)</f>
        <v>0.23850000000000002</v>
      </c>
      <c r="G133" s="335">
        <f t="shared" ref="G133:X133" si="96">SUM(G126+G132)</f>
        <v>1692.7960987574097</v>
      </c>
      <c r="H133" s="335">
        <f>SUM(H126+H132)</f>
        <v>4857.9546953173876</v>
      </c>
      <c r="I133" s="335">
        <f t="shared" si="96"/>
        <v>1329.9366975747835</v>
      </c>
      <c r="J133" s="335">
        <f t="shared" si="96"/>
        <v>1723.1358721844301</v>
      </c>
      <c r="K133" s="335">
        <f t="shared" si="96"/>
        <v>1818.5490549533336</v>
      </c>
      <c r="L133" s="335">
        <f t="shared" si="96"/>
        <v>2116.4973187434207</v>
      </c>
      <c r="M133" s="335">
        <f t="shared" ref="M133" si="97">SUM(M126+M132)</f>
        <v>5458.1152027862081</v>
      </c>
      <c r="N133" s="335">
        <f t="shared" ref="N133:P133" si="98">SUM(N126+N132)</f>
        <v>4674.2157557517266</v>
      </c>
      <c r="O133" s="335">
        <f t="shared" si="98"/>
        <v>4674.2157557517266</v>
      </c>
      <c r="P133" s="335">
        <f t="shared" si="98"/>
        <v>4674.2157557517266</v>
      </c>
      <c r="Q133" s="335">
        <f t="shared" si="96"/>
        <v>1586.5893885944879</v>
      </c>
      <c r="R133" s="335">
        <f t="shared" si="96"/>
        <v>1595.82376891181</v>
      </c>
      <c r="S133" s="335">
        <f t="shared" si="96"/>
        <v>1618.1268284725852</v>
      </c>
      <c r="T133" s="335">
        <f t="shared" si="96"/>
        <v>1887.3170134246393</v>
      </c>
      <c r="U133" s="335">
        <f t="shared" si="96"/>
        <v>1844.6876333167829</v>
      </c>
      <c r="V133" s="335">
        <f>SUM(V126+V132)</f>
        <v>1784.9485485192599</v>
      </c>
      <c r="W133" s="335">
        <f t="shared" si="96"/>
        <v>1707.4652246455357</v>
      </c>
      <c r="X133" s="335">
        <f t="shared" si="96"/>
        <v>2018.4219037069342</v>
      </c>
      <c r="Y133" s="335">
        <f>SUM(Y126+Y132)</f>
        <v>2269.3787435725781</v>
      </c>
      <c r="Z133"/>
      <c r="AA133"/>
      <c r="AB133"/>
      <c r="AC133"/>
      <c r="AD133"/>
      <c r="AE133"/>
      <c r="AF133"/>
    </row>
    <row r="134" spans="1:32" s="102" customFormat="1" x14ac:dyDescent="0.2">
      <c r="A134" s="656" t="s">
        <v>200</v>
      </c>
      <c r="B134" s="656"/>
      <c r="C134" s="656"/>
      <c r="D134" s="656"/>
      <c r="E134" s="656"/>
      <c r="F134" s="656"/>
      <c r="G134" s="656"/>
      <c r="H134" s="656"/>
      <c r="I134" s="656"/>
      <c r="J134" s="656"/>
      <c r="K134" s="656"/>
      <c r="L134" s="656"/>
      <c r="M134" s="656"/>
      <c r="N134" s="656"/>
      <c r="O134" s="656"/>
      <c r="P134" s="656"/>
      <c r="Q134" s="656"/>
      <c r="R134" s="656"/>
      <c r="S134" s="656"/>
      <c r="T134" s="656"/>
      <c r="U134" s="656"/>
      <c r="V134" s="656"/>
      <c r="W134" s="656"/>
      <c r="X134" s="656"/>
      <c r="Y134" s="656"/>
      <c r="Z134"/>
      <c r="AA134"/>
      <c r="AB134"/>
      <c r="AC134"/>
      <c r="AD134"/>
      <c r="AE134"/>
      <c r="AF134"/>
    </row>
    <row r="135" spans="1:32" s="102" customFormat="1" x14ac:dyDescent="0.2">
      <c r="A135" s="656" t="s">
        <v>201</v>
      </c>
      <c r="B135" s="656"/>
      <c r="C135" s="656"/>
      <c r="D135" s="656"/>
      <c r="E135" s="656"/>
      <c r="F135" s="656"/>
      <c r="G135" s="656"/>
      <c r="H135" s="656"/>
      <c r="I135" s="656"/>
      <c r="J135" s="656"/>
      <c r="K135" s="656"/>
      <c r="L135" s="656"/>
      <c r="M135" s="656"/>
      <c r="N135" s="656"/>
      <c r="O135" s="656"/>
      <c r="P135" s="656"/>
      <c r="Q135" s="656"/>
      <c r="R135" s="656"/>
      <c r="S135" s="656"/>
      <c r="T135" s="656"/>
      <c r="U135" s="656"/>
      <c r="V135" s="656"/>
      <c r="W135" s="656"/>
      <c r="X135" s="656"/>
      <c r="Y135" s="656"/>
      <c r="Z135"/>
      <c r="AA135"/>
      <c r="AB135"/>
      <c r="AC135"/>
      <c r="AD135"/>
      <c r="AE135"/>
      <c r="AF135"/>
    </row>
    <row r="136" spans="1:32" x14ac:dyDescent="0.2">
      <c r="A136" s="648" t="s">
        <v>2890</v>
      </c>
      <c r="B136" s="648"/>
      <c r="C136" s="648"/>
      <c r="D136" s="648"/>
      <c r="E136" s="648"/>
      <c r="F136" s="648"/>
      <c r="G136" s="648"/>
      <c r="H136" s="648"/>
      <c r="I136" s="648"/>
      <c r="J136" s="648"/>
      <c r="K136" s="648"/>
      <c r="L136" s="648"/>
      <c r="M136" s="648"/>
      <c r="N136" s="648"/>
      <c r="O136" s="648"/>
      <c r="P136" s="648"/>
      <c r="Q136" s="648"/>
      <c r="R136" s="648"/>
      <c r="S136" s="648"/>
      <c r="T136" s="648"/>
      <c r="U136" s="648"/>
      <c r="V136" s="648"/>
      <c r="W136" s="648"/>
      <c r="X136" s="648"/>
      <c r="Y136" s="648"/>
      <c r="Z136"/>
      <c r="AA136"/>
      <c r="AB136"/>
      <c r="AC136"/>
      <c r="AD136"/>
      <c r="AE136"/>
      <c r="AF136"/>
    </row>
    <row r="137" spans="1:32" s="98" customFormat="1" ht="12.75" customHeight="1" x14ac:dyDescent="0.2">
      <c r="A137" s="649"/>
      <c r="B137" s="649"/>
      <c r="C137" s="649"/>
      <c r="D137" s="649"/>
      <c r="E137" s="649"/>
      <c r="F137" s="649"/>
      <c r="G137" s="649"/>
      <c r="H137" s="649"/>
      <c r="I137" s="649"/>
      <c r="J137" s="649"/>
      <c r="K137" s="649"/>
      <c r="L137" s="649"/>
      <c r="M137" s="649"/>
      <c r="N137" s="649"/>
      <c r="O137" s="649"/>
      <c r="P137" s="649"/>
      <c r="Q137" s="649"/>
      <c r="R137" s="649"/>
      <c r="S137" s="649"/>
      <c r="T137" s="649"/>
      <c r="U137" s="649"/>
      <c r="V137" s="649"/>
      <c r="W137" s="649"/>
      <c r="X137" s="649"/>
      <c r="Y137" s="649"/>
    </row>
    <row r="138" spans="1:32" ht="40.5" customHeight="1" x14ac:dyDescent="0.2">
      <c r="A138" s="650" t="s">
        <v>202</v>
      </c>
      <c r="B138" s="650"/>
      <c r="C138" s="650"/>
      <c r="D138" s="650"/>
      <c r="E138" s="650"/>
      <c r="F138" s="650"/>
      <c r="G138" s="650"/>
      <c r="H138" s="650"/>
      <c r="I138" s="650"/>
      <c r="J138" s="650"/>
      <c r="K138" s="650"/>
      <c r="L138" s="650"/>
      <c r="M138" s="650"/>
      <c r="N138" s="650"/>
      <c r="O138" s="650"/>
      <c r="P138" s="650"/>
      <c r="Q138" s="650"/>
      <c r="R138" s="650"/>
      <c r="S138" s="650"/>
      <c r="T138" s="650"/>
      <c r="U138" s="650"/>
      <c r="V138" s="650"/>
      <c r="W138" s="650"/>
      <c r="X138" s="650"/>
      <c r="Y138" s="650"/>
      <c r="Z138" s="97"/>
    </row>
    <row r="139" spans="1:32" ht="67.5" customHeight="1" x14ac:dyDescent="0.2">
      <c r="A139" s="287"/>
      <c r="B139" s="651" t="s">
        <v>203</v>
      </c>
      <c r="C139" s="651"/>
      <c r="D139" s="651"/>
      <c r="E139" s="651"/>
      <c r="F139" s="651"/>
      <c r="G139" s="289" t="s">
        <v>34</v>
      </c>
      <c r="H139" s="290" t="s">
        <v>37</v>
      </c>
      <c r="I139" s="291" t="s">
        <v>39</v>
      </c>
      <c r="J139" s="291" t="s">
        <v>42</v>
      </c>
      <c r="K139" s="291" t="s">
        <v>45</v>
      </c>
      <c r="L139" s="465" t="s">
        <v>46</v>
      </c>
      <c r="M139" s="465" t="s">
        <v>2938</v>
      </c>
      <c r="N139" s="465" t="s">
        <v>48</v>
      </c>
      <c r="O139" s="465" t="s">
        <v>50</v>
      </c>
      <c r="P139" s="465" t="s">
        <v>51</v>
      </c>
      <c r="Q139" s="291" t="s">
        <v>53</v>
      </c>
      <c r="R139" s="291" t="s">
        <v>55</v>
      </c>
      <c r="S139" s="291" t="s">
        <v>57</v>
      </c>
      <c r="T139" s="291" t="s">
        <v>59</v>
      </c>
      <c r="U139" s="291" t="s">
        <v>71</v>
      </c>
      <c r="V139" s="292" t="s">
        <v>62</v>
      </c>
      <c r="W139" s="291" t="s">
        <v>63</v>
      </c>
      <c r="X139" s="291" t="s">
        <v>65</v>
      </c>
      <c r="Y139" s="292" t="s">
        <v>66</v>
      </c>
      <c r="Z139" s="97"/>
    </row>
    <row r="140" spans="1:32" ht="12.75" customHeight="1" x14ac:dyDescent="0.2">
      <c r="A140" s="287" t="s">
        <v>90</v>
      </c>
      <c r="B140" s="651" t="s">
        <v>204</v>
      </c>
      <c r="C140" s="651"/>
      <c r="D140" s="651"/>
      <c r="E140" s="651"/>
      <c r="F140" s="651"/>
      <c r="G140" s="300">
        <f t="shared" ref="G140:Y140" si="99">G25</f>
        <v>2574.37</v>
      </c>
      <c r="H140" s="312">
        <f t="shared" si="99"/>
        <v>10800</v>
      </c>
      <c r="I140" s="312">
        <f t="shared" si="99"/>
        <v>2266.797</v>
      </c>
      <c r="J140" s="312">
        <f t="shared" si="99"/>
        <v>3181.5699999999997</v>
      </c>
      <c r="K140" s="312">
        <f t="shared" si="99"/>
        <v>3346.6809999999996</v>
      </c>
      <c r="L140" s="312">
        <f t="shared" si="99"/>
        <v>4220.33</v>
      </c>
      <c r="M140" s="312">
        <f t="shared" ref="M140" si="100">M25</f>
        <v>12192.42</v>
      </c>
      <c r="N140" s="312">
        <f t="shared" si="99"/>
        <v>10302</v>
      </c>
      <c r="O140" s="312">
        <f t="shared" si="99"/>
        <v>10302</v>
      </c>
      <c r="P140" s="312">
        <f t="shared" si="99"/>
        <v>10302</v>
      </c>
      <c r="Q140" s="312">
        <f t="shared" si="99"/>
        <v>2877.97</v>
      </c>
      <c r="R140" s="312">
        <f t="shared" si="99"/>
        <v>2877.97</v>
      </c>
      <c r="S140" s="312">
        <f t="shared" si="99"/>
        <v>2877.97</v>
      </c>
      <c r="T140" s="312">
        <f t="shared" si="99"/>
        <v>3346.6809999999996</v>
      </c>
      <c r="U140" s="312">
        <f t="shared" si="99"/>
        <v>3346.6809999999996</v>
      </c>
      <c r="V140" s="312">
        <f t="shared" si="99"/>
        <v>3481.39</v>
      </c>
      <c r="W140" s="312">
        <f t="shared" si="99"/>
        <v>3346.6809999999996</v>
      </c>
      <c r="X140" s="312">
        <f t="shared" si="99"/>
        <v>4071.9067726999992</v>
      </c>
      <c r="Y140" s="312">
        <f t="shared" si="99"/>
        <v>4525.8069999999998</v>
      </c>
      <c r="Z140" s="97"/>
    </row>
    <row r="141" spans="1:32" ht="12.75" customHeight="1" x14ac:dyDescent="0.2">
      <c r="A141" s="287" t="s">
        <v>92</v>
      </c>
      <c r="B141" s="651" t="s">
        <v>205</v>
      </c>
      <c r="C141" s="651"/>
      <c r="D141" s="651"/>
      <c r="E141" s="651"/>
      <c r="F141" s="651"/>
      <c r="G141" s="300">
        <f t="shared" ref="G141:Y141" si="101">G73</f>
        <v>2094.0078000000003</v>
      </c>
      <c r="H141" s="312">
        <f>H73</f>
        <v>5295.84</v>
      </c>
      <c r="I141" s="312">
        <f t="shared" si="101"/>
        <v>2013.9286</v>
      </c>
      <c r="J141" s="312">
        <f t="shared" si="101"/>
        <v>2350.4178000000002</v>
      </c>
      <c r="K141" s="312">
        <f t="shared" si="101"/>
        <v>2420.1378</v>
      </c>
      <c r="L141" s="312">
        <f t="shared" si="101"/>
        <v>2712.54</v>
      </c>
      <c r="M141" s="312">
        <f t="shared" ref="M141" si="102">M73</f>
        <v>5988.84</v>
      </c>
      <c r="N141" s="312">
        <f t="shared" si="101"/>
        <v>5190.53</v>
      </c>
      <c r="O141" s="312">
        <f t="shared" si="101"/>
        <v>5190.53</v>
      </c>
      <c r="P141" s="312">
        <f t="shared" si="101"/>
        <v>5190.53</v>
      </c>
      <c r="Q141" s="312">
        <f t="shared" si="101"/>
        <v>2222.2078000000001</v>
      </c>
      <c r="R141" s="312">
        <f t="shared" si="101"/>
        <v>2222.2078000000001</v>
      </c>
      <c r="S141" s="312">
        <f t="shared" si="101"/>
        <v>2222.2078000000001</v>
      </c>
      <c r="T141" s="312">
        <f t="shared" si="101"/>
        <v>2420.1378</v>
      </c>
      <c r="U141" s="312">
        <f t="shared" si="101"/>
        <v>2420.1378</v>
      </c>
      <c r="V141" s="312">
        <f>V73</f>
        <v>2434.3566000000001</v>
      </c>
      <c r="W141" s="312">
        <f>W73</f>
        <v>2088.3378000000002</v>
      </c>
      <c r="X141" s="312">
        <f t="shared" si="101"/>
        <v>2394.6077999999998</v>
      </c>
      <c r="Y141" s="312">
        <f t="shared" si="101"/>
        <v>2875.4165999999996</v>
      </c>
      <c r="Z141" s="97"/>
    </row>
    <row r="142" spans="1:32" ht="12.75" customHeight="1" x14ac:dyDescent="0.2">
      <c r="A142" s="287" t="s">
        <v>111</v>
      </c>
      <c r="B142" s="651" t="s">
        <v>206</v>
      </c>
      <c r="C142" s="651"/>
      <c r="D142" s="651"/>
      <c r="E142" s="651"/>
      <c r="F142" s="651"/>
      <c r="G142" s="300">
        <f t="shared" ref="G142:Y142" si="103">G83</f>
        <v>176.59</v>
      </c>
      <c r="H142" s="312">
        <f>H83</f>
        <v>740.88</v>
      </c>
      <c r="I142" s="312">
        <f t="shared" si="103"/>
        <v>155.51000000000002</v>
      </c>
      <c r="J142" s="312">
        <f t="shared" si="103"/>
        <v>218.25</v>
      </c>
      <c r="K142" s="312">
        <f t="shared" si="103"/>
        <v>229.59</v>
      </c>
      <c r="L142" s="312">
        <f t="shared" si="103"/>
        <v>289.51</v>
      </c>
      <c r="M142" s="312">
        <f t="shared" ref="M142" si="104">M83</f>
        <v>706.72</v>
      </c>
      <c r="N142" s="312">
        <f t="shared" si="103"/>
        <v>706.72</v>
      </c>
      <c r="O142" s="312">
        <f t="shared" si="103"/>
        <v>706.72</v>
      </c>
      <c r="P142" s="312">
        <f t="shared" si="103"/>
        <v>706.72</v>
      </c>
      <c r="Q142" s="312">
        <f t="shared" si="103"/>
        <v>197.42999999999998</v>
      </c>
      <c r="R142" s="312">
        <f t="shared" si="103"/>
        <v>197.42999999999998</v>
      </c>
      <c r="S142" s="312">
        <f t="shared" si="103"/>
        <v>197.42999999999998</v>
      </c>
      <c r="T142" s="312">
        <f t="shared" si="103"/>
        <v>229.59</v>
      </c>
      <c r="U142" s="312">
        <f t="shared" si="103"/>
        <v>229.59</v>
      </c>
      <c r="V142" s="312">
        <f t="shared" si="103"/>
        <v>238.82</v>
      </c>
      <c r="W142" s="312">
        <f>W83</f>
        <v>229.59</v>
      </c>
      <c r="X142" s="312">
        <f>X83</f>
        <v>279.33000000000004</v>
      </c>
      <c r="Y142" s="312">
        <f t="shared" si="103"/>
        <v>310.46999999999997</v>
      </c>
      <c r="Z142" s="97"/>
    </row>
    <row r="143" spans="1:32" ht="12.75" customHeight="1" x14ac:dyDescent="0.2">
      <c r="A143" s="287" t="s">
        <v>95</v>
      </c>
      <c r="B143" s="651" t="s">
        <v>207</v>
      </c>
      <c r="C143" s="651"/>
      <c r="D143" s="651"/>
      <c r="E143" s="651"/>
      <c r="F143" s="651"/>
      <c r="G143" s="300">
        <f>G111</f>
        <v>52.77</v>
      </c>
      <c r="H143" s="312">
        <f>H111</f>
        <v>221.4</v>
      </c>
      <c r="I143" s="312">
        <f>I111</f>
        <v>46.480000000000004</v>
      </c>
      <c r="J143" s="312">
        <f t="shared" ref="J143:Y143" si="105">J111</f>
        <v>65.22</v>
      </c>
      <c r="K143" s="312">
        <f t="shared" si="105"/>
        <v>68.599999999999994</v>
      </c>
      <c r="L143" s="312">
        <f t="shared" si="105"/>
        <v>86.509999999999991</v>
      </c>
      <c r="M143" s="312">
        <f t="shared" ref="M143" si="106">M111</f>
        <v>211.2</v>
      </c>
      <c r="N143" s="312">
        <f t="shared" si="105"/>
        <v>211.2</v>
      </c>
      <c r="O143" s="312">
        <f t="shared" si="105"/>
        <v>211.2</v>
      </c>
      <c r="P143" s="312">
        <f t="shared" si="105"/>
        <v>211.2</v>
      </c>
      <c r="Q143" s="312">
        <f t="shared" si="105"/>
        <v>58.99</v>
      </c>
      <c r="R143" s="312">
        <f t="shared" si="105"/>
        <v>58.99</v>
      </c>
      <c r="S143" s="312">
        <f t="shared" si="105"/>
        <v>58.99</v>
      </c>
      <c r="T143" s="312">
        <f t="shared" si="105"/>
        <v>68.599999999999994</v>
      </c>
      <c r="U143" s="312">
        <f t="shared" si="105"/>
        <v>68.599999999999994</v>
      </c>
      <c r="V143" s="312">
        <f t="shared" si="105"/>
        <v>71.37</v>
      </c>
      <c r="W143" s="312">
        <f t="shared" si="105"/>
        <v>68.599999999999994</v>
      </c>
      <c r="X143" s="312">
        <f t="shared" si="105"/>
        <v>83.47</v>
      </c>
      <c r="Y143" s="312">
        <f t="shared" si="105"/>
        <v>92.78</v>
      </c>
      <c r="Z143" s="97"/>
    </row>
    <row r="144" spans="1:32" ht="12.75" customHeight="1" x14ac:dyDescent="0.2">
      <c r="A144" s="287" t="s">
        <v>96</v>
      </c>
      <c r="B144" s="651" t="s">
        <v>208</v>
      </c>
      <c r="C144" s="651"/>
      <c r="D144" s="651"/>
      <c r="E144" s="651"/>
      <c r="F144" s="651"/>
      <c r="G144" s="300">
        <f>G119</f>
        <v>1069.2785106085541</v>
      </c>
      <c r="H144" s="300">
        <f t="shared" ref="H144:Y144" si="107">H119</f>
        <v>65.912199999999999</v>
      </c>
      <c r="I144" s="300">
        <f t="shared" si="107"/>
        <v>205.2406</v>
      </c>
      <c r="J144" s="300">
        <f t="shared" si="107"/>
        <v>258.50459999999998</v>
      </c>
      <c r="K144" s="300">
        <f t="shared" si="107"/>
        <v>345.28</v>
      </c>
      <c r="L144" s="300">
        <f t="shared" si="107"/>
        <v>151.6506</v>
      </c>
      <c r="M144" s="300">
        <f t="shared" ref="M144" si="108">M119</f>
        <v>140.38610256410254</v>
      </c>
      <c r="N144" s="300">
        <f t="shared" si="107"/>
        <v>65.912199999999999</v>
      </c>
      <c r="O144" s="300">
        <f t="shared" si="107"/>
        <v>65.912199999999999</v>
      </c>
      <c r="P144" s="300">
        <f t="shared" si="107"/>
        <v>65.912199999999999</v>
      </c>
      <c r="Q144" s="300">
        <f t="shared" si="107"/>
        <v>236.0455</v>
      </c>
      <c r="R144" s="300">
        <f t="shared" si="107"/>
        <v>268.59620000000001</v>
      </c>
      <c r="S144" s="300">
        <f t="shared" si="107"/>
        <v>347.2133</v>
      </c>
      <c r="T144" s="300">
        <f t="shared" si="107"/>
        <v>587.68340000000001</v>
      </c>
      <c r="U144" s="300">
        <f t="shared" si="107"/>
        <v>437.4171</v>
      </c>
      <c r="V144" s="300">
        <f t="shared" si="107"/>
        <v>65.912199999999999</v>
      </c>
      <c r="W144" s="300">
        <f t="shared" si="107"/>
        <v>285.5154</v>
      </c>
      <c r="X144" s="300">
        <f t="shared" si="107"/>
        <v>285.5154</v>
      </c>
      <c r="Y144" s="300">
        <f t="shared" si="107"/>
        <v>194.9659</v>
      </c>
      <c r="Z144" s="97"/>
      <c r="AD144" s="111"/>
    </row>
    <row r="145" spans="1:30" ht="12.75" customHeight="1" x14ac:dyDescent="0.2">
      <c r="A145" s="352"/>
      <c r="B145" s="651" t="s">
        <v>209</v>
      </c>
      <c r="C145" s="651"/>
      <c r="D145" s="651"/>
      <c r="E145" s="651"/>
      <c r="F145" s="651"/>
      <c r="G145" s="300">
        <f t="shared" ref="G145:Y145" si="109">SUM(G140:G144)</f>
        <v>5967.0163106085547</v>
      </c>
      <c r="H145" s="312">
        <f>SUM(H140:H144)</f>
        <v>17124.032200000001</v>
      </c>
      <c r="I145" s="312">
        <f t="shared" si="109"/>
        <v>4687.9561999999996</v>
      </c>
      <c r="J145" s="312">
        <f t="shared" si="109"/>
        <v>6073.9624000000003</v>
      </c>
      <c r="K145" s="312">
        <f t="shared" si="109"/>
        <v>6410.2887999999994</v>
      </c>
      <c r="L145" s="312">
        <f t="shared" si="109"/>
        <v>7460.5406000000003</v>
      </c>
      <c r="M145" s="312">
        <f t="shared" ref="M145" si="110">SUM(M140:M144)</f>
        <v>19239.566102564106</v>
      </c>
      <c r="N145" s="312">
        <f t="shared" ref="N145:P145" si="111">SUM(N140:N144)</f>
        <v>16476.362199999996</v>
      </c>
      <c r="O145" s="312">
        <f t="shared" si="111"/>
        <v>16476.362199999996</v>
      </c>
      <c r="P145" s="312">
        <f t="shared" si="111"/>
        <v>16476.362199999996</v>
      </c>
      <c r="Q145" s="312">
        <f t="shared" si="109"/>
        <v>5592.6432999999997</v>
      </c>
      <c r="R145" s="312">
        <f t="shared" si="109"/>
        <v>5625.1939999999995</v>
      </c>
      <c r="S145" s="312">
        <f t="shared" si="109"/>
        <v>5703.8110999999999</v>
      </c>
      <c r="T145" s="312">
        <f t="shared" si="109"/>
        <v>6652.6921999999995</v>
      </c>
      <c r="U145" s="312">
        <f t="shared" si="109"/>
        <v>6502.4258999999993</v>
      </c>
      <c r="V145" s="312">
        <f t="shared" ref="V145" si="112">SUM(V140:V144)</f>
        <v>6291.8487999999998</v>
      </c>
      <c r="W145" s="312">
        <f t="shared" si="109"/>
        <v>6018.7242000000006</v>
      </c>
      <c r="X145" s="312">
        <f t="shared" si="109"/>
        <v>7114.8299726999994</v>
      </c>
      <c r="Y145" s="312">
        <f t="shared" si="109"/>
        <v>7999.4394999999995</v>
      </c>
      <c r="Z145" s="97"/>
      <c r="AD145" s="111"/>
    </row>
    <row r="146" spans="1:30" s="98" customFormat="1" ht="12.75" customHeight="1" x14ac:dyDescent="0.2">
      <c r="A146" s="287" t="s">
        <v>98</v>
      </c>
      <c r="B146" s="651" t="s">
        <v>210</v>
      </c>
      <c r="C146" s="651"/>
      <c r="D146" s="651"/>
      <c r="E146" s="651"/>
      <c r="F146" s="651"/>
      <c r="G146" s="300">
        <f t="shared" ref="G146:Y146" si="113">G126</f>
        <v>363.39129331606102</v>
      </c>
      <c r="H146" s="312">
        <f>H126</f>
        <v>1042.8535609800001</v>
      </c>
      <c r="I146" s="312">
        <f t="shared" si="113"/>
        <v>285.49653258000001</v>
      </c>
      <c r="J146" s="312">
        <f t="shared" si="113"/>
        <v>369.90431016000002</v>
      </c>
      <c r="K146" s="312">
        <f t="shared" si="113"/>
        <v>390.38658791999995</v>
      </c>
      <c r="L146" s="312">
        <f t="shared" si="113"/>
        <v>454.34692253999998</v>
      </c>
      <c r="M146" s="312">
        <f t="shared" ref="M146" si="114">M126</f>
        <v>1171.689575646154</v>
      </c>
      <c r="N146" s="312">
        <f t="shared" si="113"/>
        <v>1003.4104579799997</v>
      </c>
      <c r="O146" s="312">
        <f t="shared" si="113"/>
        <v>1003.4104579799997</v>
      </c>
      <c r="P146" s="312">
        <f t="shared" si="113"/>
        <v>1003.4104579799997</v>
      </c>
      <c r="Q146" s="312">
        <f t="shared" si="113"/>
        <v>340.59197696999996</v>
      </c>
      <c r="R146" s="312">
        <f t="shared" si="113"/>
        <v>342.57431459999998</v>
      </c>
      <c r="S146" s="312">
        <f t="shared" si="113"/>
        <v>347.36209599</v>
      </c>
      <c r="T146" s="312">
        <f t="shared" si="113"/>
        <v>405.14895497999998</v>
      </c>
      <c r="U146" s="312">
        <f t="shared" si="113"/>
        <v>395.99773730999993</v>
      </c>
      <c r="V146" s="312">
        <f t="shared" si="113"/>
        <v>383.17359191999998</v>
      </c>
      <c r="W146" s="312">
        <f t="shared" si="113"/>
        <v>366.54030378000004</v>
      </c>
      <c r="X146" s="312">
        <f t="shared" si="113"/>
        <v>433.29314533742996</v>
      </c>
      <c r="Y146" s="312">
        <f t="shared" si="113"/>
        <v>487.16586554999992</v>
      </c>
    </row>
    <row r="147" spans="1:30" s="98" customFormat="1" ht="12.75" customHeight="1" x14ac:dyDescent="0.2">
      <c r="A147" s="652" t="s">
        <v>211</v>
      </c>
      <c r="B147" s="652"/>
      <c r="C147" s="652"/>
      <c r="D147" s="652"/>
      <c r="E147" s="652"/>
      <c r="F147" s="652"/>
      <c r="G147" s="353">
        <f>SUM(G145+G126)/(1-$F$133)</f>
        <v>8313.0763019364622</v>
      </c>
      <c r="H147" s="353">
        <f>SUM(H145+H126)/(1-$F$133)</f>
        <v>23856.711439238352</v>
      </c>
      <c r="I147" s="353">
        <f t="shared" ref="I147:Y147" si="115">SUM(I145+I126)/(1-$F$133)</f>
        <v>6531.1263723965858</v>
      </c>
      <c r="J147" s="353">
        <f t="shared" si="115"/>
        <v>8462.0705320551551</v>
      </c>
      <c r="K147" s="353">
        <f t="shared" si="115"/>
        <v>8930.6308442810241</v>
      </c>
      <c r="L147" s="353">
        <f t="shared" si="115"/>
        <v>10393.811585738675</v>
      </c>
      <c r="M147" s="353">
        <f>SUM(M145+M126)/(1-$F$133)</f>
        <v>26804.012709402836</v>
      </c>
      <c r="N147" s="353">
        <f t="shared" si="115"/>
        <v>22954.396136546286</v>
      </c>
      <c r="O147" s="353">
        <f t="shared" si="115"/>
        <v>22954.396136546286</v>
      </c>
      <c r="P147" s="353">
        <f t="shared" si="115"/>
        <v>22954.396136546286</v>
      </c>
      <c r="Q147" s="353">
        <f t="shared" si="115"/>
        <v>7791.5105409980306</v>
      </c>
      <c r="R147" s="353">
        <f t="shared" si="115"/>
        <v>7836.8592443860807</v>
      </c>
      <c r="S147" s="353">
        <f t="shared" si="115"/>
        <v>7946.3863374786606</v>
      </c>
      <c r="T147" s="353">
        <f t="shared" si="115"/>
        <v>9268.3403217071573</v>
      </c>
      <c r="U147" s="353">
        <f t="shared" si="115"/>
        <v>9058.9936143269861</v>
      </c>
      <c r="V147" s="353">
        <f t="shared" si="115"/>
        <v>8765.6236269468154</v>
      </c>
      <c r="W147" s="353">
        <f t="shared" si="115"/>
        <v>8385.1142531582409</v>
      </c>
      <c r="X147" s="353">
        <f t="shared" si="115"/>
        <v>9912.1774366873669</v>
      </c>
      <c r="Y147" s="353">
        <f t="shared" si="115"/>
        <v>11144.59010577807</v>
      </c>
    </row>
    <row r="148" spans="1:30" s="98" customFormat="1" ht="12.75" customHeight="1" x14ac:dyDescent="0.2">
      <c r="A148" s="652" t="s">
        <v>212</v>
      </c>
      <c r="B148" s="652"/>
      <c r="C148" s="652"/>
      <c r="D148" s="652"/>
      <c r="E148" s="652"/>
      <c r="F148" s="652"/>
      <c r="G148" s="354">
        <f t="shared" ref="G148:Y148" si="116">G147*G8</f>
        <v>8313.0763019364622</v>
      </c>
      <c r="H148" s="354">
        <f t="shared" si="116"/>
        <v>47713.422878476704</v>
      </c>
      <c r="I148" s="354">
        <f t="shared" si="116"/>
        <v>78373.51646875903</v>
      </c>
      <c r="J148" s="354">
        <f t="shared" si="116"/>
        <v>16924.14106411031</v>
      </c>
      <c r="K148" s="354">
        <f t="shared" si="116"/>
        <v>53583.785065686141</v>
      </c>
      <c r="L148" s="354">
        <f t="shared" si="116"/>
        <v>10393.811585738675</v>
      </c>
      <c r="M148" s="354">
        <f t="shared" ref="M148" si="117">M147*M8</f>
        <v>26804.012709402836</v>
      </c>
      <c r="N148" s="354">
        <f t="shared" si="116"/>
        <v>22954.396136546286</v>
      </c>
      <c r="O148" s="354">
        <f t="shared" si="116"/>
        <v>22954.396136546286</v>
      </c>
      <c r="P148" s="354">
        <f t="shared" si="116"/>
        <v>45908.792273092571</v>
      </c>
      <c r="Q148" s="354">
        <f t="shared" si="116"/>
        <v>31166.042163992122</v>
      </c>
      <c r="R148" s="354">
        <f t="shared" si="116"/>
        <v>39184.296221930403</v>
      </c>
      <c r="S148" s="354">
        <f t="shared" si="116"/>
        <v>23839.159012435983</v>
      </c>
      <c r="T148" s="354">
        <f t="shared" si="116"/>
        <v>27805.020965121472</v>
      </c>
      <c r="U148" s="354">
        <f t="shared" si="116"/>
        <v>36235.974457307944</v>
      </c>
      <c r="V148" s="354">
        <f t="shared" si="116"/>
        <v>17531.247253893631</v>
      </c>
      <c r="W148" s="354">
        <f t="shared" si="116"/>
        <v>33540.457012632964</v>
      </c>
      <c r="X148" s="354">
        <f t="shared" si="116"/>
        <v>39648.709746749468</v>
      </c>
      <c r="Y148" s="354">
        <f t="shared" si="116"/>
        <v>44578.360423112281</v>
      </c>
    </row>
    <row r="149" spans="1:30" s="98" customFormat="1" ht="12.75" customHeight="1" x14ac:dyDescent="0.2">
      <c r="A149" s="641" t="s">
        <v>3122</v>
      </c>
      <c r="B149" s="642"/>
      <c r="C149" s="642"/>
      <c r="D149" s="643"/>
      <c r="E149" s="563" t="s">
        <v>3123</v>
      </c>
      <c r="F149" s="562">
        <v>1</v>
      </c>
      <c r="G149" s="355">
        <f>G148*$F$149</f>
        <v>8313.0763019364622</v>
      </c>
      <c r="H149" s="355">
        <f t="shared" ref="H149:Y149" si="118">H148*$F$149</f>
        <v>47713.422878476704</v>
      </c>
      <c r="I149" s="355">
        <f t="shared" si="118"/>
        <v>78373.51646875903</v>
      </c>
      <c r="J149" s="355">
        <f t="shared" si="118"/>
        <v>16924.14106411031</v>
      </c>
      <c r="K149" s="355">
        <f t="shared" si="118"/>
        <v>53583.785065686141</v>
      </c>
      <c r="L149" s="355">
        <f t="shared" si="118"/>
        <v>10393.811585738675</v>
      </c>
      <c r="M149" s="355">
        <f t="shared" si="118"/>
        <v>26804.012709402836</v>
      </c>
      <c r="N149" s="355">
        <f t="shared" si="118"/>
        <v>22954.396136546286</v>
      </c>
      <c r="O149" s="355">
        <f t="shared" si="118"/>
        <v>22954.396136546286</v>
      </c>
      <c r="P149" s="355">
        <f t="shared" si="118"/>
        <v>45908.792273092571</v>
      </c>
      <c r="Q149" s="355">
        <f t="shared" si="118"/>
        <v>31166.042163992122</v>
      </c>
      <c r="R149" s="355">
        <f t="shared" si="118"/>
        <v>39184.296221930403</v>
      </c>
      <c r="S149" s="355">
        <f t="shared" si="118"/>
        <v>23839.159012435983</v>
      </c>
      <c r="T149" s="355">
        <f t="shared" si="118"/>
        <v>27805.020965121472</v>
      </c>
      <c r="U149" s="355">
        <f t="shared" si="118"/>
        <v>36235.974457307944</v>
      </c>
      <c r="V149" s="355">
        <f t="shared" si="118"/>
        <v>17531.247253893631</v>
      </c>
      <c r="W149" s="355">
        <f t="shared" si="118"/>
        <v>33540.457012632964</v>
      </c>
      <c r="X149" s="355">
        <f t="shared" si="118"/>
        <v>39648.709746749468</v>
      </c>
      <c r="Y149" s="355">
        <f t="shared" si="118"/>
        <v>44578.360423112281</v>
      </c>
    </row>
    <row r="150" spans="1:30" x14ac:dyDescent="0.2">
      <c r="A150" s="652" t="s">
        <v>3124</v>
      </c>
      <c r="B150" s="652"/>
      <c r="C150" s="652"/>
      <c r="D150" s="652"/>
      <c r="E150" s="652"/>
      <c r="F150" s="652"/>
      <c r="G150" s="354"/>
      <c r="H150" s="354">
        <f>SUM(G149:AA149)</f>
        <v>627452.61787747149</v>
      </c>
      <c r="I150" s="356"/>
      <c r="J150" s="356"/>
      <c r="K150" s="356"/>
      <c r="L150" s="356"/>
      <c r="M150" s="356"/>
      <c r="N150" s="356"/>
      <c r="O150" s="356"/>
      <c r="P150" s="356"/>
      <c r="Q150" s="356"/>
      <c r="R150" s="356"/>
      <c r="S150" s="356"/>
      <c r="T150" s="356"/>
      <c r="U150" s="356"/>
      <c r="V150" s="356"/>
      <c r="W150" s="356"/>
      <c r="X150" s="356"/>
      <c r="Y150" s="356"/>
    </row>
    <row r="151" spans="1:30" ht="15" customHeight="1" x14ac:dyDescent="0.2">
      <c r="L151" s="356"/>
      <c r="M151" s="356"/>
      <c r="N151" s="356"/>
      <c r="O151" s="356"/>
      <c r="P151" s="356"/>
      <c r="Z151" s="97"/>
    </row>
    <row r="152" spans="1:30" x14ac:dyDescent="0.2">
      <c r="G152" s="358"/>
      <c r="H152" s="358"/>
      <c r="I152" s="358"/>
      <c r="J152" s="358"/>
      <c r="K152" s="358"/>
      <c r="L152" s="356"/>
      <c r="M152" s="356"/>
      <c r="N152" s="356"/>
      <c r="O152" s="356"/>
      <c r="P152" s="356"/>
      <c r="Q152" s="358"/>
      <c r="R152" s="358"/>
      <c r="S152" s="358"/>
      <c r="T152" s="358"/>
      <c r="U152" s="358"/>
      <c r="V152" s="358"/>
      <c r="W152" s="358"/>
      <c r="X152" s="358"/>
      <c r="Y152" s="358"/>
      <c r="Z152" s="97"/>
    </row>
    <row r="153" spans="1:30" x14ac:dyDescent="0.2">
      <c r="L153" s="356"/>
      <c r="M153" s="356"/>
      <c r="N153" s="356"/>
      <c r="O153" s="356"/>
      <c r="P153" s="356"/>
    </row>
    <row r="154" spans="1:30" x14ac:dyDescent="0.2">
      <c r="L154" s="356"/>
      <c r="M154" s="356"/>
      <c r="N154" s="356"/>
      <c r="O154" s="356"/>
      <c r="P154" s="356"/>
    </row>
    <row r="155" spans="1:30" x14ac:dyDescent="0.2">
      <c r="L155" s="356"/>
      <c r="M155" s="356"/>
      <c r="N155" s="356"/>
      <c r="O155" s="356"/>
      <c r="P155" s="356"/>
    </row>
    <row r="156" spans="1:30" x14ac:dyDescent="0.2">
      <c r="L156" s="356"/>
      <c r="M156" s="356"/>
      <c r="N156" s="356"/>
      <c r="O156" s="356"/>
      <c r="P156" s="356"/>
    </row>
    <row r="157" spans="1:30" x14ac:dyDescent="0.2">
      <c r="L157" s="356"/>
      <c r="M157" s="356"/>
      <c r="N157" s="356"/>
      <c r="O157" s="356"/>
      <c r="P157" s="356"/>
    </row>
    <row r="158" spans="1:30" x14ac:dyDescent="0.2">
      <c r="L158" s="356"/>
      <c r="M158" s="356"/>
      <c r="N158" s="356"/>
      <c r="O158" s="356"/>
      <c r="P158" s="356"/>
    </row>
    <row r="159" spans="1:30" x14ac:dyDescent="0.2">
      <c r="L159" s="356"/>
      <c r="M159" s="356"/>
      <c r="N159" s="356"/>
      <c r="O159" s="356"/>
      <c r="P159" s="356"/>
    </row>
    <row r="160" spans="1:30" x14ac:dyDescent="0.2">
      <c r="L160" s="356"/>
      <c r="M160" s="356"/>
      <c r="N160" s="356"/>
      <c r="O160" s="356"/>
      <c r="P160" s="356"/>
    </row>
    <row r="161" spans="12:16" x14ac:dyDescent="0.2">
      <c r="L161" s="356"/>
      <c r="M161" s="356"/>
      <c r="N161" s="356"/>
      <c r="O161" s="356"/>
      <c r="P161" s="356"/>
    </row>
    <row r="162" spans="12:16" x14ac:dyDescent="0.2">
      <c r="L162" s="356"/>
      <c r="M162" s="356"/>
      <c r="N162" s="356"/>
      <c r="O162" s="356"/>
      <c r="P162" s="356"/>
    </row>
    <row r="163" spans="12:16" x14ac:dyDescent="0.2">
      <c r="L163" s="356"/>
      <c r="M163" s="356"/>
      <c r="N163" s="356"/>
      <c r="O163" s="356"/>
      <c r="P163" s="356"/>
    </row>
    <row r="164" spans="12:16" x14ac:dyDescent="0.2">
      <c r="L164" s="356"/>
      <c r="M164" s="356"/>
      <c r="N164" s="356"/>
      <c r="O164" s="356"/>
      <c r="P164" s="356"/>
    </row>
    <row r="165" spans="12:16" x14ac:dyDescent="0.2">
      <c r="L165" s="356"/>
      <c r="M165" s="356"/>
      <c r="N165" s="356"/>
      <c r="O165" s="356"/>
      <c r="P165" s="356"/>
    </row>
    <row r="166" spans="12:16" x14ac:dyDescent="0.2">
      <c r="L166" s="356"/>
      <c r="M166" s="356"/>
      <c r="N166" s="356"/>
      <c r="O166" s="356"/>
      <c r="P166" s="356"/>
    </row>
    <row r="167" spans="12:16" x14ac:dyDescent="0.2">
      <c r="L167" s="356"/>
      <c r="M167" s="356"/>
      <c r="N167" s="356"/>
      <c r="O167" s="356"/>
      <c r="P167" s="356"/>
    </row>
    <row r="168" spans="12:16" x14ac:dyDescent="0.2">
      <c r="L168" s="356"/>
      <c r="M168" s="356"/>
      <c r="N168" s="356"/>
      <c r="O168" s="356"/>
      <c r="P168" s="356"/>
    </row>
    <row r="169" spans="12:16" x14ac:dyDescent="0.2">
      <c r="L169" s="356"/>
      <c r="M169" s="356"/>
      <c r="N169" s="356"/>
      <c r="O169" s="356"/>
      <c r="P169" s="356"/>
    </row>
    <row r="170" spans="12:16" x14ac:dyDescent="0.2">
      <c r="L170" s="356"/>
      <c r="M170" s="356"/>
      <c r="N170" s="356"/>
      <c r="O170" s="356"/>
      <c r="P170" s="356"/>
    </row>
    <row r="171" spans="12:16" x14ac:dyDescent="0.2">
      <c r="L171" s="356"/>
      <c r="M171" s="356"/>
      <c r="N171" s="356"/>
      <c r="O171" s="356"/>
      <c r="P171" s="356"/>
    </row>
    <row r="172" spans="12:16" x14ac:dyDescent="0.2">
      <c r="L172" s="356"/>
      <c r="M172" s="356"/>
      <c r="N172" s="356"/>
      <c r="O172" s="356"/>
      <c r="P172" s="356"/>
    </row>
    <row r="173" spans="12:16" x14ac:dyDescent="0.2">
      <c r="L173" s="356"/>
      <c r="M173" s="356"/>
      <c r="N173" s="356"/>
      <c r="O173" s="356"/>
      <c r="P173" s="356"/>
    </row>
    <row r="174" spans="12:16" x14ac:dyDescent="0.2">
      <c r="L174" s="356"/>
      <c r="M174" s="356"/>
      <c r="N174" s="356"/>
      <c r="O174" s="356"/>
      <c r="P174" s="356"/>
    </row>
    <row r="175" spans="12:16" x14ac:dyDescent="0.2">
      <c r="L175" s="356"/>
      <c r="M175" s="356"/>
      <c r="N175" s="356"/>
      <c r="O175" s="356"/>
      <c r="P175" s="356"/>
    </row>
    <row r="176" spans="12:16" x14ac:dyDescent="0.2">
      <c r="L176" s="356"/>
      <c r="M176" s="356"/>
      <c r="N176" s="356"/>
      <c r="O176" s="356"/>
      <c r="P176" s="356"/>
    </row>
    <row r="177" spans="12:16" x14ac:dyDescent="0.2">
      <c r="L177" s="356"/>
      <c r="M177" s="356"/>
      <c r="N177" s="356"/>
      <c r="O177" s="356"/>
      <c r="P177" s="356"/>
    </row>
  </sheetData>
  <customSheetViews>
    <customSheetView guid="{12E4A81E-A835-4243-AA62-8F352B7BAE0B}" scale="90" showGridLines="0">
      <pane ySplit="4" topLeftCell="A109" activePane="bottomLeft" state="frozen"/>
      <selection pane="bottomLeft" activeCell="J150" sqref="J150"/>
      <pageMargins left="0" right="0" top="0" bottom="0" header="0" footer="0"/>
    </customSheetView>
    <customSheetView guid="{CCA23E51-71FC-41E0-BC0B-28BB8BC0DC16}" scale="90" topLeftCell="C1">
      <pane ySplit="4" topLeftCell="A127" activePane="bottomLeft" state="frozen"/>
      <selection pane="bottomLeft" activeCell="H145" sqref="H145"/>
      <pageMargins left="0" right="0" top="0" bottom="0" header="0" footer="0"/>
    </customSheetView>
    <customSheetView guid="{92FB988F-402B-40BF-95F3-FE6F3C33B02E}" scale="90" topLeftCell="C1">
      <pane ySplit="4" topLeftCell="A127" activePane="bottomLeft" state="frozen"/>
      <selection pane="bottomLeft" activeCell="H145" sqref="H145"/>
      <pageMargins left="0" right="0" top="0" bottom="0" header="0" footer="0"/>
    </customSheetView>
  </customSheetViews>
  <mergeCells count="152">
    <mergeCell ref="A150:F150"/>
    <mergeCell ref="A2:F2"/>
    <mergeCell ref="A3:F3"/>
    <mergeCell ref="A4:F4"/>
    <mergeCell ref="A5:F5"/>
    <mergeCell ref="A6:F6"/>
    <mergeCell ref="A1:Y1"/>
    <mergeCell ref="A14:Y14"/>
    <mergeCell ref="A15:Y15"/>
    <mergeCell ref="A13:F13"/>
    <mergeCell ref="B16:E16"/>
    <mergeCell ref="B17:E17"/>
    <mergeCell ref="B18:E18"/>
    <mergeCell ref="A7:F7"/>
    <mergeCell ref="A8:F8"/>
    <mergeCell ref="A9:F9"/>
    <mergeCell ref="A10:F10"/>
    <mergeCell ref="A11:F11"/>
    <mergeCell ref="A12:F12"/>
    <mergeCell ref="B30:E30"/>
    <mergeCell ref="B31:E31"/>
    <mergeCell ref="B32:E32"/>
    <mergeCell ref="B33:E33"/>
    <mergeCell ref="B22:E22"/>
    <mergeCell ref="B23:E23"/>
    <mergeCell ref="B24:E24"/>
    <mergeCell ref="A25:E25"/>
    <mergeCell ref="A27:Y27"/>
    <mergeCell ref="B29:E29"/>
    <mergeCell ref="A34:E34"/>
    <mergeCell ref="B41:E41"/>
    <mergeCell ref="B42:E42"/>
    <mergeCell ref="B43:E43"/>
    <mergeCell ref="B44:E44"/>
    <mergeCell ref="B45:E45"/>
    <mergeCell ref="B46:E46"/>
    <mergeCell ref="A36:Y36"/>
    <mergeCell ref="A37:Y37"/>
    <mergeCell ref="A35:Y35"/>
    <mergeCell ref="A39:Y39"/>
    <mergeCell ref="B40:E40"/>
    <mergeCell ref="AB53:AB54"/>
    <mergeCell ref="AC53:AC54"/>
    <mergeCell ref="B54:E54"/>
    <mergeCell ref="B47:E47"/>
    <mergeCell ref="B48:E48"/>
    <mergeCell ref="A51:Y51"/>
    <mergeCell ref="A52:Y52"/>
    <mergeCell ref="A53:Y53"/>
    <mergeCell ref="A49:E49"/>
    <mergeCell ref="A50:Y50"/>
    <mergeCell ref="B55:E55"/>
    <mergeCell ref="B56:E56"/>
    <mergeCell ref="B57:E57"/>
    <mergeCell ref="B58:E58"/>
    <mergeCell ref="B59:E59"/>
    <mergeCell ref="B60:E60"/>
    <mergeCell ref="Z53:Z54"/>
    <mergeCell ref="AA53:AA54"/>
    <mergeCell ref="B69:E69"/>
    <mergeCell ref="B70:E70"/>
    <mergeCell ref="B71:E71"/>
    <mergeCell ref="B72:E72"/>
    <mergeCell ref="B61:E61"/>
    <mergeCell ref="B62:E62"/>
    <mergeCell ref="A63:E63"/>
    <mergeCell ref="A64:Y64"/>
    <mergeCell ref="A65:Y65"/>
    <mergeCell ref="A66:Y66"/>
    <mergeCell ref="A67:Y67"/>
    <mergeCell ref="A68:Y68"/>
    <mergeCell ref="Z80:AF80"/>
    <mergeCell ref="B81:E81"/>
    <mergeCell ref="B82:E82"/>
    <mergeCell ref="A73:E73"/>
    <mergeCell ref="B76:E76"/>
    <mergeCell ref="B77:E77"/>
    <mergeCell ref="Z77:AF77"/>
    <mergeCell ref="A74:Y74"/>
    <mergeCell ref="A75:Y75"/>
    <mergeCell ref="A83:E83"/>
    <mergeCell ref="B89:E89"/>
    <mergeCell ref="B78:E78"/>
    <mergeCell ref="B79:E79"/>
    <mergeCell ref="B80:E80"/>
    <mergeCell ref="A84:Y84"/>
    <mergeCell ref="A85:Y85"/>
    <mergeCell ref="A86:Y86"/>
    <mergeCell ref="A87:Y87"/>
    <mergeCell ref="A88:Y88"/>
    <mergeCell ref="A96:E96"/>
    <mergeCell ref="B102:E102"/>
    <mergeCell ref="B90:E90"/>
    <mergeCell ref="B91:E91"/>
    <mergeCell ref="B92:E92"/>
    <mergeCell ref="B93:E93"/>
    <mergeCell ref="B94:E94"/>
    <mergeCell ref="B95:E95"/>
    <mergeCell ref="A97:Y97"/>
    <mergeCell ref="A98:Y98"/>
    <mergeCell ref="A99:Y99"/>
    <mergeCell ref="A100:Y100"/>
    <mergeCell ref="A101:Y101"/>
    <mergeCell ref="B109:E109"/>
    <mergeCell ref="B110:E110"/>
    <mergeCell ref="A111:E111"/>
    <mergeCell ref="B114:E114"/>
    <mergeCell ref="B103:E103"/>
    <mergeCell ref="A104:E104"/>
    <mergeCell ref="B108:E108"/>
    <mergeCell ref="A105:Y105"/>
    <mergeCell ref="A106:Y106"/>
    <mergeCell ref="A107:Y107"/>
    <mergeCell ref="A112:Y112"/>
    <mergeCell ref="A113:Y113"/>
    <mergeCell ref="A135:Y135"/>
    <mergeCell ref="B123:E123"/>
    <mergeCell ref="B124:E124"/>
    <mergeCell ref="B125:E125"/>
    <mergeCell ref="B126:E126"/>
    <mergeCell ref="B115:E115"/>
    <mergeCell ref="B116:E116"/>
    <mergeCell ref="B117:E117"/>
    <mergeCell ref="B118:E118"/>
    <mergeCell ref="A119:E119"/>
    <mergeCell ref="A120:Y120"/>
    <mergeCell ref="A121:Y121"/>
    <mergeCell ref="A122:Y122"/>
    <mergeCell ref="A149:D149"/>
    <mergeCell ref="B19:D21"/>
    <mergeCell ref="A19:A21"/>
    <mergeCell ref="A136:Y136"/>
    <mergeCell ref="A137:Y137"/>
    <mergeCell ref="A138:Y138"/>
    <mergeCell ref="B145:F145"/>
    <mergeCell ref="A147:F147"/>
    <mergeCell ref="A148:F148"/>
    <mergeCell ref="B139:F139"/>
    <mergeCell ref="B140:F140"/>
    <mergeCell ref="B141:F141"/>
    <mergeCell ref="B142:F142"/>
    <mergeCell ref="B143:F143"/>
    <mergeCell ref="B144:F144"/>
    <mergeCell ref="B146:F146"/>
    <mergeCell ref="A133:E133"/>
    <mergeCell ref="B127:E127"/>
    <mergeCell ref="B128:E128"/>
    <mergeCell ref="B129:E129"/>
    <mergeCell ref="B130:E130"/>
    <mergeCell ref="B131:E131"/>
    <mergeCell ref="B132:E132"/>
    <mergeCell ref="A134:Y134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AB3E4-D05C-45B2-A5DC-B20DAF4E082B}">
  <sheetPr>
    <tabColor theme="9" tint="0.79998168889431442"/>
  </sheetPr>
  <dimension ref="A1:AH177"/>
  <sheetViews>
    <sheetView showGridLines="0" zoomScale="115" zoomScaleNormal="115" workbookViewId="0">
      <pane ySplit="4" topLeftCell="A5" activePane="bottomLeft" state="frozen"/>
      <selection pane="bottomLeft" activeCell="L18" sqref="L18:P18"/>
    </sheetView>
  </sheetViews>
  <sheetFormatPr defaultColWidth="9.33203125" defaultRowHeight="12.75" x14ac:dyDescent="0.2"/>
  <cols>
    <col min="1" max="1" width="14.33203125" style="357" customWidth="1"/>
    <col min="2" max="2" width="9.33203125" style="357"/>
    <col min="3" max="3" width="13.83203125" style="357" customWidth="1"/>
    <col min="4" max="4" width="13.6640625" style="357" customWidth="1"/>
    <col min="5" max="5" width="20.5" style="357" customWidth="1"/>
    <col min="6" max="6" width="14.5" style="570" bestFit="1" customWidth="1"/>
    <col min="7" max="7" width="19.1640625" style="357" customWidth="1"/>
    <col min="8" max="8" width="20.33203125" style="357" bestFit="1" customWidth="1"/>
    <col min="9" max="20" width="19.1640625" style="357" customWidth="1"/>
    <col min="21" max="21" width="20" style="357" customWidth="1"/>
    <col min="22" max="25" width="19.1640625" style="357" customWidth="1"/>
    <col min="26" max="26" width="10.83203125" style="112" customWidth="1"/>
    <col min="27" max="27" width="10.83203125" style="97" customWidth="1"/>
    <col min="28" max="29" width="11" style="97" customWidth="1"/>
    <col min="30" max="30" width="11.83203125" style="97" bestFit="1" customWidth="1"/>
    <col min="31" max="16384" width="9.33203125" style="97"/>
  </cols>
  <sheetData>
    <row r="1" spans="1:26" ht="12.75" customHeight="1" x14ac:dyDescent="0.2">
      <c r="A1" s="680" t="s">
        <v>24</v>
      </c>
      <c r="B1" s="681"/>
      <c r="C1" s="681"/>
      <c r="D1" s="681"/>
      <c r="E1" s="681"/>
      <c r="F1" s="681"/>
      <c r="G1" s="681"/>
      <c r="H1" s="681"/>
      <c r="I1" s="681"/>
      <c r="J1" s="681"/>
      <c r="K1" s="681"/>
      <c r="L1" s="681"/>
      <c r="M1" s="681"/>
      <c r="N1" s="681"/>
      <c r="O1" s="681"/>
      <c r="P1" s="681"/>
      <c r="Q1" s="681"/>
      <c r="R1" s="681"/>
      <c r="S1" s="681"/>
      <c r="T1" s="681"/>
      <c r="U1" s="681"/>
      <c r="V1" s="681"/>
      <c r="W1" s="681"/>
      <c r="X1" s="681"/>
      <c r="Y1" s="681"/>
      <c r="Z1" s="97"/>
    </row>
    <row r="2" spans="1:26" ht="12.75" customHeight="1" x14ac:dyDescent="0.2">
      <c r="A2" s="688" t="s">
        <v>67</v>
      </c>
      <c r="B2" s="689"/>
      <c r="C2" s="689"/>
      <c r="D2" s="689"/>
      <c r="E2" s="689"/>
      <c r="F2" s="690"/>
      <c r="G2" s="286">
        <v>1</v>
      </c>
      <c r="H2" s="286">
        <v>2</v>
      </c>
      <c r="I2" s="286">
        <v>3</v>
      </c>
      <c r="J2" s="286">
        <v>4</v>
      </c>
      <c r="K2" s="286">
        <v>5</v>
      </c>
      <c r="L2" s="286">
        <v>6</v>
      </c>
      <c r="M2" s="286">
        <v>7</v>
      </c>
      <c r="N2" s="286">
        <v>8</v>
      </c>
      <c r="O2" s="286">
        <v>9</v>
      </c>
      <c r="P2" s="286">
        <v>10</v>
      </c>
      <c r="Q2" s="286">
        <v>11</v>
      </c>
      <c r="R2" s="286">
        <v>12</v>
      </c>
      <c r="S2" s="286">
        <v>13</v>
      </c>
      <c r="T2" s="286">
        <v>14</v>
      </c>
      <c r="U2" s="286">
        <v>15</v>
      </c>
      <c r="V2" s="286">
        <v>16</v>
      </c>
      <c r="W2" s="286">
        <v>17</v>
      </c>
      <c r="X2" s="286">
        <v>18</v>
      </c>
      <c r="Y2" s="286">
        <v>19</v>
      </c>
      <c r="Z2" s="97"/>
    </row>
    <row r="3" spans="1:26" ht="12.75" customHeight="1" x14ac:dyDescent="0.2">
      <c r="A3" s="688" t="s">
        <v>68</v>
      </c>
      <c r="B3" s="689"/>
      <c r="C3" s="689"/>
      <c r="D3" s="689"/>
      <c r="E3" s="689"/>
      <c r="F3" s="690"/>
      <c r="G3" s="286" t="s">
        <v>69</v>
      </c>
      <c r="H3" s="287" t="s">
        <v>69</v>
      </c>
      <c r="I3" s="287" t="s">
        <v>69</v>
      </c>
      <c r="J3" s="287" t="s">
        <v>69</v>
      </c>
      <c r="K3" s="287" t="s">
        <v>69</v>
      </c>
      <c r="L3" s="287" t="s">
        <v>69</v>
      </c>
      <c r="M3" s="287" t="s">
        <v>69</v>
      </c>
      <c r="N3" s="287" t="s">
        <v>69</v>
      </c>
      <c r="O3" s="287" t="s">
        <v>69</v>
      </c>
      <c r="P3" s="287" t="s">
        <v>69</v>
      </c>
      <c r="Q3" s="287" t="s">
        <v>69</v>
      </c>
      <c r="R3" s="287" t="s">
        <v>69</v>
      </c>
      <c r="S3" s="287" t="s">
        <v>69</v>
      </c>
      <c r="T3" s="287" t="s">
        <v>69</v>
      </c>
      <c r="U3" s="287" t="s">
        <v>69</v>
      </c>
      <c r="V3" s="287" t="s">
        <v>69</v>
      </c>
      <c r="W3" s="287" t="s">
        <v>69</v>
      </c>
      <c r="X3" s="287" t="s">
        <v>69</v>
      </c>
      <c r="Y3" s="287" t="s">
        <v>69</v>
      </c>
      <c r="Z3" s="97"/>
    </row>
    <row r="4" spans="1:26" s="98" customFormat="1" ht="51" x14ac:dyDescent="0.2">
      <c r="A4" s="703" t="s">
        <v>70</v>
      </c>
      <c r="B4" s="704"/>
      <c r="C4" s="704"/>
      <c r="D4" s="704"/>
      <c r="E4" s="704"/>
      <c r="F4" s="705"/>
      <c r="G4" s="289" t="s">
        <v>34</v>
      </c>
      <c r="H4" s="290" t="s">
        <v>37</v>
      </c>
      <c r="I4" s="291" t="s">
        <v>464</v>
      </c>
      <c r="J4" s="291" t="s">
        <v>42</v>
      </c>
      <c r="K4" s="291" t="s">
        <v>45</v>
      </c>
      <c r="L4" s="465" t="s">
        <v>46</v>
      </c>
      <c r="M4" s="465" t="s">
        <v>2938</v>
      </c>
      <c r="N4" s="465" t="s">
        <v>48</v>
      </c>
      <c r="O4" s="465" t="s">
        <v>3121</v>
      </c>
      <c r="P4" s="465" t="s">
        <v>51</v>
      </c>
      <c r="Q4" s="291" t="s">
        <v>53</v>
      </c>
      <c r="R4" s="291" t="s">
        <v>55</v>
      </c>
      <c r="S4" s="291" t="s">
        <v>57</v>
      </c>
      <c r="T4" s="291" t="s">
        <v>59</v>
      </c>
      <c r="U4" s="291" t="s">
        <v>71</v>
      </c>
      <c r="V4" s="292" t="s">
        <v>62</v>
      </c>
      <c r="W4" s="291" t="s">
        <v>63</v>
      </c>
      <c r="X4" s="291" t="s">
        <v>65</v>
      </c>
      <c r="Y4" s="292" t="s">
        <v>66</v>
      </c>
    </row>
    <row r="5" spans="1:26" ht="25.5" x14ac:dyDescent="0.2">
      <c r="A5" s="688" t="s">
        <v>72</v>
      </c>
      <c r="B5" s="689"/>
      <c r="C5" s="689"/>
      <c r="D5" s="689"/>
      <c r="E5" s="689"/>
      <c r="F5" s="690"/>
      <c r="G5" s="293" t="s">
        <v>2884</v>
      </c>
      <c r="H5" s="294" t="s">
        <v>73</v>
      </c>
      <c r="I5" s="295" t="s">
        <v>2884</v>
      </c>
      <c r="J5" s="295" t="s">
        <v>2884</v>
      </c>
      <c r="K5" s="295" t="s">
        <v>2884</v>
      </c>
      <c r="L5" s="466" t="s">
        <v>2884</v>
      </c>
      <c r="M5" s="466" t="s">
        <v>2972</v>
      </c>
      <c r="N5" s="466" t="s">
        <v>2972</v>
      </c>
      <c r="O5" s="466" t="s">
        <v>2972</v>
      </c>
      <c r="P5" s="466" t="s">
        <v>2972</v>
      </c>
      <c r="Q5" s="295" t="s">
        <v>2884</v>
      </c>
      <c r="R5" s="295" t="s">
        <v>2884</v>
      </c>
      <c r="S5" s="295" t="s">
        <v>2884</v>
      </c>
      <c r="T5" s="295" t="s">
        <v>2884</v>
      </c>
      <c r="U5" s="295" t="s">
        <v>2884</v>
      </c>
      <c r="V5" s="296" t="s">
        <v>74</v>
      </c>
      <c r="W5" s="295" t="s">
        <v>2884</v>
      </c>
      <c r="X5" s="295" t="s">
        <v>2884</v>
      </c>
      <c r="Y5" s="296" t="s">
        <v>74</v>
      </c>
      <c r="Z5" s="97"/>
    </row>
    <row r="6" spans="1:26" ht="12.75" customHeight="1" x14ac:dyDescent="0.2">
      <c r="A6" s="688" t="s">
        <v>2885</v>
      </c>
      <c r="B6" s="689"/>
      <c r="C6" s="689"/>
      <c r="D6" s="689"/>
      <c r="E6" s="689"/>
      <c r="F6" s="690"/>
      <c r="G6" s="286" t="s">
        <v>75</v>
      </c>
      <c r="H6" s="287" t="s">
        <v>75</v>
      </c>
      <c r="I6" s="287" t="s">
        <v>75</v>
      </c>
      <c r="J6" s="287" t="s">
        <v>75</v>
      </c>
      <c r="K6" s="287" t="s">
        <v>75</v>
      </c>
      <c r="L6" s="287" t="s">
        <v>75</v>
      </c>
      <c r="M6" s="287" t="s">
        <v>75</v>
      </c>
      <c r="N6" s="287" t="s">
        <v>75</v>
      </c>
      <c r="O6" s="287" t="s">
        <v>75</v>
      </c>
      <c r="P6" s="287" t="s">
        <v>75</v>
      </c>
      <c r="Q6" s="287" t="s">
        <v>75</v>
      </c>
      <c r="R6" s="287" t="s">
        <v>75</v>
      </c>
      <c r="S6" s="287" t="s">
        <v>75</v>
      </c>
      <c r="T6" s="287" t="s">
        <v>75</v>
      </c>
      <c r="U6" s="287" t="s">
        <v>75</v>
      </c>
      <c r="V6" s="287" t="s">
        <v>75</v>
      </c>
      <c r="W6" s="287" t="s">
        <v>75</v>
      </c>
      <c r="X6" s="287" t="s">
        <v>75</v>
      </c>
      <c r="Y6" s="287" t="s">
        <v>75</v>
      </c>
      <c r="Z6" s="97"/>
    </row>
    <row r="7" spans="1:26" ht="12.75" customHeight="1" x14ac:dyDescent="0.2">
      <c r="A7" s="703" t="s">
        <v>15</v>
      </c>
      <c r="B7" s="704"/>
      <c r="C7" s="704"/>
      <c r="D7" s="704"/>
      <c r="E7" s="704"/>
      <c r="F7" s="705"/>
      <c r="G7" s="286" t="s">
        <v>19</v>
      </c>
      <c r="H7" s="287" t="s">
        <v>19</v>
      </c>
      <c r="I7" s="287" t="s">
        <v>19</v>
      </c>
      <c r="J7" s="287" t="s">
        <v>19</v>
      </c>
      <c r="K7" s="287" t="s">
        <v>19</v>
      </c>
      <c r="L7" s="287" t="s">
        <v>19</v>
      </c>
      <c r="M7" s="287" t="s">
        <v>19</v>
      </c>
      <c r="N7" s="287" t="s">
        <v>19</v>
      </c>
      <c r="O7" s="287" t="s">
        <v>19</v>
      </c>
      <c r="P7" s="287" t="s">
        <v>19</v>
      </c>
      <c r="Q7" s="287" t="s">
        <v>19</v>
      </c>
      <c r="R7" s="287" t="s">
        <v>19</v>
      </c>
      <c r="S7" s="287" t="s">
        <v>19</v>
      </c>
      <c r="T7" s="287" t="s">
        <v>19</v>
      </c>
      <c r="U7" s="287" t="s">
        <v>19</v>
      </c>
      <c r="V7" s="287" t="s">
        <v>19</v>
      </c>
      <c r="W7" s="287" t="s">
        <v>19</v>
      </c>
      <c r="X7" s="287" t="s">
        <v>19</v>
      </c>
      <c r="Y7" s="287" t="s">
        <v>19</v>
      </c>
      <c r="Z7" s="97"/>
    </row>
    <row r="8" spans="1:26" ht="12.75" customHeight="1" x14ac:dyDescent="0.2">
      <c r="A8" s="708" t="s">
        <v>76</v>
      </c>
      <c r="B8" s="709"/>
      <c r="C8" s="709"/>
      <c r="D8" s="709"/>
      <c r="E8" s="709"/>
      <c r="F8" s="710"/>
      <c r="G8" s="286">
        <v>1</v>
      </c>
      <c r="H8" s="286">
        <v>2</v>
      </c>
      <c r="I8" s="286">
        <v>12</v>
      </c>
      <c r="J8" s="286">
        <v>2</v>
      </c>
      <c r="K8" s="286">
        <v>6</v>
      </c>
      <c r="L8" s="286">
        <v>1</v>
      </c>
      <c r="M8" s="286">
        <v>1</v>
      </c>
      <c r="N8" s="286">
        <v>1</v>
      </c>
      <c r="O8" s="286">
        <v>1</v>
      </c>
      <c r="P8" s="286">
        <v>2</v>
      </c>
      <c r="Q8" s="286">
        <v>4</v>
      </c>
      <c r="R8" s="286">
        <v>5</v>
      </c>
      <c r="S8" s="286">
        <v>3</v>
      </c>
      <c r="T8" s="286">
        <v>3</v>
      </c>
      <c r="U8" s="286">
        <v>4</v>
      </c>
      <c r="V8" s="286">
        <v>2</v>
      </c>
      <c r="W8" s="286">
        <v>4</v>
      </c>
      <c r="X8" s="286">
        <v>4</v>
      </c>
      <c r="Y8" s="286">
        <v>4</v>
      </c>
      <c r="Z8" s="97"/>
    </row>
    <row r="9" spans="1:26" ht="12.75" customHeight="1" x14ac:dyDescent="0.2">
      <c r="A9" s="703" t="s">
        <v>77</v>
      </c>
      <c r="B9" s="704"/>
      <c r="C9" s="704"/>
      <c r="D9" s="704"/>
      <c r="E9" s="704"/>
      <c r="F9" s="705"/>
      <c r="G9" s="286" t="s">
        <v>2886</v>
      </c>
      <c r="H9" s="287" t="s">
        <v>2886</v>
      </c>
      <c r="I9" s="287" t="s">
        <v>78</v>
      </c>
      <c r="J9" s="287" t="s">
        <v>2886</v>
      </c>
      <c r="K9" s="287" t="s">
        <v>2886</v>
      </c>
      <c r="L9" s="287" t="s">
        <v>2886</v>
      </c>
      <c r="M9" s="287" t="s">
        <v>2886</v>
      </c>
      <c r="N9" s="287" t="s">
        <v>2886</v>
      </c>
      <c r="O9" s="287" t="s">
        <v>2886</v>
      </c>
      <c r="P9" s="287" t="s">
        <v>2886</v>
      </c>
      <c r="Q9" s="287" t="s">
        <v>2887</v>
      </c>
      <c r="R9" s="287" t="s">
        <v>2886</v>
      </c>
      <c r="S9" s="287" t="s">
        <v>2886</v>
      </c>
      <c r="T9" s="287" t="s">
        <v>2886</v>
      </c>
      <c r="U9" s="287" t="s">
        <v>2886</v>
      </c>
      <c r="V9" s="287" t="s">
        <v>78</v>
      </c>
      <c r="W9" s="287" t="s">
        <v>79</v>
      </c>
      <c r="X9" s="287" t="s">
        <v>79</v>
      </c>
      <c r="Y9" s="287" t="s">
        <v>78</v>
      </c>
      <c r="Z9" s="97"/>
    </row>
    <row r="10" spans="1:26" ht="12.75" customHeight="1" x14ac:dyDescent="0.2">
      <c r="A10" s="703" t="s">
        <v>80</v>
      </c>
      <c r="B10" s="704"/>
      <c r="C10" s="704"/>
      <c r="D10" s="704"/>
      <c r="E10" s="704"/>
      <c r="F10" s="705"/>
      <c r="G10" s="297" t="s">
        <v>33</v>
      </c>
      <c r="H10" s="298" t="s">
        <v>36</v>
      </c>
      <c r="I10" s="298" t="s">
        <v>38</v>
      </c>
      <c r="J10" s="298" t="s">
        <v>41</v>
      </c>
      <c r="K10" s="298" t="s">
        <v>44</v>
      </c>
      <c r="L10" s="298">
        <v>3121</v>
      </c>
      <c r="M10" s="298" t="s">
        <v>52</v>
      </c>
      <c r="N10" s="298" t="s">
        <v>52</v>
      </c>
      <c r="O10" s="298" t="s">
        <v>54</v>
      </c>
      <c r="P10" s="298" t="s">
        <v>56</v>
      </c>
      <c r="Q10" s="298" t="s">
        <v>60</v>
      </c>
      <c r="R10" s="298" t="s">
        <v>81</v>
      </c>
      <c r="S10" s="298" t="s">
        <v>82</v>
      </c>
      <c r="T10" s="298" t="s">
        <v>47</v>
      </c>
      <c r="U10" s="298" t="s">
        <v>49</v>
      </c>
      <c r="V10" s="298">
        <v>3122</v>
      </c>
      <c r="W10" s="298" t="s">
        <v>38</v>
      </c>
      <c r="X10" s="298" t="s">
        <v>38</v>
      </c>
      <c r="Y10" s="287">
        <v>3133</v>
      </c>
      <c r="Z10" s="97"/>
    </row>
    <row r="11" spans="1:26" ht="12.75" customHeight="1" x14ac:dyDescent="0.2">
      <c r="A11" s="703" t="s">
        <v>83</v>
      </c>
      <c r="B11" s="704"/>
      <c r="C11" s="704"/>
      <c r="D11" s="704"/>
      <c r="E11" s="704"/>
      <c r="F11" s="705"/>
      <c r="G11" s="299">
        <v>2574.37</v>
      </c>
      <c r="H11" s="299">
        <v>10800</v>
      </c>
      <c r="I11" s="299">
        <v>1743.69</v>
      </c>
      <c r="J11" s="299">
        <v>2574.37</v>
      </c>
      <c r="K11" s="299">
        <v>2574.37</v>
      </c>
      <c r="L11" s="299">
        <v>4220.33</v>
      </c>
      <c r="M11" s="299">
        <v>12192.42</v>
      </c>
      <c r="N11" s="299">
        <v>10302</v>
      </c>
      <c r="O11" s="299">
        <v>10302</v>
      </c>
      <c r="P11" s="299">
        <v>10302</v>
      </c>
      <c r="Q11" s="299">
        <v>2574.37</v>
      </c>
      <c r="R11" s="299">
        <v>2574.37</v>
      </c>
      <c r="S11" s="299">
        <v>2574.37</v>
      </c>
      <c r="T11" s="299">
        <v>2574.37</v>
      </c>
      <c r="U11" s="299">
        <v>2574.37</v>
      </c>
      <c r="V11" s="299">
        <v>3481.39</v>
      </c>
      <c r="W11" s="299">
        <v>2574.37</v>
      </c>
      <c r="X11" s="299">
        <v>2574.37</v>
      </c>
      <c r="Y11" s="300">
        <v>3481.39</v>
      </c>
      <c r="Z11" s="97"/>
    </row>
    <row r="12" spans="1:26" ht="12.75" customHeight="1" x14ac:dyDescent="0.2">
      <c r="A12" s="703" t="s">
        <v>84</v>
      </c>
      <c r="B12" s="704"/>
      <c r="C12" s="704"/>
      <c r="D12" s="704"/>
      <c r="E12" s="704"/>
      <c r="F12" s="705"/>
      <c r="G12" s="297"/>
      <c r="H12" s="298"/>
      <c r="I12" s="298"/>
      <c r="J12" s="298"/>
      <c r="K12" s="298"/>
      <c r="L12" s="298"/>
      <c r="M12" s="298"/>
      <c r="N12" s="298"/>
      <c r="O12" s="298"/>
      <c r="P12" s="298"/>
      <c r="Q12" s="298"/>
      <c r="R12" s="298"/>
      <c r="S12" s="298"/>
      <c r="T12" s="298"/>
      <c r="U12" s="298"/>
      <c r="V12" s="298"/>
      <c r="W12" s="298"/>
      <c r="X12" s="298"/>
      <c r="Y12" s="287"/>
      <c r="Z12" s="97"/>
    </row>
    <row r="13" spans="1:26" ht="12.75" customHeight="1" x14ac:dyDescent="0.2">
      <c r="A13" s="703" t="s">
        <v>85</v>
      </c>
      <c r="B13" s="704"/>
      <c r="C13" s="704"/>
      <c r="D13" s="704"/>
      <c r="E13" s="704"/>
      <c r="F13" s="705"/>
      <c r="G13" s="301">
        <v>45292</v>
      </c>
      <c r="H13" s="302">
        <v>45292</v>
      </c>
      <c r="I13" s="302">
        <v>45292</v>
      </c>
      <c r="J13" s="302">
        <v>45292</v>
      </c>
      <c r="K13" s="302">
        <v>45292</v>
      </c>
      <c r="L13" s="302">
        <v>45292</v>
      </c>
      <c r="M13" s="302">
        <v>45047</v>
      </c>
      <c r="N13" s="302">
        <v>45047</v>
      </c>
      <c r="O13" s="302">
        <v>45047</v>
      </c>
      <c r="P13" s="302">
        <v>45047</v>
      </c>
      <c r="Q13" s="302">
        <v>45292</v>
      </c>
      <c r="R13" s="302">
        <v>45292</v>
      </c>
      <c r="S13" s="302">
        <v>45292</v>
      </c>
      <c r="T13" s="302">
        <v>45292</v>
      </c>
      <c r="U13" s="302">
        <v>45292</v>
      </c>
      <c r="V13" s="302">
        <v>45292</v>
      </c>
      <c r="W13" s="302">
        <v>45292</v>
      </c>
      <c r="X13" s="302">
        <v>45292</v>
      </c>
      <c r="Y13" s="303">
        <v>45292</v>
      </c>
      <c r="Z13" s="97"/>
    </row>
    <row r="14" spans="1:26" ht="15" customHeight="1" x14ac:dyDescent="0.2">
      <c r="A14" s="706"/>
      <c r="B14" s="707"/>
      <c r="C14" s="707"/>
      <c r="D14" s="707"/>
      <c r="E14" s="707"/>
      <c r="F14" s="707"/>
      <c r="G14" s="707"/>
      <c r="H14" s="707"/>
      <c r="I14" s="707"/>
      <c r="J14" s="707"/>
      <c r="K14" s="707"/>
      <c r="L14" s="707"/>
      <c r="M14" s="707"/>
      <c r="N14" s="707"/>
      <c r="O14" s="707"/>
      <c r="P14" s="707"/>
      <c r="Q14" s="707"/>
      <c r="R14" s="707"/>
      <c r="S14" s="707"/>
      <c r="T14" s="707"/>
      <c r="U14" s="707"/>
      <c r="V14" s="707"/>
      <c r="W14" s="707"/>
      <c r="X14" s="707"/>
      <c r="Y14" s="707"/>
      <c r="Z14" s="97"/>
    </row>
    <row r="15" spans="1:26" ht="12.75" customHeight="1" x14ac:dyDescent="0.2">
      <c r="A15" s="650" t="s">
        <v>86</v>
      </c>
      <c r="B15" s="650"/>
      <c r="C15" s="650"/>
      <c r="D15" s="650"/>
      <c r="E15" s="650"/>
      <c r="F15" s="650"/>
      <c r="G15" s="650"/>
      <c r="H15" s="650"/>
      <c r="I15" s="650"/>
      <c r="J15" s="650"/>
      <c r="K15" s="650"/>
      <c r="L15" s="650"/>
      <c r="M15" s="650"/>
      <c r="N15" s="650"/>
      <c r="O15" s="650"/>
      <c r="P15" s="650"/>
      <c r="Q15" s="650"/>
      <c r="R15" s="650"/>
      <c r="S15" s="650"/>
      <c r="T15" s="650"/>
      <c r="U15" s="650"/>
      <c r="V15" s="650"/>
      <c r="W15" s="650"/>
      <c r="X15" s="650"/>
      <c r="Y15" s="650"/>
      <c r="Z15" s="97"/>
    </row>
    <row r="16" spans="1:26" ht="12.75" customHeight="1" x14ac:dyDescent="0.2">
      <c r="A16" s="287">
        <v>1</v>
      </c>
      <c r="B16" s="657" t="s">
        <v>87</v>
      </c>
      <c r="C16" s="657"/>
      <c r="D16" s="657"/>
      <c r="E16" s="657"/>
      <c r="F16" s="305" t="s">
        <v>88</v>
      </c>
      <c r="G16" s="305" t="s">
        <v>89</v>
      </c>
      <c r="H16" s="305" t="s">
        <v>89</v>
      </c>
      <c r="I16" s="304" t="s">
        <v>89</v>
      </c>
      <c r="J16" s="304" t="s">
        <v>89</v>
      </c>
      <c r="K16" s="304" t="s">
        <v>89</v>
      </c>
      <c r="L16" s="304" t="s">
        <v>89</v>
      </c>
      <c r="M16" s="304" t="s">
        <v>89</v>
      </c>
      <c r="N16" s="304" t="s">
        <v>89</v>
      </c>
      <c r="O16" s="304" t="s">
        <v>89</v>
      </c>
      <c r="P16" s="304" t="s">
        <v>89</v>
      </c>
      <c r="Q16" s="304" t="s">
        <v>89</v>
      </c>
      <c r="R16" s="304" t="s">
        <v>89</v>
      </c>
      <c r="S16" s="304" t="s">
        <v>89</v>
      </c>
      <c r="T16" s="304" t="s">
        <v>89</v>
      </c>
      <c r="U16" s="304" t="s">
        <v>89</v>
      </c>
      <c r="V16" s="304" t="s">
        <v>89</v>
      </c>
      <c r="W16" s="305" t="s">
        <v>89</v>
      </c>
      <c r="X16" s="305" t="s">
        <v>89</v>
      </c>
      <c r="Y16" s="304" t="s">
        <v>89</v>
      </c>
      <c r="Z16" s="97"/>
    </row>
    <row r="17" spans="1:30" ht="12.75" customHeight="1" x14ac:dyDescent="0.2">
      <c r="A17" s="287" t="s">
        <v>90</v>
      </c>
      <c r="B17" s="665" t="s">
        <v>91</v>
      </c>
      <c r="C17" s="665"/>
      <c r="D17" s="665"/>
      <c r="E17" s="665"/>
      <c r="F17" s="306"/>
      <c r="G17" s="300">
        <f>G11</f>
        <v>2574.37</v>
      </c>
      <c r="H17" s="307">
        <f>H11</f>
        <v>10800</v>
      </c>
      <c r="I17" s="307">
        <f t="shared" ref="I17:Y17" si="0">I11</f>
        <v>1743.69</v>
      </c>
      <c r="J17" s="307">
        <f t="shared" si="0"/>
        <v>2574.37</v>
      </c>
      <c r="K17" s="307">
        <f t="shared" si="0"/>
        <v>2574.37</v>
      </c>
      <c r="L17" s="307">
        <f t="shared" si="0"/>
        <v>4220.33</v>
      </c>
      <c r="M17" s="307">
        <f t="shared" si="0"/>
        <v>12192.42</v>
      </c>
      <c r="N17" s="307">
        <f t="shared" si="0"/>
        <v>10302</v>
      </c>
      <c r="O17" s="307">
        <f t="shared" si="0"/>
        <v>10302</v>
      </c>
      <c r="P17" s="307">
        <f t="shared" si="0"/>
        <v>10302</v>
      </c>
      <c r="Q17" s="307">
        <f t="shared" si="0"/>
        <v>2574.37</v>
      </c>
      <c r="R17" s="307">
        <f t="shared" si="0"/>
        <v>2574.37</v>
      </c>
      <c r="S17" s="307">
        <f t="shared" si="0"/>
        <v>2574.37</v>
      </c>
      <c r="T17" s="307">
        <f t="shared" si="0"/>
        <v>2574.37</v>
      </c>
      <c r="U17" s="307">
        <f t="shared" si="0"/>
        <v>2574.37</v>
      </c>
      <c r="V17" s="307">
        <f t="shared" si="0"/>
        <v>3481.39</v>
      </c>
      <c r="W17" s="300">
        <f t="shared" si="0"/>
        <v>2574.37</v>
      </c>
      <c r="X17" s="300">
        <f t="shared" si="0"/>
        <v>2574.37</v>
      </c>
      <c r="Y17" s="307">
        <f t="shared" si="0"/>
        <v>3481.39</v>
      </c>
      <c r="Z17" s="97"/>
      <c r="AC17" s="99"/>
      <c r="AD17" s="100"/>
    </row>
    <row r="18" spans="1:30" ht="12.75" customHeight="1" x14ac:dyDescent="0.2">
      <c r="A18" s="308" t="s">
        <v>92</v>
      </c>
      <c r="B18" s="658" t="s">
        <v>93</v>
      </c>
      <c r="C18" s="658"/>
      <c r="D18" s="658"/>
      <c r="E18" s="658"/>
      <c r="F18" s="309">
        <v>0.3</v>
      </c>
      <c r="G18" s="344" t="s">
        <v>94</v>
      </c>
      <c r="H18" s="311" t="s">
        <v>94</v>
      </c>
      <c r="I18" s="311">
        <f>F18*I17</f>
        <v>523.10699999999997</v>
      </c>
      <c r="J18" s="311" t="s">
        <v>94</v>
      </c>
      <c r="K18" s="312">
        <f>K17*F18</f>
        <v>772.31099999999992</v>
      </c>
      <c r="L18" s="312"/>
      <c r="M18" s="312" t="s">
        <v>94</v>
      </c>
      <c r="N18" s="312" t="s">
        <v>94</v>
      </c>
      <c r="O18" s="312" t="s">
        <v>94</v>
      </c>
      <c r="P18" s="312" t="s">
        <v>94</v>
      </c>
      <c r="Q18" s="311" t="s">
        <v>94</v>
      </c>
      <c r="R18" s="307"/>
      <c r="S18" s="311" t="s">
        <v>94</v>
      </c>
      <c r="T18" s="311">
        <f>F18*T17</f>
        <v>772.31099999999992</v>
      </c>
      <c r="U18" s="307">
        <f>U17*F18</f>
        <v>772.31099999999992</v>
      </c>
      <c r="V18" s="311" t="s">
        <v>94</v>
      </c>
      <c r="W18" s="344">
        <f>W17*F18</f>
        <v>772.31099999999992</v>
      </c>
      <c r="X18" s="344">
        <f>X17*F18</f>
        <v>772.31099999999992</v>
      </c>
      <c r="Y18" s="311">
        <f>Y17*F18</f>
        <v>1044.4169999999999</v>
      </c>
      <c r="Z18" s="97"/>
      <c r="AD18" s="101"/>
    </row>
    <row r="19" spans="1:30" ht="12.75" customHeight="1" x14ac:dyDescent="0.2">
      <c r="A19" s="645" t="s">
        <v>111</v>
      </c>
      <c r="B19" s="644" t="s">
        <v>3125</v>
      </c>
      <c r="C19" s="644"/>
      <c r="D19" s="644"/>
      <c r="E19" s="329">
        <f>1518*10%</f>
        <v>151.80000000000001</v>
      </c>
      <c r="F19" s="309">
        <v>0.1</v>
      </c>
      <c r="G19" s="344" t="s">
        <v>94</v>
      </c>
      <c r="H19" s="311" t="s">
        <v>94</v>
      </c>
      <c r="I19" s="311" t="s">
        <v>94</v>
      </c>
      <c r="J19" s="300"/>
      <c r="K19" s="312" t="s">
        <v>94</v>
      </c>
      <c r="L19" s="312" t="s">
        <v>94</v>
      </c>
      <c r="M19" s="312" t="s">
        <v>94</v>
      </c>
      <c r="N19" s="312" t="s">
        <v>94</v>
      </c>
      <c r="O19" s="312" t="s">
        <v>94</v>
      </c>
      <c r="P19" s="312" t="s">
        <v>94</v>
      </c>
      <c r="Q19" s="311" t="s">
        <v>94</v>
      </c>
      <c r="R19" s="311" t="s">
        <v>94</v>
      </c>
      <c r="S19" s="311" t="s">
        <v>94</v>
      </c>
      <c r="T19" s="311" t="s">
        <v>94</v>
      </c>
      <c r="U19" s="311" t="s">
        <v>94</v>
      </c>
      <c r="V19" s="311" t="s">
        <v>94</v>
      </c>
      <c r="W19" s="311" t="s">
        <v>94</v>
      </c>
      <c r="X19" s="311" t="s">
        <v>94</v>
      </c>
      <c r="Y19" s="311" t="s">
        <v>94</v>
      </c>
      <c r="Z19" s="97"/>
      <c r="AD19" s="101"/>
    </row>
    <row r="20" spans="1:30" ht="12.75" customHeight="1" x14ac:dyDescent="0.2">
      <c r="A20" s="646"/>
      <c r="B20" s="644"/>
      <c r="C20" s="644"/>
      <c r="D20" s="644"/>
      <c r="E20" s="329">
        <f>1518*F20</f>
        <v>303.60000000000002</v>
      </c>
      <c r="F20" s="309">
        <v>0.2</v>
      </c>
      <c r="G20" s="344" t="s">
        <v>94</v>
      </c>
      <c r="H20" s="311" t="s">
        <v>94</v>
      </c>
      <c r="I20" s="311" t="s">
        <v>94</v>
      </c>
      <c r="J20" s="300" t="s">
        <v>94</v>
      </c>
      <c r="K20" s="312" t="s">
        <v>94</v>
      </c>
      <c r="L20" s="312" t="s">
        <v>94</v>
      </c>
      <c r="M20" s="312" t="s">
        <v>94</v>
      </c>
      <c r="N20" s="312" t="s">
        <v>94</v>
      </c>
      <c r="O20" s="312" t="s">
        <v>94</v>
      </c>
      <c r="P20" s="312" t="s">
        <v>94</v>
      </c>
      <c r="Q20" s="311">
        <f>E20</f>
        <v>303.60000000000002</v>
      </c>
      <c r="R20" s="307">
        <f>E20</f>
        <v>303.60000000000002</v>
      </c>
      <c r="S20" s="311">
        <f>E20</f>
        <v>303.60000000000002</v>
      </c>
      <c r="T20" s="311" t="s">
        <v>94</v>
      </c>
      <c r="U20" s="311" t="s">
        <v>94</v>
      </c>
      <c r="V20" s="311" t="s">
        <v>94</v>
      </c>
      <c r="W20" s="311" t="s">
        <v>94</v>
      </c>
      <c r="X20" s="311" t="s">
        <v>94</v>
      </c>
      <c r="Y20" s="311" t="s">
        <v>94</v>
      </c>
      <c r="Z20" s="97"/>
      <c r="AD20" s="101"/>
    </row>
    <row r="21" spans="1:30" ht="12.75" customHeight="1" x14ac:dyDescent="0.2">
      <c r="A21" s="647"/>
      <c r="B21" s="644"/>
      <c r="C21" s="644"/>
      <c r="D21" s="644"/>
      <c r="E21" s="329">
        <f>1518*40%</f>
        <v>607.20000000000005</v>
      </c>
      <c r="F21" s="309">
        <v>0.4</v>
      </c>
      <c r="G21" s="344" t="s">
        <v>94</v>
      </c>
      <c r="H21" s="311" t="s">
        <v>94</v>
      </c>
      <c r="I21" s="311" t="s">
        <v>94</v>
      </c>
      <c r="J21" s="300">
        <f>E21</f>
        <v>607.20000000000005</v>
      </c>
      <c r="K21" s="312" t="s">
        <v>94</v>
      </c>
      <c r="L21" s="312" t="s">
        <v>94</v>
      </c>
      <c r="M21" s="312" t="s">
        <v>94</v>
      </c>
      <c r="N21" s="312" t="s">
        <v>94</v>
      </c>
      <c r="O21" s="312" t="s">
        <v>94</v>
      </c>
      <c r="P21" s="312" t="s">
        <v>94</v>
      </c>
      <c r="Q21" s="311" t="s">
        <v>94</v>
      </c>
      <c r="R21" s="307" t="s">
        <v>94</v>
      </c>
      <c r="S21" s="311" t="s">
        <v>94</v>
      </c>
      <c r="T21" s="311" t="s">
        <v>94</v>
      </c>
      <c r="U21" s="307" t="s">
        <v>94</v>
      </c>
      <c r="V21" s="311" t="s">
        <v>94</v>
      </c>
      <c r="W21" s="344" t="s">
        <v>94</v>
      </c>
      <c r="X21" s="344" t="s">
        <v>94</v>
      </c>
      <c r="Y21" s="311" t="s">
        <v>94</v>
      </c>
      <c r="Z21" s="97"/>
      <c r="AD21" s="101"/>
    </row>
    <row r="22" spans="1:30" ht="12.75" customHeight="1" x14ac:dyDescent="0.2">
      <c r="A22" s="286" t="s">
        <v>95</v>
      </c>
      <c r="B22" s="649" t="s">
        <v>97</v>
      </c>
      <c r="C22" s="649"/>
      <c r="D22" s="649"/>
      <c r="E22" s="649"/>
      <c r="F22" s="313">
        <v>0.1167</v>
      </c>
      <c r="G22" s="307" t="s">
        <v>94</v>
      </c>
      <c r="H22" s="312" t="s">
        <v>94</v>
      </c>
      <c r="I22" s="312" t="s">
        <v>94</v>
      </c>
      <c r="J22" s="312" t="s">
        <v>94</v>
      </c>
      <c r="K22" s="312" t="s">
        <v>94</v>
      </c>
      <c r="L22" s="312" t="s">
        <v>94</v>
      </c>
      <c r="M22" s="312" t="s">
        <v>94</v>
      </c>
      <c r="N22" s="312" t="s">
        <v>94</v>
      </c>
      <c r="O22" s="312" t="s">
        <v>94</v>
      </c>
      <c r="P22" s="312" t="s">
        <v>94</v>
      </c>
      <c r="Q22" s="312" t="s">
        <v>94</v>
      </c>
      <c r="R22" s="312" t="s">
        <v>94</v>
      </c>
      <c r="S22" s="312" t="s">
        <v>94</v>
      </c>
      <c r="T22" s="312" t="s">
        <v>94</v>
      </c>
      <c r="U22" s="312" t="s">
        <v>94</v>
      </c>
      <c r="V22" s="312" t="s">
        <v>94</v>
      </c>
      <c r="W22" s="307" t="s">
        <v>94</v>
      </c>
      <c r="X22" s="344">
        <f>(X17+X18)*F22</f>
        <v>390.55767269999996</v>
      </c>
      <c r="Y22" s="312" t="s">
        <v>94</v>
      </c>
      <c r="Z22" s="97"/>
      <c r="AC22" s="99"/>
    </row>
    <row r="23" spans="1:30" ht="12.75" customHeight="1" x14ac:dyDescent="0.2">
      <c r="A23" s="286" t="s">
        <v>96</v>
      </c>
      <c r="B23" s="649" t="s">
        <v>99</v>
      </c>
      <c r="C23" s="649"/>
      <c r="D23" s="649"/>
      <c r="E23" s="649"/>
      <c r="F23" s="306">
        <v>0.1</v>
      </c>
      <c r="G23" s="307" t="s">
        <v>94</v>
      </c>
      <c r="H23" s="312" t="s">
        <v>94</v>
      </c>
      <c r="I23" s="312" t="s">
        <v>94</v>
      </c>
      <c r="J23" s="312" t="s">
        <v>94</v>
      </c>
      <c r="K23" s="312" t="s">
        <v>94</v>
      </c>
      <c r="L23" s="312" t="s">
        <v>94</v>
      </c>
      <c r="M23" s="312" t="s">
        <v>94</v>
      </c>
      <c r="N23" s="312" t="s">
        <v>94</v>
      </c>
      <c r="O23" s="312" t="s">
        <v>94</v>
      </c>
      <c r="P23" s="312" t="s">
        <v>94</v>
      </c>
      <c r="Q23" s="312" t="s">
        <v>94</v>
      </c>
      <c r="R23" s="312" t="s">
        <v>94</v>
      </c>
      <c r="S23" s="312" t="s">
        <v>94</v>
      </c>
      <c r="T23" s="312" t="s">
        <v>94</v>
      </c>
      <c r="U23" s="312" t="s">
        <v>94</v>
      </c>
      <c r="V23" s="312" t="s">
        <v>94</v>
      </c>
      <c r="W23" s="307" t="s">
        <v>94</v>
      </c>
      <c r="X23" s="344">
        <f>(X17+X18)*F23</f>
        <v>334.66809999999998</v>
      </c>
      <c r="Y23" s="312" t="s">
        <v>94</v>
      </c>
      <c r="Z23" s="97"/>
    </row>
    <row r="24" spans="1:30" ht="12.75" customHeight="1" x14ac:dyDescent="0.2">
      <c r="A24" s="286" t="s">
        <v>98</v>
      </c>
      <c r="B24" s="649" t="s">
        <v>101</v>
      </c>
      <c r="C24" s="649"/>
      <c r="D24" s="649"/>
      <c r="E24" s="649"/>
      <c r="F24" s="306">
        <v>0</v>
      </c>
      <c r="G24" s="307" t="s">
        <v>94</v>
      </c>
      <c r="H24" s="312" t="s">
        <v>94</v>
      </c>
      <c r="I24" s="312" t="s">
        <v>94</v>
      </c>
      <c r="J24" s="312" t="s">
        <v>94</v>
      </c>
      <c r="K24" s="312" t="s">
        <v>94</v>
      </c>
      <c r="L24" s="312" t="s">
        <v>94</v>
      </c>
      <c r="M24" s="312" t="s">
        <v>94</v>
      </c>
      <c r="N24" s="312" t="s">
        <v>94</v>
      </c>
      <c r="O24" s="312" t="s">
        <v>94</v>
      </c>
      <c r="P24" s="312" t="s">
        <v>94</v>
      </c>
      <c r="Q24" s="312" t="s">
        <v>94</v>
      </c>
      <c r="R24" s="312" t="s">
        <v>94</v>
      </c>
      <c r="S24" s="312" t="s">
        <v>94</v>
      </c>
      <c r="T24" s="312" t="s">
        <v>94</v>
      </c>
      <c r="U24" s="312" t="s">
        <v>94</v>
      </c>
      <c r="V24" s="312" t="s">
        <v>94</v>
      </c>
      <c r="W24" s="307" t="s">
        <v>94</v>
      </c>
      <c r="X24" s="300" t="s">
        <v>94</v>
      </c>
      <c r="Y24" s="312" t="s">
        <v>94</v>
      </c>
      <c r="Z24" s="97"/>
    </row>
    <row r="25" spans="1:30" ht="12.75" customHeight="1" x14ac:dyDescent="0.2">
      <c r="A25" s="663" t="s">
        <v>102</v>
      </c>
      <c r="B25" s="663"/>
      <c r="C25" s="663"/>
      <c r="D25" s="663"/>
      <c r="E25" s="663"/>
      <c r="F25" s="314"/>
      <c r="G25" s="314">
        <f>SUM(G17:G24)</f>
        <v>2574.37</v>
      </c>
      <c r="H25" s="314">
        <f>SUM(H17:H24)</f>
        <v>10800</v>
      </c>
      <c r="I25" s="314">
        <f t="shared" ref="I25:Y25" si="1">SUM(I17:I24)</f>
        <v>2266.797</v>
      </c>
      <c r="J25" s="314">
        <f t="shared" si="1"/>
        <v>3181.5699999999997</v>
      </c>
      <c r="K25" s="314">
        <f t="shared" si="1"/>
        <v>3346.6809999999996</v>
      </c>
      <c r="L25" s="314">
        <f t="shared" si="1"/>
        <v>4220.33</v>
      </c>
      <c r="M25" s="314">
        <f t="shared" si="1"/>
        <v>12192.42</v>
      </c>
      <c r="N25" s="314">
        <f t="shared" si="1"/>
        <v>10302</v>
      </c>
      <c r="O25" s="314">
        <f t="shared" si="1"/>
        <v>10302</v>
      </c>
      <c r="P25" s="314">
        <f t="shared" si="1"/>
        <v>10302</v>
      </c>
      <c r="Q25" s="314">
        <f t="shared" si="1"/>
        <v>2877.97</v>
      </c>
      <c r="R25" s="314">
        <f t="shared" si="1"/>
        <v>2877.97</v>
      </c>
      <c r="S25" s="314">
        <f t="shared" si="1"/>
        <v>2877.97</v>
      </c>
      <c r="T25" s="314">
        <f t="shared" si="1"/>
        <v>3346.6809999999996</v>
      </c>
      <c r="U25" s="314">
        <f t="shared" si="1"/>
        <v>3346.6809999999996</v>
      </c>
      <c r="V25" s="314">
        <f t="shared" si="1"/>
        <v>3481.39</v>
      </c>
      <c r="W25" s="314">
        <f t="shared" si="1"/>
        <v>3346.6809999999996</v>
      </c>
      <c r="X25" s="314">
        <f>SUM(X17:X24)</f>
        <v>4071.9067726999992</v>
      </c>
      <c r="Y25" s="314">
        <f t="shared" si="1"/>
        <v>4525.8069999999998</v>
      </c>
      <c r="Z25" s="97"/>
    </row>
    <row r="26" spans="1:30" ht="15" customHeight="1" x14ac:dyDescent="0.2">
      <c r="A26" s="560">
        <v>1518</v>
      </c>
      <c r="B26" s="561"/>
      <c r="C26" s="561"/>
      <c r="D26" s="561"/>
      <c r="E26" s="561"/>
      <c r="F26" s="564"/>
      <c r="G26" s="561"/>
      <c r="H26" s="561"/>
      <c r="I26" s="561"/>
      <c r="J26" s="561"/>
      <c r="K26" s="561"/>
      <c r="L26" s="561"/>
      <c r="M26" s="561"/>
      <c r="N26" s="561"/>
      <c r="O26" s="561"/>
      <c r="P26" s="561"/>
      <c r="Q26" s="561"/>
      <c r="R26" s="561"/>
      <c r="S26" s="561"/>
      <c r="T26" s="561"/>
      <c r="U26" s="561"/>
      <c r="V26" s="561"/>
      <c r="W26" s="561"/>
      <c r="X26" s="561"/>
      <c r="Y26" s="561"/>
      <c r="Z26" s="97"/>
    </row>
    <row r="27" spans="1:30" ht="15" customHeight="1" x14ac:dyDescent="0.2">
      <c r="A27" s="650" t="s">
        <v>103</v>
      </c>
      <c r="B27" s="650"/>
      <c r="C27" s="650"/>
      <c r="D27" s="650"/>
      <c r="E27" s="650"/>
      <c r="F27" s="650"/>
      <c r="G27" s="650"/>
      <c r="H27" s="650"/>
      <c r="I27" s="650"/>
      <c r="J27" s="650"/>
      <c r="K27" s="650"/>
      <c r="L27" s="650"/>
      <c r="M27" s="650"/>
      <c r="N27" s="650"/>
      <c r="O27" s="650"/>
      <c r="P27" s="650"/>
      <c r="Q27" s="650"/>
      <c r="R27" s="650"/>
      <c r="S27" s="650"/>
      <c r="T27" s="650"/>
      <c r="U27" s="650"/>
      <c r="V27" s="650"/>
      <c r="W27" s="650"/>
      <c r="X27" s="650"/>
      <c r="Y27" s="650"/>
      <c r="Z27" s="97"/>
    </row>
    <row r="28" spans="1:30" ht="12.75" customHeight="1" x14ac:dyDescent="0.2">
      <c r="A28" s="315" t="s">
        <v>104</v>
      </c>
      <c r="B28" s="315"/>
      <c r="C28" s="315"/>
      <c r="D28" s="315"/>
      <c r="E28" s="315"/>
      <c r="F28" s="304"/>
      <c r="G28" s="316"/>
      <c r="H28" s="315"/>
      <c r="I28" s="315"/>
      <c r="J28" s="315"/>
      <c r="K28" s="315"/>
      <c r="L28" s="315"/>
      <c r="M28" s="315"/>
      <c r="N28" s="315"/>
      <c r="O28" s="315"/>
      <c r="P28" s="315"/>
      <c r="Q28" s="315"/>
      <c r="R28" s="315"/>
      <c r="S28" s="315"/>
      <c r="T28" s="315"/>
      <c r="U28" s="315"/>
      <c r="V28" s="315"/>
      <c r="W28" s="315"/>
      <c r="X28" s="315"/>
      <c r="Y28" s="315"/>
      <c r="Z28" s="97"/>
    </row>
    <row r="29" spans="1:30" ht="12.75" customHeight="1" x14ac:dyDescent="0.2">
      <c r="A29" s="304" t="s">
        <v>105</v>
      </c>
      <c r="B29" s="657" t="s">
        <v>106</v>
      </c>
      <c r="C29" s="657"/>
      <c r="D29" s="657"/>
      <c r="E29" s="657"/>
      <c r="F29" s="317" t="s">
        <v>107</v>
      </c>
      <c r="G29" s="305" t="s">
        <v>89</v>
      </c>
      <c r="H29" s="304" t="s">
        <v>89</v>
      </c>
      <c r="I29" s="304" t="s">
        <v>89</v>
      </c>
      <c r="J29" s="304" t="s">
        <v>89</v>
      </c>
      <c r="K29" s="304" t="s">
        <v>89</v>
      </c>
      <c r="L29" s="304" t="s">
        <v>89</v>
      </c>
      <c r="M29" s="304" t="s">
        <v>89</v>
      </c>
      <c r="N29" s="304" t="s">
        <v>89</v>
      </c>
      <c r="O29" s="304" t="s">
        <v>89</v>
      </c>
      <c r="P29" s="304" t="s">
        <v>89</v>
      </c>
      <c r="Q29" s="304" t="s">
        <v>89</v>
      </c>
      <c r="R29" s="304" t="s">
        <v>89</v>
      </c>
      <c r="S29" s="304" t="s">
        <v>89</v>
      </c>
      <c r="T29" s="304" t="s">
        <v>89</v>
      </c>
      <c r="U29" s="304" t="s">
        <v>89</v>
      </c>
      <c r="V29" s="304" t="s">
        <v>89</v>
      </c>
      <c r="W29" s="304" t="s">
        <v>89</v>
      </c>
      <c r="X29" s="304" t="s">
        <v>89</v>
      </c>
      <c r="Y29" s="304" t="s">
        <v>89</v>
      </c>
      <c r="Z29" s="97"/>
    </row>
    <row r="30" spans="1:30" s="98" customFormat="1" ht="12.75" customHeight="1" x14ac:dyDescent="0.2">
      <c r="A30" s="287" t="s">
        <v>90</v>
      </c>
      <c r="B30" s="649" t="s">
        <v>108</v>
      </c>
      <c r="C30" s="649"/>
      <c r="D30" s="649"/>
      <c r="E30" s="649"/>
      <c r="F30" s="318">
        <v>8.3299999999999999E-2</v>
      </c>
      <c r="G30" s="300">
        <f t="shared" ref="G30:Y30" si="2">ROUND($F$30*G25,2)</f>
        <v>214.45</v>
      </c>
      <c r="H30" s="300">
        <f t="shared" si="2"/>
        <v>899.64</v>
      </c>
      <c r="I30" s="300">
        <f t="shared" si="2"/>
        <v>188.82</v>
      </c>
      <c r="J30" s="300">
        <f t="shared" si="2"/>
        <v>265.02</v>
      </c>
      <c r="K30" s="300">
        <f t="shared" si="2"/>
        <v>278.77999999999997</v>
      </c>
      <c r="L30" s="300">
        <f t="shared" si="2"/>
        <v>351.55</v>
      </c>
      <c r="M30" s="300">
        <f t="shared" si="2"/>
        <v>1015.63</v>
      </c>
      <c r="N30" s="300">
        <f t="shared" si="2"/>
        <v>858.16</v>
      </c>
      <c r="O30" s="300">
        <f t="shared" si="2"/>
        <v>858.16</v>
      </c>
      <c r="P30" s="300">
        <f t="shared" si="2"/>
        <v>858.16</v>
      </c>
      <c r="Q30" s="300">
        <f t="shared" si="2"/>
        <v>239.73</v>
      </c>
      <c r="R30" s="300">
        <f t="shared" si="2"/>
        <v>239.73</v>
      </c>
      <c r="S30" s="300">
        <f t="shared" si="2"/>
        <v>239.73</v>
      </c>
      <c r="T30" s="300">
        <f t="shared" si="2"/>
        <v>278.77999999999997</v>
      </c>
      <c r="U30" s="300">
        <f t="shared" si="2"/>
        <v>278.77999999999997</v>
      </c>
      <c r="V30" s="300">
        <f t="shared" si="2"/>
        <v>290</v>
      </c>
      <c r="W30" s="300">
        <f t="shared" si="2"/>
        <v>278.77999999999997</v>
      </c>
      <c r="X30" s="300">
        <f t="shared" si="2"/>
        <v>339.19</v>
      </c>
      <c r="Y30" s="300">
        <f t="shared" si="2"/>
        <v>377</v>
      </c>
    </row>
    <row r="31" spans="1:30" ht="12.75" customHeight="1" x14ac:dyDescent="0.2">
      <c r="A31" s="287" t="s">
        <v>92</v>
      </c>
      <c r="B31" s="654" t="s">
        <v>109</v>
      </c>
      <c r="C31" s="654"/>
      <c r="D31" s="654"/>
      <c r="E31" s="654"/>
      <c r="F31" s="313">
        <v>0.121</v>
      </c>
      <c r="G31" s="300">
        <f t="shared" ref="G31:Y31" si="3">ROUND($F$31*G25,2)</f>
        <v>311.5</v>
      </c>
      <c r="H31" s="300">
        <f t="shared" si="3"/>
        <v>1306.8</v>
      </c>
      <c r="I31" s="300">
        <f t="shared" si="3"/>
        <v>274.27999999999997</v>
      </c>
      <c r="J31" s="300">
        <f t="shared" si="3"/>
        <v>384.97</v>
      </c>
      <c r="K31" s="300">
        <f t="shared" si="3"/>
        <v>404.95</v>
      </c>
      <c r="L31" s="300">
        <f t="shared" si="3"/>
        <v>510.66</v>
      </c>
      <c r="M31" s="300">
        <f t="shared" si="3"/>
        <v>1475.28</v>
      </c>
      <c r="N31" s="300">
        <f t="shared" si="3"/>
        <v>1246.54</v>
      </c>
      <c r="O31" s="300">
        <f t="shared" si="3"/>
        <v>1246.54</v>
      </c>
      <c r="P31" s="300">
        <f t="shared" si="3"/>
        <v>1246.54</v>
      </c>
      <c r="Q31" s="300">
        <f t="shared" si="3"/>
        <v>348.23</v>
      </c>
      <c r="R31" s="300">
        <f t="shared" si="3"/>
        <v>348.23</v>
      </c>
      <c r="S31" s="300">
        <f t="shared" si="3"/>
        <v>348.23</v>
      </c>
      <c r="T31" s="300">
        <f t="shared" si="3"/>
        <v>404.95</v>
      </c>
      <c r="U31" s="300">
        <f t="shared" si="3"/>
        <v>404.95</v>
      </c>
      <c r="V31" s="300">
        <f t="shared" si="3"/>
        <v>421.25</v>
      </c>
      <c r="W31" s="300">
        <f t="shared" si="3"/>
        <v>404.95</v>
      </c>
      <c r="X31" s="300">
        <f t="shared" si="3"/>
        <v>492.7</v>
      </c>
      <c r="Y31" s="300">
        <f t="shared" si="3"/>
        <v>547.62</v>
      </c>
      <c r="Z31" s="97"/>
    </row>
    <row r="32" spans="1:30" ht="12.75" customHeight="1" x14ac:dyDescent="0.2">
      <c r="A32" s="319"/>
      <c r="B32" s="711" t="s">
        <v>110</v>
      </c>
      <c r="C32" s="711"/>
      <c r="D32" s="711"/>
      <c r="E32" s="711"/>
      <c r="F32" s="313">
        <f t="shared" ref="F32" si="4">SUM(F30:F31)</f>
        <v>0.20429999999999998</v>
      </c>
      <c r="G32" s="300">
        <f>SUM(G30:G31)</f>
        <v>525.95000000000005</v>
      </c>
      <c r="H32" s="300">
        <f t="shared" ref="H32:Y32" si="5">SUM(H30:H31)</f>
        <v>2206.44</v>
      </c>
      <c r="I32" s="300">
        <f t="shared" si="5"/>
        <v>463.09999999999997</v>
      </c>
      <c r="J32" s="300">
        <f t="shared" si="5"/>
        <v>649.99</v>
      </c>
      <c r="K32" s="300">
        <f t="shared" si="5"/>
        <v>683.73</v>
      </c>
      <c r="L32" s="300">
        <f t="shared" si="5"/>
        <v>862.21</v>
      </c>
      <c r="M32" s="300">
        <f t="shared" si="5"/>
        <v>2490.91</v>
      </c>
      <c r="N32" s="300">
        <f t="shared" si="5"/>
        <v>2104.6999999999998</v>
      </c>
      <c r="O32" s="300">
        <f t="shared" si="5"/>
        <v>2104.6999999999998</v>
      </c>
      <c r="P32" s="300">
        <f t="shared" si="5"/>
        <v>2104.6999999999998</v>
      </c>
      <c r="Q32" s="300">
        <f t="shared" si="5"/>
        <v>587.96</v>
      </c>
      <c r="R32" s="300">
        <f t="shared" si="5"/>
        <v>587.96</v>
      </c>
      <c r="S32" s="300">
        <f t="shared" si="5"/>
        <v>587.96</v>
      </c>
      <c r="T32" s="300">
        <f t="shared" si="5"/>
        <v>683.73</v>
      </c>
      <c r="U32" s="300">
        <f t="shared" si="5"/>
        <v>683.73</v>
      </c>
      <c r="V32" s="300">
        <f t="shared" si="5"/>
        <v>711.25</v>
      </c>
      <c r="W32" s="300">
        <f t="shared" si="5"/>
        <v>683.73</v>
      </c>
      <c r="X32" s="300">
        <f t="shared" si="5"/>
        <v>831.89</v>
      </c>
      <c r="Y32" s="300">
        <f t="shared" si="5"/>
        <v>924.62</v>
      </c>
      <c r="Z32" s="97"/>
    </row>
    <row r="33" spans="1:30" x14ac:dyDescent="0.2">
      <c r="A33" s="320" t="s">
        <v>111</v>
      </c>
      <c r="B33" s="712" t="s">
        <v>112</v>
      </c>
      <c r="C33" s="712"/>
      <c r="D33" s="712"/>
      <c r="E33" s="712"/>
      <c r="F33" s="321">
        <f>F32*F49</f>
        <v>5.47524E-2</v>
      </c>
      <c r="G33" s="300">
        <f>$F$33*G25</f>
        <v>140.95293598800001</v>
      </c>
      <c r="H33" s="300">
        <f t="shared" ref="H33:Y33" si="6">$F$33*H25</f>
        <v>591.32592</v>
      </c>
      <c r="I33" s="300">
        <f t="shared" si="6"/>
        <v>124.1125760628</v>
      </c>
      <c r="J33" s="300">
        <f t="shared" si="6"/>
        <v>174.198593268</v>
      </c>
      <c r="K33" s="300">
        <f t="shared" si="6"/>
        <v>183.23881678439997</v>
      </c>
      <c r="L33" s="300">
        <f t="shared" si="6"/>
        <v>231.07319629200001</v>
      </c>
      <c r="M33" s="300">
        <f t="shared" si="6"/>
        <v>667.56425680799998</v>
      </c>
      <c r="N33" s="300">
        <f t="shared" si="6"/>
        <v>564.05922480000004</v>
      </c>
      <c r="O33" s="300">
        <f t="shared" si="6"/>
        <v>564.05922480000004</v>
      </c>
      <c r="P33" s="300">
        <f t="shared" si="6"/>
        <v>564.05922480000004</v>
      </c>
      <c r="Q33" s="300">
        <f t="shared" si="6"/>
        <v>157.575764628</v>
      </c>
      <c r="R33" s="300">
        <f t="shared" si="6"/>
        <v>157.575764628</v>
      </c>
      <c r="S33" s="300">
        <f t="shared" si="6"/>
        <v>157.575764628</v>
      </c>
      <c r="T33" s="300">
        <f t="shared" si="6"/>
        <v>183.23881678439997</v>
      </c>
      <c r="U33" s="300">
        <f t="shared" si="6"/>
        <v>183.23881678439997</v>
      </c>
      <c r="V33" s="300">
        <f t="shared" si="6"/>
        <v>190.61445783599999</v>
      </c>
      <c r="W33" s="300">
        <f t="shared" si="6"/>
        <v>183.23881678439997</v>
      </c>
      <c r="X33" s="300">
        <f t="shared" si="6"/>
        <v>222.94666838157943</v>
      </c>
      <c r="Y33" s="300">
        <f t="shared" si="6"/>
        <v>247.79879518679999</v>
      </c>
      <c r="Z33" s="97"/>
    </row>
    <row r="34" spans="1:30" ht="12.75" customHeight="1" x14ac:dyDescent="0.2">
      <c r="A34" s="663" t="s">
        <v>113</v>
      </c>
      <c r="B34" s="663"/>
      <c r="C34" s="663"/>
      <c r="D34" s="663"/>
      <c r="E34" s="663"/>
      <c r="F34" s="322">
        <f>SUM(F32:F33)</f>
        <v>0.25905239999999996</v>
      </c>
      <c r="G34" s="314">
        <f>SUM(G32:G33)</f>
        <v>666.90293598800008</v>
      </c>
      <c r="H34" s="314">
        <f t="shared" ref="H34:K34" si="7">SUM(H32:H33)</f>
        <v>2797.7659199999998</v>
      </c>
      <c r="I34" s="314">
        <f t="shared" si="7"/>
        <v>587.21257606279994</v>
      </c>
      <c r="J34" s="314">
        <f t="shared" si="7"/>
        <v>824.18859326799998</v>
      </c>
      <c r="K34" s="314">
        <f t="shared" si="7"/>
        <v>866.96881678440002</v>
      </c>
      <c r="L34" s="314">
        <f t="shared" ref="L34" si="8">SUM(L32:L33)</f>
        <v>1093.283196292</v>
      </c>
      <c r="M34" s="314">
        <f t="shared" ref="M34" si="9">SUM(M32:M33)</f>
        <v>3158.4742568080001</v>
      </c>
      <c r="N34" s="314">
        <f t="shared" ref="N34:O34" si="10">SUM(N32:N33)</f>
        <v>2668.7592248000001</v>
      </c>
      <c r="O34" s="314">
        <f t="shared" si="10"/>
        <v>2668.7592248000001</v>
      </c>
      <c r="P34" s="314">
        <f t="shared" ref="P34" si="11">SUM(P32:P33)</f>
        <v>2668.7592248000001</v>
      </c>
      <c r="Q34" s="314">
        <f t="shared" ref="Q34" si="12">SUM(Q32:Q33)</f>
        <v>745.53576462800004</v>
      </c>
      <c r="R34" s="314">
        <f t="shared" ref="R34:S34" si="13">SUM(R32:R33)</f>
        <v>745.53576462800004</v>
      </c>
      <c r="S34" s="314">
        <f t="shared" si="13"/>
        <v>745.53576462800004</v>
      </c>
      <c r="T34" s="314">
        <f t="shared" ref="T34" si="14">SUM(T32:T33)</f>
        <v>866.96881678440002</v>
      </c>
      <c r="U34" s="314">
        <f t="shared" ref="U34" si="15">SUM(U32:U33)</f>
        <v>866.96881678440002</v>
      </c>
      <c r="V34" s="314">
        <f t="shared" ref="V34:W34" si="16">SUM(V32:V33)</f>
        <v>901.86445783599993</v>
      </c>
      <c r="W34" s="314">
        <f t="shared" si="16"/>
        <v>866.96881678440002</v>
      </c>
      <c r="X34" s="314">
        <f t="shared" ref="X34" si="17">SUM(X32:X33)</f>
        <v>1054.8366683815793</v>
      </c>
      <c r="Y34" s="314">
        <f t="shared" ref="Y34" si="18">SUM(Y32:Y33)</f>
        <v>1172.4187951868</v>
      </c>
      <c r="Z34" s="97"/>
    </row>
    <row r="35" spans="1:30" ht="12.75" customHeight="1" x14ac:dyDescent="0.2">
      <c r="A35" s="658" t="s">
        <v>114</v>
      </c>
      <c r="B35" s="658"/>
      <c r="C35" s="658"/>
      <c r="D35" s="658"/>
      <c r="E35" s="658"/>
      <c r="F35" s="658"/>
      <c r="G35" s="658"/>
      <c r="H35" s="658"/>
      <c r="I35" s="658"/>
      <c r="J35" s="658"/>
      <c r="K35" s="658"/>
      <c r="L35" s="658"/>
      <c r="M35" s="658"/>
      <c r="N35" s="658"/>
      <c r="O35" s="658"/>
      <c r="P35" s="658"/>
      <c r="Q35" s="658"/>
      <c r="R35" s="658"/>
      <c r="S35" s="658"/>
      <c r="T35" s="658"/>
      <c r="U35" s="658"/>
      <c r="V35" s="658"/>
      <c r="W35" s="658"/>
      <c r="X35" s="658"/>
      <c r="Y35" s="658"/>
      <c r="Z35" s="97"/>
    </row>
    <row r="36" spans="1:30" s="102" customFormat="1" ht="12.75" customHeight="1" x14ac:dyDescent="0.2">
      <c r="A36" s="658" t="s">
        <v>115</v>
      </c>
      <c r="B36" s="658"/>
      <c r="C36" s="658"/>
      <c r="D36" s="658"/>
      <c r="E36" s="658"/>
      <c r="F36" s="658"/>
      <c r="G36" s="658"/>
      <c r="H36" s="658"/>
      <c r="I36" s="658"/>
      <c r="J36" s="658"/>
      <c r="K36" s="658"/>
      <c r="L36" s="658"/>
      <c r="M36" s="658"/>
      <c r="N36" s="658"/>
      <c r="O36" s="658"/>
      <c r="P36" s="658"/>
      <c r="Q36" s="658"/>
      <c r="R36" s="658"/>
      <c r="S36" s="658"/>
      <c r="T36" s="658"/>
      <c r="U36" s="658"/>
      <c r="V36" s="658"/>
      <c r="W36" s="658"/>
      <c r="X36" s="658"/>
      <c r="Y36" s="658"/>
      <c r="AD36" s="244"/>
    </row>
    <row r="37" spans="1:30" s="102" customFormat="1" ht="12.75" customHeight="1" x14ac:dyDescent="0.2">
      <c r="A37" s="654" t="s">
        <v>2888</v>
      </c>
      <c r="B37" s="654"/>
      <c r="C37" s="654"/>
      <c r="D37" s="654"/>
      <c r="E37" s="654"/>
      <c r="F37" s="654"/>
      <c r="G37" s="654"/>
      <c r="H37" s="654"/>
      <c r="I37" s="654"/>
      <c r="J37" s="654"/>
      <c r="K37" s="654"/>
      <c r="L37" s="654"/>
      <c r="M37" s="654"/>
      <c r="N37" s="654"/>
      <c r="O37" s="654"/>
      <c r="P37" s="654"/>
      <c r="Q37" s="654"/>
      <c r="R37" s="654"/>
      <c r="S37" s="654"/>
      <c r="T37" s="654"/>
      <c r="U37" s="654"/>
      <c r="V37" s="654"/>
      <c r="W37" s="654"/>
      <c r="X37" s="654"/>
      <c r="Y37" s="654"/>
      <c r="AD37" s="244"/>
    </row>
    <row r="38" spans="1:30" s="102" customFormat="1" ht="12.75" customHeight="1" x14ac:dyDescent="0.2">
      <c r="A38" s="288"/>
      <c r="B38" s="285"/>
      <c r="C38" s="285"/>
      <c r="D38" s="285"/>
      <c r="E38" s="285"/>
      <c r="F38" s="565"/>
      <c r="G38" s="323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  <c r="U38" s="285"/>
      <c r="V38" s="285"/>
      <c r="W38" s="285"/>
      <c r="X38" s="285"/>
      <c r="Y38" s="285"/>
      <c r="AC38" s="243"/>
      <c r="AD38" s="245"/>
    </row>
    <row r="39" spans="1:30" x14ac:dyDescent="0.2">
      <c r="A39" s="650" t="s">
        <v>116</v>
      </c>
      <c r="B39" s="650"/>
      <c r="C39" s="650"/>
      <c r="D39" s="650"/>
      <c r="E39" s="650"/>
      <c r="F39" s="650"/>
      <c r="G39" s="650"/>
      <c r="H39" s="650"/>
      <c r="I39" s="650"/>
      <c r="J39" s="650"/>
      <c r="K39" s="650"/>
      <c r="L39" s="650"/>
      <c r="M39" s="650"/>
      <c r="N39" s="650"/>
      <c r="O39" s="650"/>
      <c r="P39" s="650"/>
      <c r="Q39" s="650"/>
      <c r="R39" s="650"/>
      <c r="S39" s="650"/>
      <c r="T39" s="650"/>
      <c r="U39" s="650"/>
      <c r="V39" s="650"/>
      <c r="W39" s="650"/>
      <c r="X39" s="650"/>
      <c r="Y39" s="650"/>
      <c r="Z39" s="97"/>
      <c r="AD39" s="246"/>
    </row>
    <row r="40" spans="1:30" ht="12.75" customHeight="1" x14ac:dyDescent="0.2">
      <c r="A40" s="287" t="s">
        <v>117</v>
      </c>
      <c r="B40" s="657" t="s">
        <v>118</v>
      </c>
      <c r="C40" s="657"/>
      <c r="D40" s="657"/>
      <c r="E40" s="657"/>
      <c r="F40" s="317" t="s">
        <v>107</v>
      </c>
      <c r="G40" s="305" t="s">
        <v>89</v>
      </c>
      <c r="H40" s="304" t="s">
        <v>89</v>
      </c>
      <c r="I40" s="304" t="s">
        <v>89</v>
      </c>
      <c r="J40" s="304" t="s">
        <v>89</v>
      </c>
      <c r="K40" s="304" t="s">
        <v>89</v>
      </c>
      <c r="L40" s="304" t="s">
        <v>89</v>
      </c>
      <c r="M40" s="304" t="s">
        <v>89</v>
      </c>
      <c r="N40" s="304" t="s">
        <v>89</v>
      </c>
      <c r="O40" s="304" t="s">
        <v>89</v>
      </c>
      <c r="P40" s="304" t="s">
        <v>89</v>
      </c>
      <c r="Q40" s="304" t="s">
        <v>89</v>
      </c>
      <c r="R40" s="304" t="s">
        <v>89</v>
      </c>
      <c r="S40" s="304" t="s">
        <v>89</v>
      </c>
      <c r="T40" s="304" t="s">
        <v>89</v>
      </c>
      <c r="U40" s="304" t="s">
        <v>89</v>
      </c>
      <c r="V40" s="304" t="s">
        <v>89</v>
      </c>
      <c r="W40" s="304" t="s">
        <v>89</v>
      </c>
      <c r="X40" s="304" t="s">
        <v>89</v>
      </c>
      <c r="Y40" s="304" t="s">
        <v>89</v>
      </c>
      <c r="Z40" s="97"/>
    </row>
    <row r="41" spans="1:30" ht="12.75" customHeight="1" x14ac:dyDescent="0.2">
      <c r="A41" s="287" t="s">
        <v>90</v>
      </c>
      <c r="B41" s="649" t="s">
        <v>119</v>
      </c>
      <c r="C41" s="649"/>
      <c r="D41" s="649"/>
      <c r="E41" s="649"/>
      <c r="F41" s="325">
        <v>0.1</v>
      </c>
      <c r="G41" s="300">
        <f>ROUND($F$41*G25,2)</f>
        <v>257.44</v>
      </c>
      <c r="H41" s="300">
        <f t="shared" ref="H41:Y41" si="19">ROUND($F$41*H25,2)</f>
        <v>1080</v>
      </c>
      <c r="I41" s="300">
        <f t="shared" si="19"/>
        <v>226.68</v>
      </c>
      <c r="J41" s="300">
        <f t="shared" si="19"/>
        <v>318.16000000000003</v>
      </c>
      <c r="K41" s="300">
        <f t="shared" si="19"/>
        <v>334.67</v>
      </c>
      <c r="L41" s="300">
        <f t="shared" si="19"/>
        <v>422.03</v>
      </c>
      <c r="M41" s="300">
        <f t="shared" si="19"/>
        <v>1219.24</v>
      </c>
      <c r="N41" s="300">
        <f t="shared" si="19"/>
        <v>1030.2</v>
      </c>
      <c r="O41" s="300">
        <f t="shared" si="19"/>
        <v>1030.2</v>
      </c>
      <c r="P41" s="300">
        <f t="shared" si="19"/>
        <v>1030.2</v>
      </c>
      <c r="Q41" s="300">
        <f t="shared" si="19"/>
        <v>287.8</v>
      </c>
      <c r="R41" s="300">
        <f t="shared" si="19"/>
        <v>287.8</v>
      </c>
      <c r="S41" s="300">
        <f t="shared" si="19"/>
        <v>287.8</v>
      </c>
      <c r="T41" s="300">
        <f t="shared" si="19"/>
        <v>334.67</v>
      </c>
      <c r="U41" s="300">
        <f t="shared" si="19"/>
        <v>334.67</v>
      </c>
      <c r="V41" s="300">
        <f t="shared" si="19"/>
        <v>348.14</v>
      </c>
      <c r="W41" s="300">
        <f t="shared" si="19"/>
        <v>334.67</v>
      </c>
      <c r="X41" s="300">
        <f t="shared" si="19"/>
        <v>407.19</v>
      </c>
      <c r="Y41" s="300">
        <f t="shared" si="19"/>
        <v>452.58</v>
      </c>
      <c r="Z41" s="97"/>
    </row>
    <row r="42" spans="1:30" ht="12.75" customHeight="1" x14ac:dyDescent="0.2">
      <c r="A42" s="287" t="s">
        <v>92</v>
      </c>
      <c r="B42" s="649" t="s">
        <v>120</v>
      </c>
      <c r="C42" s="649"/>
      <c r="D42" s="649"/>
      <c r="E42" s="649"/>
      <c r="F42" s="318">
        <v>2.5000000000000001E-2</v>
      </c>
      <c r="G42" s="300">
        <f t="shared" ref="G42:X48" si="20">ROUND($F42*G$25,2)</f>
        <v>64.36</v>
      </c>
      <c r="H42" s="312">
        <f t="shared" ref="H42:H48" si="21">ROUND($F42*H$25,2)</f>
        <v>270</v>
      </c>
      <c r="I42" s="312">
        <f t="shared" si="20"/>
        <v>56.67</v>
      </c>
      <c r="J42" s="312">
        <f t="shared" si="20"/>
        <v>79.540000000000006</v>
      </c>
      <c r="K42" s="312">
        <f t="shared" si="20"/>
        <v>83.67</v>
      </c>
      <c r="L42" s="312">
        <f t="shared" si="20"/>
        <v>105.51</v>
      </c>
      <c r="M42" s="312">
        <f t="shared" si="20"/>
        <v>304.81</v>
      </c>
      <c r="N42" s="312">
        <f t="shared" si="20"/>
        <v>257.55</v>
      </c>
      <c r="O42" s="312">
        <f t="shared" si="20"/>
        <v>257.55</v>
      </c>
      <c r="P42" s="312">
        <f t="shared" si="20"/>
        <v>257.55</v>
      </c>
      <c r="Q42" s="312">
        <f t="shared" si="20"/>
        <v>71.95</v>
      </c>
      <c r="R42" s="312">
        <f t="shared" si="20"/>
        <v>71.95</v>
      </c>
      <c r="S42" s="312">
        <f t="shared" si="20"/>
        <v>71.95</v>
      </c>
      <c r="T42" s="312">
        <f t="shared" si="20"/>
        <v>83.67</v>
      </c>
      <c r="U42" s="312">
        <f t="shared" si="20"/>
        <v>83.67</v>
      </c>
      <c r="V42" s="312">
        <f t="shared" si="20"/>
        <v>87.03</v>
      </c>
      <c r="W42" s="312">
        <f t="shared" si="20"/>
        <v>83.67</v>
      </c>
      <c r="X42" s="312">
        <f t="shared" si="20"/>
        <v>101.8</v>
      </c>
      <c r="Y42" s="312">
        <f t="shared" ref="Y42:Y48" si="22">ROUND($F42*Y$25,2)</f>
        <v>113.15</v>
      </c>
      <c r="Z42" s="97"/>
    </row>
    <row r="43" spans="1:30" ht="12.75" customHeight="1" x14ac:dyDescent="0.2">
      <c r="A43" s="324" t="s">
        <v>111</v>
      </c>
      <c r="B43" s="654" t="s">
        <v>121</v>
      </c>
      <c r="C43" s="654"/>
      <c r="D43" s="654"/>
      <c r="E43" s="654"/>
      <c r="F43" s="325">
        <v>0.03</v>
      </c>
      <c r="G43" s="326">
        <f t="shared" si="20"/>
        <v>77.23</v>
      </c>
      <c r="H43" s="326">
        <f t="shared" si="21"/>
        <v>324</v>
      </c>
      <c r="I43" s="326">
        <f t="shared" si="20"/>
        <v>68</v>
      </c>
      <c r="J43" s="326">
        <f t="shared" si="20"/>
        <v>95.45</v>
      </c>
      <c r="K43" s="326">
        <f t="shared" si="20"/>
        <v>100.4</v>
      </c>
      <c r="L43" s="326">
        <f t="shared" si="20"/>
        <v>126.61</v>
      </c>
      <c r="M43" s="326">
        <f t="shared" si="20"/>
        <v>365.77</v>
      </c>
      <c r="N43" s="326">
        <f t="shared" si="20"/>
        <v>309.06</v>
      </c>
      <c r="O43" s="326">
        <f t="shared" si="20"/>
        <v>309.06</v>
      </c>
      <c r="P43" s="326">
        <f t="shared" si="20"/>
        <v>309.06</v>
      </c>
      <c r="Q43" s="326">
        <f t="shared" si="20"/>
        <v>86.34</v>
      </c>
      <c r="R43" s="326">
        <f t="shared" si="20"/>
        <v>86.34</v>
      </c>
      <c r="S43" s="326">
        <f t="shared" si="20"/>
        <v>86.34</v>
      </c>
      <c r="T43" s="326">
        <f t="shared" si="20"/>
        <v>100.4</v>
      </c>
      <c r="U43" s="326">
        <f t="shared" si="20"/>
        <v>100.4</v>
      </c>
      <c r="V43" s="326">
        <f t="shared" si="20"/>
        <v>104.44</v>
      </c>
      <c r="W43" s="326">
        <f t="shared" si="20"/>
        <v>100.4</v>
      </c>
      <c r="X43" s="326">
        <f t="shared" si="20"/>
        <v>122.16</v>
      </c>
      <c r="Y43" s="326">
        <f t="shared" si="22"/>
        <v>135.77000000000001</v>
      </c>
      <c r="Z43" s="97"/>
    </row>
    <row r="44" spans="1:30" s="102" customFormat="1" ht="12.75" customHeight="1" x14ac:dyDescent="0.2">
      <c r="A44" s="287" t="s">
        <v>95</v>
      </c>
      <c r="B44" s="649" t="s">
        <v>122</v>
      </c>
      <c r="C44" s="649"/>
      <c r="D44" s="649"/>
      <c r="E44" s="649"/>
      <c r="F44" s="313">
        <v>1.4999999999999999E-2</v>
      </c>
      <c r="G44" s="300">
        <f t="shared" si="20"/>
        <v>38.619999999999997</v>
      </c>
      <c r="H44" s="312">
        <f t="shared" si="21"/>
        <v>162</v>
      </c>
      <c r="I44" s="312">
        <f t="shared" si="20"/>
        <v>34</v>
      </c>
      <c r="J44" s="312">
        <f t="shared" si="20"/>
        <v>47.72</v>
      </c>
      <c r="K44" s="312">
        <f t="shared" si="20"/>
        <v>50.2</v>
      </c>
      <c r="L44" s="312">
        <f t="shared" si="20"/>
        <v>63.3</v>
      </c>
      <c r="M44" s="312">
        <f t="shared" si="20"/>
        <v>182.89</v>
      </c>
      <c r="N44" s="312">
        <f t="shared" si="20"/>
        <v>154.53</v>
      </c>
      <c r="O44" s="312">
        <f t="shared" si="20"/>
        <v>154.53</v>
      </c>
      <c r="P44" s="312">
        <f t="shared" si="20"/>
        <v>154.53</v>
      </c>
      <c r="Q44" s="312">
        <f t="shared" si="20"/>
        <v>43.17</v>
      </c>
      <c r="R44" s="312">
        <f t="shared" si="20"/>
        <v>43.17</v>
      </c>
      <c r="S44" s="312">
        <f t="shared" si="20"/>
        <v>43.17</v>
      </c>
      <c r="T44" s="312">
        <f t="shared" si="20"/>
        <v>50.2</v>
      </c>
      <c r="U44" s="312">
        <f t="shared" si="20"/>
        <v>50.2</v>
      </c>
      <c r="V44" s="312">
        <f t="shared" si="20"/>
        <v>52.22</v>
      </c>
      <c r="W44" s="312">
        <f t="shared" si="20"/>
        <v>50.2</v>
      </c>
      <c r="X44" s="312">
        <f t="shared" si="20"/>
        <v>61.08</v>
      </c>
      <c r="Y44" s="312">
        <f t="shared" si="22"/>
        <v>67.89</v>
      </c>
    </row>
    <row r="45" spans="1:30" ht="12.75" customHeight="1" x14ac:dyDescent="0.2">
      <c r="A45" s="287" t="s">
        <v>96</v>
      </c>
      <c r="B45" s="649" t="s">
        <v>123</v>
      </c>
      <c r="C45" s="649"/>
      <c r="D45" s="649"/>
      <c r="E45" s="649"/>
      <c r="F45" s="313">
        <v>0.01</v>
      </c>
      <c r="G45" s="300">
        <f t="shared" si="20"/>
        <v>25.74</v>
      </c>
      <c r="H45" s="312">
        <f t="shared" si="21"/>
        <v>108</v>
      </c>
      <c r="I45" s="312">
        <f t="shared" si="20"/>
        <v>22.67</v>
      </c>
      <c r="J45" s="312">
        <f t="shared" si="20"/>
        <v>31.82</v>
      </c>
      <c r="K45" s="312">
        <f t="shared" si="20"/>
        <v>33.47</v>
      </c>
      <c r="L45" s="312">
        <f t="shared" si="20"/>
        <v>42.2</v>
      </c>
      <c r="M45" s="312">
        <f t="shared" si="20"/>
        <v>121.92</v>
      </c>
      <c r="N45" s="312">
        <f t="shared" si="20"/>
        <v>103.02</v>
      </c>
      <c r="O45" s="312">
        <f t="shared" si="20"/>
        <v>103.02</v>
      </c>
      <c r="P45" s="312">
        <f t="shared" si="20"/>
        <v>103.02</v>
      </c>
      <c r="Q45" s="312">
        <f t="shared" si="20"/>
        <v>28.78</v>
      </c>
      <c r="R45" s="312">
        <f t="shared" si="20"/>
        <v>28.78</v>
      </c>
      <c r="S45" s="312">
        <f t="shared" si="20"/>
        <v>28.78</v>
      </c>
      <c r="T45" s="312">
        <f t="shared" si="20"/>
        <v>33.47</v>
      </c>
      <c r="U45" s="312">
        <f t="shared" si="20"/>
        <v>33.47</v>
      </c>
      <c r="V45" s="312">
        <f t="shared" si="20"/>
        <v>34.81</v>
      </c>
      <c r="W45" s="312">
        <f t="shared" si="20"/>
        <v>33.47</v>
      </c>
      <c r="X45" s="312">
        <f t="shared" si="20"/>
        <v>40.72</v>
      </c>
      <c r="Y45" s="312">
        <f t="shared" si="22"/>
        <v>45.26</v>
      </c>
      <c r="Z45" s="97"/>
    </row>
    <row r="46" spans="1:30" ht="12.75" customHeight="1" x14ac:dyDescent="0.2">
      <c r="A46" s="287" t="s">
        <v>98</v>
      </c>
      <c r="B46" s="649" t="s">
        <v>124</v>
      </c>
      <c r="C46" s="649"/>
      <c r="D46" s="649"/>
      <c r="E46" s="649"/>
      <c r="F46" s="318">
        <v>6.0000000000000001E-3</v>
      </c>
      <c r="G46" s="300">
        <f t="shared" si="20"/>
        <v>15.45</v>
      </c>
      <c r="H46" s="312">
        <f t="shared" si="21"/>
        <v>64.8</v>
      </c>
      <c r="I46" s="312">
        <f t="shared" si="20"/>
        <v>13.6</v>
      </c>
      <c r="J46" s="312">
        <f t="shared" si="20"/>
        <v>19.09</v>
      </c>
      <c r="K46" s="312">
        <f t="shared" si="20"/>
        <v>20.079999999999998</v>
      </c>
      <c r="L46" s="312">
        <f t="shared" si="20"/>
        <v>25.32</v>
      </c>
      <c r="M46" s="312">
        <f t="shared" si="20"/>
        <v>73.150000000000006</v>
      </c>
      <c r="N46" s="312">
        <f t="shared" si="20"/>
        <v>61.81</v>
      </c>
      <c r="O46" s="312">
        <f t="shared" si="20"/>
        <v>61.81</v>
      </c>
      <c r="P46" s="312">
        <f t="shared" si="20"/>
        <v>61.81</v>
      </c>
      <c r="Q46" s="312">
        <f t="shared" si="20"/>
        <v>17.27</v>
      </c>
      <c r="R46" s="312">
        <f t="shared" si="20"/>
        <v>17.27</v>
      </c>
      <c r="S46" s="312">
        <f t="shared" si="20"/>
        <v>17.27</v>
      </c>
      <c r="T46" s="312">
        <f t="shared" si="20"/>
        <v>20.079999999999998</v>
      </c>
      <c r="U46" s="312">
        <f t="shared" si="20"/>
        <v>20.079999999999998</v>
      </c>
      <c r="V46" s="312">
        <f t="shared" si="20"/>
        <v>20.89</v>
      </c>
      <c r="W46" s="312">
        <f t="shared" si="20"/>
        <v>20.079999999999998</v>
      </c>
      <c r="X46" s="312">
        <f t="shared" si="20"/>
        <v>24.43</v>
      </c>
      <c r="Y46" s="312">
        <f t="shared" si="22"/>
        <v>27.15</v>
      </c>
      <c r="Z46" s="97"/>
    </row>
    <row r="47" spans="1:30" ht="12.75" customHeight="1" x14ac:dyDescent="0.2">
      <c r="A47" s="287" t="s">
        <v>100</v>
      </c>
      <c r="B47" s="649" t="s">
        <v>125</v>
      </c>
      <c r="C47" s="649"/>
      <c r="D47" s="649"/>
      <c r="E47" s="649"/>
      <c r="F47" s="318">
        <v>2E-3</v>
      </c>
      <c r="G47" s="300">
        <f t="shared" si="20"/>
        <v>5.15</v>
      </c>
      <c r="H47" s="312">
        <f t="shared" si="21"/>
        <v>21.6</v>
      </c>
      <c r="I47" s="312">
        <f t="shared" si="20"/>
        <v>4.53</v>
      </c>
      <c r="J47" s="312">
        <f t="shared" si="20"/>
        <v>6.36</v>
      </c>
      <c r="K47" s="312">
        <f t="shared" si="20"/>
        <v>6.69</v>
      </c>
      <c r="L47" s="312">
        <f t="shared" si="20"/>
        <v>8.44</v>
      </c>
      <c r="M47" s="312">
        <f t="shared" si="20"/>
        <v>24.38</v>
      </c>
      <c r="N47" s="312">
        <f t="shared" si="20"/>
        <v>20.6</v>
      </c>
      <c r="O47" s="312">
        <f t="shared" si="20"/>
        <v>20.6</v>
      </c>
      <c r="P47" s="312">
        <f t="shared" si="20"/>
        <v>20.6</v>
      </c>
      <c r="Q47" s="312">
        <f t="shared" si="20"/>
        <v>5.76</v>
      </c>
      <c r="R47" s="312">
        <f t="shared" si="20"/>
        <v>5.76</v>
      </c>
      <c r="S47" s="312">
        <f t="shared" si="20"/>
        <v>5.76</v>
      </c>
      <c r="T47" s="312">
        <f t="shared" si="20"/>
        <v>6.69</v>
      </c>
      <c r="U47" s="312">
        <f t="shared" si="20"/>
        <v>6.69</v>
      </c>
      <c r="V47" s="312">
        <f t="shared" si="20"/>
        <v>6.96</v>
      </c>
      <c r="W47" s="312">
        <f t="shared" si="20"/>
        <v>6.69</v>
      </c>
      <c r="X47" s="312">
        <f t="shared" si="20"/>
        <v>8.14</v>
      </c>
      <c r="Y47" s="312">
        <f t="shared" si="22"/>
        <v>9.0500000000000007</v>
      </c>
      <c r="Z47" s="97"/>
    </row>
    <row r="48" spans="1:30" ht="12.75" customHeight="1" x14ac:dyDescent="0.2">
      <c r="A48" s="287" t="s">
        <v>126</v>
      </c>
      <c r="B48" s="649" t="s">
        <v>127</v>
      </c>
      <c r="C48" s="649"/>
      <c r="D48" s="649"/>
      <c r="E48" s="649"/>
      <c r="F48" s="318">
        <v>0.08</v>
      </c>
      <c r="G48" s="300">
        <f t="shared" si="20"/>
        <v>205.95</v>
      </c>
      <c r="H48" s="312">
        <f t="shared" si="21"/>
        <v>864</v>
      </c>
      <c r="I48" s="312">
        <f t="shared" si="20"/>
        <v>181.34</v>
      </c>
      <c r="J48" s="312">
        <f t="shared" si="20"/>
        <v>254.53</v>
      </c>
      <c r="K48" s="312">
        <f t="shared" si="20"/>
        <v>267.73</v>
      </c>
      <c r="L48" s="312">
        <f t="shared" si="20"/>
        <v>337.63</v>
      </c>
      <c r="M48" s="312">
        <f t="shared" si="20"/>
        <v>975.39</v>
      </c>
      <c r="N48" s="312">
        <f t="shared" si="20"/>
        <v>824.16</v>
      </c>
      <c r="O48" s="312">
        <f t="shared" si="20"/>
        <v>824.16</v>
      </c>
      <c r="P48" s="312">
        <f t="shared" si="20"/>
        <v>824.16</v>
      </c>
      <c r="Q48" s="312">
        <f t="shared" si="20"/>
        <v>230.24</v>
      </c>
      <c r="R48" s="312">
        <f t="shared" si="20"/>
        <v>230.24</v>
      </c>
      <c r="S48" s="312">
        <f t="shared" si="20"/>
        <v>230.24</v>
      </c>
      <c r="T48" s="312">
        <f t="shared" si="20"/>
        <v>267.73</v>
      </c>
      <c r="U48" s="312">
        <f t="shared" si="20"/>
        <v>267.73</v>
      </c>
      <c r="V48" s="312">
        <f t="shared" si="20"/>
        <v>278.51</v>
      </c>
      <c r="W48" s="312">
        <f t="shared" si="20"/>
        <v>267.73</v>
      </c>
      <c r="X48" s="312">
        <f t="shared" si="20"/>
        <v>325.75</v>
      </c>
      <c r="Y48" s="312">
        <f t="shared" si="22"/>
        <v>362.06</v>
      </c>
      <c r="Z48" s="97"/>
    </row>
    <row r="49" spans="1:34" ht="12.75" customHeight="1" x14ac:dyDescent="0.2">
      <c r="A49" s="663" t="s">
        <v>128</v>
      </c>
      <c r="B49" s="663"/>
      <c r="C49" s="663"/>
      <c r="D49" s="663"/>
      <c r="E49" s="663"/>
      <c r="F49" s="327">
        <f t="shared" ref="F49" si="23">SUM(F41:F48)</f>
        <v>0.26800000000000002</v>
      </c>
      <c r="G49" s="314">
        <f>SUM(G41:G48)</f>
        <v>689.94</v>
      </c>
      <c r="H49" s="314">
        <f>SUM(H41:H48)</f>
        <v>2894.3999999999996</v>
      </c>
      <c r="I49" s="314">
        <f t="shared" ref="I49:Y49" si="24">SUM(I41:I48)</f>
        <v>607.49</v>
      </c>
      <c r="J49" s="314">
        <f t="shared" si="24"/>
        <v>852.67000000000007</v>
      </c>
      <c r="K49" s="314">
        <f t="shared" si="24"/>
        <v>896.9100000000002</v>
      </c>
      <c r="L49" s="314">
        <f t="shared" si="24"/>
        <v>1131.04</v>
      </c>
      <c r="M49" s="314">
        <f t="shared" si="24"/>
        <v>3267.55</v>
      </c>
      <c r="N49" s="314">
        <f t="shared" si="24"/>
        <v>2760.93</v>
      </c>
      <c r="O49" s="314">
        <f t="shared" si="24"/>
        <v>2760.93</v>
      </c>
      <c r="P49" s="314">
        <f t="shared" si="24"/>
        <v>2760.93</v>
      </c>
      <c r="Q49" s="314">
        <f t="shared" si="24"/>
        <v>771.31000000000006</v>
      </c>
      <c r="R49" s="314">
        <f t="shared" si="24"/>
        <v>771.31000000000006</v>
      </c>
      <c r="S49" s="314">
        <f t="shared" si="24"/>
        <v>771.31000000000006</v>
      </c>
      <c r="T49" s="314">
        <f t="shared" si="24"/>
        <v>896.9100000000002</v>
      </c>
      <c r="U49" s="314">
        <f t="shared" si="24"/>
        <v>896.9100000000002</v>
      </c>
      <c r="V49" s="314">
        <f t="shared" si="24"/>
        <v>932.99999999999989</v>
      </c>
      <c r="W49" s="314">
        <f t="shared" si="24"/>
        <v>896.9100000000002</v>
      </c>
      <c r="X49" s="314">
        <f t="shared" si="24"/>
        <v>1091.27</v>
      </c>
      <c r="Y49" s="314">
        <f t="shared" si="24"/>
        <v>1212.9099999999999</v>
      </c>
      <c r="Z49" s="97"/>
    </row>
    <row r="50" spans="1:34" x14ac:dyDescent="0.2">
      <c r="A50" s="701" t="s">
        <v>129</v>
      </c>
      <c r="B50" s="702"/>
      <c r="C50" s="702"/>
      <c r="D50" s="702"/>
      <c r="E50" s="702"/>
      <c r="F50" s="702"/>
      <c r="G50" s="702"/>
      <c r="H50" s="702"/>
      <c r="I50" s="702"/>
      <c r="J50" s="702"/>
      <c r="K50" s="702"/>
      <c r="L50" s="702"/>
      <c r="M50" s="702"/>
      <c r="N50" s="702"/>
      <c r="O50" s="702"/>
      <c r="P50" s="702"/>
      <c r="Q50" s="702"/>
      <c r="R50" s="702"/>
      <c r="S50" s="702"/>
      <c r="T50" s="702"/>
      <c r="U50" s="702"/>
      <c r="V50" s="702"/>
      <c r="W50" s="702"/>
      <c r="X50" s="702"/>
      <c r="Y50" s="702"/>
      <c r="Z50" s="97"/>
    </row>
    <row r="51" spans="1:34" ht="15" customHeight="1" x14ac:dyDescent="0.2">
      <c r="A51" s="665" t="s">
        <v>2889</v>
      </c>
      <c r="B51" s="665"/>
      <c r="C51" s="665"/>
      <c r="D51" s="665"/>
      <c r="E51" s="665"/>
      <c r="F51" s="665"/>
      <c r="G51" s="665"/>
      <c r="H51" s="665"/>
      <c r="I51" s="665"/>
      <c r="J51" s="665"/>
      <c r="K51" s="665"/>
      <c r="L51" s="665"/>
      <c r="M51" s="665"/>
      <c r="N51" s="665"/>
      <c r="O51" s="665"/>
      <c r="P51" s="665"/>
      <c r="Q51" s="665"/>
      <c r="R51" s="665"/>
      <c r="S51" s="665"/>
      <c r="T51" s="665"/>
      <c r="U51" s="665"/>
      <c r="V51" s="665"/>
      <c r="W51" s="665"/>
      <c r="X51" s="665"/>
      <c r="Y51" s="665"/>
      <c r="Z51" s="97"/>
    </row>
    <row r="52" spans="1:34" x14ac:dyDescent="0.2">
      <c r="A52" s="676"/>
      <c r="B52" s="677"/>
      <c r="C52" s="677"/>
      <c r="D52" s="677"/>
      <c r="E52" s="677"/>
      <c r="F52" s="677"/>
      <c r="G52" s="677"/>
      <c r="H52" s="677"/>
      <c r="I52" s="677"/>
      <c r="J52" s="677"/>
      <c r="K52" s="677"/>
      <c r="L52" s="677"/>
      <c r="M52" s="677"/>
      <c r="N52" s="677"/>
      <c r="O52" s="677"/>
      <c r="P52" s="677"/>
      <c r="Q52" s="677"/>
      <c r="R52" s="677"/>
      <c r="S52" s="677"/>
      <c r="T52" s="677"/>
      <c r="U52" s="677"/>
      <c r="V52" s="677"/>
      <c r="W52" s="677"/>
      <c r="X52" s="677"/>
      <c r="Y52" s="677"/>
      <c r="Z52" s="97"/>
    </row>
    <row r="53" spans="1:34" ht="12.75" customHeight="1" x14ac:dyDescent="0.2">
      <c r="A53" s="680" t="s">
        <v>130</v>
      </c>
      <c r="B53" s="681"/>
      <c r="C53" s="681"/>
      <c r="D53" s="681"/>
      <c r="E53" s="681"/>
      <c r="F53" s="681"/>
      <c r="G53" s="681"/>
      <c r="H53" s="681"/>
      <c r="I53" s="681"/>
      <c r="J53" s="681"/>
      <c r="K53" s="681"/>
      <c r="L53" s="681"/>
      <c r="M53" s="681"/>
      <c r="N53" s="681"/>
      <c r="O53" s="681"/>
      <c r="P53" s="681"/>
      <c r="Q53" s="681"/>
      <c r="R53" s="681"/>
      <c r="S53" s="681"/>
      <c r="T53" s="681"/>
      <c r="U53" s="681"/>
      <c r="V53" s="681"/>
      <c r="W53" s="681"/>
      <c r="X53" s="681"/>
      <c r="Y53" s="682"/>
      <c r="Z53" s="697" t="s">
        <v>131</v>
      </c>
      <c r="AA53" s="697" t="s">
        <v>132</v>
      </c>
      <c r="AB53" s="697" t="s">
        <v>133</v>
      </c>
      <c r="AC53" s="699" t="s">
        <v>134</v>
      </c>
    </row>
    <row r="54" spans="1:34" ht="12.75" customHeight="1" x14ac:dyDescent="0.2">
      <c r="A54" s="287" t="s">
        <v>135</v>
      </c>
      <c r="B54" s="688" t="s">
        <v>136</v>
      </c>
      <c r="C54" s="689"/>
      <c r="D54" s="689"/>
      <c r="E54" s="690"/>
      <c r="F54" s="566"/>
      <c r="G54" s="305" t="s">
        <v>89</v>
      </c>
      <c r="H54" s="304" t="s">
        <v>89</v>
      </c>
      <c r="I54" s="304" t="s">
        <v>89</v>
      </c>
      <c r="J54" s="304" t="s">
        <v>89</v>
      </c>
      <c r="K54" s="304" t="s">
        <v>89</v>
      </c>
      <c r="L54" s="304" t="s">
        <v>89</v>
      </c>
      <c r="M54" s="304" t="s">
        <v>89</v>
      </c>
      <c r="N54" s="304" t="s">
        <v>89</v>
      </c>
      <c r="O54" s="304" t="s">
        <v>89</v>
      </c>
      <c r="P54" s="304" t="s">
        <v>89</v>
      </c>
      <c r="Q54" s="304" t="s">
        <v>89</v>
      </c>
      <c r="R54" s="304" t="s">
        <v>89</v>
      </c>
      <c r="S54" s="304" t="s">
        <v>89</v>
      </c>
      <c r="T54" s="304" t="s">
        <v>89</v>
      </c>
      <c r="U54" s="304" t="s">
        <v>89</v>
      </c>
      <c r="V54" s="304" t="s">
        <v>89</v>
      </c>
      <c r="W54" s="304" t="s">
        <v>89</v>
      </c>
      <c r="X54" s="304" t="s">
        <v>89</v>
      </c>
      <c r="Y54" s="304" t="s">
        <v>89</v>
      </c>
      <c r="Z54" s="698"/>
      <c r="AA54" s="698"/>
      <c r="AB54" s="698"/>
      <c r="AC54" s="700"/>
    </row>
    <row r="55" spans="1:34" s="102" customFormat="1" ht="12.75" customHeight="1" x14ac:dyDescent="0.2">
      <c r="A55" s="324" t="s">
        <v>90</v>
      </c>
      <c r="B55" s="694" t="s">
        <v>137</v>
      </c>
      <c r="C55" s="695"/>
      <c r="D55" s="695"/>
      <c r="E55" s="696"/>
      <c r="F55" s="567"/>
      <c r="G55" s="328">
        <f>IF(($AA$55*$AB$55*$AC$55)-$Z$55*G17&lt;0,0,($AA$55*$AB$55*$AC$55)-$Z$55*G17)</f>
        <v>76.537800000000004</v>
      </c>
      <c r="H55" s="328">
        <f t="shared" ref="H55:V55" si="25">IF(($AA$55*$AB$55*$AC$55)-$Z$55*H17&lt;0,0,($AA$55*$AB$55*$AC$55)-$Z$55*H17)</f>
        <v>0</v>
      </c>
      <c r="I55" s="328">
        <f t="shared" si="25"/>
        <v>126.37860000000001</v>
      </c>
      <c r="J55" s="328">
        <f t="shared" si="25"/>
        <v>76.537800000000004</v>
      </c>
      <c r="K55" s="328">
        <f t="shared" si="25"/>
        <v>76.537800000000004</v>
      </c>
      <c r="L55" s="328">
        <f t="shared" si="25"/>
        <v>0</v>
      </c>
      <c r="M55" s="328">
        <f t="shared" si="25"/>
        <v>0</v>
      </c>
      <c r="N55" s="328">
        <f t="shared" si="25"/>
        <v>0</v>
      </c>
      <c r="O55" s="328">
        <f t="shared" si="25"/>
        <v>0</v>
      </c>
      <c r="P55" s="328">
        <f t="shared" si="25"/>
        <v>0</v>
      </c>
      <c r="Q55" s="328">
        <f t="shared" si="25"/>
        <v>76.537800000000004</v>
      </c>
      <c r="R55" s="328">
        <f t="shared" si="25"/>
        <v>76.537800000000004</v>
      </c>
      <c r="S55" s="328">
        <f t="shared" si="25"/>
        <v>76.537800000000004</v>
      </c>
      <c r="T55" s="328">
        <f t="shared" si="25"/>
        <v>76.537800000000004</v>
      </c>
      <c r="U55" s="328">
        <f t="shared" si="25"/>
        <v>76.537800000000004</v>
      </c>
      <c r="V55" s="328">
        <f t="shared" si="25"/>
        <v>22.116600000000005</v>
      </c>
      <c r="W55" s="328">
        <v>0</v>
      </c>
      <c r="X55" s="328">
        <v>0</v>
      </c>
      <c r="Y55" s="328">
        <f>IF(($AA$55*$AB$55*$AC$55)-$Z$55*Y17&lt;0,0,($AA$55*$AB$55*$AC$55)-$Z$55*Y17)</f>
        <v>22.116600000000005</v>
      </c>
      <c r="Z55" s="103">
        <v>0.06</v>
      </c>
      <c r="AA55" s="104">
        <v>21</v>
      </c>
      <c r="AB55" s="104">
        <v>2</v>
      </c>
      <c r="AC55" s="105">
        <v>5.5</v>
      </c>
      <c r="AD55" s="97"/>
    </row>
    <row r="56" spans="1:34" s="102" customFormat="1" ht="12.75" customHeight="1" x14ac:dyDescent="0.2">
      <c r="A56" s="324" t="s">
        <v>138</v>
      </c>
      <c r="B56" s="694" t="s">
        <v>139</v>
      </c>
      <c r="C56" s="695"/>
      <c r="D56" s="695"/>
      <c r="E56" s="696"/>
      <c r="F56" s="567"/>
      <c r="G56" s="328">
        <v>0</v>
      </c>
      <c r="H56" s="329">
        <v>0</v>
      </c>
      <c r="I56" s="329">
        <v>0</v>
      </c>
      <c r="J56" s="329">
        <v>0</v>
      </c>
      <c r="K56" s="329">
        <v>0</v>
      </c>
      <c r="L56" s="329">
        <v>0</v>
      </c>
      <c r="M56" s="329">
        <v>0</v>
      </c>
      <c r="N56" s="329">
        <v>0</v>
      </c>
      <c r="O56" s="329">
        <v>0</v>
      </c>
      <c r="P56" s="329">
        <v>0</v>
      </c>
      <c r="Q56" s="329">
        <v>0</v>
      </c>
      <c r="R56" s="329">
        <v>0</v>
      </c>
      <c r="S56" s="329">
        <v>0</v>
      </c>
      <c r="T56" s="329">
        <v>0</v>
      </c>
      <c r="U56" s="329">
        <v>0</v>
      </c>
      <c r="V56" s="328">
        <v>0</v>
      </c>
      <c r="W56" s="328">
        <f>IF(($AA$56*$AB$56*$AC$56)-$Z$56*W17&lt;0,0,($AA$56*$AB$56*$AC$56)-$Z$56*W17)</f>
        <v>10.537800000000004</v>
      </c>
      <c r="X56" s="328">
        <f>IF(($AA$56*$AB$56*$AC$56)-$Z$56*X17&lt;0,0,($AA$56*$AB$56*$AC$56)-$Z$56*X17)</f>
        <v>10.537800000000004</v>
      </c>
      <c r="Y56" s="328">
        <v>0</v>
      </c>
      <c r="Z56" s="103">
        <v>0.06</v>
      </c>
      <c r="AA56" s="104">
        <v>15</v>
      </c>
      <c r="AB56" s="104">
        <v>2</v>
      </c>
      <c r="AC56" s="105">
        <v>5.5</v>
      </c>
      <c r="AD56" s="97"/>
    </row>
    <row r="57" spans="1:34" s="102" customFormat="1" ht="12.75" customHeight="1" x14ac:dyDescent="0.2">
      <c r="A57" s="324" t="s">
        <v>92</v>
      </c>
      <c r="B57" s="694" t="s">
        <v>140</v>
      </c>
      <c r="C57" s="695"/>
      <c r="D57" s="695"/>
      <c r="E57" s="696"/>
      <c r="F57" s="567"/>
      <c r="G57" s="328">
        <f>44.3*21</f>
        <v>930.3</v>
      </c>
      <c r="H57" s="328">
        <f>35*21</f>
        <v>735</v>
      </c>
      <c r="I57" s="328">
        <f>44.3*21</f>
        <v>930.3</v>
      </c>
      <c r="J57" s="328">
        <f>44.3*21</f>
        <v>930.3</v>
      </c>
      <c r="K57" s="328">
        <f>44.3*21</f>
        <v>930.3</v>
      </c>
      <c r="L57" s="328">
        <f>44.3*21</f>
        <v>930.3</v>
      </c>
      <c r="M57" s="328">
        <f>40*21</f>
        <v>840</v>
      </c>
      <c r="N57" s="328">
        <f>40*21</f>
        <v>840</v>
      </c>
      <c r="O57" s="328">
        <f>40*21</f>
        <v>840</v>
      </c>
      <c r="P57" s="328">
        <f>40*21</f>
        <v>840</v>
      </c>
      <c r="Q57" s="328">
        <f>44.3*21</f>
        <v>930.3</v>
      </c>
      <c r="R57" s="328">
        <f>44.3*21</f>
        <v>930.3</v>
      </c>
      <c r="S57" s="328">
        <f>44.3*21</f>
        <v>930.3</v>
      </c>
      <c r="T57" s="328">
        <f>44.3*21</f>
        <v>930.3</v>
      </c>
      <c r="U57" s="328">
        <f>44.3*21</f>
        <v>930.3</v>
      </c>
      <c r="V57" s="328">
        <f>44.86*21</f>
        <v>942.06</v>
      </c>
      <c r="W57" s="329">
        <f>44.3*15</f>
        <v>664.5</v>
      </c>
      <c r="X57" s="329">
        <f>44.3*15</f>
        <v>664.5</v>
      </c>
      <c r="Y57" s="328">
        <f>44.86*21</f>
        <v>942.06</v>
      </c>
      <c r="Z57"/>
      <c r="AA57"/>
      <c r="AB57"/>
      <c r="AC57"/>
      <c r="AD57"/>
      <c r="AE57"/>
      <c r="AF57"/>
      <c r="AG57"/>
      <c r="AH57"/>
    </row>
    <row r="58" spans="1:34" s="102" customFormat="1" ht="12.75" customHeight="1" x14ac:dyDescent="0.2">
      <c r="A58" s="308" t="s">
        <v>111</v>
      </c>
      <c r="B58" s="691" t="s">
        <v>141</v>
      </c>
      <c r="C58" s="692"/>
      <c r="D58" s="692"/>
      <c r="E58" s="693"/>
      <c r="F58" s="567"/>
      <c r="G58" s="328">
        <v>0</v>
      </c>
      <c r="H58" s="329">
        <v>0</v>
      </c>
      <c r="I58" s="329">
        <v>0</v>
      </c>
      <c r="J58" s="329">
        <v>0</v>
      </c>
      <c r="K58" s="329">
        <v>0</v>
      </c>
      <c r="L58" s="329">
        <v>0</v>
      </c>
      <c r="M58" s="329">
        <v>0</v>
      </c>
      <c r="N58" s="329">
        <v>0</v>
      </c>
      <c r="O58" s="329">
        <v>0</v>
      </c>
      <c r="P58" s="329">
        <v>0</v>
      </c>
      <c r="Q58" s="329">
        <v>0</v>
      </c>
      <c r="R58" s="329">
        <v>0</v>
      </c>
      <c r="S58" s="329">
        <v>0</v>
      </c>
      <c r="T58" s="329">
        <v>0</v>
      </c>
      <c r="U58" s="329">
        <v>0</v>
      </c>
      <c r="V58" s="329">
        <v>0</v>
      </c>
      <c r="W58" s="329">
        <v>0</v>
      </c>
      <c r="X58" s="329">
        <v>0</v>
      </c>
      <c r="Y58" s="329">
        <v>0</v>
      </c>
      <c r="Z58"/>
      <c r="AA58"/>
      <c r="AB58"/>
      <c r="AC58"/>
      <c r="AD58"/>
      <c r="AE58"/>
      <c r="AF58"/>
      <c r="AG58"/>
      <c r="AH58"/>
    </row>
    <row r="59" spans="1:34" customFormat="1" ht="12.75" customHeight="1" x14ac:dyDescent="0.2">
      <c r="A59" s="308" t="s">
        <v>95</v>
      </c>
      <c r="B59" s="691" t="s">
        <v>142</v>
      </c>
      <c r="C59" s="692"/>
      <c r="D59" s="692"/>
      <c r="E59" s="693"/>
      <c r="F59" s="567"/>
      <c r="G59" s="328">
        <v>0</v>
      </c>
      <c r="H59" s="329">
        <v>0</v>
      </c>
      <c r="I59" s="329">
        <v>0</v>
      </c>
      <c r="J59" s="329">
        <v>0</v>
      </c>
      <c r="K59" s="329">
        <v>0</v>
      </c>
      <c r="L59" s="329">
        <v>0</v>
      </c>
      <c r="M59" s="329">
        <v>0</v>
      </c>
      <c r="N59" s="329">
        <v>0</v>
      </c>
      <c r="O59" s="329">
        <v>0</v>
      </c>
      <c r="P59" s="329">
        <v>0</v>
      </c>
      <c r="Q59" s="329">
        <v>0</v>
      </c>
      <c r="R59" s="329">
        <v>0</v>
      </c>
      <c r="S59" s="329">
        <v>0</v>
      </c>
      <c r="T59" s="329">
        <v>0</v>
      </c>
      <c r="U59" s="329">
        <v>0</v>
      </c>
      <c r="V59" s="329">
        <v>0</v>
      </c>
      <c r="W59" s="329">
        <v>0</v>
      </c>
      <c r="X59" s="329">
        <v>0</v>
      </c>
      <c r="Y59" s="329">
        <v>0</v>
      </c>
    </row>
    <row r="60" spans="1:34" customFormat="1" ht="12.75" customHeight="1" x14ac:dyDescent="0.2">
      <c r="A60" s="308" t="s">
        <v>96</v>
      </c>
      <c r="B60" s="691" t="s">
        <v>143</v>
      </c>
      <c r="C60" s="692"/>
      <c r="D60" s="692"/>
      <c r="E60" s="693"/>
      <c r="F60" s="567"/>
      <c r="G60" s="328">
        <v>0</v>
      </c>
      <c r="H60" s="329">
        <v>0</v>
      </c>
      <c r="I60" s="329">
        <v>0</v>
      </c>
      <c r="J60" s="329">
        <v>0</v>
      </c>
      <c r="K60" s="329">
        <v>0</v>
      </c>
      <c r="L60" s="329">
        <v>0</v>
      </c>
      <c r="M60" s="329">
        <v>0</v>
      </c>
      <c r="N60" s="329">
        <v>0</v>
      </c>
      <c r="O60" s="329">
        <v>0</v>
      </c>
      <c r="P60" s="329">
        <v>0</v>
      </c>
      <c r="Q60" s="329">
        <v>0</v>
      </c>
      <c r="R60" s="329">
        <v>0</v>
      </c>
      <c r="S60" s="329">
        <v>0</v>
      </c>
      <c r="T60" s="329">
        <v>0</v>
      </c>
      <c r="U60" s="329">
        <v>0</v>
      </c>
      <c r="V60" s="329">
        <v>0</v>
      </c>
      <c r="W60" s="329">
        <v>0</v>
      </c>
      <c r="X60" s="329">
        <v>0</v>
      </c>
      <c r="Y60" s="329">
        <v>0</v>
      </c>
    </row>
    <row r="61" spans="1:34" customFormat="1" ht="12.75" customHeight="1" x14ac:dyDescent="0.2">
      <c r="A61" s="308" t="s">
        <v>98</v>
      </c>
      <c r="B61" s="691" t="s">
        <v>144</v>
      </c>
      <c r="C61" s="692"/>
      <c r="D61" s="692"/>
      <c r="E61" s="693"/>
      <c r="F61" s="567"/>
      <c r="G61" s="328">
        <v>0</v>
      </c>
      <c r="H61" s="329">
        <v>0</v>
      </c>
      <c r="I61" s="329">
        <v>0</v>
      </c>
      <c r="J61" s="329">
        <v>0</v>
      </c>
      <c r="K61" s="329">
        <v>0</v>
      </c>
      <c r="L61" s="329">
        <v>0</v>
      </c>
      <c r="M61" s="329">
        <v>0</v>
      </c>
      <c r="N61" s="329">
        <v>0</v>
      </c>
      <c r="O61" s="329">
        <v>0</v>
      </c>
      <c r="P61" s="329">
        <v>0</v>
      </c>
      <c r="Q61" s="329">
        <v>0</v>
      </c>
      <c r="R61" s="329">
        <v>0</v>
      </c>
      <c r="S61" s="329">
        <v>0</v>
      </c>
      <c r="T61" s="329">
        <v>0</v>
      </c>
      <c r="U61" s="329">
        <v>0</v>
      </c>
      <c r="V61" s="329">
        <v>0</v>
      </c>
      <c r="W61" s="329">
        <v>0</v>
      </c>
      <c r="X61" s="329">
        <v>0</v>
      </c>
      <c r="Y61" s="329">
        <v>0</v>
      </c>
    </row>
    <row r="62" spans="1:34" customFormat="1" x14ac:dyDescent="0.2">
      <c r="A62" s="308" t="s">
        <v>100</v>
      </c>
      <c r="B62" s="691" t="s">
        <v>145</v>
      </c>
      <c r="C62" s="692"/>
      <c r="D62" s="692"/>
      <c r="E62" s="693"/>
      <c r="F62" s="567"/>
      <c r="G62" s="328">
        <v>0</v>
      </c>
      <c r="H62" s="329">
        <v>0</v>
      </c>
      <c r="I62" s="329">
        <v>0</v>
      </c>
      <c r="J62" s="329">
        <v>0</v>
      </c>
      <c r="K62" s="329">
        <v>0</v>
      </c>
      <c r="L62" s="329">
        <v>0</v>
      </c>
      <c r="M62" s="329">
        <v>0</v>
      </c>
      <c r="N62" s="329">
        <v>0</v>
      </c>
      <c r="O62" s="329">
        <v>0</v>
      </c>
      <c r="P62" s="329">
        <v>0</v>
      </c>
      <c r="Q62" s="329">
        <v>0</v>
      </c>
      <c r="R62" s="329">
        <v>0</v>
      </c>
      <c r="S62" s="329">
        <v>0</v>
      </c>
      <c r="T62" s="329">
        <v>0</v>
      </c>
      <c r="U62" s="329">
        <v>0</v>
      </c>
      <c r="V62" s="329">
        <v>0</v>
      </c>
      <c r="W62" s="329">
        <v>0</v>
      </c>
      <c r="X62" s="329">
        <v>0</v>
      </c>
      <c r="Y62" s="329">
        <v>0</v>
      </c>
    </row>
    <row r="63" spans="1:34" customFormat="1" x14ac:dyDescent="0.2">
      <c r="A63" s="684" t="s">
        <v>128</v>
      </c>
      <c r="B63" s="685"/>
      <c r="C63" s="685"/>
      <c r="D63" s="685"/>
      <c r="E63" s="686"/>
      <c r="F63" s="568"/>
      <c r="G63" s="330">
        <f t="shared" ref="G63" si="26">SUM(G55:G62)</f>
        <v>1006.8378</v>
      </c>
      <c r="H63" s="330">
        <f>SUM(H55:H62)</f>
        <v>735</v>
      </c>
      <c r="I63" s="330">
        <f t="shared" ref="I63:X63" si="27">SUM(I55:I62)</f>
        <v>1056.6786</v>
      </c>
      <c r="J63" s="330">
        <f t="shared" si="27"/>
        <v>1006.8378</v>
      </c>
      <c r="K63" s="330">
        <f t="shared" si="27"/>
        <v>1006.8378</v>
      </c>
      <c r="L63" s="330">
        <f t="shared" si="27"/>
        <v>930.3</v>
      </c>
      <c r="M63" s="330">
        <f t="shared" si="27"/>
        <v>840</v>
      </c>
      <c r="N63" s="330">
        <f t="shared" si="27"/>
        <v>840</v>
      </c>
      <c r="O63" s="330">
        <f t="shared" si="27"/>
        <v>840</v>
      </c>
      <c r="P63" s="330">
        <f t="shared" si="27"/>
        <v>840</v>
      </c>
      <c r="Q63" s="330">
        <f t="shared" si="27"/>
        <v>1006.8378</v>
      </c>
      <c r="R63" s="330">
        <f t="shared" si="27"/>
        <v>1006.8378</v>
      </c>
      <c r="S63" s="330">
        <f t="shared" si="27"/>
        <v>1006.8378</v>
      </c>
      <c r="T63" s="330">
        <f t="shared" si="27"/>
        <v>1006.8378</v>
      </c>
      <c r="U63" s="330">
        <f t="shared" si="27"/>
        <v>1006.8378</v>
      </c>
      <c r="V63" s="330">
        <f t="shared" si="27"/>
        <v>964.17660000000001</v>
      </c>
      <c r="W63" s="330">
        <f t="shared" si="27"/>
        <v>675.03780000000006</v>
      </c>
      <c r="X63" s="330">
        <f t="shared" si="27"/>
        <v>675.03780000000006</v>
      </c>
      <c r="Y63" s="330">
        <f>SUM(Y55:Y62)</f>
        <v>964.17660000000001</v>
      </c>
    </row>
    <row r="64" spans="1:34" customFormat="1" ht="12.75" customHeight="1" x14ac:dyDescent="0.2">
      <c r="A64" s="649" t="s">
        <v>146</v>
      </c>
      <c r="B64" s="649"/>
      <c r="C64" s="649"/>
      <c r="D64" s="649"/>
      <c r="E64" s="649"/>
      <c r="F64" s="649"/>
      <c r="G64" s="649"/>
      <c r="H64" s="649"/>
      <c r="I64" s="649"/>
      <c r="J64" s="649"/>
      <c r="K64" s="649"/>
      <c r="L64" s="649"/>
      <c r="M64" s="649"/>
      <c r="N64" s="649"/>
      <c r="O64" s="649"/>
      <c r="P64" s="649"/>
      <c r="Q64" s="649"/>
      <c r="R64" s="649"/>
      <c r="S64" s="649"/>
      <c r="T64" s="649"/>
      <c r="U64" s="649"/>
      <c r="V64" s="649"/>
      <c r="W64" s="649"/>
      <c r="X64" s="649"/>
      <c r="Y64" s="649"/>
    </row>
    <row r="65" spans="1:32" customFormat="1" ht="12.75" customHeight="1" x14ac:dyDescent="0.2">
      <c r="A65" s="649" t="s">
        <v>147</v>
      </c>
      <c r="B65" s="649"/>
      <c r="C65" s="649"/>
      <c r="D65" s="649"/>
      <c r="E65" s="649"/>
      <c r="F65" s="649"/>
      <c r="G65" s="649"/>
      <c r="H65" s="649"/>
      <c r="I65" s="649"/>
      <c r="J65" s="649"/>
      <c r="K65" s="649"/>
      <c r="L65" s="649"/>
      <c r="M65" s="649"/>
      <c r="N65" s="649"/>
      <c r="O65" s="649"/>
      <c r="P65" s="649"/>
      <c r="Q65" s="649"/>
      <c r="R65" s="649"/>
      <c r="S65" s="649"/>
      <c r="T65" s="649"/>
      <c r="U65" s="649"/>
      <c r="V65" s="649"/>
      <c r="W65" s="649"/>
      <c r="X65" s="649"/>
      <c r="Y65" s="649"/>
    </row>
    <row r="66" spans="1:32" customFormat="1" ht="12.75" customHeight="1" x14ac:dyDescent="0.2">
      <c r="A66" s="649" t="s">
        <v>148</v>
      </c>
      <c r="B66" s="649"/>
      <c r="C66" s="649"/>
      <c r="D66" s="649"/>
      <c r="E66" s="649"/>
      <c r="F66" s="649"/>
      <c r="G66" s="649"/>
      <c r="H66" s="649"/>
      <c r="I66" s="649"/>
      <c r="J66" s="649"/>
      <c r="K66" s="649"/>
      <c r="L66" s="649"/>
      <c r="M66" s="649"/>
      <c r="N66" s="649"/>
      <c r="O66" s="649"/>
      <c r="P66" s="649"/>
      <c r="Q66" s="649"/>
      <c r="R66" s="649"/>
      <c r="S66" s="649"/>
      <c r="T66" s="649"/>
      <c r="U66" s="649"/>
      <c r="V66" s="649"/>
      <c r="W66" s="649"/>
      <c r="X66" s="649"/>
      <c r="Y66" s="649"/>
    </row>
    <row r="67" spans="1:32" customFormat="1" ht="15" customHeight="1" x14ac:dyDescent="0.2">
      <c r="A67" s="666"/>
      <c r="B67" s="666"/>
      <c r="C67" s="666"/>
      <c r="D67" s="666"/>
      <c r="E67" s="666"/>
      <c r="F67" s="666"/>
      <c r="G67" s="666"/>
      <c r="H67" s="666"/>
      <c r="I67" s="666"/>
      <c r="J67" s="666"/>
      <c r="K67" s="666"/>
      <c r="L67" s="666"/>
      <c r="M67" s="666"/>
      <c r="N67" s="666"/>
      <c r="O67" s="666"/>
      <c r="P67" s="666"/>
      <c r="Q67" s="666"/>
      <c r="R67" s="666"/>
      <c r="S67" s="666"/>
      <c r="T67" s="666"/>
      <c r="U67" s="666"/>
      <c r="V67" s="666"/>
      <c r="W67" s="666"/>
      <c r="X67" s="666"/>
      <c r="Y67" s="666"/>
    </row>
    <row r="68" spans="1:32" customFormat="1" ht="12.75" customHeight="1" x14ac:dyDescent="0.2">
      <c r="A68" s="650" t="s">
        <v>149</v>
      </c>
      <c r="B68" s="650"/>
      <c r="C68" s="650"/>
      <c r="D68" s="650"/>
      <c r="E68" s="650"/>
      <c r="F68" s="650"/>
      <c r="G68" s="650"/>
      <c r="H68" s="650"/>
      <c r="I68" s="650"/>
      <c r="J68" s="650"/>
      <c r="K68" s="650"/>
      <c r="L68" s="650"/>
      <c r="M68" s="650"/>
      <c r="N68" s="650"/>
      <c r="O68" s="650"/>
      <c r="P68" s="650"/>
      <c r="Q68" s="650"/>
      <c r="R68" s="650"/>
      <c r="S68" s="650"/>
      <c r="T68" s="650"/>
      <c r="U68" s="650"/>
      <c r="V68" s="650"/>
      <c r="W68" s="650"/>
      <c r="X68" s="650"/>
      <c r="Y68" s="650"/>
    </row>
    <row r="69" spans="1:32" customFormat="1" ht="12.75" customHeight="1" x14ac:dyDescent="0.2">
      <c r="A69" s="287">
        <v>2</v>
      </c>
      <c r="B69" s="676" t="s">
        <v>150</v>
      </c>
      <c r="C69" s="677"/>
      <c r="D69" s="677"/>
      <c r="E69" s="678"/>
      <c r="F69" s="566"/>
      <c r="G69" s="305" t="s">
        <v>89</v>
      </c>
      <c r="H69" s="304" t="s">
        <v>89</v>
      </c>
      <c r="I69" s="304" t="s">
        <v>89</v>
      </c>
      <c r="J69" s="304" t="s">
        <v>89</v>
      </c>
      <c r="K69" s="304" t="s">
        <v>89</v>
      </c>
      <c r="L69" s="304" t="s">
        <v>89</v>
      </c>
      <c r="M69" s="304" t="s">
        <v>89</v>
      </c>
      <c r="N69" s="304" t="s">
        <v>89</v>
      </c>
      <c r="O69" s="304" t="s">
        <v>89</v>
      </c>
      <c r="P69" s="304" t="s">
        <v>89</v>
      </c>
      <c r="Q69" s="304" t="s">
        <v>89</v>
      </c>
      <c r="R69" s="304" t="s">
        <v>89</v>
      </c>
      <c r="S69" s="304" t="s">
        <v>89</v>
      </c>
      <c r="T69" s="304" t="s">
        <v>89</v>
      </c>
      <c r="U69" s="304" t="s">
        <v>89</v>
      </c>
      <c r="V69" s="304" t="s">
        <v>89</v>
      </c>
      <c r="W69" s="304" t="s">
        <v>89</v>
      </c>
      <c r="X69" s="304" t="s">
        <v>89</v>
      </c>
      <c r="Y69" s="304" t="s">
        <v>89</v>
      </c>
    </row>
    <row r="70" spans="1:32" customFormat="1" ht="12.75" customHeight="1" x14ac:dyDescent="0.2">
      <c r="A70" s="287" t="s">
        <v>105</v>
      </c>
      <c r="B70" s="688" t="s">
        <v>151</v>
      </c>
      <c r="C70" s="689"/>
      <c r="D70" s="689"/>
      <c r="E70" s="690"/>
      <c r="F70" s="566"/>
      <c r="G70" s="300">
        <f t="shared" ref="G70:Y70" si="28">G32</f>
        <v>525.95000000000005</v>
      </c>
      <c r="H70" s="312">
        <f>H32</f>
        <v>2206.44</v>
      </c>
      <c r="I70" s="312">
        <f t="shared" si="28"/>
        <v>463.09999999999997</v>
      </c>
      <c r="J70" s="312">
        <f t="shared" si="28"/>
        <v>649.99</v>
      </c>
      <c r="K70" s="312">
        <f t="shared" si="28"/>
        <v>683.73</v>
      </c>
      <c r="L70" s="312">
        <f t="shared" si="28"/>
        <v>862.21</v>
      </c>
      <c r="M70" s="312">
        <f t="shared" si="28"/>
        <v>2490.91</v>
      </c>
      <c r="N70" s="312">
        <f t="shared" si="28"/>
        <v>2104.6999999999998</v>
      </c>
      <c r="O70" s="312">
        <f t="shared" si="28"/>
        <v>2104.6999999999998</v>
      </c>
      <c r="P70" s="312">
        <f t="shared" si="28"/>
        <v>2104.6999999999998</v>
      </c>
      <c r="Q70" s="312">
        <f t="shared" si="28"/>
        <v>587.96</v>
      </c>
      <c r="R70" s="312">
        <f t="shared" si="28"/>
        <v>587.96</v>
      </c>
      <c r="S70" s="312">
        <f t="shared" si="28"/>
        <v>587.96</v>
      </c>
      <c r="T70" s="312">
        <f t="shared" si="28"/>
        <v>683.73</v>
      </c>
      <c r="U70" s="312">
        <f t="shared" si="28"/>
        <v>683.73</v>
      </c>
      <c r="V70" s="312">
        <f t="shared" si="28"/>
        <v>711.25</v>
      </c>
      <c r="W70" s="312">
        <f t="shared" si="28"/>
        <v>683.73</v>
      </c>
      <c r="X70" s="312">
        <f t="shared" si="28"/>
        <v>831.89</v>
      </c>
      <c r="Y70" s="312">
        <f t="shared" si="28"/>
        <v>924.62</v>
      </c>
    </row>
    <row r="71" spans="1:32" customFormat="1" ht="12.75" customHeight="1" x14ac:dyDescent="0.2">
      <c r="A71" s="287" t="s">
        <v>117</v>
      </c>
      <c r="B71" s="688" t="s">
        <v>118</v>
      </c>
      <c r="C71" s="689"/>
      <c r="D71" s="689"/>
      <c r="E71" s="690"/>
      <c r="F71" s="566"/>
      <c r="G71" s="300">
        <f t="shared" ref="G71:Y71" si="29">G49</f>
        <v>689.94</v>
      </c>
      <c r="H71" s="312">
        <f>H49</f>
        <v>2894.3999999999996</v>
      </c>
      <c r="I71" s="312">
        <f t="shared" si="29"/>
        <v>607.49</v>
      </c>
      <c r="J71" s="312">
        <f t="shared" si="29"/>
        <v>852.67000000000007</v>
      </c>
      <c r="K71" s="312">
        <f t="shared" si="29"/>
        <v>896.9100000000002</v>
      </c>
      <c r="L71" s="312">
        <f t="shared" si="29"/>
        <v>1131.04</v>
      </c>
      <c r="M71" s="312">
        <f t="shared" si="29"/>
        <v>3267.55</v>
      </c>
      <c r="N71" s="312">
        <f t="shared" si="29"/>
        <v>2760.93</v>
      </c>
      <c r="O71" s="312">
        <f t="shared" si="29"/>
        <v>2760.93</v>
      </c>
      <c r="P71" s="312">
        <f t="shared" si="29"/>
        <v>2760.93</v>
      </c>
      <c r="Q71" s="312">
        <f t="shared" si="29"/>
        <v>771.31000000000006</v>
      </c>
      <c r="R71" s="312">
        <f t="shared" si="29"/>
        <v>771.31000000000006</v>
      </c>
      <c r="S71" s="312">
        <f t="shared" si="29"/>
        <v>771.31000000000006</v>
      </c>
      <c r="T71" s="312">
        <f t="shared" si="29"/>
        <v>896.9100000000002</v>
      </c>
      <c r="U71" s="312">
        <f t="shared" si="29"/>
        <v>896.9100000000002</v>
      </c>
      <c r="V71" s="312">
        <f t="shared" si="29"/>
        <v>932.99999999999989</v>
      </c>
      <c r="W71" s="312">
        <f t="shared" si="29"/>
        <v>896.9100000000002</v>
      </c>
      <c r="X71" s="312">
        <f t="shared" si="29"/>
        <v>1091.27</v>
      </c>
      <c r="Y71" s="312">
        <f t="shared" si="29"/>
        <v>1212.9099999999999</v>
      </c>
    </row>
    <row r="72" spans="1:32" customFormat="1" ht="12.75" customHeight="1" x14ac:dyDescent="0.2">
      <c r="A72" s="287" t="s">
        <v>135</v>
      </c>
      <c r="B72" s="688" t="s">
        <v>136</v>
      </c>
      <c r="C72" s="689"/>
      <c r="D72" s="689"/>
      <c r="E72" s="690"/>
      <c r="F72" s="566"/>
      <c r="G72" s="300">
        <f t="shared" ref="G72:Y72" si="30">G63</f>
        <v>1006.8378</v>
      </c>
      <c r="H72" s="312">
        <f>H63</f>
        <v>735</v>
      </c>
      <c r="I72" s="312">
        <f t="shared" si="30"/>
        <v>1056.6786</v>
      </c>
      <c r="J72" s="312">
        <f t="shared" si="30"/>
        <v>1006.8378</v>
      </c>
      <c r="K72" s="312">
        <f t="shared" si="30"/>
        <v>1006.8378</v>
      </c>
      <c r="L72" s="312">
        <f t="shared" si="30"/>
        <v>930.3</v>
      </c>
      <c r="M72" s="312">
        <f t="shared" si="30"/>
        <v>840</v>
      </c>
      <c r="N72" s="312">
        <f t="shared" si="30"/>
        <v>840</v>
      </c>
      <c r="O72" s="312">
        <f t="shared" si="30"/>
        <v>840</v>
      </c>
      <c r="P72" s="312">
        <f t="shared" si="30"/>
        <v>840</v>
      </c>
      <c r="Q72" s="312">
        <f t="shared" si="30"/>
        <v>1006.8378</v>
      </c>
      <c r="R72" s="312">
        <f t="shared" si="30"/>
        <v>1006.8378</v>
      </c>
      <c r="S72" s="312">
        <f t="shared" si="30"/>
        <v>1006.8378</v>
      </c>
      <c r="T72" s="312">
        <f t="shared" si="30"/>
        <v>1006.8378</v>
      </c>
      <c r="U72" s="312">
        <f t="shared" si="30"/>
        <v>1006.8378</v>
      </c>
      <c r="V72" s="312">
        <f t="shared" si="30"/>
        <v>964.17660000000001</v>
      </c>
      <c r="W72" s="312">
        <f t="shared" si="30"/>
        <v>675.03780000000006</v>
      </c>
      <c r="X72" s="312">
        <f t="shared" si="30"/>
        <v>675.03780000000006</v>
      </c>
      <c r="Y72" s="312">
        <f t="shared" si="30"/>
        <v>964.17660000000001</v>
      </c>
    </row>
    <row r="73" spans="1:32" customFormat="1" x14ac:dyDescent="0.2">
      <c r="A73" s="684" t="s">
        <v>128</v>
      </c>
      <c r="B73" s="685"/>
      <c r="C73" s="685"/>
      <c r="D73" s="685"/>
      <c r="E73" s="686"/>
      <c r="F73" s="568"/>
      <c r="G73" s="314">
        <f t="shared" ref="G73:Y73" si="31">SUM(G70:G72)</f>
        <v>2222.7278000000001</v>
      </c>
      <c r="H73" s="314">
        <f>SUM(H70:H72)</f>
        <v>5835.84</v>
      </c>
      <c r="I73" s="314">
        <f t="shared" si="31"/>
        <v>2127.2685999999999</v>
      </c>
      <c r="J73" s="314">
        <f t="shared" si="31"/>
        <v>2509.4978000000001</v>
      </c>
      <c r="K73" s="314">
        <f t="shared" si="31"/>
        <v>2587.4778000000006</v>
      </c>
      <c r="L73" s="314">
        <f t="shared" si="31"/>
        <v>2923.55</v>
      </c>
      <c r="M73" s="314">
        <f t="shared" si="31"/>
        <v>6598.46</v>
      </c>
      <c r="N73" s="314">
        <f t="shared" si="31"/>
        <v>5705.6299999999992</v>
      </c>
      <c r="O73" s="314">
        <f t="shared" si="31"/>
        <v>5705.6299999999992</v>
      </c>
      <c r="P73" s="314">
        <f t="shared" si="31"/>
        <v>5705.6299999999992</v>
      </c>
      <c r="Q73" s="314">
        <f t="shared" si="31"/>
        <v>2366.1077999999998</v>
      </c>
      <c r="R73" s="314">
        <f t="shared" si="31"/>
        <v>2366.1077999999998</v>
      </c>
      <c r="S73" s="314">
        <f t="shared" si="31"/>
        <v>2366.1077999999998</v>
      </c>
      <c r="T73" s="314">
        <f t="shared" si="31"/>
        <v>2587.4778000000006</v>
      </c>
      <c r="U73" s="314">
        <f t="shared" si="31"/>
        <v>2587.4778000000006</v>
      </c>
      <c r="V73" s="314">
        <f t="shared" si="31"/>
        <v>2608.4265999999998</v>
      </c>
      <c r="W73" s="314">
        <f t="shared" si="31"/>
        <v>2255.6778000000004</v>
      </c>
      <c r="X73" s="314">
        <f t="shared" si="31"/>
        <v>2598.1977999999999</v>
      </c>
      <c r="Y73" s="314">
        <f t="shared" si="31"/>
        <v>3101.7065999999995</v>
      </c>
    </row>
    <row r="74" spans="1:32" customFormat="1" ht="15" customHeight="1" x14ac:dyDescent="0.2">
      <c r="A74" s="687"/>
      <c r="B74" s="687"/>
      <c r="C74" s="687"/>
      <c r="D74" s="687"/>
      <c r="E74" s="687"/>
      <c r="F74" s="687"/>
      <c r="G74" s="687"/>
      <c r="H74" s="687"/>
      <c r="I74" s="687"/>
      <c r="J74" s="687"/>
      <c r="K74" s="687"/>
      <c r="L74" s="687"/>
      <c r="M74" s="687"/>
      <c r="N74" s="687"/>
      <c r="O74" s="687"/>
      <c r="P74" s="687"/>
      <c r="Q74" s="687"/>
      <c r="R74" s="687"/>
      <c r="S74" s="687"/>
      <c r="T74" s="687"/>
      <c r="U74" s="687"/>
      <c r="V74" s="687"/>
      <c r="W74" s="687"/>
      <c r="X74" s="687"/>
      <c r="Y74" s="687"/>
    </row>
    <row r="75" spans="1:32" ht="12.75" customHeight="1" x14ac:dyDescent="0.2">
      <c r="A75" s="650" t="s">
        <v>152</v>
      </c>
      <c r="B75" s="650"/>
      <c r="C75" s="650"/>
      <c r="D75" s="650"/>
      <c r="E75" s="650"/>
      <c r="F75" s="650"/>
      <c r="G75" s="650"/>
      <c r="H75" s="650"/>
      <c r="I75" s="650"/>
      <c r="J75" s="650"/>
      <c r="K75" s="650"/>
      <c r="L75" s="650"/>
      <c r="M75" s="650"/>
      <c r="N75" s="650"/>
      <c r="O75" s="650"/>
      <c r="P75" s="650"/>
      <c r="Q75" s="650"/>
      <c r="R75" s="650"/>
      <c r="S75" s="650"/>
      <c r="T75" s="650"/>
      <c r="U75" s="650"/>
      <c r="V75" s="650"/>
      <c r="W75" s="650"/>
      <c r="X75" s="650"/>
      <c r="Y75" s="650"/>
      <c r="Z75" s="97"/>
    </row>
    <row r="76" spans="1:32" ht="12.75" customHeight="1" x14ac:dyDescent="0.2">
      <c r="A76" s="287">
        <v>3</v>
      </c>
      <c r="B76" s="657" t="s">
        <v>153</v>
      </c>
      <c r="C76" s="657"/>
      <c r="D76" s="657"/>
      <c r="E76" s="657"/>
      <c r="F76" s="317" t="s">
        <v>107</v>
      </c>
      <c r="G76" s="305" t="s">
        <v>89</v>
      </c>
      <c r="H76" s="304" t="s">
        <v>89</v>
      </c>
      <c r="I76" s="304" t="s">
        <v>89</v>
      </c>
      <c r="J76" s="304" t="s">
        <v>89</v>
      </c>
      <c r="K76" s="304" t="s">
        <v>89</v>
      </c>
      <c r="L76" s="304" t="s">
        <v>89</v>
      </c>
      <c r="M76" s="304" t="s">
        <v>89</v>
      </c>
      <c r="N76" s="304" t="s">
        <v>89</v>
      </c>
      <c r="O76" s="304" t="s">
        <v>89</v>
      </c>
      <c r="P76" s="304" t="s">
        <v>89</v>
      </c>
      <c r="Q76" s="304" t="s">
        <v>89</v>
      </c>
      <c r="R76" s="304" t="s">
        <v>89</v>
      </c>
      <c r="S76" s="304" t="s">
        <v>89</v>
      </c>
      <c r="T76" s="304" t="s">
        <v>89</v>
      </c>
      <c r="U76" s="304" t="s">
        <v>89</v>
      </c>
      <c r="V76" s="304" t="s">
        <v>89</v>
      </c>
      <c r="W76" s="304" t="s">
        <v>89</v>
      </c>
      <c r="X76" s="304" t="s">
        <v>89</v>
      </c>
      <c r="Y76" s="304" t="s">
        <v>89</v>
      </c>
      <c r="Z76" s="97"/>
    </row>
    <row r="77" spans="1:32" s="106" customFormat="1" ht="12.75" customHeight="1" x14ac:dyDescent="0.2">
      <c r="A77" s="308" t="s">
        <v>90</v>
      </c>
      <c r="B77" s="658" t="s">
        <v>154</v>
      </c>
      <c r="C77" s="658"/>
      <c r="D77" s="658"/>
      <c r="E77" s="658"/>
      <c r="F77" s="331">
        <v>4.5999999999999999E-3</v>
      </c>
      <c r="G77" s="326">
        <f t="shared" ref="G77:G82" si="32">ROUND($F77*($G$25),2)</f>
        <v>11.84</v>
      </c>
      <c r="H77" s="311">
        <f t="shared" ref="H77:H82" si="33">ROUND($F77*($H$25),2)</f>
        <v>49.68</v>
      </c>
      <c r="I77" s="311">
        <f t="shared" ref="I77:I82" si="34">ROUND($F77*($I$25),2)</f>
        <v>10.43</v>
      </c>
      <c r="J77" s="311">
        <f t="shared" ref="J77:J82" si="35">ROUND($F77*($J$25),2)</f>
        <v>14.64</v>
      </c>
      <c r="K77" s="311">
        <f t="shared" ref="K77:K82" si="36">ROUND($F77*($K$25),2)</f>
        <v>15.39</v>
      </c>
      <c r="L77" s="311">
        <f t="shared" ref="L77:L82" si="37">ROUND($F77*($L$25),2)</f>
        <v>19.41</v>
      </c>
      <c r="M77" s="311">
        <f t="shared" ref="M77:N82" si="38">ROUND($F77*($N$25),2)</f>
        <v>47.39</v>
      </c>
      <c r="N77" s="311">
        <f t="shared" si="38"/>
        <v>47.39</v>
      </c>
      <c r="O77" s="311">
        <f>ROUND($F77*(O25),2)</f>
        <v>47.39</v>
      </c>
      <c r="P77" s="311">
        <f>ROUND($F77*(P25),2)</f>
        <v>47.39</v>
      </c>
      <c r="Q77" s="311">
        <f t="shared" ref="Q77:Q82" si="39">ROUND($F77*($Q$25),2)</f>
        <v>13.24</v>
      </c>
      <c r="R77" s="311">
        <f t="shared" ref="R77:R82" si="40">ROUND($F77*($R$25),2)</f>
        <v>13.24</v>
      </c>
      <c r="S77" s="311">
        <f t="shared" ref="S77:S82" si="41">ROUND($F77*($S$25),2)</f>
        <v>13.24</v>
      </c>
      <c r="T77" s="311">
        <f t="shared" ref="T77:T82" si="42">ROUND($F77*($T$25),2)</f>
        <v>15.39</v>
      </c>
      <c r="U77" s="311">
        <f t="shared" ref="U77:U82" si="43">ROUND($F77*($U$25),2)</f>
        <v>15.39</v>
      </c>
      <c r="V77" s="311">
        <f>ROUND($F77*(V25),2)</f>
        <v>16.010000000000002</v>
      </c>
      <c r="W77" s="311">
        <f t="shared" ref="W77:W82" si="44">ROUND($F77*($W$25),2)</f>
        <v>15.39</v>
      </c>
      <c r="X77" s="311">
        <f t="shared" ref="X77:X82" si="45">ROUND($F77*($X$25),2)</f>
        <v>18.73</v>
      </c>
      <c r="Y77" s="311">
        <f t="shared" ref="Y77:Y82" si="46">ROUND($F77*($Y$25),2)</f>
        <v>20.82</v>
      </c>
      <c r="Z77" s="683"/>
      <c r="AA77" s="683"/>
      <c r="AB77" s="683"/>
      <c r="AC77" s="683"/>
      <c r="AD77" s="683"/>
      <c r="AE77" s="683"/>
      <c r="AF77" s="683"/>
    </row>
    <row r="78" spans="1:32" ht="12.75" customHeight="1" x14ac:dyDescent="0.2">
      <c r="A78" s="308" t="s">
        <v>92</v>
      </c>
      <c r="B78" s="658" t="s">
        <v>155</v>
      </c>
      <c r="C78" s="658"/>
      <c r="D78" s="658"/>
      <c r="E78" s="658"/>
      <c r="F78" s="331">
        <f>ROUND(F48*F77,4)</f>
        <v>4.0000000000000002E-4</v>
      </c>
      <c r="G78" s="326">
        <f t="shared" si="32"/>
        <v>1.03</v>
      </c>
      <c r="H78" s="311">
        <f t="shared" si="33"/>
        <v>4.32</v>
      </c>
      <c r="I78" s="311">
        <f t="shared" si="34"/>
        <v>0.91</v>
      </c>
      <c r="J78" s="311">
        <f t="shared" si="35"/>
        <v>1.27</v>
      </c>
      <c r="K78" s="311">
        <f t="shared" si="36"/>
        <v>1.34</v>
      </c>
      <c r="L78" s="311">
        <f t="shared" si="37"/>
        <v>1.69</v>
      </c>
      <c r="M78" s="311">
        <f t="shared" si="38"/>
        <v>4.12</v>
      </c>
      <c r="N78" s="311">
        <f t="shared" si="38"/>
        <v>4.12</v>
      </c>
      <c r="O78" s="311">
        <f>ROUND($F78*(O25),2)</f>
        <v>4.12</v>
      </c>
      <c r="P78" s="311">
        <f>ROUND($F78*(P25),2)</f>
        <v>4.12</v>
      </c>
      <c r="Q78" s="311">
        <f t="shared" si="39"/>
        <v>1.1499999999999999</v>
      </c>
      <c r="R78" s="311">
        <f t="shared" si="40"/>
        <v>1.1499999999999999</v>
      </c>
      <c r="S78" s="311">
        <f t="shared" si="41"/>
        <v>1.1499999999999999</v>
      </c>
      <c r="T78" s="311">
        <f t="shared" si="42"/>
        <v>1.34</v>
      </c>
      <c r="U78" s="311">
        <f t="shared" si="43"/>
        <v>1.34</v>
      </c>
      <c r="V78" s="311">
        <f>ROUND($F78*(V25),2)</f>
        <v>1.39</v>
      </c>
      <c r="W78" s="311">
        <f t="shared" si="44"/>
        <v>1.34</v>
      </c>
      <c r="X78" s="311">
        <f t="shared" si="45"/>
        <v>1.63</v>
      </c>
      <c r="Y78" s="311">
        <f t="shared" si="46"/>
        <v>1.81</v>
      </c>
      <c r="Z78" s="106"/>
    </row>
    <row r="79" spans="1:32" ht="12.75" customHeight="1" x14ac:dyDescent="0.2">
      <c r="A79" s="287" t="s">
        <v>111</v>
      </c>
      <c r="B79" s="649" t="s">
        <v>156</v>
      </c>
      <c r="C79" s="649"/>
      <c r="D79" s="649"/>
      <c r="E79" s="649"/>
      <c r="F79" s="313">
        <v>0.04</v>
      </c>
      <c r="G79" s="326">
        <f t="shared" si="32"/>
        <v>102.97</v>
      </c>
      <c r="H79" s="311">
        <f t="shared" si="33"/>
        <v>432</v>
      </c>
      <c r="I79" s="311">
        <f t="shared" si="34"/>
        <v>90.67</v>
      </c>
      <c r="J79" s="311">
        <f t="shared" si="35"/>
        <v>127.26</v>
      </c>
      <c r="K79" s="311">
        <f t="shared" si="36"/>
        <v>133.87</v>
      </c>
      <c r="L79" s="311">
        <f t="shared" si="37"/>
        <v>168.81</v>
      </c>
      <c r="M79" s="311">
        <f t="shared" si="38"/>
        <v>412.08</v>
      </c>
      <c r="N79" s="311">
        <f t="shared" si="38"/>
        <v>412.08</v>
      </c>
      <c r="O79" s="311">
        <f>ROUND($F79*(O25),2)</f>
        <v>412.08</v>
      </c>
      <c r="P79" s="311">
        <f>ROUND($F79*(P25),2)</f>
        <v>412.08</v>
      </c>
      <c r="Q79" s="311">
        <f t="shared" si="39"/>
        <v>115.12</v>
      </c>
      <c r="R79" s="311">
        <f t="shared" si="40"/>
        <v>115.12</v>
      </c>
      <c r="S79" s="311">
        <f t="shared" si="41"/>
        <v>115.12</v>
      </c>
      <c r="T79" s="311">
        <f t="shared" si="42"/>
        <v>133.87</v>
      </c>
      <c r="U79" s="311">
        <f t="shared" si="43"/>
        <v>133.87</v>
      </c>
      <c r="V79" s="311">
        <f>ROUND($F79*(V25),2)</f>
        <v>139.26</v>
      </c>
      <c r="W79" s="311">
        <f t="shared" si="44"/>
        <v>133.87</v>
      </c>
      <c r="X79" s="311">
        <f t="shared" si="45"/>
        <v>162.88</v>
      </c>
      <c r="Y79" s="311">
        <f t="shared" si="46"/>
        <v>181.03</v>
      </c>
      <c r="Z79" s="97"/>
    </row>
    <row r="80" spans="1:32" ht="12.75" customHeight="1" x14ac:dyDescent="0.2">
      <c r="A80" s="287" t="s">
        <v>95</v>
      </c>
      <c r="B80" s="649" t="s">
        <v>157</v>
      </c>
      <c r="C80" s="649"/>
      <c r="D80" s="649"/>
      <c r="E80" s="649"/>
      <c r="F80" s="313">
        <v>1.9400000000000001E-2</v>
      </c>
      <c r="G80" s="326">
        <f t="shared" si="32"/>
        <v>49.94</v>
      </c>
      <c r="H80" s="311">
        <f t="shared" si="33"/>
        <v>209.52</v>
      </c>
      <c r="I80" s="311">
        <f t="shared" si="34"/>
        <v>43.98</v>
      </c>
      <c r="J80" s="311">
        <f t="shared" si="35"/>
        <v>61.72</v>
      </c>
      <c r="K80" s="311">
        <f t="shared" si="36"/>
        <v>64.930000000000007</v>
      </c>
      <c r="L80" s="311">
        <f t="shared" si="37"/>
        <v>81.87</v>
      </c>
      <c r="M80" s="311">
        <f t="shared" si="38"/>
        <v>199.86</v>
      </c>
      <c r="N80" s="311">
        <f t="shared" si="38"/>
        <v>199.86</v>
      </c>
      <c r="O80" s="311">
        <f>ROUND($F80*(O25),2)</f>
        <v>199.86</v>
      </c>
      <c r="P80" s="311">
        <f>ROUND($F80*(P25),2)</f>
        <v>199.86</v>
      </c>
      <c r="Q80" s="311">
        <f t="shared" si="39"/>
        <v>55.83</v>
      </c>
      <c r="R80" s="311">
        <f t="shared" si="40"/>
        <v>55.83</v>
      </c>
      <c r="S80" s="311">
        <f t="shared" si="41"/>
        <v>55.83</v>
      </c>
      <c r="T80" s="311">
        <f t="shared" si="42"/>
        <v>64.930000000000007</v>
      </c>
      <c r="U80" s="311">
        <f t="shared" si="43"/>
        <v>64.930000000000007</v>
      </c>
      <c r="V80" s="311">
        <f>ROUND($F80*(V25),2)</f>
        <v>67.540000000000006</v>
      </c>
      <c r="W80" s="311">
        <f t="shared" si="44"/>
        <v>64.930000000000007</v>
      </c>
      <c r="X80" s="311">
        <f t="shared" si="45"/>
        <v>78.989999999999995</v>
      </c>
      <c r="Y80" s="311">
        <f t="shared" si="46"/>
        <v>87.8</v>
      </c>
      <c r="Z80" s="683"/>
      <c r="AA80" s="683"/>
      <c r="AB80" s="683"/>
      <c r="AC80" s="683"/>
      <c r="AD80" s="683"/>
      <c r="AE80" s="683"/>
      <c r="AF80" s="683"/>
    </row>
    <row r="81" spans="1:31" ht="12.75" customHeight="1" x14ac:dyDescent="0.2">
      <c r="A81" s="286" t="s">
        <v>96</v>
      </c>
      <c r="B81" s="665" t="s">
        <v>158</v>
      </c>
      <c r="C81" s="665"/>
      <c r="D81" s="665"/>
      <c r="E81" s="665"/>
      <c r="F81" s="313">
        <f>ROUND(F49*F80,4)</f>
        <v>5.1999999999999998E-3</v>
      </c>
      <c r="G81" s="326">
        <f t="shared" si="32"/>
        <v>13.39</v>
      </c>
      <c r="H81" s="311">
        <f t="shared" si="33"/>
        <v>56.16</v>
      </c>
      <c r="I81" s="311">
        <f t="shared" si="34"/>
        <v>11.79</v>
      </c>
      <c r="J81" s="311">
        <f t="shared" si="35"/>
        <v>16.54</v>
      </c>
      <c r="K81" s="311">
        <f t="shared" si="36"/>
        <v>17.399999999999999</v>
      </c>
      <c r="L81" s="311">
        <f t="shared" si="37"/>
        <v>21.95</v>
      </c>
      <c r="M81" s="311">
        <f t="shared" si="38"/>
        <v>53.57</v>
      </c>
      <c r="N81" s="311">
        <f t="shared" si="38"/>
        <v>53.57</v>
      </c>
      <c r="O81" s="311">
        <f>ROUND($F81*(O25),2)</f>
        <v>53.57</v>
      </c>
      <c r="P81" s="311">
        <f>ROUND($F81*(P25),2)</f>
        <v>53.57</v>
      </c>
      <c r="Q81" s="311">
        <f t="shared" si="39"/>
        <v>14.97</v>
      </c>
      <c r="R81" s="311">
        <f t="shared" si="40"/>
        <v>14.97</v>
      </c>
      <c r="S81" s="311">
        <f t="shared" si="41"/>
        <v>14.97</v>
      </c>
      <c r="T81" s="311">
        <f t="shared" si="42"/>
        <v>17.399999999999999</v>
      </c>
      <c r="U81" s="311">
        <f t="shared" si="43"/>
        <v>17.399999999999999</v>
      </c>
      <c r="V81" s="311">
        <f>ROUND($F81*(V25),2)</f>
        <v>18.100000000000001</v>
      </c>
      <c r="W81" s="311">
        <f t="shared" si="44"/>
        <v>17.399999999999999</v>
      </c>
      <c r="X81" s="311">
        <f t="shared" si="45"/>
        <v>21.17</v>
      </c>
      <c r="Y81" s="311">
        <f t="shared" si="46"/>
        <v>23.53</v>
      </c>
      <c r="Z81" s="97"/>
    </row>
    <row r="82" spans="1:31" ht="12.75" customHeight="1" x14ac:dyDescent="0.2">
      <c r="A82" s="287" t="s">
        <v>98</v>
      </c>
      <c r="B82" s="649" t="s">
        <v>159</v>
      </c>
      <c r="C82" s="649"/>
      <c r="D82" s="649"/>
      <c r="E82" s="649"/>
      <c r="F82" s="313">
        <v>0</v>
      </c>
      <c r="G82" s="326">
        <f t="shared" si="32"/>
        <v>0</v>
      </c>
      <c r="H82" s="311">
        <f t="shared" si="33"/>
        <v>0</v>
      </c>
      <c r="I82" s="311">
        <f t="shared" si="34"/>
        <v>0</v>
      </c>
      <c r="J82" s="311">
        <f t="shared" si="35"/>
        <v>0</v>
      </c>
      <c r="K82" s="311">
        <f t="shared" si="36"/>
        <v>0</v>
      </c>
      <c r="L82" s="311">
        <f t="shared" si="37"/>
        <v>0</v>
      </c>
      <c r="M82" s="311">
        <f t="shared" si="38"/>
        <v>0</v>
      </c>
      <c r="N82" s="311">
        <f t="shared" si="38"/>
        <v>0</v>
      </c>
      <c r="O82" s="311">
        <f>ROUND($F82*(O25),2)</f>
        <v>0</v>
      </c>
      <c r="P82" s="311">
        <f>ROUND($F82*(P25),2)</f>
        <v>0</v>
      </c>
      <c r="Q82" s="311">
        <f t="shared" si="39"/>
        <v>0</v>
      </c>
      <c r="R82" s="311">
        <f t="shared" si="40"/>
        <v>0</v>
      </c>
      <c r="S82" s="311">
        <f t="shared" si="41"/>
        <v>0</v>
      </c>
      <c r="T82" s="311">
        <f t="shared" si="42"/>
        <v>0</v>
      </c>
      <c r="U82" s="311">
        <f t="shared" si="43"/>
        <v>0</v>
      </c>
      <c r="V82" s="311">
        <f>ROUND($F82*(V25),2)</f>
        <v>0</v>
      </c>
      <c r="W82" s="311">
        <f t="shared" si="44"/>
        <v>0</v>
      </c>
      <c r="X82" s="311">
        <f t="shared" si="45"/>
        <v>0</v>
      </c>
      <c r="Y82" s="311">
        <f t="shared" si="46"/>
        <v>0</v>
      </c>
      <c r="Z82" s="97"/>
    </row>
    <row r="83" spans="1:31" x14ac:dyDescent="0.2">
      <c r="A83" s="663" t="s">
        <v>128</v>
      </c>
      <c r="B83" s="663"/>
      <c r="C83" s="663"/>
      <c r="D83" s="663"/>
      <c r="E83" s="663"/>
      <c r="F83" s="327">
        <f t="shared" ref="F83:Y83" si="47">SUM(F77:F82)</f>
        <v>6.9599999999999995E-2</v>
      </c>
      <c r="G83" s="314">
        <f>SUM(G77:G82)</f>
        <v>179.17000000000002</v>
      </c>
      <c r="H83" s="314">
        <f>SUM(H77:H82)</f>
        <v>751.68</v>
      </c>
      <c r="I83" s="314">
        <f>SUM(I77:I82)</f>
        <v>157.78</v>
      </c>
      <c r="J83" s="314">
        <f t="shared" si="47"/>
        <v>221.43</v>
      </c>
      <c r="K83" s="314">
        <f t="shared" si="47"/>
        <v>232.93</v>
      </c>
      <c r="L83" s="314">
        <f t="shared" si="47"/>
        <v>293.72999999999996</v>
      </c>
      <c r="M83" s="314">
        <f t="shared" ref="M83:P83" si="48">SUM(M77:M82)</f>
        <v>717.0200000000001</v>
      </c>
      <c r="N83" s="314">
        <f t="shared" si="48"/>
        <v>717.0200000000001</v>
      </c>
      <c r="O83" s="314">
        <f t="shared" si="48"/>
        <v>717.0200000000001</v>
      </c>
      <c r="P83" s="314">
        <f t="shared" si="48"/>
        <v>717.0200000000001</v>
      </c>
      <c r="Q83" s="314">
        <f t="shared" si="47"/>
        <v>200.30999999999997</v>
      </c>
      <c r="R83" s="314">
        <f t="shared" si="47"/>
        <v>200.30999999999997</v>
      </c>
      <c r="S83" s="314">
        <f t="shared" si="47"/>
        <v>200.30999999999997</v>
      </c>
      <c r="T83" s="314">
        <f t="shared" si="47"/>
        <v>232.93</v>
      </c>
      <c r="U83" s="314">
        <f t="shared" si="47"/>
        <v>232.93</v>
      </c>
      <c r="V83" s="314">
        <f t="shared" ref="V83" si="49">SUM(V77:V82)</f>
        <v>242.29999999999998</v>
      </c>
      <c r="W83" s="314">
        <f>SUM(W77:W82)</f>
        <v>232.93</v>
      </c>
      <c r="X83" s="314">
        <f>SUM(X77:X82)</f>
        <v>283.40000000000003</v>
      </c>
      <c r="Y83" s="314">
        <f t="shared" si="47"/>
        <v>314.99</v>
      </c>
      <c r="Z83" s="97"/>
    </row>
    <row r="84" spans="1:31" ht="25.5" customHeight="1" x14ac:dyDescent="0.2">
      <c r="A84" s="665" t="s">
        <v>160</v>
      </c>
      <c r="B84" s="665"/>
      <c r="C84" s="665"/>
      <c r="D84" s="665"/>
      <c r="E84" s="665"/>
      <c r="F84" s="665"/>
      <c r="G84" s="665"/>
      <c r="H84" s="665"/>
      <c r="I84" s="665"/>
      <c r="J84" s="665"/>
      <c r="K84" s="665"/>
      <c r="L84" s="665"/>
      <c r="M84" s="665"/>
      <c r="N84" s="665"/>
      <c r="O84" s="665"/>
      <c r="P84" s="665"/>
      <c r="Q84" s="665"/>
      <c r="R84" s="665"/>
      <c r="S84" s="665"/>
      <c r="T84" s="665"/>
      <c r="U84" s="665"/>
      <c r="V84" s="665"/>
      <c r="W84" s="665"/>
      <c r="X84" s="665"/>
      <c r="Y84" s="665"/>
      <c r="Z84" s="97"/>
    </row>
    <row r="85" spans="1:31" ht="15" customHeight="1" x14ac:dyDescent="0.2">
      <c r="A85" s="679" t="s">
        <v>161</v>
      </c>
      <c r="B85" s="679"/>
      <c r="C85" s="679"/>
      <c r="D85" s="679"/>
      <c r="E85" s="679"/>
      <c r="F85" s="679"/>
      <c r="G85" s="679"/>
      <c r="H85" s="679"/>
      <c r="I85" s="679"/>
      <c r="J85" s="679"/>
      <c r="K85" s="679"/>
      <c r="L85" s="679"/>
      <c r="M85" s="679"/>
      <c r="N85" s="679"/>
      <c r="O85" s="679"/>
      <c r="P85" s="679"/>
      <c r="Q85" s="679"/>
      <c r="R85" s="679"/>
      <c r="S85" s="679"/>
      <c r="T85" s="679"/>
      <c r="U85" s="679"/>
      <c r="V85" s="679"/>
      <c r="W85" s="679"/>
      <c r="X85" s="679"/>
      <c r="Y85" s="679"/>
      <c r="Z85" s="97"/>
    </row>
    <row r="86" spans="1:31" ht="15" customHeight="1" x14ac:dyDescent="0.2">
      <c r="A86" s="657"/>
      <c r="B86" s="657"/>
      <c r="C86" s="657"/>
      <c r="D86" s="657"/>
      <c r="E86" s="657"/>
      <c r="F86" s="657"/>
      <c r="G86" s="657"/>
      <c r="H86" s="657"/>
      <c r="I86" s="657"/>
      <c r="J86" s="657"/>
      <c r="K86" s="657"/>
      <c r="L86" s="657"/>
      <c r="M86" s="657"/>
      <c r="N86" s="657"/>
      <c r="O86" s="657"/>
      <c r="P86" s="657"/>
      <c r="Q86" s="657"/>
      <c r="R86" s="657"/>
      <c r="S86" s="657"/>
      <c r="T86" s="657"/>
      <c r="U86" s="657"/>
      <c r="V86" s="657"/>
      <c r="W86" s="657"/>
      <c r="X86" s="657"/>
      <c r="Y86" s="657"/>
      <c r="Z86" s="97"/>
    </row>
    <row r="87" spans="1:31" ht="12.75" customHeight="1" x14ac:dyDescent="0.2">
      <c r="A87" s="650" t="s">
        <v>162</v>
      </c>
      <c r="B87" s="650"/>
      <c r="C87" s="650"/>
      <c r="D87" s="650"/>
      <c r="E87" s="650"/>
      <c r="F87" s="650"/>
      <c r="G87" s="650"/>
      <c r="H87" s="650"/>
      <c r="I87" s="650"/>
      <c r="J87" s="650"/>
      <c r="K87" s="650"/>
      <c r="L87" s="650"/>
      <c r="M87" s="650"/>
      <c r="N87" s="650"/>
      <c r="O87" s="650"/>
      <c r="P87" s="650"/>
      <c r="Q87" s="650"/>
      <c r="R87" s="650"/>
      <c r="S87" s="650"/>
      <c r="T87" s="650"/>
      <c r="U87" s="650"/>
      <c r="V87" s="650"/>
      <c r="W87" s="650"/>
      <c r="X87" s="650"/>
      <c r="Y87" s="650"/>
      <c r="Z87" s="97"/>
    </row>
    <row r="88" spans="1:31" ht="12.75" customHeight="1" x14ac:dyDescent="0.2">
      <c r="A88" s="680" t="s">
        <v>163</v>
      </c>
      <c r="B88" s="681"/>
      <c r="C88" s="681"/>
      <c r="D88" s="681"/>
      <c r="E88" s="681"/>
      <c r="F88" s="681"/>
      <c r="G88" s="681"/>
      <c r="H88" s="681"/>
      <c r="I88" s="681"/>
      <c r="J88" s="681"/>
      <c r="K88" s="681"/>
      <c r="L88" s="681"/>
      <c r="M88" s="681"/>
      <c r="N88" s="681"/>
      <c r="O88" s="681"/>
      <c r="P88" s="681"/>
      <c r="Q88" s="681"/>
      <c r="R88" s="681"/>
      <c r="S88" s="681"/>
      <c r="T88" s="681"/>
      <c r="U88" s="681"/>
      <c r="V88" s="681"/>
      <c r="W88" s="681"/>
      <c r="X88" s="681"/>
      <c r="Y88" s="682"/>
      <c r="Z88" s="107"/>
      <c r="AA88" s="108"/>
      <c r="AB88" s="108"/>
      <c r="AD88" s="108"/>
      <c r="AE88" s="108"/>
    </row>
    <row r="89" spans="1:31" ht="12.75" customHeight="1" x14ac:dyDescent="0.2">
      <c r="A89" s="298" t="s">
        <v>164</v>
      </c>
      <c r="B89" s="676" t="s">
        <v>165</v>
      </c>
      <c r="C89" s="677"/>
      <c r="D89" s="677"/>
      <c r="E89" s="678"/>
      <c r="F89" s="332" t="s">
        <v>107</v>
      </c>
      <c r="G89" s="305" t="s">
        <v>89</v>
      </c>
      <c r="H89" s="304" t="s">
        <v>89</v>
      </c>
      <c r="I89" s="304" t="s">
        <v>89</v>
      </c>
      <c r="J89" s="304" t="s">
        <v>89</v>
      </c>
      <c r="K89" s="304" t="s">
        <v>89</v>
      </c>
      <c r="L89" s="304" t="s">
        <v>89</v>
      </c>
      <c r="M89" s="304" t="s">
        <v>89</v>
      </c>
      <c r="N89" s="304" t="s">
        <v>89</v>
      </c>
      <c r="O89" s="304" t="s">
        <v>89</v>
      </c>
      <c r="P89" s="304" t="s">
        <v>89</v>
      </c>
      <c r="Q89" s="304" t="s">
        <v>89</v>
      </c>
      <c r="R89" s="304" t="s">
        <v>89</v>
      </c>
      <c r="S89" s="304" t="s">
        <v>89</v>
      </c>
      <c r="T89" s="304" t="s">
        <v>89</v>
      </c>
      <c r="U89" s="304" t="s">
        <v>89</v>
      </c>
      <c r="V89" s="304" t="s">
        <v>89</v>
      </c>
      <c r="W89" s="304" t="s">
        <v>89</v>
      </c>
      <c r="X89" s="304" t="s">
        <v>89</v>
      </c>
      <c r="Y89" s="304" t="s">
        <v>89</v>
      </c>
      <c r="Z89" s="109"/>
      <c r="AA89" s="108"/>
      <c r="AB89" s="108"/>
      <c r="AC89" s="108"/>
      <c r="AD89" s="108"/>
      <c r="AE89" s="108"/>
    </row>
    <row r="90" spans="1:31" s="102" customFormat="1" ht="12.75" customHeight="1" x14ac:dyDescent="0.2">
      <c r="A90" s="308" t="s">
        <v>90</v>
      </c>
      <c r="B90" s="672" t="s">
        <v>166</v>
      </c>
      <c r="C90" s="673"/>
      <c r="D90" s="673"/>
      <c r="E90" s="674"/>
      <c r="F90" s="333">
        <v>0</v>
      </c>
      <c r="G90" s="326">
        <f t="shared" ref="G90:G95" si="50">ROUND($F90*$G$25,2)</f>
        <v>0</v>
      </c>
      <c r="H90" s="311">
        <f t="shared" ref="H90:H95" si="51">ROUND($F90*$H$25,2)</f>
        <v>0</v>
      </c>
      <c r="I90" s="311">
        <f t="shared" ref="I90:I95" si="52">ROUND($F90*$I$25,2)</f>
        <v>0</v>
      </c>
      <c r="J90" s="311">
        <f t="shared" ref="J90:J95" si="53">ROUND($F90*$J$25,2)</f>
        <v>0</v>
      </c>
      <c r="K90" s="311">
        <f t="shared" ref="K90:K95" si="54">ROUND($F90*$K$25,2)</f>
        <v>0</v>
      </c>
      <c r="L90" s="311">
        <f t="shared" ref="L90:L95" si="55">ROUND($F90*$L$25,2)</f>
        <v>0</v>
      </c>
      <c r="M90" s="311">
        <f t="shared" ref="M90:N95" si="56">ROUND($F90*$N$25,2)</f>
        <v>0</v>
      </c>
      <c r="N90" s="311">
        <f t="shared" si="56"/>
        <v>0</v>
      </c>
      <c r="O90" s="311">
        <f>ROUND($F90*$O$25,2)</f>
        <v>0</v>
      </c>
      <c r="P90" s="311">
        <f>ROUND($F90*P25,2)</f>
        <v>0</v>
      </c>
      <c r="Q90" s="311">
        <f t="shared" ref="Q90:Q95" si="57">ROUND($F90*$Q$25,2)</f>
        <v>0</v>
      </c>
      <c r="R90" s="311">
        <f t="shared" ref="R90:R95" si="58">ROUND($F90*$R$25,2)</f>
        <v>0</v>
      </c>
      <c r="S90" s="311">
        <f t="shared" ref="S90:S95" si="59">ROUND($F90*$S$25,2)</f>
        <v>0</v>
      </c>
      <c r="T90" s="311">
        <f t="shared" ref="T90:T95" si="60">ROUND($F90*$T$25,2)</f>
        <v>0</v>
      </c>
      <c r="U90" s="311">
        <f t="shared" ref="U90:U95" si="61">ROUND($F90*$U$25,2)</f>
        <v>0</v>
      </c>
      <c r="V90" s="311">
        <f>ROUND($F90*V25,2)</f>
        <v>0</v>
      </c>
      <c r="W90" s="311">
        <f t="shared" ref="W90:W95" si="62">ROUND($F90*$W$25,2)</f>
        <v>0</v>
      </c>
      <c r="X90" s="311">
        <f t="shared" ref="X90:X95" si="63">ROUND($F90*$X$25,2)</f>
        <v>0</v>
      </c>
      <c r="Y90" s="311">
        <f t="shared" ref="Y90:Y95" si="64">ROUND($F90*$Y$25,2)</f>
        <v>0</v>
      </c>
      <c r="Z90" s="107"/>
      <c r="AA90" s="108"/>
      <c r="AB90" s="108"/>
      <c r="AC90" s="108"/>
      <c r="AD90" s="108"/>
      <c r="AE90" s="108"/>
    </row>
    <row r="91" spans="1:31" s="102" customFormat="1" ht="12.75" customHeight="1" x14ac:dyDescent="0.2">
      <c r="A91" s="308" t="s">
        <v>92</v>
      </c>
      <c r="B91" s="672" t="s">
        <v>167</v>
      </c>
      <c r="C91" s="673"/>
      <c r="D91" s="673"/>
      <c r="E91" s="674"/>
      <c r="F91" s="333">
        <v>2.8E-3</v>
      </c>
      <c r="G91" s="326">
        <f t="shared" si="50"/>
        <v>7.21</v>
      </c>
      <c r="H91" s="311">
        <f t="shared" si="51"/>
        <v>30.24</v>
      </c>
      <c r="I91" s="311">
        <f t="shared" si="52"/>
        <v>6.35</v>
      </c>
      <c r="J91" s="311">
        <f t="shared" si="53"/>
        <v>8.91</v>
      </c>
      <c r="K91" s="311">
        <f t="shared" si="54"/>
        <v>9.3699999999999992</v>
      </c>
      <c r="L91" s="311">
        <f t="shared" si="55"/>
        <v>11.82</v>
      </c>
      <c r="M91" s="311">
        <f t="shared" si="56"/>
        <v>28.85</v>
      </c>
      <c r="N91" s="311">
        <f t="shared" si="56"/>
        <v>28.85</v>
      </c>
      <c r="O91" s="311">
        <f>ROUND($F91*O25,2)</f>
        <v>28.85</v>
      </c>
      <c r="P91" s="311">
        <f>ROUND($F91*P25,2)</f>
        <v>28.85</v>
      </c>
      <c r="Q91" s="311">
        <f t="shared" si="57"/>
        <v>8.06</v>
      </c>
      <c r="R91" s="311">
        <f t="shared" si="58"/>
        <v>8.06</v>
      </c>
      <c r="S91" s="311">
        <f t="shared" si="59"/>
        <v>8.06</v>
      </c>
      <c r="T91" s="311">
        <f t="shared" si="60"/>
        <v>9.3699999999999992</v>
      </c>
      <c r="U91" s="311">
        <f t="shared" si="61"/>
        <v>9.3699999999999992</v>
      </c>
      <c r="V91" s="311">
        <f>ROUND($F91*V25,2)</f>
        <v>9.75</v>
      </c>
      <c r="W91" s="311">
        <f t="shared" si="62"/>
        <v>9.3699999999999992</v>
      </c>
      <c r="X91" s="311">
        <f t="shared" si="63"/>
        <v>11.4</v>
      </c>
      <c r="Y91" s="311">
        <f t="shared" si="64"/>
        <v>12.67</v>
      </c>
      <c r="Z91" s="107"/>
      <c r="AA91" s="108"/>
      <c r="AB91" s="108"/>
      <c r="AC91" s="108"/>
      <c r="AD91" s="108"/>
      <c r="AE91" s="108"/>
    </row>
    <row r="92" spans="1:31" s="102" customFormat="1" ht="12.75" customHeight="1" x14ac:dyDescent="0.2">
      <c r="A92" s="308" t="s">
        <v>111</v>
      </c>
      <c r="B92" s="672" t="s">
        <v>168</v>
      </c>
      <c r="C92" s="673"/>
      <c r="D92" s="673"/>
      <c r="E92" s="674"/>
      <c r="F92" s="333">
        <f>(0.29+0.02)/100</f>
        <v>3.0999999999999999E-3</v>
      </c>
      <c r="G92" s="326">
        <f t="shared" si="50"/>
        <v>7.98</v>
      </c>
      <c r="H92" s="311">
        <f t="shared" si="51"/>
        <v>33.479999999999997</v>
      </c>
      <c r="I92" s="311">
        <f t="shared" si="52"/>
        <v>7.03</v>
      </c>
      <c r="J92" s="311">
        <f t="shared" si="53"/>
        <v>9.86</v>
      </c>
      <c r="K92" s="311">
        <f t="shared" si="54"/>
        <v>10.37</v>
      </c>
      <c r="L92" s="311">
        <f t="shared" si="55"/>
        <v>13.08</v>
      </c>
      <c r="M92" s="311">
        <f t="shared" si="56"/>
        <v>31.94</v>
      </c>
      <c r="N92" s="311">
        <f t="shared" si="56"/>
        <v>31.94</v>
      </c>
      <c r="O92" s="311">
        <f>ROUND($F92*O25,2)</f>
        <v>31.94</v>
      </c>
      <c r="P92" s="311">
        <f>ROUND($F92*P25,2)</f>
        <v>31.94</v>
      </c>
      <c r="Q92" s="311">
        <f t="shared" si="57"/>
        <v>8.92</v>
      </c>
      <c r="R92" s="311">
        <f t="shared" si="58"/>
        <v>8.92</v>
      </c>
      <c r="S92" s="311">
        <f t="shared" si="59"/>
        <v>8.92</v>
      </c>
      <c r="T92" s="311">
        <f t="shared" si="60"/>
        <v>10.37</v>
      </c>
      <c r="U92" s="311">
        <f t="shared" si="61"/>
        <v>10.37</v>
      </c>
      <c r="V92" s="311">
        <f>ROUND($F92*V25,2)</f>
        <v>10.79</v>
      </c>
      <c r="W92" s="311">
        <f t="shared" si="62"/>
        <v>10.37</v>
      </c>
      <c r="X92" s="311">
        <f t="shared" si="63"/>
        <v>12.62</v>
      </c>
      <c r="Y92" s="311">
        <f t="shared" si="64"/>
        <v>14.03</v>
      </c>
      <c r="Z92" s="107"/>
      <c r="AA92" s="108"/>
      <c r="AB92" s="108"/>
      <c r="AC92" s="108"/>
      <c r="AD92" s="108"/>
      <c r="AE92" s="108"/>
    </row>
    <row r="93" spans="1:31" s="102" customFormat="1" ht="12.75" customHeight="1" x14ac:dyDescent="0.2">
      <c r="A93" s="308" t="s">
        <v>95</v>
      </c>
      <c r="B93" s="672" t="s">
        <v>169</v>
      </c>
      <c r="C93" s="673"/>
      <c r="D93" s="673"/>
      <c r="E93" s="674"/>
      <c r="F93" s="333">
        <v>6.9999999999999999E-4</v>
      </c>
      <c r="G93" s="326">
        <f t="shared" si="50"/>
        <v>1.8</v>
      </c>
      <c r="H93" s="311">
        <f t="shared" si="51"/>
        <v>7.56</v>
      </c>
      <c r="I93" s="311">
        <f t="shared" si="52"/>
        <v>1.59</v>
      </c>
      <c r="J93" s="311">
        <f t="shared" si="53"/>
        <v>2.23</v>
      </c>
      <c r="K93" s="311">
        <f t="shared" si="54"/>
        <v>2.34</v>
      </c>
      <c r="L93" s="311">
        <f t="shared" si="55"/>
        <v>2.95</v>
      </c>
      <c r="M93" s="311">
        <f t="shared" si="56"/>
        <v>7.21</v>
      </c>
      <c r="N93" s="311">
        <f t="shared" si="56"/>
        <v>7.21</v>
      </c>
      <c r="O93" s="311">
        <f>ROUND($F93*O25,2)</f>
        <v>7.21</v>
      </c>
      <c r="P93" s="311">
        <f>ROUND($F93*P25,2)</f>
        <v>7.21</v>
      </c>
      <c r="Q93" s="311">
        <f t="shared" si="57"/>
        <v>2.0099999999999998</v>
      </c>
      <c r="R93" s="311">
        <f t="shared" si="58"/>
        <v>2.0099999999999998</v>
      </c>
      <c r="S93" s="311">
        <f t="shared" si="59"/>
        <v>2.0099999999999998</v>
      </c>
      <c r="T93" s="311">
        <f t="shared" si="60"/>
        <v>2.34</v>
      </c>
      <c r="U93" s="311">
        <f t="shared" si="61"/>
        <v>2.34</v>
      </c>
      <c r="V93" s="311">
        <f>ROUND($F93*V25,2)</f>
        <v>2.44</v>
      </c>
      <c r="W93" s="311">
        <f t="shared" si="62"/>
        <v>2.34</v>
      </c>
      <c r="X93" s="311">
        <f t="shared" si="63"/>
        <v>2.85</v>
      </c>
      <c r="Y93" s="311">
        <f t="shared" si="64"/>
        <v>3.17</v>
      </c>
      <c r="Z93" s="107"/>
      <c r="AA93" s="108"/>
      <c r="AB93" s="108"/>
      <c r="AC93" s="108"/>
      <c r="AD93" s="108"/>
      <c r="AE93" s="108"/>
    </row>
    <row r="94" spans="1:31" s="102" customFormat="1" ht="12.75" customHeight="1" x14ac:dyDescent="0.2">
      <c r="A94" s="308" t="s">
        <v>96</v>
      </c>
      <c r="B94" s="672" t="s">
        <v>170</v>
      </c>
      <c r="C94" s="673"/>
      <c r="D94" s="673"/>
      <c r="E94" s="674"/>
      <c r="F94" s="333">
        <v>1.3899999999999999E-2</v>
      </c>
      <c r="G94" s="326">
        <f t="shared" si="50"/>
        <v>35.78</v>
      </c>
      <c r="H94" s="311">
        <f t="shared" si="51"/>
        <v>150.12</v>
      </c>
      <c r="I94" s="311">
        <f t="shared" si="52"/>
        <v>31.51</v>
      </c>
      <c r="J94" s="311">
        <f t="shared" si="53"/>
        <v>44.22</v>
      </c>
      <c r="K94" s="311">
        <f t="shared" si="54"/>
        <v>46.52</v>
      </c>
      <c r="L94" s="311">
        <f t="shared" si="55"/>
        <v>58.66</v>
      </c>
      <c r="M94" s="311">
        <f t="shared" si="56"/>
        <v>143.19999999999999</v>
      </c>
      <c r="N94" s="311">
        <f t="shared" si="56"/>
        <v>143.19999999999999</v>
      </c>
      <c r="O94" s="311">
        <f>ROUND($F94*O25,2)</f>
        <v>143.19999999999999</v>
      </c>
      <c r="P94" s="311">
        <f>ROUND($F94*P25,2)</f>
        <v>143.19999999999999</v>
      </c>
      <c r="Q94" s="311">
        <f t="shared" si="57"/>
        <v>40</v>
      </c>
      <c r="R94" s="311">
        <f t="shared" si="58"/>
        <v>40</v>
      </c>
      <c r="S94" s="311">
        <f t="shared" si="59"/>
        <v>40</v>
      </c>
      <c r="T94" s="311">
        <f t="shared" si="60"/>
        <v>46.52</v>
      </c>
      <c r="U94" s="311">
        <f t="shared" si="61"/>
        <v>46.52</v>
      </c>
      <c r="V94" s="311">
        <f>ROUND($F94*V25,2)</f>
        <v>48.39</v>
      </c>
      <c r="W94" s="311">
        <f t="shared" si="62"/>
        <v>46.52</v>
      </c>
      <c r="X94" s="311">
        <f t="shared" si="63"/>
        <v>56.6</v>
      </c>
      <c r="Y94" s="311">
        <f t="shared" si="64"/>
        <v>62.91</v>
      </c>
      <c r="Z94" s="107"/>
      <c r="AA94" s="108"/>
      <c r="AB94" s="108"/>
      <c r="AC94" s="108"/>
      <c r="AD94" s="108"/>
      <c r="AE94" s="108"/>
    </row>
    <row r="95" spans="1:31" s="102" customFormat="1" ht="12.75" customHeight="1" x14ac:dyDescent="0.2">
      <c r="A95" s="308" t="s">
        <v>98</v>
      </c>
      <c r="B95" s="672" t="s">
        <v>171</v>
      </c>
      <c r="C95" s="673"/>
      <c r="D95" s="673"/>
      <c r="E95" s="674"/>
      <c r="F95" s="333">
        <v>0</v>
      </c>
      <c r="G95" s="326">
        <f t="shared" si="50"/>
        <v>0</v>
      </c>
      <c r="H95" s="311">
        <f t="shared" si="51"/>
        <v>0</v>
      </c>
      <c r="I95" s="311">
        <f t="shared" si="52"/>
        <v>0</v>
      </c>
      <c r="J95" s="311">
        <f t="shared" si="53"/>
        <v>0</v>
      </c>
      <c r="K95" s="311">
        <f t="shared" si="54"/>
        <v>0</v>
      </c>
      <c r="L95" s="311">
        <f t="shared" si="55"/>
        <v>0</v>
      </c>
      <c r="M95" s="311">
        <f t="shared" si="56"/>
        <v>0</v>
      </c>
      <c r="N95" s="311">
        <f t="shared" si="56"/>
        <v>0</v>
      </c>
      <c r="O95" s="311">
        <f>ROUND($F95*O25,2)</f>
        <v>0</v>
      </c>
      <c r="P95" s="311">
        <f>ROUND($F95*P25,2)</f>
        <v>0</v>
      </c>
      <c r="Q95" s="311">
        <f t="shared" si="57"/>
        <v>0</v>
      </c>
      <c r="R95" s="311">
        <f t="shared" si="58"/>
        <v>0</v>
      </c>
      <c r="S95" s="311">
        <f t="shared" si="59"/>
        <v>0</v>
      </c>
      <c r="T95" s="311">
        <f t="shared" si="60"/>
        <v>0</v>
      </c>
      <c r="U95" s="311">
        <f t="shared" si="61"/>
        <v>0</v>
      </c>
      <c r="V95" s="311">
        <f>ROUND($F95*V25,2)</f>
        <v>0</v>
      </c>
      <c r="W95" s="311">
        <f t="shared" si="62"/>
        <v>0</v>
      </c>
      <c r="X95" s="311">
        <f t="shared" si="63"/>
        <v>0</v>
      </c>
      <c r="Y95" s="311">
        <f t="shared" si="64"/>
        <v>0</v>
      </c>
      <c r="Z95" s="107"/>
      <c r="AA95" s="108"/>
      <c r="AB95" s="108"/>
      <c r="AC95" s="108"/>
      <c r="AD95" s="108"/>
      <c r="AE95" s="108"/>
    </row>
    <row r="96" spans="1:31" s="102" customFormat="1" x14ac:dyDescent="0.2">
      <c r="A96" s="669" t="s">
        <v>128</v>
      </c>
      <c r="B96" s="670"/>
      <c r="C96" s="670"/>
      <c r="D96" s="670"/>
      <c r="E96" s="671"/>
      <c r="F96" s="334">
        <f t="shared" ref="F96:Y96" si="65">SUM(F90:F95)</f>
        <v>2.0499999999999997E-2</v>
      </c>
      <c r="G96" s="335">
        <f>SUM(G90:G95)</f>
        <v>52.77</v>
      </c>
      <c r="H96" s="335">
        <f>SUM(H90:H95)</f>
        <v>221.4</v>
      </c>
      <c r="I96" s="335">
        <f t="shared" si="65"/>
        <v>46.480000000000004</v>
      </c>
      <c r="J96" s="335">
        <f t="shared" si="65"/>
        <v>65.22</v>
      </c>
      <c r="K96" s="335">
        <f t="shared" si="65"/>
        <v>68.599999999999994</v>
      </c>
      <c r="L96" s="335">
        <f t="shared" si="65"/>
        <v>86.509999999999991</v>
      </c>
      <c r="M96" s="335">
        <f t="shared" ref="M96:P96" si="66">SUM(M90:M95)</f>
        <v>211.2</v>
      </c>
      <c r="N96" s="335">
        <f t="shared" si="66"/>
        <v>211.2</v>
      </c>
      <c r="O96" s="335">
        <f t="shared" si="66"/>
        <v>211.2</v>
      </c>
      <c r="P96" s="335">
        <f t="shared" si="66"/>
        <v>211.2</v>
      </c>
      <c r="Q96" s="335">
        <f t="shared" si="65"/>
        <v>58.99</v>
      </c>
      <c r="R96" s="335">
        <f t="shared" si="65"/>
        <v>58.99</v>
      </c>
      <c r="S96" s="335">
        <f t="shared" si="65"/>
        <v>58.99</v>
      </c>
      <c r="T96" s="335">
        <f t="shared" si="65"/>
        <v>68.599999999999994</v>
      </c>
      <c r="U96" s="335">
        <f t="shared" si="65"/>
        <v>68.599999999999994</v>
      </c>
      <c r="V96" s="335">
        <f t="shared" ref="V96" si="67">SUM(V90:V95)</f>
        <v>71.37</v>
      </c>
      <c r="W96" s="335">
        <f t="shared" si="65"/>
        <v>68.599999999999994</v>
      </c>
      <c r="X96" s="335">
        <f>SUM(X90:X95)</f>
        <v>83.47</v>
      </c>
      <c r="Y96" s="335">
        <f t="shared" si="65"/>
        <v>92.78</v>
      </c>
      <c r="Z96" s="107"/>
      <c r="AA96" s="108"/>
      <c r="AB96" s="108"/>
      <c r="AC96" s="108"/>
      <c r="AD96" s="108"/>
      <c r="AE96" s="108"/>
    </row>
    <row r="97" spans="1:31" s="102" customFormat="1" x14ac:dyDescent="0.2">
      <c r="A97" s="675" t="s">
        <v>172</v>
      </c>
      <c r="B97" s="675"/>
      <c r="C97" s="675"/>
      <c r="D97" s="675"/>
      <c r="E97" s="675"/>
      <c r="F97" s="675"/>
      <c r="G97" s="675"/>
      <c r="H97" s="675"/>
      <c r="I97" s="675"/>
      <c r="J97" s="675"/>
      <c r="K97" s="675"/>
      <c r="L97" s="675"/>
      <c r="M97" s="675"/>
      <c r="N97" s="675"/>
      <c r="O97" s="675"/>
      <c r="P97" s="675"/>
      <c r="Q97" s="675"/>
      <c r="R97" s="675"/>
      <c r="S97" s="675"/>
      <c r="T97" s="675"/>
      <c r="U97" s="675"/>
      <c r="V97" s="675"/>
      <c r="W97" s="675"/>
      <c r="X97" s="675"/>
      <c r="Y97" s="675"/>
      <c r="Z97" s="110"/>
      <c r="AA97" s="110"/>
      <c r="AB97" s="110"/>
      <c r="AC97" s="110"/>
      <c r="AD97" s="110"/>
      <c r="AE97" s="110"/>
    </row>
    <row r="98" spans="1:31" s="102" customFormat="1" x14ac:dyDescent="0.2">
      <c r="A98" s="675" t="s">
        <v>173</v>
      </c>
      <c r="B98" s="675"/>
      <c r="C98" s="675"/>
      <c r="D98" s="675"/>
      <c r="E98" s="675"/>
      <c r="F98" s="675"/>
      <c r="G98" s="675"/>
      <c r="H98" s="675"/>
      <c r="I98" s="675"/>
      <c r="J98" s="675"/>
      <c r="K98" s="675"/>
      <c r="L98" s="675"/>
      <c r="M98" s="675"/>
      <c r="N98" s="675"/>
      <c r="O98" s="675"/>
      <c r="P98" s="675"/>
      <c r="Q98" s="675"/>
      <c r="R98" s="675"/>
      <c r="S98" s="675"/>
      <c r="T98" s="675"/>
      <c r="U98" s="675"/>
      <c r="V98" s="675"/>
      <c r="W98" s="675"/>
      <c r="X98" s="675"/>
      <c r="Y98" s="675"/>
      <c r="Z98" s="110"/>
      <c r="AA98" s="110"/>
      <c r="AB98" s="110"/>
      <c r="AC98" s="110"/>
      <c r="AD98" s="110"/>
      <c r="AE98" s="110"/>
    </row>
    <row r="99" spans="1:31" s="102" customFormat="1" x14ac:dyDescent="0.2">
      <c r="A99" s="675" t="s">
        <v>174</v>
      </c>
      <c r="B99" s="675"/>
      <c r="C99" s="675"/>
      <c r="D99" s="675"/>
      <c r="E99" s="675"/>
      <c r="F99" s="675"/>
      <c r="G99" s="675"/>
      <c r="H99" s="675"/>
      <c r="I99" s="675"/>
      <c r="J99" s="675"/>
      <c r="K99" s="675"/>
      <c r="L99" s="675"/>
      <c r="M99" s="675"/>
      <c r="N99" s="675"/>
      <c r="O99" s="675"/>
      <c r="P99" s="675"/>
      <c r="Q99" s="675"/>
      <c r="R99" s="675"/>
      <c r="S99" s="675"/>
      <c r="T99" s="675"/>
      <c r="U99" s="675"/>
      <c r="V99" s="675"/>
      <c r="W99" s="675"/>
      <c r="X99" s="675"/>
      <c r="Y99" s="675"/>
      <c r="Z99" s="110"/>
      <c r="AA99" s="110"/>
      <c r="AB99" s="110"/>
      <c r="AC99" s="110"/>
      <c r="AD99" s="110"/>
      <c r="AE99" s="110"/>
    </row>
    <row r="100" spans="1:31" ht="15" customHeight="1" x14ac:dyDescent="0.2">
      <c r="A100" s="657"/>
      <c r="B100" s="657"/>
      <c r="C100" s="657"/>
      <c r="D100" s="657"/>
      <c r="E100" s="657"/>
      <c r="F100" s="657"/>
      <c r="G100" s="657"/>
      <c r="H100" s="657"/>
      <c r="I100" s="657"/>
      <c r="J100" s="657"/>
      <c r="K100" s="657"/>
      <c r="L100" s="657"/>
      <c r="M100" s="657"/>
      <c r="N100" s="657"/>
      <c r="O100" s="657"/>
      <c r="P100" s="657"/>
      <c r="Q100" s="657"/>
      <c r="R100" s="657"/>
      <c r="S100" s="657"/>
      <c r="T100" s="657"/>
      <c r="U100" s="657"/>
      <c r="V100" s="657"/>
      <c r="W100" s="657"/>
      <c r="X100" s="657"/>
      <c r="Y100" s="657"/>
      <c r="Z100" s="97"/>
    </row>
    <row r="101" spans="1:31" ht="12.75" customHeight="1" x14ac:dyDescent="0.2">
      <c r="A101" s="650" t="s">
        <v>175</v>
      </c>
      <c r="B101" s="650"/>
      <c r="C101" s="650"/>
      <c r="D101" s="650"/>
      <c r="E101" s="650"/>
      <c r="F101" s="650"/>
      <c r="G101" s="650"/>
      <c r="H101" s="650"/>
      <c r="I101" s="650"/>
      <c r="J101" s="650"/>
      <c r="K101" s="650"/>
      <c r="L101" s="650"/>
      <c r="M101" s="650"/>
      <c r="N101" s="650"/>
      <c r="O101" s="650"/>
      <c r="P101" s="650"/>
      <c r="Q101" s="650"/>
      <c r="R101" s="650"/>
      <c r="S101" s="650"/>
      <c r="T101" s="650"/>
      <c r="U101" s="650"/>
      <c r="V101" s="650"/>
      <c r="W101" s="650"/>
      <c r="X101" s="650"/>
      <c r="Y101" s="650"/>
      <c r="Z101" s="108"/>
      <c r="AA101" s="108"/>
      <c r="AB101" s="108"/>
      <c r="AC101" s="108"/>
      <c r="AD101" s="108"/>
      <c r="AE101" s="108"/>
    </row>
    <row r="102" spans="1:31" ht="12.75" customHeight="1" x14ac:dyDescent="0.2">
      <c r="A102" s="287" t="s">
        <v>176</v>
      </c>
      <c r="B102" s="657" t="s">
        <v>177</v>
      </c>
      <c r="C102" s="657"/>
      <c r="D102" s="657"/>
      <c r="E102" s="657"/>
      <c r="F102" s="317" t="s">
        <v>107</v>
      </c>
      <c r="G102" s="305" t="s">
        <v>89</v>
      </c>
      <c r="H102" s="304" t="s">
        <v>89</v>
      </c>
      <c r="I102" s="304" t="s">
        <v>89</v>
      </c>
      <c r="J102" s="304" t="s">
        <v>89</v>
      </c>
      <c r="K102" s="304" t="s">
        <v>89</v>
      </c>
      <c r="L102" s="304" t="s">
        <v>89</v>
      </c>
      <c r="M102" s="304" t="s">
        <v>89</v>
      </c>
      <c r="N102" s="304" t="s">
        <v>89</v>
      </c>
      <c r="O102" s="304" t="s">
        <v>89</v>
      </c>
      <c r="P102" s="304" t="s">
        <v>89</v>
      </c>
      <c r="Q102" s="304" t="s">
        <v>89</v>
      </c>
      <c r="R102" s="304" t="s">
        <v>89</v>
      </c>
      <c r="S102" s="304" t="s">
        <v>89</v>
      </c>
      <c r="T102" s="304" t="s">
        <v>89</v>
      </c>
      <c r="U102" s="304" t="s">
        <v>89</v>
      </c>
      <c r="V102" s="304" t="s">
        <v>89</v>
      </c>
      <c r="W102" s="304" t="s">
        <v>89</v>
      </c>
      <c r="X102" s="304" t="s">
        <v>89</v>
      </c>
      <c r="Y102" s="304" t="s">
        <v>89</v>
      </c>
      <c r="Z102" s="108"/>
      <c r="AA102" s="108"/>
      <c r="AB102" s="108"/>
      <c r="AC102" s="108"/>
      <c r="AD102" s="108"/>
      <c r="AE102" s="108"/>
    </row>
    <row r="103" spans="1:31" ht="12.75" customHeight="1" x14ac:dyDescent="0.2">
      <c r="A103" s="287" t="s">
        <v>90</v>
      </c>
      <c r="B103" s="649" t="s">
        <v>178</v>
      </c>
      <c r="C103" s="649"/>
      <c r="D103" s="649"/>
      <c r="E103" s="649"/>
      <c r="F103" s="310">
        <v>0</v>
      </c>
      <c r="G103" s="326">
        <v>0</v>
      </c>
      <c r="H103" s="311">
        <v>0</v>
      </c>
      <c r="I103" s="311">
        <v>0</v>
      </c>
      <c r="J103" s="311">
        <v>0</v>
      </c>
      <c r="K103" s="311">
        <v>0</v>
      </c>
      <c r="L103" s="311">
        <v>0</v>
      </c>
      <c r="M103" s="311">
        <v>0</v>
      </c>
      <c r="N103" s="311">
        <v>0</v>
      </c>
      <c r="O103" s="311">
        <v>0</v>
      </c>
      <c r="P103" s="311">
        <v>0</v>
      </c>
      <c r="Q103" s="311">
        <v>0</v>
      </c>
      <c r="R103" s="311">
        <v>0</v>
      </c>
      <c r="S103" s="311">
        <v>0</v>
      </c>
      <c r="T103" s="311">
        <v>0</v>
      </c>
      <c r="U103" s="311">
        <v>0</v>
      </c>
      <c r="V103" s="311">
        <v>0</v>
      </c>
      <c r="W103" s="311">
        <v>0</v>
      </c>
      <c r="X103" s="311">
        <v>0</v>
      </c>
      <c r="Y103" s="311">
        <v>0</v>
      </c>
      <c r="Z103" s="108"/>
      <c r="AA103" s="108"/>
      <c r="AB103" s="108"/>
      <c r="AC103" s="108"/>
      <c r="AD103" s="108"/>
      <c r="AE103" s="108"/>
    </row>
    <row r="104" spans="1:31" x14ac:dyDescent="0.2">
      <c r="A104" s="652" t="s">
        <v>128</v>
      </c>
      <c r="B104" s="652"/>
      <c r="C104" s="652"/>
      <c r="D104" s="652"/>
      <c r="E104" s="652"/>
      <c r="F104" s="569"/>
      <c r="G104" s="336"/>
      <c r="H104" s="336"/>
      <c r="I104" s="336"/>
      <c r="J104" s="336"/>
      <c r="K104" s="336"/>
      <c r="L104" s="336"/>
      <c r="M104" s="336"/>
      <c r="N104" s="336"/>
      <c r="O104" s="336"/>
      <c r="P104" s="336"/>
      <c r="Q104" s="336"/>
      <c r="R104" s="336"/>
      <c r="S104" s="336"/>
      <c r="T104" s="336"/>
      <c r="U104" s="336"/>
      <c r="V104" s="336"/>
      <c r="W104" s="336"/>
      <c r="X104" s="336"/>
      <c r="Y104" s="336"/>
      <c r="Z104" s="108"/>
      <c r="AA104" s="108"/>
      <c r="AB104" s="108"/>
      <c r="AC104" s="108"/>
      <c r="AD104" s="108"/>
      <c r="AE104" s="108"/>
    </row>
    <row r="105" spans="1:31" ht="12.75" customHeight="1" x14ac:dyDescent="0.2">
      <c r="A105" s="665" t="s">
        <v>179</v>
      </c>
      <c r="B105" s="665"/>
      <c r="C105" s="665"/>
      <c r="D105" s="665"/>
      <c r="E105" s="665"/>
      <c r="F105" s="665"/>
      <c r="G105" s="665"/>
      <c r="H105" s="665"/>
      <c r="I105" s="665"/>
      <c r="J105" s="665"/>
      <c r="K105" s="665"/>
      <c r="L105" s="665"/>
      <c r="M105" s="665"/>
      <c r="N105" s="665"/>
      <c r="O105" s="665"/>
      <c r="P105" s="665"/>
      <c r="Q105" s="665"/>
      <c r="R105" s="665"/>
      <c r="S105" s="665"/>
      <c r="T105" s="665"/>
      <c r="U105" s="665"/>
      <c r="V105" s="665"/>
      <c r="W105" s="665"/>
      <c r="X105" s="665"/>
      <c r="Y105" s="665"/>
      <c r="Z105" s="110"/>
      <c r="AA105" s="110"/>
      <c r="AB105" s="110"/>
      <c r="AC105" s="110"/>
      <c r="AD105" s="110"/>
      <c r="AE105" s="110"/>
    </row>
    <row r="106" spans="1:31" ht="15" customHeight="1" x14ac:dyDescent="0.2">
      <c r="A106" s="666"/>
      <c r="B106" s="666"/>
      <c r="C106" s="666"/>
      <c r="D106" s="666"/>
      <c r="E106" s="666"/>
      <c r="F106" s="666"/>
      <c r="G106" s="666"/>
      <c r="H106" s="666"/>
      <c r="I106" s="666"/>
      <c r="J106" s="666"/>
      <c r="K106" s="666"/>
      <c r="L106" s="666"/>
      <c r="M106" s="666"/>
      <c r="N106" s="666"/>
      <c r="O106" s="666"/>
      <c r="P106" s="666"/>
      <c r="Q106" s="666"/>
      <c r="R106" s="666"/>
      <c r="S106" s="666"/>
      <c r="T106" s="666"/>
      <c r="U106" s="666"/>
      <c r="V106" s="666"/>
      <c r="W106" s="666"/>
      <c r="X106" s="666"/>
      <c r="Y106" s="666"/>
      <c r="Z106" s="97"/>
    </row>
    <row r="107" spans="1:31" ht="12.75" customHeight="1" x14ac:dyDescent="0.2">
      <c r="A107" s="650" t="s">
        <v>180</v>
      </c>
      <c r="B107" s="650"/>
      <c r="C107" s="650"/>
      <c r="D107" s="650"/>
      <c r="E107" s="650"/>
      <c r="F107" s="650"/>
      <c r="G107" s="650"/>
      <c r="H107" s="650"/>
      <c r="I107" s="650"/>
      <c r="J107" s="650"/>
      <c r="K107" s="650"/>
      <c r="L107" s="650"/>
      <c r="M107" s="650"/>
      <c r="N107" s="650"/>
      <c r="O107" s="650"/>
      <c r="P107" s="650"/>
      <c r="Q107" s="650"/>
      <c r="R107" s="650"/>
      <c r="S107" s="650"/>
      <c r="T107" s="650"/>
      <c r="U107" s="650"/>
      <c r="V107" s="650"/>
      <c r="W107" s="650"/>
      <c r="X107" s="650"/>
      <c r="Y107" s="650"/>
      <c r="Z107" s="97"/>
    </row>
    <row r="108" spans="1:31" ht="12.75" customHeight="1" x14ac:dyDescent="0.2">
      <c r="A108" s="287">
        <v>4</v>
      </c>
      <c r="B108" s="657" t="s">
        <v>181</v>
      </c>
      <c r="C108" s="657"/>
      <c r="D108" s="657"/>
      <c r="E108" s="657"/>
      <c r="F108" s="317" t="s">
        <v>107</v>
      </c>
      <c r="G108" s="305" t="s">
        <v>89</v>
      </c>
      <c r="H108" s="304" t="s">
        <v>89</v>
      </c>
      <c r="I108" s="304" t="s">
        <v>89</v>
      </c>
      <c r="J108" s="304" t="s">
        <v>89</v>
      </c>
      <c r="K108" s="304" t="s">
        <v>89</v>
      </c>
      <c r="L108" s="304" t="s">
        <v>89</v>
      </c>
      <c r="M108" s="304" t="s">
        <v>89</v>
      </c>
      <c r="N108" s="304" t="s">
        <v>89</v>
      </c>
      <c r="O108" s="304" t="s">
        <v>89</v>
      </c>
      <c r="P108" s="304" t="s">
        <v>89</v>
      </c>
      <c r="Q108" s="304" t="s">
        <v>89</v>
      </c>
      <c r="R108" s="304" t="s">
        <v>89</v>
      </c>
      <c r="S108" s="304" t="s">
        <v>89</v>
      </c>
      <c r="T108" s="304" t="s">
        <v>89</v>
      </c>
      <c r="U108" s="304" t="s">
        <v>89</v>
      </c>
      <c r="V108" s="304" t="s">
        <v>89</v>
      </c>
      <c r="W108" s="304" t="s">
        <v>89</v>
      </c>
      <c r="X108" s="304" t="s">
        <v>89</v>
      </c>
      <c r="Y108" s="304" t="s">
        <v>89</v>
      </c>
      <c r="Z108" s="97"/>
    </row>
    <row r="109" spans="1:31" ht="12.75" customHeight="1" x14ac:dyDescent="0.2">
      <c r="A109" s="287" t="s">
        <v>164</v>
      </c>
      <c r="B109" s="649" t="s">
        <v>165</v>
      </c>
      <c r="C109" s="649"/>
      <c r="D109" s="649"/>
      <c r="E109" s="649"/>
      <c r="F109" s="337">
        <f t="shared" ref="F109:Y109" si="68">F96</f>
        <v>2.0499999999999997E-2</v>
      </c>
      <c r="G109" s="338">
        <f t="shared" si="68"/>
        <v>52.77</v>
      </c>
      <c r="H109" s="339">
        <f>H96</f>
        <v>221.4</v>
      </c>
      <c r="I109" s="339">
        <f t="shared" si="68"/>
        <v>46.480000000000004</v>
      </c>
      <c r="J109" s="339">
        <f t="shared" si="68"/>
        <v>65.22</v>
      </c>
      <c r="K109" s="339">
        <f t="shared" si="68"/>
        <v>68.599999999999994</v>
      </c>
      <c r="L109" s="339">
        <f t="shared" si="68"/>
        <v>86.509999999999991</v>
      </c>
      <c r="M109" s="339">
        <f t="shared" si="68"/>
        <v>211.2</v>
      </c>
      <c r="N109" s="339">
        <f t="shared" si="68"/>
        <v>211.2</v>
      </c>
      <c r="O109" s="339">
        <f t="shared" si="68"/>
        <v>211.2</v>
      </c>
      <c r="P109" s="339">
        <f t="shared" si="68"/>
        <v>211.2</v>
      </c>
      <c r="Q109" s="339">
        <f t="shared" si="68"/>
        <v>58.99</v>
      </c>
      <c r="R109" s="339">
        <f t="shared" si="68"/>
        <v>58.99</v>
      </c>
      <c r="S109" s="339">
        <f t="shared" si="68"/>
        <v>58.99</v>
      </c>
      <c r="T109" s="339">
        <f t="shared" si="68"/>
        <v>68.599999999999994</v>
      </c>
      <c r="U109" s="339">
        <f t="shared" si="68"/>
        <v>68.599999999999994</v>
      </c>
      <c r="V109" s="339">
        <f>V96</f>
        <v>71.37</v>
      </c>
      <c r="W109" s="339">
        <f t="shared" si="68"/>
        <v>68.599999999999994</v>
      </c>
      <c r="X109" s="339">
        <f t="shared" si="68"/>
        <v>83.47</v>
      </c>
      <c r="Y109" s="339">
        <f t="shared" si="68"/>
        <v>92.78</v>
      </c>
      <c r="Z109" s="97"/>
    </row>
    <row r="110" spans="1:31" ht="12.75" customHeight="1" x14ac:dyDescent="0.2">
      <c r="A110" s="287" t="s">
        <v>176</v>
      </c>
      <c r="B110" s="649" t="s">
        <v>177</v>
      </c>
      <c r="C110" s="649"/>
      <c r="D110" s="649"/>
      <c r="E110" s="649"/>
      <c r="F110" s="337"/>
      <c r="G110" s="340"/>
      <c r="H110" s="341"/>
      <c r="I110" s="342"/>
      <c r="J110" s="342"/>
      <c r="K110" s="342"/>
      <c r="L110" s="342"/>
      <c r="M110" s="342"/>
      <c r="N110" s="342"/>
      <c r="O110" s="342"/>
      <c r="P110" s="342"/>
      <c r="Q110" s="342"/>
      <c r="R110" s="342"/>
      <c r="S110" s="342"/>
      <c r="T110" s="342"/>
      <c r="U110" s="342"/>
      <c r="V110" s="342"/>
      <c r="W110" s="342"/>
      <c r="X110" s="342"/>
      <c r="Y110" s="342"/>
      <c r="Z110" s="97"/>
    </row>
    <row r="111" spans="1:31" x14ac:dyDescent="0.2">
      <c r="A111" s="663" t="s">
        <v>128</v>
      </c>
      <c r="B111" s="663"/>
      <c r="C111" s="663"/>
      <c r="D111" s="663"/>
      <c r="E111" s="663"/>
      <c r="F111" s="314"/>
      <c r="G111" s="330">
        <f>SUM(G109:G110)</f>
        <v>52.77</v>
      </c>
      <c r="H111" s="330">
        <f>SUM(H109:H110)</f>
        <v>221.4</v>
      </c>
      <c r="I111" s="330">
        <f t="shared" ref="I111:Y111" si="69">SUM(I109:I110)</f>
        <v>46.480000000000004</v>
      </c>
      <c r="J111" s="330">
        <f t="shared" si="69"/>
        <v>65.22</v>
      </c>
      <c r="K111" s="330">
        <f t="shared" si="69"/>
        <v>68.599999999999994</v>
      </c>
      <c r="L111" s="330">
        <f t="shared" si="69"/>
        <v>86.509999999999991</v>
      </c>
      <c r="M111" s="330">
        <f t="shared" si="69"/>
        <v>211.2</v>
      </c>
      <c r="N111" s="330">
        <f t="shared" si="69"/>
        <v>211.2</v>
      </c>
      <c r="O111" s="330">
        <f t="shared" si="69"/>
        <v>211.2</v>
      </c>
      <c r="P111" s="330">
        <f t="shared" si="69"/>
        <v>211.2</v>
      </c>
      <c r="Q111" s="330">
        <f t="shared" si="69"/>
        <v>58.99</v>
      </c>
      <c r="R111" s="330">
        <f t="shared" si="69"/>
        <v>58.99</v>
      </c>
      <c r="S111" s="330">
        <f t="shared" si="69"/>
        <v>58.99</v>
      </c>
      <c r="T111" s="330">
        <f t="shared" si="69"/>
        <v>68.599999999999994</v>
      </c>
      <c r="U111" s="330">
        <f t="shared" si="69"/>
        <v>68.599999999999994</v>
      </c>
      <c r="V111" s="330">
        <f>SUM(V109:V110)</f>
        <v>71.37</v>
      </c>
      <c r="W111" s="330">
        <f t="shared" si="69"/>
        <v>68.599999999999994</v>
      </c>
      <c r="X111" s="330">
        <f t="shared" si="69"/>
        <v>83.47</v>
      </c>
      <c r="Y111" s="330">
        <f t="shared" si="69"/>
        <v>92.78</v>
      </c>
      <c r="Z111" s="97"/>
    </row>
    <row r="112" spans="1:31" x14ac:dyDescent="0.2">
      <c r="A112" s="667"/>
      <c r="B112" s="667"/>
      <c r="C112" s="667"/>
      <c r="D112" s="667"/>
      <c r="E112" s="667"/>
      <c r="F112" s="667"/>
      <c r="G112" s="667"/>
      <c r="H112" s="667"/>
      <c r="I112" s="667"/>
      <c r="J112" s="667"/>
      <c r="K112" s="667"/>
      <c r="L112" s="667"/>
      <c r="M112" s="667"/>
      <c r="N112" s="667"/>
      <c r="O112" s="667"/>
      <c r="P112" s="667"/>
      <c r="Q112" s="667"/>
      <c r="R112" s="667"/>
      <c r="S112" s="667"/>
      <c r="T112" s="667"/>
      <c r="U112" s="667"/>
      <c r="V112" s="667"/>
      <c r="W112" s="667"/>
      <c r="X112" s="667"/>
      <c r="Y112" s="667"/>
      <c r="Z112" s="97"/>
    </row>
    <row r="113" spans="1:32" s="102" customFormat="1" ht="12.75" customHeight="1" x14ac:dyDescent="0.2">
      <c r="A113" s="668" t="s">
        <v>182</v>
      </c>
      <c r="B113" s="668"/>
      <c r="C113" s="668"/>
      <c r="D113" s="668"/>
      <c r="E113" s="668"/>
      <c r="F113" s="668"/>
      <c r="G113" s="668"/>
      <c r="H113" s="668"/>
      <c r="I113" s="668"/>
      <c r="J113" s="668"/>
      <c r="K113" s="668"/>
      <c r="L113" s="668"/>
      <c r="M113" s="668"/>
      <c r="N113" s="668"/>
      <c r="O113" s="668"/>
      <c r="P113" s="668"/>
      <c r="Q113" s="668"/>
      <c r="R113" s="668"/>
      <c r="S113" s="668"/>
      <c r="T113" s="668"/>
      <c r="U113" s="668"/>
      <c r="V113" s="668"/>
      <c r="W113" s="668"/>
      <c r="X113" s="668"/>
      <c r="Y113" s="668"/>
      <c r="Z113"/>
      <c r="AA113"/>
      <c r="AB113"/>
      <c r="AC113"/>
      <c r="AD113"/>
      <c r="AE113"/>
      <c r="AF113"/>
    </row>
    <row r="114" spans="1:32" s="102" customFormat="1" ht="12.75" customHeight="1" x14ac:dyDescent="0.2">
      <c r="A114" s="308">
        <v>5</v>
      </c>
      <c r="B114" s="664" t="s">
        <v>183</v>
      </c>
      <c r="C114" s="664"/>
      <c r="D114" s="664"/>
      <c r="E114" s="664"/>
      <c r="F114" s="343"/>
      <c r="G114" s="305" t="s">
        <v>89</v>
      </c>
      <c r="H114" s="304" t="s">
        <v>89</v>
      </c>
      <c r="I114" s="304" t="s">
        <v>89</v>
      </c>
      <c r="J114" s="304" t="s">
        <v>89</v>
      </c>
      <c r="K114" s="304" t="s">
        <v>89</v>
      </c>
      <c r="L114" s="304" t="s">
        <v>89</v>
      </c>
      <c r="M114" s="304" t="s">
        <v>89</v>
      </c>
      <c r="N114" s="304" t="s">
        <v>89</v>
      </c>
      <c r="O114" s="304" t="s">
        <v>89</v>
      </c>
      <c r="P114" s="304" t="s">
        <v>89</v>
      </c>
      <c r="Q114" s="304" t="s">
        <v>89</v>
      </c>
      <c r="R114" s="304" t="s">
        <v>89</v>
      </c>
      <c r="S114" s="304" t="s">
        <v>89</v>
      </c>
      <c r="T114" s="304" t="s">
        <v>89</v>
      </c>
      <c r="U114" s="304" t="s">
        <v>89</v>
      </c>
      <c r="V114" s="304" t="s">
        <v>89</v>
      </c>
      <c r="W114" s="304" t="s">
        <v>89</v>
      </c>
      <c r="X114" s="304" t="s">
        <v>89</v>
      </c>
      <c r="Y114" s="304" t="s">
        <v>89</v>
      </c>
      <c r="Z114"/>
      <c r="AA114"/>
      <c r="AB114"/>
      <c r="AC114"/>
      <c r="AD114"/>
      <c r="AE114"/>
      <c r="AF114"/>
    </row>
    <row r="115" spans="1:32" s="102" customFormat="1" ht="12.75" customHeight="1" x14ac:dyDescent="0.2">
      <c r="A115" s="308" t="s">
        <v>90</v>
      </c>
      <c r="B115" s="659" t="s">
        <v>184</v>
      </c>
      <c r="C115" s="659"/>
      <c r="D115" s="659"/>
      <c r="E115" s="659"/>
      <c r="F115" s="567"/>
      <c r="G115" s="326" t="s">
        <v>94</v>
      </c>
      <c r="H115" s="326" t="s">
        <v>94</v>
      </c>
      <c r="I115" s="344"/>
      <c r="J115" s="344"/>
      <c r="K115" s="344"/>
      <c r="L115" s="344"/>
      <c r="M115" s="344"/>
      <c r="N115" s="344"/>
      <c r="O115" s="344"/>
      <c r="P115" s="344"/>
      <c r="Q115" s="344" t="s">
        <v>94</v>
      </c>
      <c r="R115" s="344" t="s">
        <v>94</v>
      </c>
      <c r="S115" s="344" t="s">
        <v>94</v>
      </c>
      <c r="T115" s="326"/>
      <c r="U115" s="326"/>
      <c r="V115" s="344" t="s">
        <v>94</v>
      </c>
      <c r="W115" s="344" t="s">
        <v>94</v>
      </c>
      <c r="X115" s="344" t="s">
        <v>94</v>
      </c>
      <c r="Y115" s="344" t="s">
        <v>94</v>
      </c>
      <c r="Z115" s="121"/>
      <c r="AA115" s="121"/>
      <c r="AB115" s="121"/>
      <c r="AC115" s="121"/>
      <c r="AD115" s="121"/>
      <c r="AE115" s="121"/>
      <c r="AF115" s="121"/>
    </row>
    <row r="116" spans="1:32" s="102" customFormat="1" ht="12.75" customHeight="1" x14ac:dyDescent="0.2">
      <c r="A116" s="308" t="s">
        <v>92</v>
      </c>
      <c r="B116" s="659" t="s">
        <v>185</v>
      </c>
      <c r="C116" s="659"/>
      <c r="D116" s="659"/>
      <c r="E116" s="659"/>
      <c r="F116" s="345"/>
      <c r="G116" s="311">
        <f>EPI!I40</f>
        <v>63.560500000000005</v>
      </c>
      <c r="H116" s="311">
        <f>EPI!I40</f>
        <v>63.560500000000005</v>
      </c>
      <c r="I116" s="311">
        <f>EPI!I90</f>
        <v>189.78360000000001</v>
      </c>
      <c r="J116" s="311">
        <f>EPI!I32</f>
        <v>147.57440000000003</v>
      </c>
      <c r="K116" s="311">
        <f>EPI!I17</f>
        <v>183.55040000000002</v>
      </c>
      <c r="L116" s="311">
        <f>EPI!I55</f>
        <v>136.1936</v>
      </c>
      <c r="M116" s="311">
        <f>EPI!I40</f>
        <v>63.560500000000005</v>
      </c>
      <c r="N116" s="311">
        <f>EPI!I40</f>
        <v>63.560500000000005</v>
      </c>
      <c r="O116" s="311">
        <f>EPI!I40</f>
        <v>63.560500000000005</v>
      </c>
      <c r="P116" s="311">
        <f>EPI!I40</f>
        <v>63.560500000000005</v>
      </c>
      <c r="Q116" s="311">
        <f>EPI!I188</f>
        <v>120.14470000000001</v>
      </c>
      <c r="R116" s="311">
        <f>EPI!I162</f>
        <v>123.78580000000001</v>
      </c>
      <c r="S116" s="311">
        <f>EPI!I177</f>
        <v>150.61060000000001</v>
      </c>
      <c r="T116" s="311">
        <f>EPI!I73</f>
        <v>200.32340000000002</v>
      </c>
      <c r="U116" s="311">
        <f>EPI!I112</f>
        <v>230.81650000000002</v>
      </c>
      <c r="V116" s="311">
        <f>EPI!I40</f>
        <v>63.560500000000005</v>
      </c>
      <c r="W116" s="311">
        <f>EPI!I135</f>
        <v>123.78580000000001</v>
      </c>
      <c r="X116" s="311">
        <f>EPI!I135</f>
        <v>123.78580000000001</v>
      </c>
      <c r="Y116" s="311">
        <f>EPI!I122</f>
        <v>88.549400000000006</v>
      </c>
      <c r="Z116"/>
      <c r="AA116"/>
      <c r="AB116"/>
      <c r="AC116"/>
      <c r="AD116"/>
      <c r="AE116"/>
      <c r="AF116"/>
    </row>
    <row r="117" spans="1:32" s="102" customFormat="1" ht="12.75" customHeight="1" x14ac:dyDescent="0.2">
      <c r="A117" s="324" t="s">
        <v>111</v>
      </c>
      <c r="B117" s="660" t="s">
        <v>186</v>
      </c>
      <c r="C117" s="660"/>
      <c r="D117" s="660"/>
      <c r="E117" s="660"/>
      <c r="F117" s="326"/>
      <c r="G117" s="504">
        <f>Ferramentas!I245+Ferramentas!AL316</f>
        <v>1005.7180106085542</v>
      </c>
      <c r="H117" s="311">
        <f>Ferramentas!I6</f>
        <v>2.3517000000000001</v>
      </c>
      <c r="I117" s="311">
        <f>Ferramentas!I183</f>
        <v>15.457000000000001</v>
      </c>
      <c r="J117" s="311">
        <f>Ferramentas!I144</f>
        <v>110.93019999999999</v>
      </c>
      <c r="K117" s="311">
        <f>Ferramentas!I35</f>
        <v>161.72959999999998</v>
      </c>
      <c r="L117" s="326">
        <f>Ferramentas!I183</f>
        <v>15.457000000000001</v>
      </c>
      <c r="M117" s="326">
        <f>Ferramentas!I6</f>
        <v>2.3517000000000001</v>
      </c>
      <c r="N117" s="326">
        <f>Ferramentas!I6</f>
        <v>2.3517000000000001</v>
      </c>
      <c r="O117" s="326">
        <f>Ferramentas!I6</f>
        <v>2.3517000000000001</v>
      </c>
      <c r="P117" s="326">
        <f>Ferramentas!I6</f>
        <v>2.3517000000000001</v>
      </c>
      <c r="Q117" s="326">
        <f>Ferramentas!I171</f>
        <v>115.9008</v>
      </c>
      <c r="R117" s="326">
        <f>Ferramentas!I237</f>
        <v>144.81039999999999</v>
      </c>
      <c r="S117" s="326">
        <f>Ferramentas!I64</f>
        <v>196.6027</v>
      </c>
      <c r="T117" s="326">
        <f>Ferramentas!I98</f>
        <v>387.36</v>
      </c>
      <c r="U117" s="326">
        <f>Ferramentas!I121</f>
        <v>206.60060000000001</v>
      </c>
      <c r="V117" s="326">
        <f>Ferramentas!I6</f>
        <v>2.3517000000000001</v>
      </c>
      <c r="W117" s="326">
        <f>Ferramentas!I212</f>
        <v>161.72959999999998</v>
      </c>
      <c r="X117" s="326">
        <f>Ferramentas!I212</f>
        <v>161.72959999999998</v>
      </c>
      <c r="Y117" s="326">
        <f>Ferramentas!I161</f>
        <v>106.4165</v>
      </c>
      <c r="Z117" s="121"/>
      <c r="AA117" s="121"/>
      <c r="AB117" s="121"/>
      <c r="AC117" s="121"/>
      <c r="AD117" s="121"/>
      <c r="AE117" s="121"/>
      <c r="AF117" s="121"/>
    </row>
    <row r="118" spans="1:32" s="102" customFormat="1" x14ac:dyDescent="0.2">
      <c r="A118" s="308" t="s">
        <v>95</v>
      </c>
      <c r="B118" s="659" t="s">
        <v>187</v>
      </c>
      <c r="C118" s="659"/>
      <c r="D118" s="659"/>
      <c r="E118" s="659"/>
      <c r="F118" s="311"/>
      <c r="G118" s="326">
        <v>0</v>
      </c>
      <c r="H118" s="311">
        <v>0</v>
      </c>
      <c r="I118" s="311">
        <v>0</v>
      </c>
      <c r="J118" s="311">
        <v>0</v>
      </c>
      <c r="K118" s="311">
        <v>0</v>
      </c>
      <c r="L118" s="311">
        <v>0</v>
      </c>
      <c r="M118" s="311">
        <v>0</v>
      </c>
      <c r="N118" s="311">
        <v>0</v>
      </c>
      <c r="O118" s="311">
        <v>0</v>
      </c>
      <c r="P118" s="311">
        <v>0</v>
      </c>
      <c r="Q118" s="326">
        <v>0</v>
      </c>
      <c r="R118" s="311">
        <v>0</v>
      </c>
      <c r="S118" s="311">
        <v>0</v>
      </c>
      <c r="T118" s="311">
        <v>0</v>
      </c>
      <c r="U118" s="311">
        <v>0</v>
      </c>
      <c r="V118" s="311">
        <v>0</v>
      </c>
      <c r="W118" s="311">
        <v>0</v>
      </c>
      <c r="X118" s="311">
        <v>0</v>
      </c>
      <c r="Y118" s="311">
        <v>0</v>
      </c>
      <c r="Z118"/>
      <c r="AA118"/>
      <c r="AB118"/>
      <c r="AC118"/>
      <c r="AD118"/>
      <c r="AE118"/>
      <c r="AF118"/>
    </row>
    <row r="119" spans="1:32" s="102" customFormat="1" x14ac:dyDescent="0.2">
      <c r="A119" s="653" t="s">
        <v>128</v>
      </c>
      <c r="B119" s="653"/>
      <c r="C119" s="653"/>
      <c r="D119" s="653"/>
      <c r="E119" s="653"/>
      <c r="F119" s="335"/>
      <c r="G119" s="335">
        <f>SUM(G115:G118)</f>
        <v>1069.2785106085541</v>
      </c>
      <c r="H119" s="335">
        <f>SUM(H115:H118)</f>
        <v>65.912199999999999</v>
      </c>
      <c r="I119" s="335">
        <f t="shared" ref="I119:Y119" si="70">SUM(I115:I118)</f>
        <v>205.2406</v>
      </c>
      <c r="J119" s="335">
        <f t="shared" si="70"/>
        <v>258.50459999999998</v>
      </c>
      <c r="K119" s="335">
        <f t="shared" si="70"/>
        <v>345.28</v>
      </c>
      <c r="L119" s="335">
        <f t="shared" si="70"/>
        <v>151.6506</v>
      </c>
      <c r="M119" s="335">
        <v>140.38610256410254</v>
      </c>
      <c r="N119" s="335">
        <f t="shared" si="70"/>
        <v>65.912199999999999</v>
      </c>
      <c r="O119" s="335">
        <f t="shared" si="70"/>
        <v>65.912199999999999</v>
      </c>
      <c r="P119" s="335">
        <f t="shared" si="70"/>
        <v>65.912199999999999</v>
      </c>
      <c r="Q119" s="335">
        <f t="shared" si="70"/>
        <v>236.0455</v>
      </c>
      <c r="R119" s="335">
        <f t="shared" si="70"/>
        <v>268.59620000000001</v>
      </c>
      <c r="S119" s="335">
        <f>SUM(S115:S118)</f>
        <v>347.2133</v>
      </c>
      <c r="T119" s="335">
        <f>SUM(T115:T118)</f>
        <v>587.68340000000001</v>
      </c>
      <c r="U119" s="335">
        <f>SUM(U115:U118)</f>
        <v>437.4171</v>
      </c>
      <c r="V119" s="335">
        <f t="shared" si="70"/>
        <v>65.912199999999999</v>
      </c>
      <c r="W119" s="335">
        <f t="shared" si="70"/>
        <v>285.5154</v>
      </c>
      <c r="X119" s="335">
        <f t="shared" si="70"/>
        <v>285.5154</v>
      </c>
      <c r="Y119" s="335">
        <f t="shared" si="70"/>
        <v>194.9659</v>
      </c>
      <c r="Z119"/>
      <c r="AA119"/>
      <c r="AB119"/>
      <c r="AC119"/>
      <c r="AD119"/>
      <c r="AE119"/>
      <c r="AF119"/>
    </row>
    <row r="120" spans="1:32" s="102" customFormat="1" x14ac:dyDescent="0.2">
      <c r="A120" s="661" t="s">
        <v>188</v>
      </c>
      <c r="B120" s="661"/>
      <c r="C120" s="661"/>
      <c r="D120" s="661"/>
      <c r="E120" s="661"/>
      <c r="F120" s="661"/>
      <c r="G120" s="661"/>
      <c r="H120" s="661"/>
      <c r="I120" s="661"/>
      <c r="J120" s="661"/>
      <c r="K120" s="661"/>
      <c r="L120" s="661"/>
      <c r="M120" s="661"/>
      <c r="N120" s="661"/>
      <c r="O120" s="661"/>
      <c r="P120" s="661"/>
      <c r="Q120" s="661"/>
      <c r="R120" s="661"/>
      <c r="S120" s="661"/>
      <c r="T120" s="661"/>
      <c r="U120" s="661"/>
      <c r="V120" s="661"/>
      <c r="W120" s="661"/>
      <c r="X120" s="661"/>
      <c r="Y120" s="661"/>
      <c r="Z120"/>
      <c r="AA120"/>
      <c r="AB120"/>
      <c r="AC120"/>
      <c r="AD120"/>
      <c r="AE120"/>
      <c r="AF120"/>
    </row>
    <row r="121" spans="1:32" x14ac:dyDescent="0.2">
      <c r="A121" s="662"/>
      <c r="B121" s="662"/>
      <c r="C121" s="662"/>
      <c r="D121" s="662"/>
      <c r="E121" s="662"/>
      <c r="F121" s="662"/>
      <c r="G121" s="662"/>
      <c r="H121" s="662"/>
      <c r="I121" s="662"/>
      <c r="J121" s="662"/>
      <c r="K121" s="662"/>
      <c r="L121" s="662"/>
      <c r="M121" s="662"/>
      <c r="N121" s="662"/>
      <c r="O121" s="662"/>
      <c r="P121" s="662"/>
      <c r="Q121" s="662"/>
      <c r="R121" s="662"/>
      <c r="S121" s="662"/>
      <c r="T121" s="662"/>
      <c r="U121" s="662"/>
      <c r="V121" s="662"/>
      <c r="W121" s="662"/>
      <c r="X121" s="662"/>
      <c r="Y121" s="662"/>
      <c r="Z121"/>
      <c r="AA121"/>
      <c r="AB121"/>
      <c r="AC121"/>
      <c r="AD121"/>
      <c r="AE121"/>
      <c r="AF121"/>
    </row>
    <row r="122" spans="1:32" ht="12.75" customHeight="1" x14ac:dyDescent="0.2">
      <c r="A122" s="650" t="s">
        <v>189</v>
      </c>
      <c r="B122" s="650"/>
      <c r="C122" s="650"/>
      <c r="D122" s="650"/>
      <c r="E122" s="650"/>
      <c r="F122" s="650"/>
      <c r="G122" s="650"/>
      <c r="H122" s="650"/>
      <c r="I122" s="650"/>
      <c r="J122" s="650"/>
      <c r="K122" s="650"/>
      <c r="L122" s="650"/>
      <c r="M122" s="650"/>
      <c r="N122" s="650"/>
      <c r="O122" s="650"/>
      <c r="P122" s="650"/>
      <c r="Q122" s="650"/>
      <c r="R122" s="650"/>
      <c r="S122" s="650"/>
      <c r="T122" s="650"/>
      <c r="U122" s="650"/>
      <c r="V122" s="650"/>
      <c r="W122" s="650"/>
      <c r="X122" s="650"/>
      <c r="Y122" s="650"/>
      <c r="Z122"/>
      <c r="AA122"/>
      <c r="AB122"/>
      <c r="AC122"/>
      <c r="AD122"/>
      <c r="AE122"/>
      <c r="AF122"/>
    </row>
    <row r="123" spans="1:32" ht="12.75" customHeight="1" x14ac:dyDescent="0.2">
      <c r="A123" s="287">
        <v>6</v>
      </c>
      <c r="B123" s="657" t="s">
        <v>190</v>
      </c>
      <c r="C123" s="657"/>
      <c r="D123" s="657"/>
      <c r="E123" s="657"/>
      <c r="F123" s="317" t="s">
        <v>107</v>
      </c>
      <c r="G123" s="346" t="s">
        <v>89</v>
      </c>
      <c r="H123" s="347" t="s">
        <v>89</v>
      </c>
      <c r="I123" s="348" t="s">
        <v>89</v>
      </c>
      <c r="J123" s="348" t="s">
        <v>89</v>
      </c>
      <c r="K123" s="348" t="s">
        <v>89</v>
      </c>
      <c r="L123" s="348" t="s">
        <v>89</v>
      </c>
      <c r="M123" s="348" t="s">
        <v>89</v>
      </c>
      <c r="N123" s="348" t="s">
        <v>89</v>
      </c>
      <c r="O123" s="348" t="s">
        <v>89</v>
      </c>
      <c r="P123" s="348" t="s">
        <v>89</v>
      </c>
      <c r="Q123" s="348" t="s">
        <v>89</v>
      </c>
      <c r="R123" s="348" t="s">
        <v>89</v>
      </c>
      <c r="S123" s="348" t="s">
        <v>89</v>
      </c>
      <c r="T123" s="348" t="s">
        <v>89</v>
      </c>
      <c r="U123" s="348" t="s">
        <v>89</v>
      </c>
      <c r="V123" s="348" t="s">
        <v>89</v>
      </c>
      <c r="W123" s="348" t="s">
        <v>89</v>
      </c>
      <c r="X123" s="348" t="s">
        <v>89</v>
      </c>
      <c r="Y123" s="348" t="s">
        <v>89</v>
      </c>
      <c r="Z123"/>
      <c r="AA123"/>
      <c r="AB123"/>
      <c r="AC123"/>
      <c r="AD123"/>
      <c r="AE123"/>
      <c r="AF123"/>
    </row>
    <row r="124" spans="1:32" s="102" customFormat="1" ht="12.75" customHeight="1" x14ac:dyDescent="0.2">
      <c r="A124" s="308" t="s">
        <v>90</v>
      </c>
      <c r="B124" s="658" t="s">
        <v>191</v>
      </c>
      <c r="C124" s="658"/>
      <c r="D124" s="658"/>
      <c r="E124" s="658"/>
      <c r="F124" s="325">
        <v>0.03</v>
      </c>
      <c r="G124" s="326">
        <f>G145*$F124</f>
        <v>182.94948931825661</v>
      </c>
      <c r="H124" s="311">
        <f t="shared" ref="H124:P124" si="71">H145*$F124</f>
        <v>530.24496599999998</v>
      </c>
      <c r="I124" s="311">
        <f t="shared" si="71"/>
        <v>144.10698599999998</v>
      </c>
      <c r="J124" s="311">
        <f t="shared" si="71"/>
        <v>187.08667200000002</v>
      </c>
      <c r="K124" s="311">
        <f t="shared" si="71"/>
        <v>197.42906400000001</v>
      </c>
      <c r="L124" s="311">
        <f t="shared" si="71"/>
        <v>230.27311799999998</v>
      </c>
      <c r="M124" s="311">
        <f t="shared" si="71"/>
        <v>595.78458307692313</v>
      </c>
      <c r="N124" s="311">
        <f t="shared" si="71"/>
        <v>510.05286599999988</v>
      </c>
      <c r="O124" s="311">
        <f t="shared" si="71"/>
        <v>510.05286599999988</v>
      </c>
      <c r="P124" s="311">
        <f t="shared" si="71"/>
        <v>510.05286599999988</v>
      </c>
      <c r="Q124" s="311">
        <f>Q145*$F124</f>
        <v>172.18269899999999</v>
      </c>
      <c r="R124" s="311">
        <f>R145*$F124</f>
        <v>173.15921999999998</v>
      </c>
      <c r="S124" s="311">
        <f>S145*$F124</f>
        <v>175.51773299999999</v>
      </c>
      <c r="T124" s="311">
        <f>T145*$F124</f>
        <v>204.701166</v>
      </c>
      <c r="U124" s="311">
        <f>U145*$F124</f>
        <v>200.19317700000002</v>
      </c>
      <c r="V124" s="311">
        <f t="shared" ref="V124" si="72">V145*$F124</f>
        <v>194.081964</v>
      </c>
      <c r="W124" s="311">
        <f>W145*$F124</f>
        <v>185.68212600000001</v>
      </c>
      <c r="X124" s="311">
        <f>X145*$F124</f>
        <v>219.67469918099997</v>
      </c>
      <c r="Y124" s="311">
        <f>Y145*$F124</f>
        <v>246.90748499999992</v>
      </c>
      <c r="Z124"/>
      <c r="AA124"/>
      <c r="AB124"/>
      <c r="AC124"/>
      <c r="AD124"/>
      <c r="AE124"/>
      <c r="AF124"/>
    </row>
    <row r="125" spans="1:32" s="102" customFormat="1" ht="12.75" customHeight="1" x14ac:dyDescent="0.2">
      <c r="A125" s="324" t="s">
        <v>92</v>
      </c>
      <c r="B125" s="654" t="s">
        <v>192</v>
      </c>
      <c r="C125" s="654"/>
      <c r="D125" s="654"/>
      <c r="E125" s="654"/>
      <c r="F125" s="325">
        <v>0.03</v>
      </c>
      <c r="G125" s="326">
        <f t="shared" ref="G125:Y125" si="73">$F$125*(G124+G145)</f>
        <v>188.43797399780431</v>
      </c>
      <c r="H125" s="326">
        <f>$F$125*(H124+H145)</f>
        <v>546.15231497999991</v>
      </c>
      <c r="I125" s="311">
        <f t="shared" si="73"/>
        <v>148.43019557999997</v>
      </c>
      <c r="J125" s="311">
        <f t="shared" si="73"/>
        <v>192.69927216000002</v>
      </c>
      <c r="K125" s="311">
        <f t="shared" si="73"/>
        <v>203.35193592000002</v>
      </c>
      <c r="L125" s="311">
        <f t="shared" si="73"/>
        <v>237.18131154</v>
      </c>
      <c r="M125" s="311">
        <f t="shared" si="73"/>
        <v>613.65812056923073</v>
      </c>
      <c r="N125" s="311">
        <f t="shared" si="73"/>
        <v>525.35445197999979</v>
      </c>
      <c r="O125" s="311">
        <f t="shared" si="73"/>
        <v>525.35445197999979</v>
      </c>
      <c r="P125" s="311">
        <f t="shared" si="73"/>
        <v>525.35445197999979</v>
      </c>
      <c r="Q125" s="311">
        <f t="shared" si="73"/>
        <v>177.34817996999999</v>
      </c>
      <c r="R125" s="311">
        <f t="shared" si="73"/>
        <v>178.35399659999996</v>
      </c>
      <c r="S125" s="311">
        <f t="shared" si="73"/>
        <v>180.78326498999996</v>
      </c>
      <c r="T125" s="311">
        <f t="shared" si="73"/>
        <v>210.84220098</v>
      </c>
      <c r="U125" s="311">
        <f t="shared" si="73"/>
        <v>206.19897231000002</v>
      </c>
      <c r="V125" s="311">
        <f t="shared" si="73"/>
        <v>199.90442292</v>
      </c>
      <c r="W125" s="311">
        <f t="shared" si="73"/>
        <v>191.25258978000002</v>
      </c>
      <c r="X125" s="311">
        <f t="shared" si="73"/>
        <v>226.26494015642996</v>
      </c>
      <c r="Y125" s="311">
        <f t="shared" si="73"/>
        <v>254.31470954999992</v>
      </c>
      <c r="Z125"/>
      <c r="AA125"/>
      <c r="AB125"/>
      <c r="AC125"/>
      <c r="AD125"/>
      <c r="AE125"/>
      <c r="AF125"/>
    </row>
    <row r="126" spans="1:32" s="102" customFormat="1" x14ac:dyDescent="0.2">
      <c r="A126" s="324"/>
      <c r="B126" s="655" t="s">
        <v>193</v>
      </c>
      <c r="C126" s="655"/>
      <c r="D126" s="655"/>
      <c r="E126" s="655"/>
      <c r="F126" s="325">
        <f>SUM(F124:F125)</f>
        <v>0.06</v>
      </c>
      <c r="G126" s="326">
        <f t="shared" ref="G126:Y126" si="74">SUM(G124:G125)</f>
        <v>371.38746331606092</v>
      </c>
      <c r="H126" s="326">
        <f>SUM(H124:H125)</f>
        <v>1076.3972809799998</v>
      </c>
      <c r="I126" s="311">
        <f t="shared" si="74"/>
        <v>292.53718157999992</v>
      </c>
      <c r="J126" s="311">
        <f t="shared" si="74"/>
        <v>379.78594416000004</v>
      </c>
      <c r="K126" s="311">
        <f t="shared" si="74"/>
        <v>400.78099992</v>
      </c>
      <c r="L126" s="311">
        <f t="shared" si="74"/>
        <v>467.45442953999998</v>
      </c>
      <c r="M126" s="311">
        <f t="shared" si="74"/>
        <v>1209.4427036461539</v>
      </c>
      <c r="N126" s="311">
        <f t="shared" si="74"/>
        <v>1035.4073179799998</v>
      </c>
      <c r="O126" s="311">
        <f t="shared" si="74"/>
        <v>1035.4073179799998</v>
      </c>
      <c r="P126" s="311">
        <f t="shared" si="74"/>
        <v>1035.4073179799998</v>
      </c>
      <c r="Q126" s="311">
        <f t="shared" si="74"/>
        <v>349.53087897</v>
      </c>
      <c r="R126" s="311">
        <f t="shared" si="74"/>
        <v>351.51321659999996</v>
      </c>
      <c r="S126" s="311">
        <f t="shared" si="74"/>
        <v>356.30099798999993</v>
      </c>
      <c r="T126" s="311">
        <f t="shared" si="74"/>
        <v>415.54336697999997</v>
      </c>
      <c r="U126" s="311">
        <f t="shared" si="74"/>
        <v>406.39214931000004</v>
      </c>
      <c r="V126" s="311">
        <f t="shared" si="74"/>
        <v>393.98638691999997</v>
      </c>
      <c r="W126" s="311">
        <f t="shared" si="74"/>
        <v>376.93471578000003</v>
      </c>
      <c r="X126" s="311">
        <f t="shared" si="74"/>
        <v>445.93963933742992</v>
      </c>
      <c r="Y126" s="311">
        <f t="shared" si="74"/>
        <v>501.22219454999981</v>
      </c>
      <c r="Z126"/>
      <c r="AA126"/>
      <c r="AB126"/>
      <c r="AC126"/>
      <c r="AD126"/>
      <c r="AE126"/>
      <c r="AF126"/>
    </row>
    <row r="127" spans="1:32" s="102" customFormat="1" x14ac:dyDescent="0.2">
      <c r="A127" s="324" t="s">
        <v>111</v>
      </c>
      <c r="B127" s="654" t="s">
        <v>194</v>
      </c>
      <c r="C127" s="654"/>
      <c r="D127" s="654"/>
      <c r="E127" s="654"/>
      <c r="F127" s="325"/>
      <c r="G127" s="349"/>
      <c r="H127" s="326"/>
      <c r="I127" s="350"/>
      <c r="J127" s="350"/>
      <c r="K127" s="350"/>
      <c r="L127" s="350"/>
      <c r="M127" s="350"/>
      <c r="N127" s="350"/>
      <c r="O127" s="350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/>
      <c r="AA127"/>
      <c r="AB127"/>
      <c r="AC127"/>
      <c r="AD127"/>
      <c r="AE127"/>
      <c r="AF127"/>
    </row>
    <row r="128" spans="1:32" s="102" customFormat="1" ht="12.75" customHeight="1" x14ac:dyDescent="0.2">
      <c r="A128" s="351"/>
      <c r="B128" s="654" t="s">
        <v>195</v>
      </c>
      <c r="C128" s="654"/>
      <c r="D128" s="654"/>
      <c r="E128" s="654"/>
      <c r="F128" s="325">
        <v>1.6500000000000001E-2</v>
      </c>
      <c r="G128" s="326">
        <f>(($G$126+$G$145)/(1-($F$128+$F$129+$F$130)))*$F$128</f>
        <v>124.48992684519669</v>
      </c>
      <c r="H128" s="326">
        <f>(($H$126+H145)/(1-($F$128+$F$129+$F$130)))*$F$128</f>
        <v>360.81082966317211</v>
      </c>
      <c r="I128" s="326">
        <f t="shared" ref="I128:Y128" si="75">((I126+I145)/(1-($F$128+$F$129+$F$130)))*$F$128</f>
        <v>98.059132123696784</v>
      </c>
      <c r="J128" s="326">
        <f t="shared" si="75"/>
        <v>127.30511682640237</v>
      </c>
      <c r="K128" s="326">
        <f t="shared" si="75"/>
        <v>134.34270752032654</v>
      </c>
      <c r="L128" s="326">
        <f t="shared" si="75"/>
        <v>156.69179357132364</v>
      </c>
      <c r="M128" s="326">
        <f t="shared" si="75"/>
        <v>405.40795953640736</v>
      </c>
      <c r="N128" s="326">
        <f t="shared" si="75"/>
        <v>347.07090034597087</v>
      </c>
      <c r="O128" s="326">
        <f t="shared" si="75"/>
        <v>347.07090034597087</v>
      </c>
      <c r="P128" s="326">
        <f t="shared" si="75"/>
        <v>347.07090034597087</v>
      </c>
      <c r="Q128" s="326">
        <f t="shared" si="75"/>
        <v>117.16354979942275</v>
      </c>
      <c r="R128" s="326">
        <f t="shared" si="75"/>
        <v>117.82803390542276</v>
      </c>
      <c r="S128" s="326">
        <f t="shared" si="75"/>
        <v>119.43290917415162</v>
      </c>
      <c r="T128" s="326">
        <f t="shared" si="75"/>
        <v>139.29108671156854</v>
      </c>
      <c r="U128" s="326">
        <f t="shared" si="75"/>
        <v>136.22357762520701</v>
      </c>
      <c r="V128" s="326">
        <f t="shared" si="75"/>
        <v>132.06513770749856</v>
      </c>
      <c r="W128" s="326">
        <f t="shared" si="75"/>
        <v>126.34937855436739</v>
      </c>
      <c r="X128" s="326">
        <f t="shared" si="75"/>
        <v>149.47998670392721</v>
      </c>
      <c r="Y128" s="326">
        <f t="shared" si="75"/>
        <v>168.01082560941688</v>
      </c>
      <c r="Z128"/>
      <c r="AA128"/>
      <c r="AB128"/>
      <c r="AC128"/>
      <c r="AD128"/>
      <c r="AE128"/>
      <c r="AF128"/>
    </row>
    <row r="129" spans="1:32" s="102" customFormat="1" ht="12.75" customHeight="1" x14ac:dyDescent="0.2">
      <c r="A129" s="351"/>
      <c r="B129" s="654" t="s">
        <v>196</v>
      </c>
      <c r="C129" s="654"/>
      <c r="D129" s="654"/>
      <c r="E129" s="654"/>
      <c r="F129" s="325">
        <v>7.5999999999999998E-2</v>
      </c>
      <c r="G129" s="326">
        <f>(($G$126+G145)/(1-($F$128+$F$129+$F$130)))*$F$129</f>
        <v>573.40814789302715</v>
      </c>
      <c r="H129" s="326">
        <f>(($H$126+H145)/(1-($F$128+$F$129+$F$130)))*$F$129</f>
        <v>1661.9165487515804</v>
      </c>
      <c r="I129" s="326">
        <f t="shared" ref="I129:Y129" si="76">((I126+I145)/(1-($F$128+$F$129+$F$130)))*$F$129</f>
        <v>451.6663055394518</v>
      </c>
      <c r="J129" s="326">
        <f t="shared" si="76"/>
        <v>586.37508356403509</v>
      </c>
      <c r="K129" s="326">
        <f t="shared" si="76"/>
        <v>618.790652820898</v>
      </c>
      <c r="L129" s="326">
        <f t="shared" si="76"/>
        <v>721.7318976618543</v>
      </c>
      <c r="M129" s="326">
        <f t="shared" si="76"/>
        <v>1867.3336318040581</v>
      </c>
      <c r="N129" s="326">
        <f t="shared" si="76"/>
        <v>1598.6296015935627</v>
      </c>
      <c r="O129" s="326">
        <f t="shared" si="76"/>
        <v>1598.6296015935627</v>
      </c>
      <c r="P129" s="326">
        <f t="shared" si="76"/>
        <v>1598.6296015935627</v>
      </c>
      <c r="Q129" s="326">
        <f t="shared" si="76"/>
        <v>539.66241119734116</v>
      </c>
      <c r="R129" s="326">
        <f t="shared" si="76"/>
        <v>542.72306526134116</v>
      </c>
      <c r="S129" s="326">
        <f t="shared" si="76"/>
        <v>550.11521801427409</v>
      </c>
      <c r="T129" s="326">
        <f t="shared" si="76"/>
        <v>641.58318727752771</v>
      </c>
      <c r="U129" s="326">
        <f t="shared" si="76"/>
        <v>627.45405451610497</v>
      </c>
      <c r="V129" s="326">
        <f t="shared" si="76"/>
        <v>608.30002822847814</v>
      </c>
      <c r="W129" s="326">
        <f t="shared" si="76"/>
        <v>581.97289515951036</v>
      </c>
      <c r="X129" s="326">
        <f t="shared" si="76"/>
        <v>688.51387815142232</v>
      </c>
      <c r="Y129" s="326">
        <f t="shared" si="76"/>
        <v>773.86804523125352</v>
      </c>
      <c r="Z129"/>
      <c r="AA129"/>
      <c r="AB129"/>
      <c r="AC129"/>
      <c r="AD129"/>
      <c r="AE129"/>
      <c r="AF129"/>
    </row>
    <row r="130" spans="1:32" s="102" customFormat="1" ht="12.75" customHeight="1" x14ac:dyDescent="0.2">
      <c r="A130" s="351"/>
      <c r="B130" s="654" t="s">
        <v>197</v>
      </c>
      <c r="C130" s="654"/>
      <c r="D130" s="654"/>
      <c r="E130" s="654"/>
      <c r="F130" s="325">
        <v>0.05</v>
      </c>
      <c r="G130" s="326">
        <f>(($G$126+G145)/(1-($F$128+$F$129+$F$130)))*$F$130</f>
        <v>377.24220256120208</v>
      </c>
      <c r="H130" s="326">
        <f>(($H$126+H145)/(1-($F$128+$F$129+$F$130)))*$F$130</f>
        <v>1093.366150494461</v>
      </c>
      <c r="I130" s="326">
        <f t="shared" ref="I130:Y130" si="77">((I126+I145)/(1-($F$128+$F$129+$F$130)))*$F$130</f>
        <v>297.14888522332359</v>
      </c>
      <c r="J130" s="326">
        <f t="shared" si="77"/>
        <v>385.77308129212838</v>
      </c>
      <c r="K130" s="326">
        <f t="shared" si="77"/>
        <v>407.09911369795924</v>
      </c>
      <c r="L130" s="326">
        <f t="shared" si="77"/>
        <v>474.82361688279889</v>
      </c>
      <c r="M130" s="326">
        <f t="shared" si="77"/>
        <v>1228.5089682921434</v>
      </c>
      <c r="N130" s="326">
        <f t="shared" si="77"/>
        <v>1051.7300010483966</v>
      </c>
      <c r="O130" s="326">
        <f t="shared" si="77"/>
        <v>1051.7300010483966</v>
      </c>
      <c r="P130" s="326">
        <f t="shared" si="77"/>
        <v>1051.7300010483966</v>
      </c>
      <c r="Q130" s="326">
        <f t="shared" si="77"/>
        <v>355.04105999825077</v>
      </c>
      <c r="R130" s="326">
        <f t="shared" si="77"/>
        <v>357.05464819825079</v>
      </c>
      <c r="S130" s="326">
        <f t="shared" si="77"/>
        <v>361.91790658833821</v>
      </c>
      <c r="T130" s="326">
        <f t="shared" si="77"/>
        <v>422.09420215626824</v>
      </c>
      <c r="U130" s="326">
        <f t="shared" si="77"/>
        <v>412.79872007638488</v>
      </c>
      <c r="V130" s="326">
        <f t="shared" si="77"/>
        <v>400.19738699241987</v>
      </c>
      <c r="W130" s="326">
        <f t="shared" si="77"/>
        <v>382.8769047102042</v>
      </c>
      <c r="X130" s="326">
        <f t="shared" si="77"/>
        <v>452.96965667856733</v>
      </c>
      <c r="Y130" s="326">
        <f t="shared" si="77"/>
        <v>509.12371396792997</v>
      </c>
      <c r="Z130"/>
      <c r="AA130"/>
      <c r="AB130"/>
      <c r="AC130"/>
      <c r="AD130"/>
      <c r="AE130"/>
      <c r="AF130"/>
    </row>
    <row r="131" spans="1:32" s="102" customFormat="1" ht="12.75" customHeight="1" x14ac:dyDescent="0.2">
      <c r="A131" s="351"/>
      <c r="B131" s="654" t="s">
        <v>198</v>
      </c>
      <c r="C131" s="654"/>
      <c r="D131" s="654"/>
      <c r="E131" s="654"/>
      <c r="F131" s="325">
        <v>2.7E-2</v>
      </c>
      <c r="G131" s="326">
        <f t="shared" ref="G131:X131" si="78">((G126+G145)/(1-($F$128+$F$129+$F$130+$F$131)))*($F$131)</f>
        <v>210.33353629857268</v>
      </c>
      <c r="H131" s="326">
        <f>((H126+H145)/(1-($F$128+$F$129+$F$130+$F$131)))*($F$131)</f>
        <v>609.61251774408186</v>
      </c>
      <c r="I131" s="326">
        <f t="shared" si="78"/>
        <v>165.6770515384226</v>
      </c>
      <c r="J131" s="326">
        <f t="shared" si="78"/>
        <v>215.08997627010237</v>
      </c>
      <c r="K131" s="326">
        <f t="shared" si="78"/>
        <v>226.98042696910298</v>
      </c>
      <c r="L131" s="326">
        <f t="shared" si="78"/>
        <v>264.74060902779047</v>
      </c>
      <c r="M131" s="326">
        <f t="shared" si="78"/>
        <v>684.96216468112812</v>
      </c>
      <c r="N131" s="326">
        <f t="shared" si="78"/>
        <v>586.39804573806123</v>
      </c>
      <c r="O131" s="326">
        <f t="shared" si="78"/>
        <v>586.39804573806123</v>
      </c>
      <c r="P131" s="326">
        <f t="shared" si="78"/>
        <v>586.39804573806123</v>
      </c>
      <c r="Q131" s="326">
        <f t="shared" si="78"/>
        <v>197.95516295266705</v>
      </c>
      <c r="R131" s="326">
        <f t="shared" si="78"/>
        <v>199.07785050957253</v>
      </c>
      <c r="S131" s="326">
        <f t="shared" si="78"/>
        <v>201.7893878937146</v>
      </c>
      <c r="T131" s="326">
        <f t="shared" si="78"/>
        <v>235.34102385124621</v>
      </c>
      <c r="U131" s="326">
        <f>((U126+U145)/(1-($F$128+$F$129+$F$130+$F$131)))*($F$131)</f>
        <v>230.15827493241423</v>
      </c>
      <c r="V131" s="326">
        <f>((V126+V145)/(1-($F$128+$F$129+$F$130+$F$131)))*($F$131)</f>
        <v>223.13232997813361</v>
      </c>
      <c r="W131" s="326">
        <f t="shared" si="78"/>
        <v>213.47519653950636</v>
      </c>
      <c r="X131" s="326">
        <f t="shared" si="78"/>
        <v>252.55580918122888</v>
      </c>
      <c r="Y131" s="326">
        <f>((Y126+Y145)/(1-($F$128+$F$129+$F$130+$F$131)))*($F$131)</f>
        <v>283.86482330264892</v>
      </c>
      <c r="Z131"/>
      <c r="AA131"/>
      <c r="AB131"/>
      <c r="AC131"/>
      <c r="AD131"/>
      <c r="AE131"/>
      <c r="AF131"/>
    </row>
    <row r="132" spans="1:32" s="102" customFormat="1" x14ac:dyDescent="0.2">
      <c r="A132" s="351"/>
      <c r="B132" s="655" t="s">
        <v>199</v>
      </c>
      <c r="C132" s="655"/>
      <c r="D132" s="655"/>
      <c r="E132" s="655"/>
      <c r="F132" s="325">
        <f t="shared" ref="F132:X132" si="79">SUM(F128:F131)</f>
        <v>0.16950000000000001</v>
      </c>
      <c r="G132" s="326">
        <f t="shared" si="79"/>
        <v>1285.4738135979985</v>
      </c>
      <c r="H132" s="326">
        <f>SUM(H128:H131)</f>
        <v>3725.7060466532953</v>
      </c>
      <c r="I132" s="326">
        <f t="shared" si="79"/>
        <v>1012.5513744248947</v>
      </c>
      <c r="J132" s="326">
        <f t="shared" si="79"/>
        <v>1314.5432579526682</v>
      </c>
      <c r="K132" s="326">
        <f t="shared" si="79"/>
        <v>1387.2129010082867</v>
      </c>
      <c r="L132" s="326">
        <f t="shared" si="79"/>
        <v>1617.9879171437674</v>
      </c>
      <c r="M132" s="326">
        <f t="shared" ref="M132:P132" si="80">SUM(M128:M131)</f>
        <v>4186.2127243137375</v>
      </c>
      <c r="N132" s="326">
        <f t="shared" si="80"/>
        <v>3583.8285487259914</v>
      </c>
      <c r="O132" s="326">
        <f t="shared" si="80"/>
        <v>3583.8285487259914</v>
      </c>
      <c r="P132" s="326">
        <f t="shared" si="80"/>
        <v>3583.8285487259914</v>
      </c>
      <c r="Q132" s="326">
        <f t="shared" si="79"/>
        <v>1209.8221839476817</v>
      </c>
      <c r="R132" s="326">
        <f t="shared" si="79"/>
        <v>1216.6835978745873</v>
      </c>
      <c r="S132" s="326">
        <f t="shared" si="79"/>
        <v>1233.2554216704784</v>
      </c>
      <c r="T132" s="326">
        <f t="shared" si="79"/>
        <v>1438.3094999966108</v>
      </c>
      <c r="U132" s="326">
        <f>SUM(U128:U131)</f>
        <v>1406.6346271501111</v>
      </c>
      <c r="V132" s="326">
        <f>SUM(V128:V131)</f>
        <v>1363.6948829065302</v>
      </c>
      <c r="W132" s="326">
        <f t="shared" si="79"/>
        <v>1304.6743749635884</v>
      </c>
      <c r="X132" s="326">
        <f t="shared" si="79"/>
        <v>1543.5193307151458</v>
      </c>
      <c r="Y132" s="326">
        <f>SUM(Y128:Y131)</f>
        <v>1734.8674081112495</v>
      </c>
      <c r="Z132"/>
      <c r="AA132"/>
      <c r="AB132"/>
      <c r="AC132"/>
      <c r="AD132"/>
      <c r="AE132"/>
      <c r="AF132"/>
    </row>
    <row r="133" spans="1:32" s="102" customFormat="1" x14ac:dyDescent="0.2">
      <c r="A133" s="653" t="s">
        <v>128</v>
      </c>
      <c r="B133" s="653"/>
      <c r="C133" s="653"/>
      <c r="D133" s="653"/>
      <c r="E133" s="653"/>
      <c r="F133" s="334">
        <f>SUM(F128:F131,F126)</f>
        <v>0.22950000000000001</v>
      </c>
      <c r="G133" s="335">
        <f t="shared" ref="G133:X133" si="81">SUM(G126+G132)</f>
        <v>1656.8612769140595</v>
      </c>
      <c r="H133" s="335">
        <f>SUM(H126+H132)</f>
        <v>4802.1033276332946</v>
      </c>
      <c r="I133" s="335">
        <f t="shared" si="81"/>
        <v>1305.0885560048946</v>
      </c>
      <c r="J133" s="335">
        <f t="shared" si="81"/>
        <v>1694.3292021126683</v>
      </c>
      <c r="K133" s="335">
        <f t="shared" si="81"/>
        <v>1787.9939009282866</v>
      </c>
      <c r="L133" s="335">
        <f t="shared" si="81"/>
        <v>2085.4423466837675</v>
      </c>
      <c r="M133" s="335">
        <f t="shared" ref="M133:P133" si="82">SUM(M126+M132)</f>
        <v>5395.6554279598913</v>
      </c>
      <c r="N133" s="335">
        <f t="shared" si="82"/>
        <v>4619.2358667059907</v>
      </c>
      <c r="O133" s="335">
        <f t="shared" si="82"/>
        <v>4619.2358667059907</v>
      </c>
      <c r="P133" s="335">
        <f t="shared" si="82"/>
        <v>4619.2358667059907</v>
      </c>
      <c r="Q133" s="335">
        <f t="shared" si="81"/>
        <v>1559.3530629176817</v>
      </c>
      <c r="R133" s="335">
        <f t="shared" si="81"/>
        <v>1568.1968144745874</v>
      </c>
      <c r="S133" s="335">
        <f t="shared" si="81"/>
        <v>1589.5564196604782</v>
      </c>
      <c r="T133" s="335">
        <f t="shared" si="81"/>
        <v>1853.8528669766108</v>
      </c>
      <c r="U133" s="335">
        <f t="shared" si="81"/>
        <v>1813.0267764601113</v>
      </c>
      <c r="V133" s="335">
        <f>SUM(V126+V132)</f>
        <v>1757.6812698265303</v>
      </c>
      <c r="W133" s="335">
        <f t="shared" si="81"/>
        <v>1681.6090907435885</v>
      </c>
      <c r="X133" s="335">
        <f t="shared" si="81"/>
        <v>1989.4589700525758</v>
      </c>
      <c r="Y133" s="335">
        <f>SUM(Y126+Y132)</f>
        <v>2236.089602661249</v>
      </c>
      <c r="Z133"/>
      <c r="AA133"/>
      <c r="AB133"/>
      <c r="AC133"/>
      <c r="AD133"/>
      <c r="AE133"/>
      <c r="AF133"/>
    </row>
    <row r="134" spans="1:32" s="102" customFormat="1" x14ac:dyDescent="0.2">
      <c r="A134" s="656" t="s">
        <v>200</v>
      </c>
      <c r="B134" s="656"/>
      <c r="C134" s="656"/>
      <c r="D134" s="656"/>
      <c r="E134" s="656"/>
      <c r="F134" s="656"/>
      <c r="G134" s="656"/>
      <c r="H134" s="656"/>
      <c r="I134" s="656"/>
      <c r="J134" s="656"/>
      <c r="K134" s="656"/>
      <c r="L134" s="656"/>
      <c r="M134" s="656"/>
      <c r="N134" s="656"/>
      <c r="O134" s="656"/>
      <c r="P134" s="656"/>
      <c r="Q134" s="656"/>
      <c r="R134" s="656"/>
      <c r="S134" s="656"/>
      <c r="T134" s="656"/>
      <c r="U134" s="656"/>
      <c r="V134" s="656"/>
      <c r="W134" s="656"/>
      <c r="X134" s="656"/>
      <c r="Y134" s="656"/>
      <c r="Z134"/>
      <c r="AA134"/>
      <c r="AB134"/>
      <c r="AC134"/>
      <c r="AD134"/>
      <c r="AE134"/>
      <c r="AF134"/>
    </row>
    <row r="135" spans="1:32" s="102" customFormat="1" x14ac:dyDescent="0.2">
      <c r="A135" s="656" t="s">
        <v>201</v>
      </c>
      <c r="B135" s="656"/>
      <c r="C135" s="656"/>
      <c r="D135" s="656"/>
      <c r="E135" s="656"/>
      <c r="F135" s="656"/>
      <c r="G135" s="656"/>
      <c r="H135" s="656"/>
      <c r="I135" s="656"/>
      <c r="J135" s="656"/>
      <c r="K135" s="656"/>
      <c r="L135" s="656"/>
      <c r="M135" s="656"/>
      <c r="N135" s="656"/>
      <c r="O135" s="656"/>
      <c r="P135" s="656"/>
      <c r="Q135" s="656"/>
      <c r="R135" s="656"/>
      <c r="S135" s="656"/>
      <c r="T135" s="656"/>
      <c r="U135" s="656"/>
      <c r="V135" s="656"/>
      <c r="W135" s="656"/>
      <c r="X135" s="656"/>
      <c r="Y135" s="656"/>
      <c r="Z135"/>
      <c r="AA135"/>
      <c r="AB135"/>
      <c r="AC135"/>
      <c r="AD135"/>
      <c r="AE135"/>
      <c r="AF135"/>
    </row>
    <row r="136" spans="1:32" x14ac:dyDescent="0.2">
      <c r="A136" s="648" t="s">
        <v>2890</v>
      </c>
      <c r="B136" s="648"/>
      <c r="C136" s="648"/>
      <c r="D136" s="648"/>
      <c r="E136" s="648"/>
      <c r="F136" s="648"/>
      <c r="G136" s="648"/>
      <c r="H136" s="648"/>
      <c r="I136" s="648"/>
      <c r="J136" s="648"/>
      <c r="K136" s="648"/>
      <c r="L136" s="648"/>
      <c r="M136" s="648"/>
      <c r="N136" s="648"/>
      <c r="O136" s="648"/>
      <c r="P136" s="648"/>
      <c r="Q136" s="648"/>
      <c r="R136" s="648"/>
      <c r="S136" s="648"/>
      <c r="T136" s="648"/>
      <c r="U136" s="648"/>
      <c r="V136" s="648"/>
      <c r="W136" s="648"/>
      <c r="X136" s="648"/>
      <c r="Y136" s="648"/>
      <c r="Z136"/>
      <c r="AA136"/>
      <c r="AB136"/>
      <c r="AC136"/>
      <c r="AD136"/>
      <c r="AE136"/>
      <c r="AF136"/>
    </row>
    <row r="137" spans="1:32" s="98" customFormat="1" ht="12.75" customHeight="1" x14ac:dyDescent="0.2">
      <c r="A137" s="649"/>
      <c r="B137" s="649"/>
      <c r="C137" s="649"/>
      <c r="D137" s="649"/>
      <c r="E137" s="649"/>
      <c r="F137" s="649"/>
      <c r="G137" s="649"/>
      <c r="H137" s="649"/>
      <c r="I137" s="649"/>
      <c r="J137" s="649"/>
      <c r="K137" s="649"/>
      <c r="L137" s="649"/>
      <c r="M137" s="649"/>
      <c r="N137" s="649"/>
      <c r="O137" s="649"/>
      <c r="P137" s="649"/>
      <c r="Q137" s="649"/>
      <c r="R137" s="649"/>
      <c r="S137" s="649"/>
      <c r="T137" s="649"/>
      <c r="U137" s="649"/>
      <c r="V137" s="649"/>
      <c r="W137" s="649"/>
      <c r="X137" s="649"/>
      <c r="Y137" s="649"/>
    </row>
    <row r="138" spans="1:32" ht="40.5" customHeight="1" x14ac:dyDescent="0.2">
      <c r="A138" s="650" t="s">
        <v>202</v>
      </c>
      <c r="B138" s="650"/>
      <c r="C138" s="650"/>
      <c r="D138" s="650"/>
      <c r="E138" s="650"/>
      <c r="F138" s="650"/>
      <c r="G138" s="650"/>
      <c r="H138" s="650"/>
      <c r="I138" s="650"/>
      <c r="J138" s="650"/>
      <c r="K138" s="650"/>
      <c r="L138" s="650"/>
      <c r="M138" s="650"/>
      <c r="N138" s="650"/>
      <c r="O138" s="650"/>
      <c r="P138" s="650"/>
      <c r="Q138" s="650"/>
      <c r="R138" s="650"/>
      <c r="S138" s="650"/>
      <c r="T138" s="650"/>
      <c r="U138" s="650"/>
      <c r="V138" s="650"/>
      <c r="W138" s="650"/>
      <c r="X138" s="650"/>
      <c r="Y138" s="650"/>
      <c r="Z138" s="97"/>
    </row>
    <row r="139" spans="1:32" ht="67.5" customHeight="1" x14ac:dyDescent="0.2">
      <c r="A139" s="287"/>
      <c r="B139" s="651" t="s">
        <v>203</v>
      </c>
      <c r="C139" s="651"/>
      <c r="D139" s="651"/>
      <c r="E139" s="651"/>
      <c r="F139" s="651"/>
      <c r="G139" s="289" t="s">
        <v>34</v>
      </c>
      <c r="H139" s="290" t="s">
        <v>37</v>
      </c>
      <c r="I139" s="291" t="s">
        <v>39</v>
      </c>
      <c r="J139" s="291" t="s">
        <v>42</v>
      </c>
      <c r="K139" s="291" t="s">
        <v>45</v>
      </c>
      <c r="L139" s="465" t="s">
        <v>46</v>
      </c>
      <c r="M139" s="465" t="s">
        <v>2938</v>
      </c>
      <c r="N139" s="465" t="s">
        <v>48</v>
      </c>
      <c r="O139" s="465" t="s">
        <v>50</v>
      </c>
      <c r="P139" s="465" t="s">
        <v>51</v>
      </c>
      <c r="Q139" s="291" t="s">
        <v>53</v>
      </c>
      <c r="R139" s="291" t="s">
        <v>55</v>
      </c>
      <c r="S139" s="291" t="s">
        <v>57</v>
      </c>
      <c r="T139" s="291" t="s">
        <v>59</v>
      </c>
      <c r="U139" s="291" t="s">
        <v>71</v>
      </c>
      <c r="V139" s="292" t="s">
        <v>62</v>
      </c>
      <c r="W139" s="291" t="s">
        <v>63</v>
      </c>
      <c r="X139" s="291" t="s">
        <v>65</v>
      </c>
      <c r="Y139" s="292" t="s">
        <v>66</v>
      </c>
      <c r="Z139" s="97"/>
    </row>
    <row r="140" spans="1:32" ht="12.75" customHeight="1" x14ac:dyDescent="0.2">
      <c r="A140" s="287" t="s">
        <v>90</v>
      </c>
      <c r="B140" s="651" t="s">
        <v>204</v>
      </c>
      <c r="C140" s="651"/>
      <c r="D140" s="651"/>
      <c r="E140" s="651"/>
      <c r="F140" s="651"/>
      <c r="G140" s="300">
        <f t="shared" ref="G140:Y140" si="83">G25</f>
        <v>2574.37</v>
      </c>
      <c r="H140" s="312">
        <f t="shared" si="83"/>
        <v>10800</v>
      </c>
      <c r="I140" s="312">
        <f t="shared" si="83"/>
        <v>2266.797</v>
      </c>
      <c r="J140" s="312">
        <f t="shared" si="83"/>
        <v>3181.5699999999997</v>
      </c>
      <c r="K140" s="312">
        <f t="shared" si="83"/>
        <v>3346.6809999999996</v>
      </c>
      <c r="L140" s="312">
        <f t="shared" si="83"/>
        <v>4220.33</v>
      </c>
      <c r="M140" s="312">
        <f t="shared" si="83"/>
        <v>12192.42</v>
      </c>
      <c r="N140" s="312">
        <f t="shared" si="83"/>
        <v>10302</v>
      </c>
      <c r="O140" s="312">
        <f t="shared" si="83"/>
        <v>10302</v>
      </c>
      <c r="P140" s="312">
        <f t="shared" si="83"/>
        <v>10302</v>
      </c>
      <c r="Q140" s="312">
        <f t="shared" si="83"/>
        <v>2877.97</v>
      </c>
      <c r="R140" s="312">
        <f t="shared" si="83"/>
        <v>2877.97</v>
      </c>
      <c r="S140" s="312">
        <f t="shared" si="83"/>
        <v>2877.97</v>
      </c>
      <c r="T140" s="312">
        <f t="shared" si="83"/>
        <v>3346.6809999999996</v>
      </c>
      <c r="U140" s="312">
        <f t="shared" si="83"/>
        <v>3346.6809999999996</v>
      </c>
      <c r="V140" s="312">
        <f t="shared" si="83"/>
        <v>3481.39</v>
      </c>
      <c r="W140" s="312">
        <f t="shared" si="83"/>
        <v>3346.6809999999996</v>
      </c>
      <c r="X140" s="312">
        <f t="shared" si="83"/>
        <v>4071.9067726999992</v>
      </c>
      <c r="Y140" s="312">
        <f t="shared" si="83"/>
        <v>4525.8069999999998</v>
      </c>
      <c r="Z140" s="97"/>
    </row>
    <row r="141" spans="1:32" ht="12.75" customHeight="1" x14ac:dyDescent="0.2">
      <c r="A141" s="287" t="s">
        <v>92</v>
      </c>
      <c r="B141" s="651" t="s">
        <v>205</v>
      </c>
      <c r="C141" s="651"/>
      <c r="D141" s="651"/>
      <c r="E141" s="651"/>
      <c r="F141" s="651"/>
      <c r="G141" s="300">
        <f t="shared" ref="G141:Y141" si="84">G73</f>
        <v>2222.7278000000001</v>
      </c>
      <c r="H141" s="312">
        <f>H73</f>
        <v>5835.84</v>
      </c>
      <c r="I141" s="312">
        <f t="shared" si="84"/>
        <v>2127.2685999999999</v>
      </c>
      <c r="J141" s="312">
        <f t="shared" si="84"/>
        <v>2509.4978000000001</v>
      </c>
      <c r="K141" s="312">
        <f t="shared" si="84"/>
        <v>2587.4778000000006</v>
      </c>
      <c r="L141" s="312">
        <f t="shared" si="84"/>
        <v>2923.55</v>
      </c>
      <c r="M141" s="312">
        <f t="shared" si="84"/>
        <v>6598.46</v>
      </c>
      <c r="N141" s="312">
        <f t="shared" si="84"/>
        <v>5705.6299999999992</v>
      </c>
      <c r="O141" s="312">
        <f t="shared" si="84"/>
        <v>5705.6299999999992</v>
      </c>
      <c r="P141" s="312">
        <f t="shared" si="84"/>
        <v>5705.6299999999992</v>
      </c>
      <c r="Q141" s="312">
        <f t="shared" si="84"/>
        <v>2366.1077999999998</v>
      </c>
      <c r="R141" s="312">
        <f t="shared" si="84"/>
        <v>2366.1077999999998</v>
      </c>
      <c r="S141" s="312">
        <f t="shared" si="84"/>
        <v>2366.1077999999998</v>
      </c>
      <c r="T141" s="312">
        <f t="shared" si="84"/>
        <v>2587.4778000000006</v>
      </c>
      <c r="U141" s="312">
        <f t="shared" si="84"/>
        <v>2587.4778000000006</v>
      </c>
      <c r="V141" s="312">
        <f>V73</f>
        <v>2608.4265999999998</v>
      </c>
      <c r="W141" s="312">
        <f>W73</f>
        <v>2255.6778000000004</v>
      </c>
      <c r="X141" s="312">
        <f t="shared" si="84"/>
        <v>2598.1977999999999</v>
      </c>
      <c r="Y141" s="312">
        <f t="shared" si="84"/>
        <v>3101.7065999999995</v>
      </c>
      <c r="Z141" s="97"/>
    </row>
    <row r="142" spans="1:32" ht="12.75" customHeight="1" x14ac:dyDescent="0.2">
      <c r="A142" s="287" t="s">
        <v>111</v>
      </c>
      <c r="B142" s="651" t="s">
        <v>206</v>
      </c>
      <c r="C142" s="651"/>
      <c r="D142" s="651"/>
      <c r="E142" s="651"/>
      <c r="F142" s="651"/>
      <c r="G142" s="300">
        <f t="shared" ref="G142:Y142" si="85">G83</f>
        <v>179.17000000000002</v>
      </c>
      <c r="H142" s="312">
        <f>H83</f>
        <v>751.68</v>
      </c>
      <c r="I142" s="312">
        <f t="shared" si="85"/>
        <v>157.78</v>
      </c>
      <c r="J142" s="312">
        <f t="shared" si="85"/>
        <v>221.43</v>
      </c>
      <c r="K142" s="312">
        <f t="shared" si="85"/>
        <v>232.93</v>
      </c>
      <c r="L142" s="312">
        <f t="shared" si="85"/>
        <v>293.72999999999996</v>
      </c>
      <c r="M142" s="312">
        <f t="shared" si="85"/>
        <v>717.0200000000001</v>
      </c>
      <c r="N142" s="312">
        <f t="shared" si="85"/>
        <v>717.0200000000001</v>
      </c>
      <c r="O142" s="312">
        <f t="shared" si="85"/>
        <v>717.0200000000001</v>
      </c>
      <c r="P142" s="312">
        <f t="shared" si="85"/>
        <v>717.0200000000001</v>
      </c>
      <c r="Q142" s="312">
        <f t="shared" si="85"/>
        <v>200.30999999999997</v>
      </c>
      <c r="R142" s="312">
        <f t="shared" si="85"/>
        <v>200.30999999999997</v>
      </c>
      <c r="S142" s="312">
        <f t="shared" si="85"/>
        <v>200.30999999999997</v>
      </c>
      <c r="T142" s="312">
        <f t="shared" si="85"/>
        <v>232.93</v>
      </c>
      <c r="U142" s="312">
        <f t="shared" si="85"/>
        <v>232.93</v>
      </c>
      <c r="V142" s="312">
        <f t="shared" si="85"/>
        <v>242.29999999999998</v>
      </c>
      <c r="W142" s="312">
        <f>W83</f>
        <v>232.93</v>
      </c>
      <c r="X142" s="312">
        <f>X83</f>
        <v>283.40000000000003</v>
      </c>
      <c r="Y142" s="312">
        <f t="shared" si="85"/>
        <v>314.99</v>
      </c>
      <c r="Z142" s="97"/>
    </row>
    <row r="143" spans="1:32" ht="12.75" customHeight="1" x14ac:dyDescent="0.2">
      <c r="A143" s="287" t="s">
        <v>95</v>
      </c>
      <c r="B143" s="651" t="s">
        <v>207</v>
      </c>
      <c r="C143" s="651"/>
      <c r="D143" s="651"/>
      <c r="E143" s="651"/>
      <c r="F143" s="651"/>
      <c r="G143" s="300">
        <f>G111</f>
        <v>52.77</v>
      </c>
      <c r="H143" s="312">
        <f>H111</f>
        <v>221.4</v>
      </c>
      <c r="I143" s="312">
        <f>I111</f>
        <v>46.480000000000004</v>
      </c>
      <c r="J143" s="312">
        <f t="shared" ref="J143:Y143" si="86">J111</f>
        <v>65.22</v>
      </c>
      <c r="K143" s="312">
        <f t="shared" si="86"/>
        <v>68.599999999999994</v>
      </c>
      <c r="L143" s="312">
        <f t="shared" si="86"/>
        <v>86.509999999999991</v>
      </c>
      <c r="M143" s="312">
        <f t="shared" si="86"/>
        <v>211.2</v>
      </c>
      <c r="N143" s="312">
        <f t="shared" si="86"/>
        <v>211.2</v>
      </c>
      <c r="O143" s="312">
        <f t="shared" si="86"/>
        <v>211.2</v>
      </c>
      <c r="P143" s="312">
        <f t="shared" si="86"/>
        <v>211.2</v>
      </c>
      <c r="Q143" s="312">
        <f t="shared" si="86"/>
        <v>58.99</v>
      </c>
      <c r="R143" s="312">
        <f t="shared" si="86"/>
        <v>58.99</v>
      </c>
      <c r="S143" s="312">
        <f t="shared" si="86"/>
        <v>58.99</v>
      </c>
      <c r="T143" s="312">
        <f t="shared" si="86"/>
        <v>68.599999999999994</v>
      </c>
      <c r="U143" s="312">
        <f t="shared" si="86"/>
        <v>68.599999999999994</v>
      </c>
      <c r="V143" s="312">
        <f t="shared" si="86"/>
        <v>71.37</v>
      </c>
      <c r="W143" s="312">
        <f t="shared" si="86"/>
        <v>68.599999999999994</v>
      </c>
      <c r="X143" s="312">
        <f t="shared" si="86"/>
        <v>83.47</v>
      </c>
      <c r="Y143" s="312">
        <f t="shared" si="86"/>
        <v>92.78</v>
      </c>
      <c r="Z143" s="97"/>
    </row>
    <row r="144" spans="1:32" ht="12.75" customHeight="1" x14ac:dyDescent="0.2">
      <c r="A144" s="287" t="s">
        <v>96</v>
      </c>
      <c r="B144" s="651" t="s">
        <v>208</v>
      </c>
      <c r="C144" s="651"/>
      <c r="D144" s="651"/>
      <c r="E144" s="651"/>
      <c r="F144" s="651"/>
      <c r="G144" s="300">
        <f>G119</f>
        <v>1069.2785106085541</v>
      </c>
      <c r="H144" s="300">
        <f t="shared" ref="H144:Y144" si="87">H119</f>
        <v>65.912199999999999</v>
      </c>
      <c r="I144" s="300">
        <f t="shared" si="87"/>
        <v>205.2406</v>
      </c>
      <c r="J144" s="300">
        <f t="shared" si="87"/>
        <v>258.50459999999998</v>
      </c>
      <c r="K144" s="300">
        <f t="shared" si="87"/>
        <v>345.28</v>
      </c>
      <c r="L144" s="300">
        <f t="shared" si="87"/>
        <v>151.6506</v>
      </c>
      <c r="M144" s="300">
        <f t="shared" si="87"/>
        <v>140.38610256410254</v>
      </c>
      <c r="N144" s="300">
        <f t="shared" si="87"/>
        <v>65.912199999999999</v>
      </c>
      <c r="O144" s="300">
        <f t="shared" si="87"/>
        <v>65.912199999999999</v>
      </c>
      <c r="P144" s="300">
        <f t="shared" si="87"/>
        <v>65.912199999999999</v>
      </c>
      <c r="Q144" s="300">
        <f t="shared" si="87"/>
        <v>236.0455</v>
      </c>
      <c r="R144" s="300">
        <f t="shared" si="87"/>
        <v>268.59620000000001</v>
      </c>
      <c r="S144" s="300">
        <f t="shared" si="87"/>
        <v>347.2133</v>
      </c>
      <c r="T144" s="300">
        <f t="shared" si="87"/>
        <v>587.68340000000001</v>
      </c>
      <c r="U144" s="300">
        <f t="shared" si="87"/>
        <v>437.4171</v>
      </c>
      <c r="V144" s="300">
        <f t="shared" si="87"/>
        <v>65.912199999999999</v>
      </c>
      <c r="W144" s="300">
        <f t="shared" si="87"/>
        <v>285.5154</v>
      </c>
      <c r="X144" s="300">
        <f t="shared" si="87"/>
        <v>285.5154</v>
      </c>
      <c r="Y144" s="300">
        <f t="shared" si="87"/>
        <v>194.9659</v>
      </c>
      <c r="Z144" s="97"/>
      <c r="AD144" s="111"/>
    </row>
    <row r="145" spans="1:30" ht="12.75" customHeight="1" x14ac:dyDescent="0.2">
      <c r="A145" s="352"/>
      <c r="B145" s="651" t="s">
        <v>209</v>
      </c>
      <c r="C145" s="651"/>
      <c r="D145" s="651"/>
      <c r="E145" s="651"/>
      <c r="F145" s="651"/>
      <c r="G145" s="300">
        <f t="shared" ref="G145:Y145" si="88">SUM(G140:G144)</f>
        <v>6098.316310608554</v>
      </c>
      <c r="H145" s="312">
        <f>SUM(H140:H144)</f>
        <v>17674.832200000001</v>
      </c>
      <c r="I145" s="312">
        <f t="shared" si="88"/>
        <v>4803.5661999999993</v>
      </c>
      <c r="J145" s="312">
        <f t="shared" si="88"/>
        <v>6236.2224000000006</v>
      </c>
      <c r="K145" s="312">
        <f t="shared" si="88"/>
        <v>6580.9688000000006</v>
      </c>
      <c r="L145" s="312">
        <f t="shared" si="88"/>
        <v>7675.7705999999998</v>
      </c>
      <c r="M145" s="312">
        <f t="shared" ref="M145:P145" si="89">SUM(M140:M144)</f>
        <v>19859.486102564104</v>
      </c>
      <c r="N145" s="312">
        <f t="shared" si="89"/>
        <v>17001.762199999997</v>
      </c>
      <c r="O145" s="312">
        <f t="shared" si="89"/>
        <v>17001.762199999997</v>
      </c>
      <c r="P145" s="312">
        <f t="shared" si="89"/>
        <v>17001.762199999997</v>
      </c>
      <c r="Q145" s="312">
        <f t="shared" si="88"/>
        <v>5739.4232999999995</v>
      </c>
      <c r="R145" s="312">
        <f t="shared" si="88"/>
        <v>5771.9739999999993</v>
      </c>
      <c r="S145" s="312">
        <f t="shared" si="88"/>
        <v>5850.5910999999996</v>
      </c>
      <c r="T145" s="312">
        <f t="shared" si="88"/>
        <v>6823.3722000000007</v>
      </c>
      <c r="U145" s="312">
        <f t="shared" si="88"/>
        <v>6673.1059000000005</v>
      </c>
      <c r="V145" s="312">
        <f t="shared" ref="V145" si="90">SUM(V140:V144)</f>
        <v>6469.3987999999999</v>
      </c>
      <c r="W145" s="312">
        <f t="shared" si="88"/>
        <v>6189.4042000000009</v>
      </c>
      <c r="X145" s="312">
        <f t="shared" si="88"/>
        <v>7322.4899726999993</v>
      </c>
      <c r="Y145" s="312">
        <f t="shared" si="88"/>
        <v>8230.2494999999981</v>
      </c>
      <c r="Z145" s="97"/>
      <c r="AD145" s="111"/>
    </row>
    <row r="146" spans="1:30" s="98" customFormat="1" ht="12.75" customHeight="1" x14ac:dyDescent="0.2">
      <c r="A146" s="287" t="s">
        <v>98</v>
      </c>
      <c r="B146" s="651" t="s">
        <v>210</v>
      </c>
      <c r="C146" s="651"/>
      <c r="D146" s="651"/>
      <c r="E146" s="651"/>
      <c r="F146" s="651"/>
      <c r="G146" s="300">
        <f t="shared" ref="G146:Y146" si="91">G126</f>
        <v>371.38746331606092</v>
      </c>
      <c r="H146" s="312">
        <f>H126</f>
        <v>1076.3972809799998</v>
      </c>
      <c r="I146" s="312">
        <f t="shared" si="91"/>
        <v>292.53718157999992</v>
      </c>
      <c r="J146" s="312">
        <f t="shared" si="91"/>
        <v>379.78594416000004</v>
      </c>
      <c r="K146" s="312">
        <f t="shared" si="91"/>
        <v>400.78099992</v>
      </c>
      <c r="L146" s="312">
        <f t="shared" si="91"/>
        <v>467.45442953999998</v>
      </c>
      <c r="M146" s="312">
        <f t="shared" si="91"/>
        <v>1209.4427036461539</v>
      </c>
      <c r="N146" s="312">
        <f t="shared" si="91"/>
        <v>1035.4073179799998</v>
      </c>
      <c r="O146" s="312">
        <f t="shared" si="91"/>
        <v>1035.4073179799998</v>
      </c>
      <c r="P146" s="312">
        <f t="shared" si="91"/>
        <v>1035.4073179799998</v>
      </c>
      <c r="Q146" s="312">
        <f t="shared" si="91"/>
        <v>349.53087897</v>
      </c>
      <c r="R146" s="312">
        <f t="shared" si="91"/>
        <v>351.51321659999996</v>
      </c>
      <c r="S146" s="312">
        <f t="shared" si="91"/>
        <v>356.30099798999993</v>
      </c>
      <c r="T146" s="312">
        <f t="shared" si="91"/>
        <v>415.54336697999997</v>
      </c>
      <c r="U146" s="312">
        <f t="shared" si="91"/>
        <v>406.39214931000004</v>
      </c>
      <c r="V146" s="312">
        <f t="shared" si="91"/>
        <v>393.98638691999997</v>
      </c>
      <c r="W146" s="312">
        <f t="shared" si="91"/>
        <v>376.93471578000003</v>
      </c>
      <c r="X146" s="312">
        <f t="shared" si="91"/>
        <v>445.93963933742992</v>
      </c>
      <c r="Y146" s="312">
        <f t="shared" si="91"/>
        <v>501.22219454999981</v>
      </c>
    </row>
    <row r="147" spans="1:30" s="98" customFormat="1" ht="12.75" customHeight="1" x14ac:dyDescent="0.2">
      <c r="A147" s="652" t="s">
        <v>211</v>
      </c>
      <c r="B147" s="652"/>
      <c r="C147" s="652"/>
      <c r="D147" s="652"/>
      <c r="E147" s="652"/>
      <c r="F147" s="652"/>
      <c r="G147" s="353">
        <f>SUM(G145+G126)/(1-$F$133)</f>
        <v>8396.7602516867173</v>
      </c>
      <c r="H147" s="353">
        <f>SUM(H145+H126)/(1-$F$133)</f>
        <v>24336.443194003896</v>
      </c>
      <c r="I147" s="353">
        <f t="shared" ref="I147:Y147" si="92">SUM(I145+I126)/(1-$F$133)</f>
        <v>6614.0212609733935</v>
      </c>
      <c r="J147" s="353">
        <f t="shared" si="92"/>
        <v>8586.6428866450369</v>
      </c>
      <c r="K147" s="353">
        <f t="shared" si="92"/>
        <v>9061.3235560285539</v>
      </c>
      <c r="L147" s="353">
        <f t="shared" si="92"/>
        <v>10568.754094146658</v>
      </c>
      <c r="M147" s="353">
        <f>SUM(M145+M126)/(1-$F$133)</f>
        <v>27344.48904115543</v>
      </c>
      <c r="N147" s="353">
        <f t="shared" si="92"/>
        <v>23409.694377650874</v>
      </c>
      <c r="O147" s="353">
        <f t="shared" si="92"/>
        <v>23409.694377650874</v>
      </c>
      <c r="P147" s="353">
        <f t="shared" si="92"/>
        <v>23409.694377650874</v>
      </c>
      <c r="Q147" s="353">
        <f t="shared" si="92"/>
        <v>7902.6011407787155</v>
      </c>
      <c r="R147" s="353">
        <f t="shared" si="92"/>
        <v>7947.4201383517193</v>
      </c>
      <c r="S147" s="353">
        <f t="shared" si="92"/>
        <v>8055.6678753926017</v>
      </c>
      <c r="T147" s="353">
        <f t="shared" si="92"/>
        <v>9395.0883413108386</v>
      </c>
      <c r="U147" s="353">
        <f t="shared" si="92"/>
        <v>9188.1869556262172</v>
      </c>
      <c r="V147" s="353">
        <f t="shared" si="92"/>
        <v>8907.7030329915633</v>
      </c>
      <c r="W147" s="353">
        <f t="shared" si="92"/>
        <v>8522.1789951719675</v>
      </c>
      <c r="X147" s="353">
        <f t="shared" si="92"/>
        <v>10082.322663254288</v>
      </c>
      <c r="Y147" s="353">
        <f t="shared" si="92"/>
        <v>11332.215048085658</v>
      </c>
    </row>
    <row r="148" spans="1:30" s="98" customFormat="1" ht="12.75" customHeight="1" x14ac:dyDescent="0.2">
      <c r="A148" s="652" t="s">
        <v>212</v>
      </c>
      <c r="B148" s="652"/>
      <c r="C148" s="652"/>
      <c r="D148" s="652"/>
      <c r="E148" s="652"/>
      <c r="F148" s="652"/>
      <c r="G148" s="354">
        <f t="shared" ref="G148:Y148" si="93">G147*G8</f>
        <v>8396.7602516867173</v>
      </c>
      <c r="H148" s="354">
        <f t="shared" si="93"/>
        <v>48672.886388007792</v>
      </c>
      <c r="I148" s="354">
        <f t="shared" si="93"/>
        <v>79368.255131680722</v>
      </c>
      <c r="J148" s="354">
        <f t="shared" si="93"/>
        <v>17173.285773290074</v>
      </c>
      <c r="K148" s="354">
        <f t="shared" si="93"/>
        <v>54367.941336171323</v>
      </c>
      <c r="L148" s="354">
        <f t="shared" si="93"/>
        <v>10568.754094146658</v>
      </c>
      <c r="M148" s="354">
        <f t="shared" si="93"/>
        <v>27344.48904115543</v>
      </c>
      <c r="N148" s="354">
        <f t="shared" si="93"/>
        <v>23409.694377650874</v>
      </c>
      <c r="O148" s="354">
        <f t="shared" si="93"/>
        <v>23409.694377650874</v>
      </c>
      <c r="P148" s="354">
        <f t="shared" si="93"/>
        <v>46819.388755301748</v>
      </c>
      <c r="Q148" s="354">
        <f t="shared" si="93"/>
        <v>31610.404563114862</v>
      </c>
      <c r="R148" s="354">
        <f t="shared" si="93"/>
        <v>39737.100691758598</v>
      </c>
      <c r="S148" s="354">
        <f t="shared" si="93"/>
        <v>24167.003626177804</v>
      </c>
      <c r="T148" s="354">
        <f t="shared" si="93"/>
        <v>28185.265023932516</v>
      </c>
      <c r="U148" s="354">
        <f t="shared" si="93"/>
        <v>36752.747822504869</v>
      </c>
      <c r="V148" s="354">
        <f t="shared" si="93"/>
        <v>17815.406065983127</v>
      </c>
      <c r="W148" s="354">
        <f t="shared" si="93"/>
        <v>34088.71598068787</v>
      </c>
      <c r="X148" s="354">
        <f t="shared" si="93"/>
        <v>40329.290653017153</v>
      </c>
      <c r="Y148" s="354">
        <f t="shared" si="93"/>
        <v>45328.860192342632</v>
      </c>
    </row>
    <row r="149" spans="1:30" s="98" customFormat="1" ht="12.75" customHeight="1" x14ac:dyDescent="0.2">
      <c r="A149" s="641" t="s">
        <v>3122</v>
      </c>
      <c r="B149" s="642"/>
      <c r="C149" s="642"/>
      <c r="D149" s="643"/>
      <c r="E149" s="563" t="s">
        <v>3123</v>
      </c>
      <c r="F149" s="562">
        <v>11</v>
      </c>
      <c r="G149" s="355">
        <f>G148*$F$149</f>
        <v>92364.362768553896</v>
      </c>
      <c r="H149" s="355">
        <f t="shared" ref="H149:Y149" si="94">H148*$F$149</f>
        <v>535401.75026808574</v>
      </c>
      <c r="I149" s="355">
        <f t="shared" si="94"/>
        <v>873050.80644848791</v>
      </c>
      <c r="J149" s="355">
        <f t="shared" si="94"/>
        <v>188906.1435061908</v>
      </c>
      <c r="K149" s="355">
        <f t="shared" si="94"/>
        <v>598047.35469788453</v>
      </c>
      <c r="L149" s="355">
        <f t="shared" si="94"/>
        <v>116256.29503561324</v>
      </c>
      <c r="M149" s="355">
        <f t="shared" si="94"/>
        <v>300789.37945270975</v>
      </c>
      <c r="N149" s="355">
        <f t="shared" si="94"/>
        <v>257506.63815415962</v>
      </c>
      <c r="O149" s="355">
        <f t="shared" si="94"/>
        <v>257506.63815415962</v>
      </c>
      <c r="P149" s="355">
        <f t="shared" si="94"/>
        <v>515013.27630831924</v>
      </c>
      <c r="Q149" s="355">
        <f t="shared" si="94"/>
        <v>347714.45019426348</v>
      </c>
      <c r="R149" s="355">
        <f t="shared" si="94"/>
        <v>437108.10760934459</v>
      </c>
      <c r="S149" s="355">
        <f t="shared" si="94"/>
        <v>265837.03988795582</v>
      </c>
      <c r="T149" s="355">
        <f t="shared" si="94"/>
        <v>310037.91526325769</v>
      </c>
      <c r="U149" s="355">
        <f t="shared" si="94"/>
        <v>404280.22604755359</v>
      </c>
      <c r="V149" s="355">
        <f t="shared" si="94"/>
        <v>195969.46672581439</v>
      </c>
      <c r="W149" s="355">
        <f t="shared" si="94"/>
        <v>374975.87578756659</v>
      </c>
      <c r="X149" s="355">
        <f t="shared" si="94"/>
        <v>443622.19718318869</v>
      </c>
      <c r="Y149" s="355">
        <f t="shared" si="94"/>
        <v>498617.46211576893</v>
      </c>
    </row>
    <row r="150" spans="1:30" x14ac:dyDescent="0.2">
      <c r="A150" s="652" t="s">
        <v>3124</v>
      </c>
      <c r="B150" s="652"/>
      <c r="C150" s="652"/>
      <c r="D150" s="652"/>
      <c r="E150" s="652"/>
      <c r="F150" s="652"/>
      <c r="G150" s="354"/>
      <c r="H150" s="354">
        <f>SUM(G149:AA149)</f>
        <v>7013005.385608878</v>
      </c>
      <c r="I150" s="356"/>
      <c r="J150" s="356"/>
      <c r="K150" s="356"/>
      <c r="L150" s="356"/>
      <c r="M150" s="356"/>
      <c r="N150" s="356"/>
      <c r="O150" s="356"/>
      <c r="P150" s="356"/>
      <c r="Q150" s="356"/>
      <c r="R150" s="356"/>
      <c r="S150" s="356"/>
      <c r="T150" s="356"/>
      <c r="U150" s="356"/>
      <c r="V150" s="356"/>
      <c r="W150" s="356"/>
      <c r="X150" s="356"/>
      <c r="Y150" s="356"/>
    </row>
    <row r="151" spans="1:30" ht="15" customHeight="1" x14ac:dyDescent="0.2">
      <c r="L151" s="356"/>
      <c r="M151" s="356"/>
      <c r="N151" s="356"/>
      <c r="O151" s="356"/>
      <c r="P151" s="356"/>
      <c r="Z151" s="97"/>
    </row>
    <row r="152" spans="1:30" x14ac:dyDescent="0.2">
      <c r="G152" s="358"/>
      <c r="H152" s="358"/>
      <c r="I152" s="358"/>
      <c r="J152" s="358"/>
      <c r="K152" s="358"/>
      <c r="L152" s="356"/>
      <c r="M152" s="356"/>
      <c r="N152" s="356"/>
      <c r="O152" s="356"/>
      <c r="P152" s="356"/>
      <c r="Q152" s="358"/>
      <c r="R152" s="358"/>
      <c r="S152" s="358"/>
      <c r="T152" s="358"/>
      <c r="U152" s="358"/>
      <c r="V152" s="358"/>
      <c r="W152" s="358"/>
      <c r="X152" s="358"/>
      <c r="Y152" s="358"/>
      <c r="Z152" s="97"/>
    </row>
    <row r="153" spans="1:30" x14ac:dyDescent="0.2">
      <c r="L153" s="356"/>
      <c r="M153" s="356"/>
      <c r="N153" s="356"/>
      <c r="O153" s="356"/>
      <c r="P153" s="356"/>
    </row>
    <row r="154" spans="1:30" x14ac:dyDescent="0.2">
      <c r="L154" s="356"/>
      <c r="M154" s="356"/>
      <c r="N154" s="356"/>
      <c r="O154" s="356"/>
      <c r="P154" s="356"/>
    </row>
    <row r="155" spans="1:30" x14ac:dyDescent="0.2">
      <c r="L155" s="356"/>
      <c r="M155" s="356"/>
      <c r="N155" s="356"/>
      <c r="O155" s="356"/>
      <c r="P155" s="356"/>
    </row>
    <row r="156" spans="1:30" x14ac:dyDescent="0.2">
      <c r="L156" s="356"/>
      <c r="M156" s="356"/>
      <c r="N156" s="356"/>
      <c r="O156" s="356"/>
      <c r="P156" s="356"/>
    </row>
    <row r="157" spans="1:30" x14ac:dyDescent="0.2">
      <c r="L157" s="356"/>
      <c r="M157" s="356"/>
      <c r="N157" s="356"/>
      <c r="O157" s="356"/>
      <c r="P157" s="356"/>
    </row>
    <row r="158" spans="1:30" x14ac:dyDescent="0.2">
      <c r="L158" s="356"/>
      <c r="M158" s="356"/>
      <c r="N158" s="356"/>
      <c r="O158" s="356"/>
      <c r="P158" s="356"/>
    </row>
    <row r="159" spans="1:30" x14ac:dyDescent="0.2">
      <c r="L159" s="356"/>
      <c r="M159" s="356"/>
      <c r="N159" s="356"/>
      <c r="O159" s="356"/>
      <c r="P159" s="356"/>
    </row>
    <row r="160" spans="1:30" x14ac:dyDescent="0.2">
      <c r="L160" s="356"/>
      <c r="M160" s="356"/>
      <c r="N160" s="356"/>
      <c r="O160" s="356"/>
      <c r="P160" s="356"/>
    </row>
    <row r="161" spans="12:16" x14ac:dyDescent="0.2">
      <c r="L161" s="356"/>
      <c r="M161" s="356"/>
      <c r="N161" s="356"/>
      <c r="O161" s="356"/>
      <c r="P161" s="356"/>
    </row>
    <row r="162" spans="12:16" x14ac:dyDescent="0.2">
      <c r="L162" s="356"/>
      <c r="M162" s="356"/>
      <c r="N162" s="356"/>
      <c r="O162" s="356"/>
      <c r="P162" s="356"/>
    </row>
    <row r="163" spans="12:16" x14ac:dyDescent="0.2">
      <c r="L163" s="356"/>
      <c r="M163" s="356"/>
      <c r="N163" s="356"/>
      <c r="O163" s="356"/>
      <c r="P163" s="356"/>
    </row>
    <row r="164" spans="12:16" x14ac:dyDescent="0.2">
      <c r="L164" s="356"/>
      <c r="M164" s="356"/>
      <c r="N164" s="356"/>
      <c r="O164" s="356"/>
      <c r="P164" s="356"/>
    </row>
    <row r="165" spans="12:16" x14ac:dyDescent="0.2">
      <c r="L165" s="356"/>
      <c r="M165" s="356"/>
      <c r="N165" s="356"/>
      <c r="O165" s="356"/>
      <c r="P165" s="356"/>
    </row>
    <row r="166" spans="12:16" x14ac:dyDescent="0.2">
      <c r="L166" s="356"/>
      <c r="M166" s="356"/>
      <c r="N166" s="356"/>
      <c r="O166" s="356"/>
      <c r="P166" s="356"/>
    </row>
    <row r="167" spans="12:16" x14ac:dyDescent="0.2">
      <c r="L167" s="356"/>
      <c r="M167" s="356"/>
      <c r="N167" s="356"/>
      <c r="O167" s="356"/>
      <c r="P167" s="356"/>
    </row>
    <row r="168" spans="12:16" x14ac:dyDescent="0.2">
      <c r="L168" s="356"/>
      <c r="M168" s="356"/>
      <c r="N168" s="356"/>
      <c r="O168" s="356"/>
      <c r="P168" s="356"/>
    </row>
    <row r="169" spans="12:16" x14ac:dyDescent="0.2">
      <c r="L169" s="356"/>
      <c r="M169" s="356"/>
      <c r="N169" s="356"/>
      <c r="O169" s="356"/>
      <c r="P169" s="356"/>
    </row>
    <row r="170" spans="12:16" x14ac:dyDescent="0.2">
      <c r="L170" s="356"/>
      <c r="M170" s="356"/>
      <c r="N170" s="356"/>
      <c r="O170" s="356"/>
      <c r="P170" s="356"/>
    </row>
    <row r="171" spans="12:16" x14ac:dyDescent="0.2">
      <c r="L171" s="356"/>
      <c r="M171" s="356"/>
      <c r="N171" s="356"/>
      <c r="O171" s="356"/>
      <c r="P171" s="356"/>
    </row>
    <row r="172" spans="12:16" x14ac:dyDescent="0.2">
      <c r="L172" s="356"/>
      <c r="M172" s="356"/>
      <c r="N172" s="356"/>
      <c r="O172" s="356"/>
      <c r="P172" s="356"/>
    </row>
    <row r="173" spans="12:16" x14ac:dyDescent="0.2">
      <c r="L173" s="356"/>
      <c r="M173" s="356"/>
      <c r="N173" s="356"/>
      <c r="O173" s="356"/>
      <c r="P173" s="356"/>
    </row>
    <row r="174" spans="12:16" x14ac:dyDescent="0.2">
      <c r="L174" s="356"/>
      <c r="M174" s="356"/>
      <c r="N174" s="356"/>
      <c r="O174" s="356"/>
      <c r="P174" s="356"/>
    </row>
    <row r="175" spans="12:16" x14ac:dyDescent="0.2">
      <c r="L175" s="356"/>
      <c r="M175" s="356"/>
      <c r="N175" s="356"/>
      <c r="O175" s="356"/>
      <c r="P175" s="356"/>
    </row>
    <row r="176" spans="12:16" x14ac:dyDescent="0.2">
      <c r="L176" s="356"/>
      <c r="M176" s="356"/>
      <c r="N176" s="356"/>
      <c r="O176" s="356"/>
      <c r="P176" s="356"/>
    </row>
    <row r="177" spans="12:16" x14ac:dyDescent="0.2">
      <c r="L177" s="356"/>
      <c r="M177" s="356"/>
      <c r="N177" s="356"/>
      <c r="O177" s="356"/>
      <c r="P177" s="356"/>
    </row>
  </sheetData>
  <mergeCells count="152">
    <mergeCell ref="A1:Y1"/>
    <mergeCell ref="A2:F2"/>
    <mergeCell ref="A3:F3"/>
    <mergeCell ref="A4:F4"/>
    <mergeCell ref="A5:F5"/>
    <mergeCell ref="A6:F6"/>
    <mergeCell ref="A13:F13"/>
    <mergeCell ref="A14:Y14"/>
    <mergeCell ref="A15:Y15"/>
    <mergeCell ref="B16:E16"/>
    <mergeCell ref="B17:E17"/>
    <mergeCell ref="B18:E18"/>
    <mergeCell ref="A7:F7"/>
    <mergeCell ref="A8:F8"/>
    <mergeCell ref="A9:F9"/>
    <mergeCell ref="A10:F10"/>
    <mergeCell ref="A11:F11"/>
    <mergeCell ref="A12:F12"/>
    <mergeCell ref="A27:Y27"/>
    <mergeCell ref="B29:E29"/>
    <mergeCell ref="B30:E30"/>
    <mergeCell ref="B31:E31"/>
    <mergeCell ref="B32:E32"/>
    <mergeCell ref="B33:E33"/>
    <mergeCell ref="A19:A21"/>
    <mergeCell ref="B22:E22"/>
    <mergeCell ref="B23:E23"/>
    <mergeCell ref="B24:E24"/>
    <mergeCell ref="A25:E25"/>
    <mergeCell ref="B41:E41"/>
    <mergeCell ref="B42:E42"/>
    <mergeCell ref="B43:E43"/>
    <mergeCell ref="B44:E44"/>
    <mergeCell ref="B45:E45"/>
    <mergeCell ref="B46:E46"/>
    <mergeCell ref="A34:E34"/>
    <mergeCell ref="A35:Y35"/>
    <mergeCell ref="A36:Y36"/>
    <mergeCell ref="A37:Y37"/>
    <mergeCell ref="A39:Y39"/>
    <mergeCell ref="B40:E40"/>
    <mergeCell ref="AB53:AB54"/>
    <mergeCell ref="AC53:AC54"/>
    <mergeCell ref="B54:E54"/>
    <mergeCell ref="B47:E47"/>
    <mergeCell ref="B48:E48"/>
    <mergeCell ref="A49:E49"/>
    <mergeCell ref="A50:Y50"/>
    <mergeCell ref="A51:Y51"/>
    <mergeCell ref="A52:Y52"/>
    <mergeCell ref="B55:E55"/>
    <mergeCell ref="B56:E56"/>
    <mergeCell ref="B57:E57"/>
    <mergeCell ref="B58:E58"/>
    <mergeCell ref="B59:E59"/>
    <mergeCell ref="B60:E60"/>
    <mergeCell ref="A53:Y53"/>
    <mergeCell ref="Z53:Z54"/>
    <mergeCell ref="AA53:AA54"/>
    <mergeCell ref="A67:Y67"/>
    <mergeCell ref="A68:Y68"/>
    <mergeCell ref="B69:E69"/>
    <mergeCell ref="B70:E70"/>
    <mergeCell ref="B71:E71"/>
    <mergeCell ref="B72:E72"/>
    <mergeCell ref="B61:E61"/>
    <mergeCell ref="B62:E62"/>
    <mergeCell ref="A63:E63"/>
    <mergeCell ref="A64:Y64"/>
    <mergeCell ref="A65:Y65"/>
    <mergeCell ref="A66:Y66"/>
    <mergeCell ref="B78:E78"/>
    <mergeCell ref="B79:E79"/>
    <mergeCell ref="B80:E80"/>
    <mergeCell ref="Z80:AF80"/>
    <mergeCell ref="B81:E81"/>
    <mergeCell ref="B82:E82"/>
    <mergeCell ref="A73:E73"/>
    <mergeCell ref="A74:Y74"/>
    <mergeCell ref="A75:Y75"/>
    <mergeCell ref="B76:E76"/>
    <mergeCell ref="B77:E77"/>
    <mergeCell ref="Z77:AF77"/>
    <mergeCell ref="B89:E89"/>
    <mergeCell ref="B90:E90"/>
    <mergeCell ref="B91:E91"/>
    <mergeCell ref="B92:E92"/>
    <mergeCell ref="B93:E93"/>
    <mergeCell ref="B94:E94"/>
    <mergeCell ref="A83:E83"/>
    <mergeCell ref="A84:Y84"/>
    <mergeCell ref="A85:Y85"/>
    <mergeCell ref="A86:Y86"/>
    <mergeCell ref="A87:Y87"/>
    <mergeCell ref="A88:Y88"/>
    <mergeCell ref="A101:Y101"/>
    <mergeCell ref="B102:E102"/>
    <mergeCell ref="B103:E103"/>
    <mergeCell ref="A104:E104"/>
    <mergeCell ref="A105:Y105"/>
    <mergeCell ref="A106:Y106"/>
    <mergeCell ref="B95:E95"/>
    <mergeCell ref="A96:E96"/>
    <mergeCell ref="A97:Y97"/>
    <mergeCell ref="A98:Y98"/>
    <mergeCell ref="A99:Y99"/>
    <mergeCell ref="A100:Y100"/>
    <mergeCell ref="A113:Y113"/>
    <mergeCell ref="B114:E114"/>
    <mergeCell ref="B115:E115"/>
    <mergeCell ref="B116:E116"/>
    <mergeCell ref="B117:E117"/>
    <mergeCell ref="B118:E118"/>
    <mergeCell ref="A107:Y107"/>
    <mergeCell ref="B108:E108"/>
    <mergeCell ref="B109:E109"/>
    <mergeCell ref="B110:E110"/>
    <mergeCell ref="A111:E111"/>
    <mergeCell ref="A112:Y112"/>
    <mergeCell ref="B128:E128"/>
    <mergeCell ref="B129:E129"/>
    <mergeCell ref="B130:E130"/>
    <mergeCell ref="A119:E119"/>
    <mergeCell ref="A120:Y120"/>
    <mergeCell ref="A121:Y121"/>
    <mergeCell ref="A122:Y122"/>
    <mergeCell ref="B123:E123"/>
    <mergeCell ref="B124:E124"/>
    <mergeCell ref="A149:D149"/>
    <mergeCell ref="A150:F150"/>
    <mergeCell ref="B19:D21"/>
    <mergeCell ref="B143:F143"/>
    <mergeCell ref="B144:F144"/>
    <mergeCell ref="B145:F145"/>
    <mergeCell ref="B146:F146"/>
    <mergeCell ref="A147:F147"/>
    <mergeCell ref="A148:F148"/>
    <mergeCell ref="A137:Y137"/>
    <mergeCell ref="A138:Y138"/>
    <mergeCell ref="B139:F139"/>
    <mergeCell ref="B140:F140"/>
    <mergeCell ref="B141:F141"/>
    <mergeCell ref="B142:F142"/>
    <mergeCell ref="B131:E131"/>
    <mergeCell ref="B132:E132"/>
    <mergeCell ref="A133:E133"/>
    <mergeCell ref="A134:Y134"/>
    <mergeCell ref="A135:Y135"/>
    <mergeCell ref="A136:Y136"/>
    <mergeCell ref="B125:E125"/>
    <mergeCell ref="B126:E126"/>
    <mergeCell ref="B127:E127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8BFDAD-D7FC-4063-B5E0-DC0AE47ECF39}">
  <sheetPr>
    <tabColor theme="9" tint="0.79998168889431442"/>
  </sheetPr>
  <dimension ref="A1:M188"/>
  <sheetViews>
    <sheetView showGridLines="0" workbookViewId="0">
      <selection activeCell="I126" sqref="I126"/>
    </sheetView>
  </sheetViews>
  <sheetFormatPr defaultRowHeight="15" x14ac:dyDescent="0.2"/>
  <cols>
    <col min="1" max="1" width="14.5" style="517" customWidth="1"/>
    <col min="2" max="2" width="53.83203125" style="518" bestFit="1" customWidth="1"/>
    <col min="3" max="3" width="17.1640625" style="518" customWidth="1"/>
    <col min="4" max="4" width="19.5" style="518" customWidth="1"/>
    <col min="5" max="5" width="13.5" style="518" customWidth="1"/>
    <col min="6" max="6" width="21.5" style="518" bestFit="1" customWidth="1"/>
    <col min="7" max="7" width="20" style="518" customWidth="1"/>
    <col min="8" max="8" width="16.6640625" style="518" customWidth="1"/>
    <col min="9" max="9" width="20.1640625" style="518" customWidth="1"/>
    <col min="10" max="11" width="9.33203125" style="122"/>
    <col min="12" max="12" width="14.83203125" style="122" bestFit="1" customWidth="1"/>
    <col min="13" max="13" width="10" style="122" bestFit="1" customWidth="1"/>
    <col min="14" max="16384" width="9.33203125" style="122"/>
  </cols>
  <sheetData>
    <row r="1" spans="1:13" ht="15.75" x14ac:dyDescent="0.25">
      <c r="A1" s="716" t="s">
        <v>2979</v>
      </c>
      <c r="B1" s="716"/>
      <c r="C1" s="716"/>
      <c r="D1" s="716"/>
      <c r="E1" s="716"/>
      <c r="F1" s="716"/>
      <c r="G1" s="716"/>
      <c r="H1" s="716"/>
      <c r="I1" s="716"/>
    </row>
    <row r="2" spans="1:13" s="123" customFormat="1" ht="47.25" x14ac:dyDescent="0.2">
      <c r="A2" s="506" t="s">
        <v>12</v>
      </c>
      <c r="B2" s="506" t="s">
        <v>185</v>
      </c>
      <c r="C2" s="506" t="s">
        <v>2980</v>
      </c>
      <c r="D2" s="506" t="s">
        <v>2981</v>
      </c>
      <c r="E2" s="506" t="s">
        <v>216</v>
      </c>
      <c r="F2" s="506" t="s">
        <v>217</v>
      </c>
      <c r="G2" s="506" t="s">
        <v>218</v>
      </c>
      <c r="H2" s="506" t="s">
        <v>219</v>
      </c>
      <c r="I2" s="506" t="s">
        <v>220</v>
      </c>
    </row>
    <row r="3" spans="1:13" s="123" customFormat="1" x14ac:dyDescent="0.2">
      <c r="A3" s="507">
        <v>1</v>
      </c>
      <c r="B3" s="508" t="s">
        <v>221</v>
      </c>
      <c r="C3" s="396" t="s">
        <v>2978</v>
      </c>
      <c r="D3" s="509">
        <v>331.8</v>
      </c>
      <c r="E3" s="396">
        <v>180</v>
      </c>
      <c r="F3" s="510">
        <v>1131.43</v>
      </c>
      <c r="G3" s="511">
        <v>1</v>
      </c>
      <c r="H3" s="512">
        <v>0.28999999999999998</v>
      </c>
      <c r="I3" s="509">
        <v>55.3</v>
      </c>
      <c r="L3" s="553"/>
    </row>
    <row r="4" spans="1:13" s="123" customFormat="1" x14ac:dyDescent="0.2">
      <c r="A4" s="507">
        <v>2</v>
      </c>
      <c r="B4" s="508" t="s">
        <v>214</v>
      </c>
      <c r="C4" s="396" t="s">
        <v>3113</v>
      </c>
      <c r="D4" s="509">
        <v>9.4499999999999993</v>
      </c>
      <c r="E4" s="396">
        <v>180</v>
      </c>
      <c r="F4" s="510">
        <v>1131.43</v>
      </c>
      <c r="G4" s="511">
        <v>1</v>
      </c>
      <c r="H4" s="512">
        <v>8.3499999999999998E-3</v>
      </c>
      <c r="I4" s="509">
        <v>1.5745</v>
      </c>
      <c r="L4" s="554"/>
    </row>
    <row r="5" spans="1:13" s="123" customFormat="1" x14ac:dyDescent="0.2">
      <c r="A5" s="507">
        <v>3</v>
      </c>
      <c r="B5" s="508" t="s">
        <v>2973</v>
      </c>
      <c r="C5" s="396" t="s">
        <v>2978</v>
      </c>
      <c r="D5" s="513">
        <v>15.73</v>
      </c>
      <c r="E5" s="396">
        <v>360</v>
      </c>
      <c r="F5" s="510">
        <v>2262.86</v>
      </c>
      <c r="G5" s="511">
        <v>1</v>
      </c>
      <c r="H5" s="509">
        <v>7.0000000000000001E-3</v>
      </c>
      <c r="I5" s="509">
        <v>1.3110999999999999</v>
      </c>
      <c r="M5" s="505"/>
    </row>
    <row r="6" spans="1:13" s="123" customFormat="1" x14ac:dyDescent="0.2">
      <c r="A6" s="507">
        <v>4</v>
      </c>
      <c r="B6" s="508" t="s">
        <v>2974</v>
      </c>
      <c r="C6" s="396" t="s">
        <v>2978</v>
      </c>
      <c r="D6" s="514">
        <v>7.29</v>
      </c>
      <c r="E6" s="507">
        <v>2</v>
      </c>
      <c r="F6" s="510">
        <v>14.67</v>
      </c>
      <c r="G6" s="515">
        <v>0.3</v>
      </c>
      <c r="H6" s="514">
        <v>0.14910000000000001</v>
      </c>
      <c r="I6" s="514">
        <v>28.11</v>
      </c>
      <c r="L6" s="505"/>
    </row>
    <row r="7" spans="1:13" s="123" customFormat="1" x14ac:dyDescent="0.2">
      <c r="A7" s="507">
        <v>5</v>
      </c>
      <c r="B7" s="508" t="s">
        <v>2975</v>
      </c>
      <c r="C7" s="396" t="s">
        <v>2978</v>
      </c>
      <c r="D7" s="514">
        <v>14.16</v>
      </c>
      <c r="E7" s="507">
        <v>10</v>
      </c>
      <c r="F7" s="510">
        <v>73.33</v>
      </c>
      <c r="G7" s="515">
        <v>0.7</v>
      </c>
      <c r="H7" s="514">
        <v>0.1351</v>
      </c>
      <c r="I7" s="514">
        <v>25.48</v>
      </c>
    </row>
    <row r="8" spans="1:13" s="123" customFormat="1" x14ac:dyDescent="0.2">
      <c r="A8" s="507">
        <v>6</v>
      </c>
      <c r="B8" s="508" t="s">
        <v>2976</v>
      </c>
      <c r="C8" s="396" t="s">
        <v>2978</v>
      </c>
      <c r="D8" s="514">
        <v>2.36</v>
      </c>
      <c r="E8" s="507">
        <v>20</v>
      </c>
      <c r="F8" s="510">
        <v>146.66999999999999</v>
      </c>
      <c r="G8" s="515">
        <v>0.6</v>
      </c>
      <c r="H8" s="514">
        <v>9.5999999999999992E-3</v>
      </c>
      <c r="I8" s="514">
        <v>1.8177000000000001</v>
      </c>
    </row>
    <row r="9" spans="1:13" s="123" customFormat="1" x14ac:dyDescent="0.2">
      <c r="A9" s="507">
        <v>7</v>
      </c>
      <c r="B9" s="508" t="s">
        <v>2977</v>
      </c>
      <c r="C9" s="396" t="s">
        <v>2978</v>
      </c>
      <c r="D9" s="514">
        <v>6.13</v>
      </c>
      <c r="E9" s="507">
        <v>60</v>
      </c>
      <c r="F9" s="510">
        <v>377.14</v>
      </c>
      <c r="G9" s="515">
        <v>1</v>
      </c>
      <c r="H9" s="514">
        <v>1.6299999999999999E-2</v>
      </c>
      <c r="I9" s="514">
        <v>3.0661</v>
      </c>
    </row>
    <row r="10" spans="1:13" s="123" customFormat="1" x14ac:dyDescent="0.2">
      <c r="A10" s="507">
        <v>8</v>
      </c>
      <c r="B10" s="508" t="s">
        <v>2982</v>
      </c>
      <c r="C10" s="396" t="s">
        <v>2978</v>
      </c>
      <c r="D10" s="514">
        <v>75.52</v>
      </c>
      <c r="E10" s="507">
        <v>180</v>
      </c>
      <c r="F10" s="510">
        <v>1131.43</v>
      </c>
      <c r="G10" s="515">
        <v>0.2</v>
      </c>
      <c r="H10" s="514">
        <v>1.3299999999999999E-2</v>
      </c>
      <c r="I10" s="514">
        <v>2.5173000000000001</v>
      </c>
    </row>
    <row r="11" spans="1:13" s="123" customFormat="1" x14ac:dyDescent="0.2">
      <c r="A11" s="507">
        <v>9</v>
      </c>
      <c r="B11" s="508" t="s">
        <v>2983</v>
      </c>
      <c r="C11" s="396" t="s">
        <v>2978</v>
      </c>
      <c r="D11" s="514">
        <v>184.86</v>
      </c>
      <c r="E11" s="507">
        <v>90</v>
      </c>
      <c r="F11" s="510">
        <v>565.71</v>
      </c>
      <c r="G11" s="515">
        <v>0.2</v>
      </c>
      <c r="H11" s="514">
        <v>6.54E-2</v>
      </c>
      <c r="I11" s="514">
        <v>12.3241</v>
      </c>
    </row>
    <row r="12" spans="1:13" s="123" customFormat="1" x14ac:dyDescent="0.2">
      <c r="A12" s="507">
        <v>10</v>
      </c>
      <c r="B12" s="508" t="s">
        <v>2984</v>
      </c>
      <c r="C12" s="396" t="s">
        <v>2978</v>
      </c>
      <c r="D12" s="514">
        <v>210.43</v>
      </c>
      <c r="E12" s="507">
        <v>90</v>
      </c>
      <c r="F12" s="510">
        <v>565.71</v>
      </c>
      <c r="G12" s="515">
        <v>0.2</v>
      </c>
      <c r="H12" s="514">
        <v>7.4399999999999994E-2</v>
      </c>
      <c r="I12" s="514">
        <v>14.028499999999999</v>
      </c>
    </row>
    <row r="13" spans="1:13" s="123" customFormat="1" x14ac:dyDescent="0.2">
      <c r="A13" s="507">
        <v>11</v>
      </c>
      <c r="B13" s="508" t="s">
        <v>2985</v>
      </c>
      <c r="C13" s="396" t="s">
        <v>2978</v>
      </c>
      <c r="D13" s="514">
        <v>20.45</v>
      </c>
      <c r="E13" s="507">
        <v>60</v>
      </c>
      <c r="F13" s="510">
        <v>377.14</v>
      </c>
      <c r="G13" s="515">
        <v>0.2</v>
      </c>
      <c r="H13" s="514">
        <v>1.0800000000000001E-2</v>
      </c>
      <c r="I13" s="514">
        <v>2.0451000000000001</v>
      </c>
    </row>
    <row r="14" spans="1:13" s="123" customFormat="1" x14ac:dyDescent="0.2">
      <c r="A14" s="507">
        <v>12</v>
      </c>
      <c r="B14" s="508" t="s">
        <v>2986</v>
      </c>
      <c r="C14" s="396" t="s">
        <v>2978</v>
      </c>
      <c r="D14" s="514">
        <v>1.76</v>
      </c>
      <c r="E14" s="507">
        <v>1</v>
      </c>
      <c r="F14" s="510">
        <v>7.33</v>
      </c>
      <c r="G14" s="515">
        <v>0.2</v>
      </c>
      <c r="H14" s="514">
        <v>4.7899999999999998E-2</v>
      </c>
      <c r="I14" s="514">
        <v>9.0380000000000003</v>
      </c>
    </row>
    <row r="15" spans="1:13" s="123" customFormat="1" x14ac:dyDescent="0.2">
      <c r="A15" s="507">
        <v>13</v>
      </c>
      <c r="B15" s="508" t="s">
        <v>2987</v>
      </c>
      <c r="C15" s="396" t="s">
        <v>2978</v>
      </c>
      <c r="D15" s="514">
        <v>39.9</v>
      </c>
      <c r="E15" s="507">
        <v>60</v>
      </c>
      <c r="F15" s="510">
        <v>377.14</v>
      </c>
      <c r="G15" s="515">
        <v>0.5</v>
      </c>
      <c r="H15" s="514">
        <v>5.2900000000000003E-2</v>
      </c>
      <c r="I15" s="514">
        <v>9.9748999999999999</v>
      </c>
    </row>
    <row r="16" spans="1:13" x14ac:dyDescent="0.2">
      <c r="A16" s="507">
        <v>14</v>
      </c>
      <c r="B16" s="508" t="s">
        <v>2988</v>
      </c>
      <c r="C16" s="396" t="s">
        <v>2978</v>
      </c>
      <c r="D16" s="514">
        <v>407.12</v>
      </c>
      <c r="E16" s="507">
        <v>360</v>
      </c>
      <c r="F16" s="510">
        <v>2262.86</v>
      </c>
      <c r="G16" s="515">
        <v>0.5</v>
      </c>
      <c r="H16" s="514">
        <v>0.09</v>
      </c>
      <c r="I16" s="514">
        <v>16.963100000000001</v>
      </c>
    </row>
    <row r="17" spans="1:9" ht="15.75" x14ac:dyDescent="0.25">
      <c r="A17" s="713" t="s">
        <v>2989</v>
      </c>
      <c r="B17" s="714"/>
      <c r="C17" s="714"/>
      <c r="D17" s="714"/>
      <c r="E17" s="714"/>
      <c r="F17" s="714"/>
      <c r="G17" s="714"/>
      <c r="H17" s="715"/>
      <c r="I17" s="516">
        <f>SUM(I3:I16)</f>
        <v>183.55040000000002</v>
      </c>
    </row>
    <row r="19" spans="1:9" ht="15.75" x14ac:dyDescent="0.25">
      <c r="A19" s="716" t="s">
        <v>2990</v>
      </c>
      <c r="B19" s="716"/>
      <c r="C19" s="716"/>
      <c r="D19" s="716"/>
      <c r="E19" s="716"/>
      <c r="F19" s="716"/>
      <c r="G19" s="716"/>
      <c r="H19" s="716"/>
      <c r="I19" s="716"/>
    </row>
    <row r="20" spans="1:9" ht="47.25" x14ac:dyDescent="0.2">
      <c r="A20" s="506" t="s">
        <v>12</v>
      </c>
      <c r="B20" s="506" t="s">
        <v>185</v>
      </c>
      <c r="C20" s="506" t="s">
        <v>2980</v>
      </c>
      <c r="D20" s="506" t="s">
        <v>2981</v>
      </c>
      <c r="E20" s="506" t="s">
        <v>216</v>
      </c>
      <c r="F20" s="506" t="s">
        <v>217</v>
      </c>
      <c r="G20" s="506" t="s">
        <v>218</v>
      </c>
      <c r="H20" s="506" t="s">
        <v>219</v>
      </c>
      <c r="I20" s="506" t="s">
        <v>220</v>
      </c>
    </row>
    <row r="21" spans="1:9" x14ac:dyDescent="0.2">
      <c r="A21" s="507">
        <v>1</v>
      </c>
      <c r="B21" s="508" t="s">
        <v>221</v>
      </c>
      <c r="C21" s="396" t="s">
        <v>2978</v>
      </c>
      <c r="D21" s="509">
        <v>331.8</v>
      </c>
      <c r="E21" s="396">
        <v>180</v>
      </c>
      <c r="F21" s="510">
        <v>1131.43</v>
      </c>
      <c r="G21" s="511">
        <v>1</v>
      </c>
      <c r="H21" s="512">
        <v>0.28999999999999998</v>
      </c>
      <c r="I21" s="509">
        <v>55.3</v>
      </c>
    </row>
    <row r="22" spans="1:9" x14ac:dyDescent="0.2">
      <c r="A22" s="507">
        <v>2</v>
      </c>
      <c r="B22" s="508" t="s">
        <v>214</v>
      </c>
      <c r="C22" s="396" t="s">
        <v>3113</v>
      </c>
      <c r="D22" s="509">
        <v>9.4499999999999993</v>
      </c>
      <c r="E22" s="396">
        <v>180</v>
      </c>
      <c r="F22" s="510">
        <v>1131.43</v>
      </c>
      <c r="G22" s="511">
        <v>1</v>
      </c>
      <c r="H22" s="512">
        <v>8.3499999999999998E-3</v>
      </c>
      <c r="I22" s="509">
        <v>1.5745</v>
      </c>
    </row>
    <row r="23" spans="1:9" x14ac:dyDescent="0.2">
      <c r="A23" s="507">
        <v>3</v>
      </c>
      <c r="B23" s="508" t="s">
        <v>2973</v>
      </c>
      <c r="C23" s="396" t="s">
        <v>2978</v>
      </c>
      <c r="D23" s="513">
        <v>15.73</v>
      </c>
      <c r="E23" s="396">
        <v>360</v>
      </c>
      <c r="F23" s="510">
        <v>2262.86</v>
      </c>
      <c r="G23" s="511">
        <v>1</v>
      </c>
      <c r="H23" s="509">
        <v>7.0000000000000001E-3</v>
      </c>
      <c r="I23" s="509">
        <v>1.3110999999999999</v>
      </c>
    </row>
    <row r="24" spans="1:9" x14ac:dyDescent="0.2">
      <c r="A24" s="507">
        <v>4</v>
      </c>
      <c r="B24" s="508" t="s">
        <v>2974</v>
      </c>
      <c r="C24" s="396" t="s">
        <v>2978</v>
      </c>
      <c r="D24" s="514">
        <v>7.29</v>
      </c>
      <c r="E24" s="507">
        <v>2</v>
      </c>
      <c r="F24" s="510">
        <v>14.67</v>
      </c>
      <c r="G24" s="515">
        <v>0.3</v>
      </c>
      <c r="H24" s="514">
        <v>0.14910000000000001</v>
      </c>
      <c r="I24" s="514">
        <v>28.11</v>
      </c>
    </row>
    <row r="25" spans="1:9" x14ac:dyDescent="0.2">
      <c r="A25" s="507">
        <v>5</v>
      </c>
      <c r="B25" s="508" t="s">
        <v>2975</v>
      </c>
      <c r="C25" s="396" t="s">
        <v>2978</v>
      </c>
      <c r="D25" s="514">
        <v>14.16</v>
      </c>
      <c r="E25" s="507">
        <v>10</v>
      </c>
      <c r="F25" s="510">
        <v>73.33</v>
      </c>
      <c r="G25" s="515">
        <v>0.7</v>
      </c>
      <c r="H25" s="514">
        <v>0.1351</v>
      </c>
      <c r="I25" s="514">
        <v>25.48</v>
      </c>
    </row>
    <row r="26" spans="1:9" x14ac:dyDescent="0.2">
      <c r="A26" s="507">
        <v>6</v>
      </c>
      <c r="B26" s="508" t="s">
        <v>2976</v>
      </c>
      <c r="C26" s="396" t="s">
        <v>2978</v>
      </c>
      <c r="D26" s="514">
        <v>2.36</v>
      </c>
      <c r="E26" s="507">
        <v>20</v>
      </c>
      <c r="F26" s="510">
        <v>146.66999999999999</v>
      </c>
      <c r="G26" s="515">
        <v>0.6</v>
      </c>
      <c r="H26" s="514">
        <v>9.5999999999999992E-3</v>
      </c>
      <c r="I26" s="514">
        <v>1.8177000000000001</v>
      </c>
    </row>
    <row r="27" spans="1:9" x14ac:dyDescent="0.2">
      <c r="A27" s="507">
        <v>7</v>
      </c>
      <c r="B27" s="508" t="s">
        <v>2977</v>
      </c>
      <c r="C27" s="396" t="s">
        <v>2978</v>
      </c>
      <c r="D27" s="514">
        <v>6.13</v>
      </c>
      <c r="E27" s="507">
        <v>60</v>
      </c>
      <c r="F27" s="510">
        <v>377.14</v>
      </c>
      <c r="G27" s="515">
        <v>1</v>
      </c>
      <c r="H27" s="514">
        <v>1.6299999999999999E-2</v>
      </c>
      <c r="I27" s="514">
        <v>3.0661</v>
      </c>
    </row>
    <row r="28" spans="1:9" x14ac:dyDescent="0.2">
      <c r="A28" s="507">
        <v>8</v>
      </c>
      <c r="B28" s="508" t="s">
        <v>2982</v>
      </c>
      <c r="C28" s="396" t="s">
        <v>2978</v>
      </c>
      <c r="D28" s="514">
        <v>75.52</v>
      </c>
      <c r="E28" s="507">
        <v>180</v>
      </c>
      <c r="F28" s="510">
        <v>1131.43</v>
      </c>
      <c r="G28" s="515">
        <v>0.2</v>
      </c>
      <c r="H28" s="514">
        <v>1.3299999999999999E-2</v>
      </c>
      <c r="I28" s="514">
        <v>2.5173000000000001</v>
      </c>
    </row>
    <row r="29" spans="1:9" x14ac:dyDescent="0.2">
      <c r="A29" s="507">
        <v>9</v>
      </c>
      <c r="B29" s="508" t="s">
        <v>2983</v>
      </c>
      <c r="C29" s="396" t="s">
        <v>2978</v>
      </c>
      <c r="D29" s="514">
        <v>184.86</v>
      </c>
      <c r="E29" s="507">
        <v>90</v>
      </c>
      <c r="F29" s="510">
        <v>565.71</v>
      </c>
      <c r="G29" s="515">
        <v>0.2</v>
      </c>
      <c r="H29" s="514">
        <v>6.54E-2</v>
      </c>
      <c r="I29" s="514">
        <v>12.3241</v>
      </c>
    </row>
    <row r="30" spans="1:9" x14ac:dyDescent="0.2">
      <c r="A30" s="507">
        <v>10</v>
      </c>
      <c r="B30" s="508" t="s">
        <v>2984</v>
      </c>
      <c r="C30" s="396" t="s">
        <v>2978</v>
      </c>
      <c r="D30" s="514">
        <v>210.43</v>
      </c>
      <c r="E30" s="507">
        <v>90</v>
      </c>
      <c r="F30" s="510">
        <v>565.71</v>
      </c>
      <c r="G30" s="515">
        <v>0.2</v>
      </c>
      <c r="H30" s="514">
        <v>7.4399999999999994E-2</v>
      </c>
      <c r="I30" s="514">
        <v>14.028499999999999</v>
      </c>
    </row>
    <row r="31" spans="1:9" x14ac:dyDescent="0.2">
      <c r="A31" s="507">
        <v>11</v>
      </c>
      <c r="B31" s="508" t="s">
        <v>2985</v>
      </c>
      <c r="C31" s="396" t="s">
        <v>2978</v>
      </c>
      <c r="D31" s="514">
        <v>20.45</v>
      </c>
      <c r="E31" s="507">
        <v>60</v>
      </c>
      <c r="F31" s="510">
        <v>377.14</v>
      </c>
      <c r="G31" s="515">
        <v>0.2</v>
      </c>
      <c r="H31" s="514">
        <v>1.0800000000000001E-2</v>
      </c>
      <c r="I31" s="514">
        <v>2.0451000000000001</v>
      </c>
    </row>
    <row r="32" spans="1:9" ht="15.75" x14ac:dyDescent="0.25">
      <c r="A32" s="713" t="s">
        <v>2989</v>
      </c>
      <c r="B32" s="714"/>
      <c r="C32" s="714"/>
      <c r="D32" s="714"/>
      <c r="E32" s="714"/>
      <c r="F32" s="714"/>
      <c r="G32" s="714"/>
      <c r="H32" s="715"/>
      <c r="I32" s="516">
        <f>SUM(I21:I31)</f>
        <v>147.57440000000003</v>
      </c>
    </row>
    <row r="34" spans="1:9" ht="15.75" x14ac:dyDescent="0.25">
      <c r="A34" s="716" t="s">
        <v>3109</v>
      </c>
      <c r="B34" s="716"/>
      <c r="C34" s="716"/>
      <c r="D34" s="716"/>
      <c r="E34" s="716"/>
      <c r="F34" s="716"/>
      <c r="G34" s="716"/>
      <c r="H34" s="716"/>
      <c r="I34" s="716"/>
    </row>
    <row r="35" spans="1:9" ht="47.25" x14ac:dyDescent="0.2">
      <c r="A35" s="506" t="s">
        <v>12</v>
      </c>
      <c r="B35" s="506" t="s">
        <v>185</v>
      </c>
      <c r="C35" s="506" t="s">
        <v>2980</v>
      </c>
      <c r="D35" s="506" t="s">
        <v>2981</v>
      </c>
      <c r="E35" s="506" t="s">
        <v>216</v>
      </c>
      <c r="F35" s="506" t="s">
        <v>217</v>
      </c>
      <c r="G35" s="506" t="s">
        <v>218</v>
      </c>
      <c r="H35" s="506" t="s">
        <v>219</v>
      </c>
      <c r="I35" s="506" t="s">
        <v>220</v>
      </c>
    </row>
    <row r="36" spans="1:9" x14ac:dyDescent="0.2">
      <c r="A36" s="507">
        <v>1</v>
      </c>
      <c r="B36" s="508" t="s">
        <v>221</v>
      </c>
      <c r="C36" s="396" t="s">
        <v>2978</v>
      </c>
      <c r="D36" s="509">
        <v>331.8</v>
      </c>
      <c r="E36" s="396">
        <v>180</v>
      </c>
      <c r="F36" s="510">
        <v>1131.43</v>
      </c>
      <c r="G36" s="511">
        <v>1</v>
      </c>
      <c r="H36" s="512">
        <v>0.28999999999999998</v>
      </c>
      <c r="I36" s="509">
        <v>55.3</v>
      </c>
    </row>
    <row r="37" spans="1:9" x14ac:dyDescent="0.2">
      <c r="A37" s="507">
        <v>2</v>
      </c>
      <c r="B37" s="508" t="s">
        <v>214</v>
      </c>
      <c r="C37" s="396" t="s">
        <v>3113</v>
      </c>
      <c r="D37" s="509">
        <v>9.4499999999999993</v>
      </c>
      <c r="E37" s="396">
        <v>180</v>
      </c>
      <c r="F37" s="510">
        <v>1131.43</v>
      </c>
      <c r="G37" s="511">
        <v>1</v>
      </c>
      <c r="H37" s="512">
        <v>8.3499999999999998E-3</v>
      </c>
      <c r="I37" s="509">
        <v>1.5745</v>
      </c>
    </row>
    <row r="38" spans="1:9" x14ac:dyDescent="0.2">
      <c r="A38" s="507">
        <v>3</v>
      </c>
      <c r="B38" s="508" t="s">
        <v>2973</v>
      </c>
      <c r="C38" s="396" t="s">
        <v>2978</v>
      </c>
      <c r="D38" s="513">
        <v>15.73</v>
      </c>
      <c r="E38" s="396">
        <v>360</v>
      </c>
      <c r="F38" s="510">
        <v>2262.86</v>
      </c>
      <c r="G38" s="511">
        <v>1</v>
      </c>
      <c r="H38" s="509">
        <v>7.0000000000000001E-3</v>
      </c>
      <c r="I38" s="509">
        <v>1.3110999999999999</v>
      </c>
    </row>
    <row r="39" spans="1:9" x14ac:dyDescent="0.2">
      <c r="A39" s="507">
        <v>4</v>
      </c>
      <c r="B39" s="519" t="s">
        <v>2992</v>
      </c>
      <c r="C39" s="396" t="s">
        <v>2978</v>
      </c>
      <c r="D39" s="513">
        <v>32.25</v>
      </c>
      <c r="E39" s="396">
        <v>90</v>
      </c>
      <c r="F39" s="510">
        <v>565.71</v>
      </c>
      <c r="G39" s="511">
        <v>0.5</v>
      </c>
      <c r="H39" s="509">
        <v>2.8500000000000001E-2</v>
      </c>
      <c r="I39" s="509">
        <v>5.3749000000000002</v>
      </c>
    </row>
    <row r="40" spans="1:9" ht="15.75" x14ac:dyDescent="0.25">
      <c r="A40" s="713" t="s">
        <v>2989</v>
      </c>
      <c r="B40" s="714"/>
      <c r="C40" s="714"/>
      <c r="D40" s="714"/>
      <c r="E40" s="714"/>
      <c r="F40" s="714"/>
      <c r="G40" s="714"/>
      <c r="H40" s="715"/>
      <c r="I40" s="516">
        <f>SUM(I36:I39)</f>
        <v>63.560500000000005</v>
      </c>
    </row>
    <row r="42" spans="1:9" ht="15.75" x14ac:dyDescent="0.25">
      <c r="A42" s="716" t="s">
        <v>2993</v>
      </c>
      <c r="B42" s="716"/>
      <c r="C42" s="716"/>
      <c r="D42" s="716"/>
      <c r="E42" s="716"/>
      <c r="F42" s="716"/>
      <c r="G42" s="716"/>
      <c r="H42" s="716"/>
      <c r="I42" s="716"/>
    </row>
    <row r="43" spans="1:9" ht="47.25" x14ac:dyDescent="0.2">
      <c r="A43" s="506" t="s">
        <v>12</v>
      </c>
      <c r="B43" s="506" t="s">
        <v>185</v>
      </c>
      <c r="C43" s="506" t="s">
        <v>2980</v>
      </c>
      <c r="D43" s="506" t="s">
        <v>2981</v>
      </c>
      <c r="E43" s="506" t="s">
        <v>216</v>
      </c>
      <c r="F43" s="506" t="s">
        <v>217</v>
      </c>
      <c r="G43" s="506" t="s">
        <v>218</v>
      </c>
      <c r="H43" s="506" t="s">
        <v>219</v>
      </c>
      <c r="I43" s="506" t="s">
        <v>220</v>
      </c>
    </row>
    <row r="44" spans="1:9" x14ac:dyDescent="0.2">
      <c r="A44" s="507">
        <v>1</v>
      </c>
      <c r="B44" s="508" t="s">
        <v>221</v>
      </c>
      <c r="C44" s="396" t="s">
        <v>2978</v>
      </c>
      <c r="D44" s="509">
        <v>331.8</v>
      </c>
      <c r="E44" s="396">
        <v>180</v>
      </c>
      <c r="F44" s="510">
        <v>1131.43</v>
      </c>
      <c r="G44" s="511">
        <v>1</v>
      </c>
      <c r="H44" s="512">
        <v>0.28999999999999998</v>
      </c>
      <c r="I44" s="509">
        <v>55.3</v>
      </c>
    </row>
    <row r="45" spans="1:9" x14ac:dyDescent="0.2">
      <c r="A45" s="507">
        <v>2</v>
      </c>
      <c r="B45" s="508" t="s">
        <v>214</v>
      </c>
      <c r="C45" s="396" t="s">
        <v>3113</v>
      </c>
      <c r="D45" s="509">
        <v>9.4499999999999993</v>
      </c>
      <c r="E45" s="396">
        <v>180</v>
      </c>
      <c r="F45" s="510">
        <v>1131.43</v>
      </c>
      <c r="G45" s="511">
        <v>1</v>
      </c>
      <c r="H45" s="512">
        <v>8.3499999999999998E-3</v>
      </c>
      <c r="I45" s="509">
        <v>1.5745</v>
      </c>
    </row>
    <row r="46" spans="1:9" x14ac:dyDescent="0.2">
      <c r="A46" s="507">
        <v>3</v>
      </c>
      <c r="B46" s="508" t="s">
        <v>2973</v>
      </c>
      <c r="C46" s="396" t="s">
        <v>2978</v>
      </c>
      <c r="D46" s="513">
        <v>15.73</v>
      </c>
      <c r="E46" s="396">
        <v>360</v>
      </c>
      <c r="F46" s="510">
        <v>2262.86</v>
      </c>
      <c r="G46" s="511">
        <v>1</v>
      </c>
      <c r="H46" s="509">
        <v>7.0000000000000001E-3</v>
      </c>
      <c r="I46" s="509">
        <v>1.3110999999999999</v>
      </c>
    </row>
    <row r="47" spans="1:9" x14ac:dyDescent="0.2">
      <c r="A47" s="507">
        <v>4</v>
      </c>
      <c r="B47" s="519" t="s">
        <v>2994</v>
      </c>
      <c r="C47" s="396" t="s">
        <v>2978</v>
      </c>
      <c r="D47" s="513">
        <v>21.5</v>
      </c>
      <c r="E47" s="396">
        <v>5</v>
      </c>
      <c r="F47" s="510">
        <v>36.67</v>
      </c>
      <c r="G47" s="511">
        <v>0.3</v>
      </c>
      <c r="H47" s="509">
        <v>0.1759</v>
      </c>
      <c r="I47" s="509">
        <v>33.171199999999999</v>
      </c>
    </row>
    <row r="48" spans="1:9" x14ac:dyDescent="0.2">
      <c r="A48" s="507">
        <v>5</v>
      </c>
      <c r="B48" s="508" t="s">
        <v>2976</v>
      </c>
      <c r="C48" s="396" t="s">
        <v>2978</v>
      </c>
      <c r="D48" s="514">
        <v>2.36</v>
      </c>
      <c r="E48" s="507">
        <v>20</v>
      </c>
      <c r="F48" s="510">
        <v>146.66999999999999</v>
      </c>
      <c r="G48" s="515">
        <v>0.6</v>
      </c>
      <c r="H48" s="514">
        <v>9.5999999999999992E-3</v>
      </c>
      <c r="I48" s="514">
        <v>1.8177000000000001</v>
      </c>
    </row>
    <row r="49" spans="1:9" x14ac:dyDescent="0.2">
      <c r="A49" s="507">
        <v>6</v>
      </c>
      <c r="B49" s="508" t="s">
        <v>2977</v>
      </c>
      <c r="C49" s="396" t="s">
        <v>2978</v>
      </c>
      <c r="D49" s="514">
        <v>6.13</v>
      </c>
      <c r="E49" s="507">
        <v>60</v>
      </c>
      <c r="F49" s="510">
        <v>377.14</v>
      </c>
      <c r="G49" s="515">
        <v>1</v>
      </c>
      <c r="H49" s="514">
        <v>1.6299999999999999E-2</v>
      </c>
      <c r="I49" s="514">
        <v>3.0661</v>
      </c>
    </row>
    <row r="50" spans="1:9" x14ac:dyDescent="0.2">
      <c r="A50" s="507">
        <v>7</v>
      </c>
      <c r="B50" s="508" t="s">
        <v>2982</v>
      </c>
      <c r="C50" s="396" t="s">
        <v>2978</v>
      </c>
      <c r="D50" s="514">
        <v>75.52</v>
      </c>
      <c r="E50" s="507">
        <v>180</v>
      </c>
      <c r="F50" s="510">
        <v>1131.43</v>
      </c>
      <c r="G50" s="515">
        <v>0.2</v>
      </c>
      <c r="H50" s="514">
        <v>1.3299999999999999E-2</v>
      </c>
      <c r="I50" s="514">
        <v>2.5173000000000001</v>
      </c>
    </row>
    <row r="51" spans="1:9" x14ac:dyDescent="0.2">
      <c r="A51" s="507">
        <v>8</v>
      </c>
      <c r="B51" s="508" t="s">
        <v>2983</v>
      </c>
      <c r="C51" s="396" t="s">
        <v>2978</v>
      </c>
      <c r="D51" s="514">
        <v>184.86</v>
      </c>
      <c r="E51" s="507">
        <v>90</v>
      </c>
      <c r="F51" s="510">
        <v>565.71</v>
      </c>
      <c r="G51" s="515">
        <v>0.2</v>
      </c>
      <c r="H51" s="514">
        <v>6.54E-2</v>
      </c>
      <c r="I51" s="514">
        <v>12.3241</v>
      </c>
    </row>
    <row r="52" spans="1:9" x14ac:dyDescent="0.2">
      <c r="A52" s="507">
        <v>9</v>
      </c>
      <c r="B52" s="508" t="s">
        <v>2984</v>
      </c>
      <c r="C52" s="396" t="s">
        <v>2978</v>
      </c>
      <c r="D52" s="514">
        <v>210.43</v>
      </c>
      <c r="E52" s="507">
        <v>90</v>
      </c>
      <c r="F52" s="510">
        <v>565.71</v>
      </c>
      <c r="G52" s="515">
        <v>0.2</v>
      </c>
      <c r="H52" s="514">
        <v>7.4399999999999994E-2</v>
      </c>
      <c r="I52" s="514">
        <v>14.028499999999999</v>
      </c>
    </row>
    <row r="53" spans="1:9" x14ac:dyDescent="0.2">
      <c r="A53" s="507">
        <v>10</v>
      </c>
      <c r="B53" s="508" t="s">
        <v>2985</v>
      </c>
      <c r="C53" s="396" t="s">
        <v>2978</v>
      </c>
      <c r="D53" s="514">
        <v>20.45</v>
      </c>
      <c r="E53" s="507">
        <v>60</v>
      </c>
      <c r="F53" s="510">
        <v>377.14</v>
      </c>
      <c r="G53" s="515">
        <v>0.2</v>
      </c>
      <c r="H53" s="514">
        <v>1.0800000000000001E-2</v>
      </c>
      <c r="I53" s="514">
        <v>2.0451000000000001</v>
      </c>
    </row>
    <row r="54" spans="1:9" x14ac:dyDescent="0.2">
      <c r="A54" s="507">
        <v>11</v>
      </c>
      <c r="B54" s="508" t="s">
        <v>2986</v>
      </c>
      <c r="C54" s="396" t="s">
        <v>2978</v>
      </c>
      <c r="D54" s="514">
        <v>1.76</v>
      </c>
      <c r="E54" s="507">
        <v>1</v>
      </c>
      <c r="F54" s="510">
        <v>7.33</v>
      </c>
      <c r="G54" s="515">
        <v>0.2</v>
      </c>
      <c r="H54" s="514">
        <v>4.7899999999999998E-2</v>
      </c>
      <c r="I54" s="514">
        <v>9.0380000000000003</v>
      </c>
    </row>
    <row r="55" spans="1:9" ht="15.75" x14ac:dyDescent="0.25">
      <c r="A55" s="713" t="s">
        <v>2989</v>
      </c>
      <c r="B55" s="714"/>
      <c r="C55" s="714"/>
      <c r="D55" s="714"/>
      <c r="E55" s="714"/>
      <c r="F55" s="714"/>
      <c r="G55" s="714"/>
      <c r="H55" s="715"/>
      <c r="I55" s="516">
        <f>SUM(I44:I54)</f>
        <v>136.1936</v>
      </c>
    </row>
    <row r="57" spans="1:9" ht="15.75" x14ac:dyDescent="0.25">
      <c r="A57" s="716" t="s">
        <v>2995</v>
      </c>
      <c r="B57" s="716"/>
      <c r="C57" s="716"/>
      <c r="D57" s="716"/>
      <c r="E57" s="716"/>
      <c r="F57" s="716"/>
      <c r="G57" s="716"/>
      <c r="H57" s="716"/>
      <c r="I57" s="716"/>
    </row>
    <row r="58" spans="1:9" ht="47.25" x14ac:dyDescent="0.2">
      <c r="A58" s="506" t="s">
        <v>12</v>
      </c>
      <c r="B58" s="506" t="s">
        <v>185</v>
      </c>
      <c r="C58" s="506" t="s">
        <v>2980</v>
      </c>
      <c r="D58" s="506" t="s">
        <v>2981</v>
      </c>
      <c r="E58" s="506" t="s">
        <v>216</v>
      </c>
      <c r="F58" s="506" t="s">
        <v>217</v>
      </c>
      <c r="G58" s="506" t="s">
        <v>218</v>
      </c>
      <c r="H58" s="506" t="s">
        <v>219</v>
      </c>
      <c r="I58" s="506" t="s">
        <v>220</v>
      </c>
    </row>
    <row r="59" spans="1:9" x14ac:dyDescent="0.2">
      <c r="A59" s="507">
        <v>1</v>
      </c>
      <c r="B59" s="508" t="s">
        <v>221</v>
      </c>
      <c r="C59" s="396" t="s">
        <v>2978</v>
      </c>
      <c r="D59" s="509">
        <v>331.8</v>
      </c>
      <c r="E59" s="396">
        <v>180</v>
      </c>
      <c r="F59" s="510">
        <v>1131.43</v>
      </c>
      <c r="G59" s="511">
        <v>1</v>
      </c>
      <c r="H59" s="512">
        <v>0.28999999999999998</v>
      </c>
      <c r="I59" s="509">
        <v>55.3</v>
      </c>
    </row>
    <row r="60" spans="1:9" x14ac:dyDescent="0.2">
      <c r="A60" s="507">
        <v>2</v>
      </c>
      <c r="B60" s="508" t="s">
        <v>214</v>
      </c>
      <c r="C60" s="396" t="s">
        <v>3113</v>
      </c>
      <c r="D60" s="509">
        <v>9.4499999999999993</v>
      </c>
      <c r="E60" s="396">
        <v>180</v>
      </c>
      <c r="F60" s="510">
        <v>1131.43</v>
      </c>
      <c r="G60" s="511">
        <v>1</v>
      </c>
      <c r="H60" s="512">
        <v>8.3499999999999998E-3</v>
      </c>
      <c r="I60" s="509">
        <v>1.5745</v>
      </c>
    </row>
    <row r="61" spans="1:9" x14ac:dyDescent="0.2">
      <c r="A61" s="507">
        <v>3</v>
      </c>
      <c r="B61" s="508" t="s">
        <v>2973</v>
      </c>
      <c r="C61" s="396" t="s">
        <v>2978</v>
      </c>
      <c r="D61" s="513">
        <v>15.73</v>
      </c>
      <c r="E61" s="396">
        <v>360</v>
      </c>
      <c r="F61" s="510">
        <v>2262.86</v>
      </c>
      <c r="G61" s="511">
        <v>1</v>
      </c>
      <c r="H61" s="509">
        <v>7.0000000000000001E-3</v>
      </c>
      <c r="I61" s="509">
        <v>1.3110999999999999</v>
      </c>
    </row>
    <row r="62" spans="1:9" x14ac:dyDescent="0.2">
      <c r="A62" s="507">
        <v>4</v>
      </c>
      <c r="B62" s="508" t="s">
        <v>2974</v>
      </c>
      <c r="C62" s="396" t="s">
        <v>2978</v>
      </c>
      <c r="D62" s="514">
        <v>7.29</v>
      </c>
      <c r="E62" s="507">
        <v>2</v>
      </c>
      <c r="F62" s="510">
        <v>14.67</v>
      </c>
      <c r="G62" s="515">
        <v>0.3</v>
      </c>
      <c r="H62" s="514">
        <v>0.14910000000000001</v>
      </c>
      <c r="I62" s="514">
        <v>28.11</v>
      </c>
    </row>
    <row r="63" spans="1:9" x14ac:dyDescent="0.2">
      <c r="A63" s="507">
        <v>5</v>
      </c>
      <c r="B63" s="508" t="s">
        <v>2996</v>
      </c>
      <c r="C63" s="396" t="s">
        <v>2978</v>
      </c>
      <c r="D63" s="514">
        <v>21</v>
      </c>
      <c r="E63" s="507">
        <v>15</v>
      </c>
      <c r="F63" s="510">
        <v>110</v>
      </c>
      <c r="G63" s="515">
        <v>1</v>
      </c>
      <c r="H63" s="514">
        <v>0.19089999999999999</v>
      </c>
      <c r="I63" s="514">
        <v>35.999699999999997</v>
      </c>
    </row>
    <row r="64" spans="1:9" x14ac:dyDescent="0.2">
      <c r="A64" s="507">
        <v>6</v>
      </c>
      <c r="B64" s="508" t="s">
        <v>2977</v>
      </c>
      <c r="C64" s="396" t="s">
        <v>2978</v>
      </c>
      <c r="D64" s="514">
        <v>6.13</v>
      </c>
      <c r="E64" s="507">
        <v>60</v>
      </c>
      <c r="F64" s="510">
        <v>377.14</v>
      </c>
      <c r="G64" s="515">
        <v>1</v>
      </c>
      <c r="H64" s="514">
        <v>1.6299999999999999E-2</v>
      </c>
      <c r="I64" s="514">
        <v>3.0661</v>
      </c>
    </row>
    <row r="65" spans="1:9" x14ac:dyDescent="0.2">
      <c r="A65" s="507">
        <v>7</v>
      </c>
      <c r="B65" s="508" t="s">
        <v>2986</v>
      </c>
      <c r="C65" s="396" t="s">
        <v>2978</v>
      </c>
      <c r="D65" s="514">
        <v>1.76</v>
      </c>
      <c r="E65" s="507">
        <v>1</v>
      </c>
      <c r="F65" s="510">
        <v>7.33</v>
      </c>
      <c r="G65" s="515">
        <v>0.2</v>
      </c>
      <c r="H65" s="514">
        <v>4.7899999999999998E-2</v>
      </c>
      <c r="I65" s="514">
        <v>9.0380000000000003</v>
      </c>
    </row>
    <row r="66" spans="1:9" x14ac:dyDescent="0.2">
      <c r="A66" s="507">
        <v>8</v>
      </c>
      <c r="B66" s="508" t="s">
        <v>2997</v>
      </c>
      <c r="C66" s="396" t="s">
        <v>2978</v>
      </c>
      <c r="D66" s="514">
        <v>29.99</v>
      </c>
      <c r="E66" s="507">
        <v>120</v>
      </c>
      <c r="F66" s="510">
        <v>754.29</v>
      </c>
      <c r="G66" s="515">
        <v>0.5</v>
      </c>
      <c r="H66" s="514">
        <v>1.9900000000000001E-2</v>
      </c>
      <c r="I66" s="514">
        <v>3.7486999999999999</v>
      </c>
    </row>
    <row r="67" spans="1:9" x14ac:dyDescent="0.2">
      <c r="A67" s="507">
        <v>9</v>
      </c>
      <c r="B67" s="508" t="s">
        <v>2998</v>
      </c>
      <c r="C67" s="396" t="s">
        <v>2978</v>
      </c>
      <c r="D67" s="514">
        <v>22.9</v>
      </c>
      <c r="E67" s="507">
        <v>10</v>
      </c>
      <c r="F67" s="510">
        <v>73.33</v>
      </c>
      <c r="G67" s="515">
        <v>0.5</v>
      </c>
      <c r="H67" s="514">
        <v>0.15609999999999999</v>
      </c>
      <c r="I67" s="514">
        <v>29.442599999999999</v>
      </c>
    </row>
    <row r="68" spans="1:9" x14ac:dyDescent="0.2">
      <c r="A68" s="507">
        <v>10</v>
      </c>
      <c r="B68" s="508" t="s">
        <v>2976</v>
      </c>
      <c r="C68" s="396" t="s">
        <v>2978</v>
      </c>
      <c r="D68" s="514">
        <v>2.36</v>
      </c>
      <c r="E68" s="507">
        <v>20</v>
      </c>
      <c r="F68" s="510">
        <v>146.66999999999999</v>
      </c>
      <c r="G68" s="515">
        <v>0.6</v>
      </c>
      <c r="H68" s="514">
        <v>9.5999999999999992E-3</v>
      </c>
      <c r="I68" s="514">
        <v>1.8177000000000001</v>
      </c>
    </row>
    <row r="69" spans="1:9" x14ac:dyDescent="0.2">
      <c r="A69" s="507">
        <v>11</v>
      </c>
      <c r="B69" s="508" t="s">
        <v>2982</v>
      </c>
      <c r="C69" s="396" t="s">
        <v>2978</v>
      </c>
      <c r="D69" s="514">
        <v>75.52</v>
      </c>
      <c r="E69" s="507">
        <v>180</v>
      </c>
      <c r="F69" s="510">
        <v>1131.43</v>
      </c>
      <c r="G69" s="515">
        <v>0.2</v>
      </c>
      <c r="H69" s="514">
        <v>1.3299999999999999E-2</v>
      </c>
      <c r="I69" s="514">
        <v>2.5173000000000001</v>
      </c>
    </row>
    <row r="70" spans="1:9" x14ac:dyDescent="0.2">
      <c r="A70" s="507">
        <v>12</v>
      </c>
      <c r="B70" s="508" t="s">
        <v>2983</v>
      </c>
      <c r="C70" s="396" t="s">
        <v>2978</v>
      </c>
      <c r="D70" s="514">
        <v>184.86</v>
      </c>
      <c r="E70" s="507">
        <v>90</v>
      </c>
      <c r="F70" s="510">
        <v>565.71</v>
      </c>
      <c r="G70" s="515">
        <v>0.2</v>
      </c>
      <c r="H70" s="514">
        <v>6.54E-2</v>
      </c>
      <c r="I70" s="514">
        <v>12.3241</v>
      </c>
    </row>
    <row r="71" spans="1:9" x14ac:dyDescent="0.2">
      <c r="A71" s="507">
        <v>13</v>
      </c>
      <c r="B71" s="508" t="s">
        <v>2984</v>
      </c>
      <c r="C71" s="396" t="s">
        <v>2978</v>
      </c>
      <c r="D71" s="514">
        <v>210.43</v>
      </c>
      <c r="E71" s="507">
        <v>90</v>
      </c>
      <c r="F71" s="510">
        <v>565.71</v>
      </c>
      <c r="G71" s="515">
        <v>0.2</v>
      </c>
      <c r="H71" s="514">
        <v>7.4399999999999994E-2</v>
      </c>
      <c r="I71" s="514">
        <v>14.028499999999999</v>
      </c>
    </row>
    <row r="72" spans="1:9" x14ac:dyDescent="0.2">
      <c r="A72" s="507">
        <v>14</v>
      </c>
      <c r="B72" s="508" t="s">
        <v>2985</v>
      </c>
      <c r="C72" s="396" t="s">
        <v>2978</v>
      </c>
      <c r="D72" s="514">
        <v>20.45</v>
      </c>
      <c r="E72" s="507">
        <v>60</v>
      </c>
      <c r="F72" s="510">
        <v>377.14</v>
      </c>
      <c r="G72" s="515">
        <v>0.2</v>
      </c>
      <c r="H72" s="514">
        <v>1.0800000000000001E-2</v>
      </c>
      <c r="I72" s="514">
        <v>2.0451000000000001</v>
      </c>
    </row>
    <row r="73" spans="1:9" ht="15.75" x14ac:dyDescent="0.25">
      <c r="A73" s="713" t="s">
        <v>2989</v>
      </c>
      <c r="B73" s="714"/>
      <c r="C73" s="714"/>
      <c r="D73" s="714"/>
      <c r="E73" s="714"/>
      <c r="F73" s="714"/>
      <c r="G73" s="714"/>
      <c r="H73" s="715"/>
      <c r="I73" s="520">
        <f>SUM(I59:I72)</f>
        <v>200.32340000000002</v>
      </c>
    </row>
    <row r="74" spans="1:9" x14ac:dyDescent="0.2">
      <c r="B74" s="521" t="s">
        <v>2999</v>
      </c>
    </row>
    <row r="75" spans="1:9" ht="15.75" x14ac:dyDescent="0.25">
      <c r="A75" s="716" t="s">
        <v>3000</v>
      </c>
      <c r="B75" s="716"/>
      <c r="C75" s="716"/>
      <c r="D75" s="716"/>
      <c r="E75" s="716"/>
      <c r="F75" s="716"/>
      <c r="G75" s="716"/>
      <c r="H75" s="716"/>
      <c r="I75" s="716"/>
    </row>
    <row r="76" spans="1:9" ht="47.25" x14ac:dyDescent="0.2">
      <c r="A76" s="506" t="s">
        <v>12</v>
      </c>
      <c r="B76" s="506" t="s">
        <v>185</v>
      </c>
      <c r="C76" s="506" t="s">
        <v>2980</v>
      </c>
      <c r="D76" s="506" t="s">
        <v>2981</v>
      </c>
      <c r="E76" s="506" t="s">
        <v>216</v>
      </c>
      <c r="F76" s="506" t="s">
        <v>217</v>
      </c>
      <c r="G76" s="506" t="s">
        <v>218</v>
      </c>
      <c r="H76" s="506" t="s">
        <v>219</v>
      </c>
      <c r="I76" s="506" t="s">
        <v>220</v>
      </c>
    </row>
    <row r="77" spans="1:9" x14ac:dyDescent="0.2">
      <c r="A77" s="507">
        <v>1</v>
      </c>
      <c r="B77" s="508" t="s">
        <v>221</v>
      </c>
      <c r="C77" s="396" t="s">
        <v>2978</v>
      </c>
      <c r="D77" s="509">
        <v>331.8</v>
      </c>
      <c r="E77" s="396">
        <v>180</v>
      </c>
      <c r="F77" s="510">
        <v>1131.43</v>
      </c>
      <c r="G77" s="511">
        <v>1</v>
      </c>
      <c r="H77" s="512">
        <v>0.28999999999999998</v>
      </c>
      <c r="I77" s="509">
        <v>55.3</v>
      </c>
    </row>
    <row r="78" spans="1:9" x14ac:dyDescent="0.2">
      <c r="A78" s="507">
        <v>2</v>
      </c>
      <c r="B78" s="508" t="s">
        <v>214</v>
      </c>
      <c r="C78" s="396" t="s">
        <v>3113</v>
      </c>
      <c r="D78" s="509">
        <v>9.4499999999999993</v>
      </c>
      <c r="E78" s="396">
        <v>180</v>
      </c>
      <c r="F78" s="510">
        <v>1131.43</v>
      </c>
      <c r="G78" s="511">
        <v>1</v>
      </c>
      <c r="H78" s="512">
        <v>8.3499999999999998E-3</v>
      </c>
      <c r="I78" s="509">
        <v>1.5745</v>
      </c>
    </row>
    <row r="79" spans="1:9" x14ac:dyDescent="0.2">
      <c r="A79" s="507">
        <v>3</v>
      </c>
      <c r="B79" s="508" t="s">
        <v>2973</v>
      </c>
      <c r="C79" s="396" t="s">
        <v>2978</v>
      </c>
      <c r="D79" s="513">
        <v>15.73</v>
      </c>
      <c r="E79" s="396">
        <v>360</v>
      </c>
      <c r="F79" s="510">
        <v>2262.86</v>
      </c>
      <c r="G79" s="511">
        <v>1</v>
      </c>
      <c r="H79" s="509">
        <v>7.0000000000000001E-3</v>
      </c>
      <c r="I79" s="509">
        <v>1.3110999999999999</v>
      </c>
    </row>
    <row r="80" spans="1:9" x14ac:dyDescent="0.2">
      <c r="A80" s="507">
        <v>4</v>
      </c>
      <c r="B80" s="519" t="s">
        <v>2994</v>
      </c>
      <c r="C80" s="396" t="s">
        <v>2978</v>
      </c>
      <c r="D80" s="513">
        <v>21.5</v>
      </c>
      <c r="E80" s="396">
        <v>5</v>
      </c>
      <c r="F80" s="510">
        <v>36.67</v>
      </c>
      <c r="G80" s="511">
        <v>0.3</v>
      </c>
      <c r="H80" s="509">
        <v>0.1759</v>
      </c>
      <c r="I80" s="509">
        <v>33.171199999999999</v>
      </c>
    </row>
    <row r="81" spans="1:9" x14ac:dyDescent="0.2">
      <c r="A81" s="507">
        <v>5</v>
      </c>
      <c r="B81" s="508" t="s">
        <v>2974</v>
      </c>
      <c r="C81" s="396" t="s">
        <v>2978</v>
      </c>
      <c r="D81" s="514">
        <v>7.29</v>
      </c>
      <c r="E81" s="507">
        <v>2</v>
      </c>
      <c r="F81" s="510">
        <v>14.67</v>
      </c>
      <c r="G81" s="515">
        <v>0.3</v>
      </c>
      <c r="H81" s="514">
        <v>0.14910000000000001</v>
      </c>
      <c r="I81" s="514">
        <v>28.11</v>
      </c>
    </row>
    <row r="82" spans="1:9" x14ac:dyDescent="0.2">
      <c r="A82" s="507">
        <v>6</v>
      </c>
      <c r="B82" s="508" t="s">
        <v>2975</v>
      </c>
      <c r="C82" s="396" t="s">
        <v>2978</v>
      </c>
      <c r="D82" s="514">
        <v>14.16</v>
      </c>
      <c r="E82" s="507">
        <v>10</v>
      </c>
      <c r="F82" s="510">
        <v>73.33</v>
      </c>
      <c r="G82" s="515">
        <v>0.7</v>
      </c>
      <c r="H82" s="514">
        <v>0.1351</v>
      </c>
      <c r="I82" s="514">
        <v>25.48</v>
      </c>
    </row>
    <row r="83" spans="1:9" x14ac:dyDescent="0.2">
      <c r="A83" s="507">
        <v>7</v>
      </c>
      <c r="B83" s="508" t="s">
        <v>2977</v>
      </c>
      <c r="C83" s="396" t="s">
        <v>2978</v>
      </c>
      <c r="D83" s="514">
        <v>6.13</v>
      </c>
      <c r="E83" s="507">
        <v>60</v>
      </c>
      <c r="F83" s="510">
        <v>377.14</v>
      </c>
      <c r="G83" s="515">
        <v>1</v>
      </c>
      <c r="H83" s="514">
        <v>1.6299999999999999E-2</v>
      </c>
      <c r="I83" s="514">
        <v>3.0661</v>
      </c>
    </row>
    <row r="84" spans="1:9" x14ac:dyDescent="0.2">
      <c r="A84" s="507">
        <v>8</v>
      </c>
      <c r="B84" s="508" t="s">
        <v>2986</v>
      </c>
      <c r="C84" s="396" t="s">
        <v>2978</v>
      </c>
      <c r="D84" s="514">
        <v>1.76</v>
      </c>
      <c r="E84" s="507">
        <v>1</v>
      </c>
      <c r="F84" s="510">
        <v>7.33</v>
      </c>
      <c r="G84" s="515">
        <v>0.2</v>
      </c>
      <c r="H84" s="514">
        <v>4.7899999999999998E-2</v>
      </c>
      <c r="I84" s="514">
        <v>9.0380000000000003</v>
      </c>
    </row>
    <row r="85" spans="1:9" x14ac:dyDescent="0.2">
      <c r="A85" s="507">
        <v>9</v>
      </c>
      <c r="B85" s="508" t="s">
        <v>2976</v>
      </c>
      <c r="C85" s="396" t="s">
        <v>2978</v>
      </c>
      <c r="D85" s="514">
        <v>2.36</v>
      </c>
      <c r="E85" s="507">
        <v>20</v>
      </c>
      <c r="F85" s="510">
        <v>146.66999999999999</v>
      </c>
      <c r="G85" s="515">
        <v>0.6</v>
      </c>
      <c r="H85" s="514">
        <v>9.5999999999999992E-3</v>
      </c>
      <c r="I85" s="514">
        <v>1.8177000000000001</v>
      </c>
    </row>
    <row r="86" spans="1:9" x14ac:dyDescent="0.2">
      <c r="A86" s="507">
        <v>10</v>
      </c>
      <c r="B86" s="508" t="s">
        <v>2982</v>
      </c>
      <c r="C86" s="396" t="s">
        <v>2978</v>
      </c>
      <c r="D86" s="514">
        <v>75.52</v>
      </c>
      <c r="E86" s="507">
        <v>180</v>
      </c>
      <c r="F86" s="510">
        <v>1131.43</v>
      </c>
      <c r="G86" s="515">
        <v>0.2</v>
      </c>
      <c r="H86" s="514">
        <v>1.3299999999999999E-2</v>
      </c>
      <c r="I86" s="514">
        <v>2.5173000000000001</v>
      </c>
    </row>
    <row r="87" spans="1:9" x14ac:dyDescent="0.2">
      <c r="A87" s="507">
        <v>11</v>
      </c>
      <c r="B87" s="508" t="s">
        <v>2983</v>
      </c>
      <c r="C87" s="396" t="s">
        <v>2978</v>
      </c>
      <c r="D87" s="514">
        <v>184.86</v>
      </c>
      <c r="E87" s="507">
        <v>90</v>
      </c>
      <c r="F87" s="510">
        <v>565.71</v>
      </c>
      <c r="G87" s="515">
        <v>0.2</v>
      </c>
      <c r="H87" s="514">
        <v>6.54E-2</v>
      </c>
      <c r="I87" s="514">
        <v>12.3241</v>
      </c>
    </row>
    <row r="88" spans="1:9" x14ac:dyDescent="0.2">
      <c r="A88" s="507">
        <v>12</v>
      </c>
      <c r="B88" s="508" t="s">
        <v>2984</v>
      </c>
      <c r="C88" s="396" t="s">
        <v>2978</v>
      </c>
      <c r="D88" s="514">
        <v>210.43</v>
      </c>
      <c r="E88" s="507">
        <v>90</v>
      </c>
      <c r="F88" s="510">
        <v>565.71</v>
      </c>
      <c r="G88" s="515">
        <v>0.2</v>
      </c>
      <c r="H88" s="514">
        <v>7.4399999999999994E-2</v>
      </c>
      <c r="I88" s="514">
        <v>14.028499999999999</v>
      </c>
    </row>
    <row r="89" spans="1:9" x14ac:dyDescent="0.2">
      <c r="A89" s="507">
        <v>13</v>
      </c>
      <c r="B89" s="508" t="s">
        <v>2985</v>
      </c>
      <c r="C89" s="396" t="s">
        <v>2978</v>
      </c>
      <c r="D89" s="514">
        <v>20.45</v>
      </c>
      <c r="E89" s="507">
        <v>60</v>
      </c>
      <c r="F89" s="510">
        <v>377.14</v>
      </c>
      <c r="G89" s="515">
        <v>0.2</v>
      </c>
      <c r="H89" s="514">
        <v>1.0800000000000001E-2</v>
      </c>
      <c r="I89" s="514">
        <v>2.0451000000000001</v>
      </c>
    </row>
    <row r="90" spans="1:9" ht="15.75" x14ac:dyDescent="0.25">
      <c r="A90" s="713" t="s">
        <v>2989</v>
      </c>
      <c r="B90" s="714"/>
      <c r="C90" s="714"/>
      <c r="D90" s="714"/>
      <c r="E90" s="714"/>
      <c r="F90" s="714"/>
      <c r="G90" s="714"/>
      <c r="H90" s="715"/>
      <c r="I90" s="516">
        <f>SUM(I77:I89)</f>
        <v>189.78360000000001</v>
      </c>
    </row>
    <row r="92" spans="1:9" ht="15.75" x14ac:dyDescent="0.25">
      <c r="A92" s="716" t="s">
        <v>3001</v>
      </c>
      <c r="B92" s="716"/>
      <c r="C92" s="716"/>
      <c r="D92" s="716"/>
      <c r="E92" s="716"/>
      <c r="F92" s="716"/>
      <c r="G92" s="716"/>
      <c r="H92" s="716"/>
      <c r="I92" s="716"/>
    </row>
    <row r="93" spans="1:9" ht="47.25" x14ac:dyDescent="0.2">
      <c r="A93" s="506" t="s">
        <v>12</v>
      </c>
      <c r="B93" s="506" t="s">
        <v>185</v>
      </c>
      <c r="C93" s="506" t="s">
        <v>2980</v>
      </c>
      <c r="D93" s="506" t="s">
        <v>2981</v>
      </c>
      <c r="E93" s="506" t="s">
        <v>216</v>
      </c>
      <c r="F93" s="506" t="s">
        <v>217</v>
      </c>
      <c r="G93" s="506" t="s">
        <v>218</v>
      </c>
      <c r="H93" s="506" t="s">
        <v>219</v>
      </c>
      <c r="I93" s="506" t="s">
        <v>220</v>
      </c>
    </row>
    <row r="94" spans="1:9" x14ac:dyDescent="0.2">
      <c r="A94" s="507">
        <v>1</v>
      </c>
      <c r="B94" s="508" t="s">
        <v>221</v>
      </c>
      <c r="C94" s="396" t="s">
        <v>2978</v>
      </c>
      <c r="D94" s="509">
        <v>331.8</v>
      </c>
      <c r="E94" s="396">
        <v>180</v>
      </c>
      <c r="F94" s="510">
        <v>1131.43</v>
      </c>
      <c r="G94" s="511">
        <v>1</v>
      </c>
      <c r="H94" s="512">
        <v>0.28999999999999998</v>
      </c>
      <c r="I94" s="509">
        <v>55.3</v>
      </c>
    </row>
    <row r="95" spans="1:9" x14ac:dyDescent="0.2">
      <c r="A95" s="507">
        <v>2</v>
      </c>
      <c r="B95" s="508" t="s">
        <v>214</v>
      </c>
      <c r="C95" s="396" t="s">
        <v>3113</v>
      </c>
      <c r="D95" s="509">
        <v>9.4499999999999993</v>
      </c>
      <c r="E95" s="396">
        <v>180</v>
      </c>
      <c r="F95" s="510">
        <v>1131.43</v>
      </c>
      <c r="G95" s="511">
        <v>1</v>
      </c>
      <c r="H95" s="512">
        <v>8.3499999999999998E-3</v>
      </c>
      <c r="I95" s="509">
        <v>1.5745</v>
      </c>
    </row>
    <row r="96" spans="1:9" x14ac:dyDescent="0.2">
      <c r="A96" s="507">
        <v>3</v>
      </c>
      <c r="B96" s="508" t="s">
        <v>2973</v>
      </c>
      <c r="C96" s="396" t="s">
        <v>2978</v>
      </c>
      <c r="D96" s="513">
        <v>15.73</v>
      </c>
      <c r="E96" s="396">
        <v>360</v>
      </c>
      <c r="F96" s="510">
        <v>2262.86</v>
      </c>
      <c r="G96" s="511">
        <v>1</v>
      </c>
      <c r="H96" s="509">
        <v>7.0000000000000001E-3</v>
      </c>
      <c r="I96" s="509">
        <v>1.3110999999999999</v>
      </c>
    </row>
    <row r="97" spans="1:9" x14ac:dyDescent="0.2">
      <c r="A97" s="507">
        <v>4</v>
      </c>
      <c r="B97" s="508" t="s">
        <v>2975</v>
      </c>
      <c r="C97" s="396" t="s">
        <v>2978</v>
      </c>
      <c r="D97" s="514">
        <v>14.16</v>
      </c>
      <c r="E97" s="507">
        <v>10</v>
      </c>
      <c r="F97" s="510">
        <v>73.33</v>
      </c>
      <c r="G97" s="515">
        <v>0.7</v>
      </c>
      <c r="H97" s="514">
        <v>0.1351</v>
      </c>
      <c r="I97" s="514">
        <v>25.48</v>
      </c>
    </row>
    <row r="98" spans="1:9" x14ac:dyDescent="0.2">
      <c r="A98" s="507">
        <v>5</v>
      </c>
      <c r="B98" s="508" t="s">
        <v>3002</v>
      </c>
      <c r="C98" s="396" t="s">
        <v>2978</v>
      </c>
      <c r="D98" s="514">
        <v>31.47</v>
      </c>
      <c r="E98" s="507">
        <v>90</v>
      </c>
      <c r="F98" s="510">
        <v>565.71</v>
      </c>
      <c r="G98" s="515">
        <v>1</v>
      </c>
      <c r="H98" s="514">
        <v>5.5599999999999997E-2</v>
      </c>
      <c r="I98" s="514">
        <v>10.488799999999999</v>
      </c>
    </row>
    <row r="99" spans="1:9" x14ac:dyDescent="0.2">
      <c r="A99" s="507">
        <v>6</v>
      </c>
      <c r="B99" s="508" t="s">
        <v>3003</v>
      </c>
      <c r="C99" s="396" t="s">
        <v>2978</v>
      </c>
      <c r="D99" s="514">
        <v>45.89</v>
      </c>
      <c r="E99" s="507">
        <v>30</v>
      </c>
      <c r="F99" s="510">
        <v>188.57</v>
      </c>
      <c r="G99" s="515">
        <v>1</v>
      </c>
      <c r="H99" s="514">
        <v>0.24340000000000001</v>
      </c>
      <c r="I99" s="514">
        <v>45.889699999999998</v>
      </c>
    </row>
    <row r="100" spans="1:9" x14ac:dyDescent="0.2">
      <c r="A100" s="507">
        <v>7</v>
      </c>
      <c r="B100" s="508" t="s">
        <v>2977</v>
      </c>
      <c r="C100" s="396" t="s">
        <v>2978</v>
      </c>
      <c r="D100" s="514">
        <v>6.13</v>
      </c>
      <c r="E100" s="507">
        <v>60</v>
      </c>
      <c r="F100" s="510">
        <v>377.14</v>
      </c>
      <c r="G100" s="515">
        <v>1</v>
      </c>
      <c r="H100" s="514">
        <v>1.6299999999999999E-2</v>
      </c>
      <c r="I100" s="514">
        <v>3.0661</v>
      </c>
    </row>
    <row r="101" spans="1:9" x14ac:dyDescent="0.2">
      <c r="A101" s="507">
        <v>8</v>
      </c>
      <c r="B101" s="508" t="s">
        <v>2987</v>
      </c>
      <c r="C101" s="396" t="s">
        <v>2978</v>
      </c>
      <c r="D101" s="514">
        <v>39.9</v>
      </c>
      <c r="E101" s="507">
        <v>60</v>
      </c>
      <c r="F101" s="510">
        <v>377.14</v>
      </c>
      <c r="G101" s="515">
        <v>0.5</v>
      </c>
      <c r="H101" s="514">
        <v>5.2900000000000003E-2</v>
      </c>
      <c r="I101" s="514">
        <v>9.9748999999999999</v>
      </c>
    </row>
    <row r="102" spans="1:9" x14ac:dyDescent="0.2">
      <c r="A102" s="507">
        <v>9</v>
      </c>
      <c r="B102" s="508" t="s">
        <v>3004</v>
      </c>
      <c r="C102" s="396" t="s">
        <v>2978</v>
      </c>
      <c r="D102" s="514">
        <v>19.989999999999998</v>
      </c>
      <c r="E102" s="507">
        <v>180</v>
      </c>
      <c r="F102" s="510">
        <v>1131.43</v>
      </c>
      <c r="G102" s="515">
        <v>0.3</v>
      </c>
      <c r="H102" s="514">
        <v>5.3E-3</v>
      </c>
      <c r="I102" s="514">
        <v>0.99950000000000006</v>
      </c>
    </row>
    <row r="103" spans="1:9" x14ac:dyDescent="0.2">
      <c r="A103" s="507">
        <v>10</v>
      </c>
      <c r="B103" s="508" t="s">
        <v>3005</v>
      </c>
      <c r="C103" s="396" t="s">
        <v>2978</v>
      </c>
      <c r="D103" s="514">
        <v>42.48</v>
      </c>
      <c r="E103" s="507">
        <v>360</v>
      </c>
      <c r="F103" s="510">
        <v>2262.86</v>
      </c>
      <c r="G103" s="515">
        <v>0.5</v>
      </c>
      <c r="H103" s="514">
        <v>9.4000000000000004E-3</v>
      </c>
      <c r="I103" s="514">
        <v>1.7699</v>
      </c>
    </row>
    <row r="104" spans="1:9" x14ac:dyDescent="0.2">
      <c r="A104" s="507">
        <v>11</v>
      </c>
      <c r="B104" s="508" t="s">
        <v>2986</v>
      </c>
      <c r="C104" s="396" t="s">
        <v>2978</v>
      </c>
      <c r="D104" s="514">
        <v>1.76</v>
      </c>
      <c r="E104" s="507">
        <v>1</v>
      </c>
      <c r="F104" s="510">
        <v>7.33</v>
      </c>
      <c r="G104" s="515">
        <v>0.2</v>
      </c>
      <c r="H104" s="514">
        <v>4.7899999999999998E-2</v>
      </c>
      <c r="I104" s="514">
        <v>9.0380000000000003</v>
      </c>
    </row>
    <row r="105" spans="1:9" x14ac:dyDescent="0.2">
      <c r="A105" s="507">
        <v>12</v>
      </c>
      <c r="B105" s="508" t="s">
        <v>2997</v>
      </c>
      <c r="C105" s="396" t="s">
        <v>2978</v>
      </c>
      <c r="D105" s="514">
        <v>29.99</v>
      </c>
      <c r="E105" s="507">
        <v>120</v>
      </c>
      <c r="F105" s="510">
        <v>754.29</v>
      </c>
      <c r="G105" s="515">
        <v>0.5</v>
      </c>
      <c r="H105" s="514">
        <v>1.9900000000000001E-2</v>
      </c>
      <c r="I105" s="514">
        <v>3.7486999999999999</v>
      </c>
    </row>
    <row r="106" spans="1:9" x14ac:dyDescent="0.2">
      <c r="A106" s="507">
        <v>13</v>
      </c>
      <c r="B106" s="508" t="s">
        <v>2998</v>
      </c>
      <c r="C106" s="396" t="s">
        <v>2978</v>
      </c>
      <c r="D106" s="514">
        <v>22.9</v>
      </c>
      <c r="E106" s="507">
        <v>10</v>
      </c>
      <c r="F106" s="510">
        <v>73.33</v>
      </c>
      <c r="G106" s="515">
        <v>0.5</v>
      </c>
      <c r="H106" s="514">
        <v>0.15609999999999999</v>
      </c>
      <c r="I106" s="514">
        <v>29.442599999999999</v>
      </c>
    </row>
    <row r="107" spans="1:9" x14ac:dyDescent="0.2">
      <c r="A107" s="507">
        <v>14</v>
      </c>
      <c r="B107" s="508" t="s">
        <v>2976</v>
      </c>
      <c r="C107" s="396" t="s">
        <v>2978</v>
      </c>
      <c r="D107" s="514">
        <v>2.36</v>
      </c>
      <c r="E107" s="507">
        <v>20</v>
      </c>
      <c r="F107" s="510">
        <v>146.66999999999999</v>
      </c>
      <c r="G107" s="515">
        <v>0.6</v>
      </c>
      <c r="H107" s="514">
        <v>9.5999999999999992E-3</v>
      </c>
      <c r="I107" s="514">
        <v>1.8177000000000001</v>
      </c>
    </row>
    <row r="108" spans="1:9" x14ac:dyDescent="0.2">
      <c r="A108" s="507">
        <v>15</v>
      </c>
      <c r="B108" s="508" t="s">
        <v>2982</v>
      </c>
      <c r="C108" s="396" t="s">
        <v>2978</v>
      </c>
      <c r="D108" s="514">
        <v>75.52</v>
      </c>
      <c r="E108" s="507">
        <v>180</v>
      </c>
      <c r="F108" s="510">
        <v>1131.43</v>
      </c>
      <c r="G108" s="515">
        <v>0.2</v>
      </c>
      <c r="H108" s="514">
        <v>1.3299999999999999E-2</v>
      </c>
      <c r="I108" s="514">
        <v>2.5173000000000001</v>
      </c>
    </row>
    <row r="109" spans="1:9" x14ac:dyDescent="0.2">
      <c r="A109" s="507">
        <v>16</v>
      </c>
      <c r="B109" s="508" t="s">
        <v>2983</v>
      </c>
      <c r="C109" s="396" t="s">
        <v>2978</v>
      </c>
      <c r="D109" s="514">
        <v>184.86</v>
      </c>
      <c r="E109" s="507">
        <v>90</v>
      </c>
      <c r="F109" s="510">
        <v>565.71</v>
      </c>
      <c r="G109" s="515">
        <v>0.2</v>
      </c>
      <c r="H109" s="514">
        <v>6.54E-2</v>
      </c>
      <c r="I109" s="514">
        <v>12.3241</v>
      </c>
    </row>
    <row r="110" spans="1:9" x14ac:dyDescent="0.2">
      <c r="A110" s="507">
        <v>17</v>
      </c>
      <c r="B110" s="508" t="s">
        <v>2984</v>
      </c>
      <c r="C110" s="396" t="s">
        <v>2978</v>
      </c>
      <c r="D110" s="514">
        <v>210.43</v>
      </c>
      <c r="E110" s="507">
        <v>90</v>
      </c>
      <c r="F110" s="510">
        <v>565.71</v>
      </c>
      <c r="G110" s="515">
        <v>0.2</v>
      </c>
      <c r="H110" s="514">
        <v>7.4399999999999994E-2</v>
      </c>
      <c r="I110" s="514">
        <v>14.028499999999999</v>
      </c>
    </row>
    <row r="111" spans="1:9" x14ac:dyDescent="0.2">
      <c r="A111" s="507">
        <v>18</v>
      </c>
      <c r="B111" s="508" t="s">
        <v>2985</v>
      </c>
      <c r="C111" s="396" t="s">
        <v>2978</v>
      </c>
      <c r="D111" s="514">
        <v>20.45</v>
      </c>
      <c r="E111" s="507">
        <v>60</v>
      </c>
      <c r="F111" s="510">
        <v>377.14</v>
      </c>
      <c r="G111" s="515">
        <v>0.2</v>
      </c>
      <c r="H111" s="514">
        <v>1.0800000000000001E-2</v>
      </c>
      <c r="I111" s="514">
        <v>2.0451000000000001</v>
      </c>
    </row>
    <row r="112" spans="1:9" ht="15.75" x14ac:dyDescent="0.25">
      <c r="A112" s="713" t="s">
        <v>2989</v>
      </c>
      <c r="B112" s="714"/>
      <c r="C112" s="714"/>
      <c r="D112" s="714"/>
      <c r="E112" s="714"/>
      <c r="F112" s="714"/>
      <c r="G112" s="714"/>
      <c r="H112" s="715"/>
      <c r="I112" s="516">
        <f>SUM(I94:I111)</f>
        <v>230.81650000000002</v>
      </c>
    </row>
    <row r="114" spans="1:9" ht="15.75" x14ac:dyDescent="0.25">
      <c r="A114" s="716" t="s">
        <v>3006</v>
      </c>
      <c r="B114" s="716"/>
      <c r="C114" s="716"/>
      <c r="D114" s="716"/>
      <c r="E114" s="716"/>
      <c r="F114" s="716"/>
      <c r="G114" s="716"/>
      <c r="H114" s="716"/>
      <c r="I114" s="716"/>
    </row>
    <row r="115" spans="1:9" ht="47.25" x14ac:dyDescent="0.2">
      <c r="A115" s="506" t="s">
        <v>12</v>
      </c>
      <c r="B115" s="506" t="s">
        <v>185</v>
      </c>
      <c r="C115" s="506" t="s">
        <v>2980</v>
      </c>
      <c r="D115" s="506" t="s">
        <v>2981</v>
      </c>
      <c r="E115" s="506" t="s">
        <v>216</v>
      </c>
      <c r="F115" s="506" t="s">
        <v>217</v>
      </c>
      <c r="G115" s="506" t="s">
        <v>218</v>
      </c>
      <c r="H115" s="506" t="s">
        <v>219</v>
      </c>
      <c r="I115" s="506" t="s">
        <v>220</v>
      </c>
    </row>
    <row r="116" spans="1:9" x14ac:dyDescent="0.2">
      <c r="A116" s="507">
        <v>1</v>
      </c>
      <c r="B116" s="508" t="s">
        <v>221</v>
      </c>
      <c r="C116" s="396" t="s">
        <v>2978</v>
      </c>
      <c r="D116" s="509">
        <v>331.8</v>
      </c>
      <c r="E116" s="396">
        <v>180</v>
      </c>
      <c r="F116" s="510">
        <v>1131.43</v>
      </c>
      <c r="G116" s="511">
        <v>1</v>
      </c>
      <c r="H116" s="512">
        <v>0.28999999999999998</v>
      </c>
      <c r="I116" s="509">
        <v>55.3</v>
      </c>
    </row>
    <row r="117" spans="1:9" x14ac:dyDescent="0.2">
      <c r="A117" s="507">
        <v>2</v>
      </c>
      <c r="B117" s="508" t="s">
        <v>214</v>
      </c>
      <c r="C117" s="396" t="s">
        <v>3113</v>
      </c>
      <c r="D117" s="509">
        <v>9.4499999999999993</v>
      </c>
      <c r="E117" s="396">
        <v>180</v>
      </c>
      <c r="F117" s="510">
        <v>1131.43</v>
      </c>
      <c r="G117" s="511">
        <v>1</v>
      </c>
      <c r="H117" s="512">
        <v>8.3499999999999998E-3</v>
      </c>
      <c r="I117" s="509">
        <v>1.5745</v>
      </c>
    </row>
    <row r="118" spans="1:9" x14ac:dyDescent="0.2">
      <c r="A118" s="507">
        <v>3</v>
      </c>
      <c r="B118" s="508" t="s">
        <v>2976</v>
      </c>
      <c r="C118" s="396" t="s">
        <v>2978</v>
      </c>
      <c r="D118" s="514">
        <v>2.36</v>
      </c>
      <c r="E118" s="507">
        <v>20</v>
      </c>
      <c r="F118" s="510">
        <v>146.66999999999999</v>
      </c>
      <c r="G118" s="515">
        <v>0.6</v>
      </c>
      <c r="H118" s="514">
        <v>9.5999999999999992E-3</v>
      </c>
      <c r="I118" s="514">
        <v>1.8177000000000001</v>
      </c>
    </row>
    <row r="119" spans="1:9" x14ac:dyDescent="0.2">
      <c r="A119" s="507">
        <v>4</v>
      </c>
      <c r="B119" s="508" t="s">
        <v>2975</v>
      </c>
      <c r="C119" s="396" t="s">
        <v>2978</v>
      </c>
      <c r="D119" s="514">
        <v>14.16</v>
      </c>
      <c r="E119" s="507">
        <v>10</v>
      </c>
      <c r="F119" s="510">
        <v>73.33</v>
      </c>
      <c r="G119" s="515">
        <v>0.7</v>
      </c>
      <c r="H119" s="514">
        <v>0.1351</v>
      </c>
      <c r="I119" s="514">
        <v>25.48</v>
      </c>
    </row>
    <row r="120" spans="1:9" x14ac:dyDescent="0.2">
      <c r="A120" s="507">
        <v>5</v>
      </c>
      <c r="B120" s="508" t="s">
        <v>2977</v>
      </c>
      <c r="C120" s="396" t="s">
        <v>2978</v>
      </c>
      <c r="D120" s="514">
        <v>6.13</v>
      </c>
      <c r="E120" s="507">
        <v>60</v>
      </c>
      <c r="F120" s="510">
        <v>377.14</v>
      </c>
      <c r="G120" s="515">
        <v>1</v>
      </c>
      <c r="H120" s="514">
        <v>1.6299999999999999E-2</v>
      </c>
      <c r="I120" s="514">
        <v>3.0661</v>
      </c>
    </row>
    <row r="121" spans="1:9" x14ac:dyDescent="0.2">
      <c r="A121" s="507">
        <v>6</v>
      </c>
      <c r="B121" s="508" t="s">
        <v>2973</v>
      </c>
      <c r="C121" s="396" t="s">
        <v>2978</v>
      </c>
      <c r="D121" s="513">
        <v>15.73</v>
      </c>
      <c r="E121" s="396">
        <v>360</v>
      </c>
      <c r="F121" s="510">
        <v>2262.86</v>
      </c>
      <c r="G121" s="511">
        <v>1</v>
      </c>
      <c r="H121" s="509">
        <v>7.0000000000000001E-3</v>
      </c>
      <c r="I121" s="509">
        <v>1.3110999999999999</v>
      </c>
    </row>
    <row r="122" spans="1:9" ht="15.75" x14ac:dyDescent="0.25">
      <c r="A122" s="713" t="s">
        <v>2989</v>
      </c>
      <c r="B122" s="714"/>
      <c r="C122" s="714"/>
      <c r="D122" s="714"/>
      <c r="E122" s="714"/>
      <c r="F122" s="714"/>
      <c r="G122" s="714"/>
      <c r="H122" s="715"/>
      <c r="I122" s="516">
        <f>SUM(I116:I121)</f>
        <v>88.549400000000006</v>
      </c>
    </row>
    <row r="124" spans="1:9" ht="15.75" x14ac:dyDescent="0.25">
      <c r="A124" s="716" t="s">
        <v>3120</v>
      </c>
      <c r="B124" s="716"/>
      <c r="C124" s="716"/>
      <c r="D124" s="716"/>
      <c r="E124" s="716"/>
      <c r="F124" s="716"/>
      <c r="G124" s="716"/>
      <c r="H124" s="716"/>
      <c r="I124" s="716"/>
    </row>
    <row r="125" spans="1:9" ht="47.25" x14ac:dyDescent="0.2">
      <c r="A125" s="506" t="s">
        <v>12</v>
      </c>
      <c r="B125" s="506" t="s">
        <v>185</v>
      </c>
      <c r="C125" s="506" t="s">
        <v>2980</v>
      </c>
      <c r="D125" s="506" t="s">
        <v>2981</v>
      </c>
      <c r="E125" s="506" t="s">
        <v>216</v>
      </c>
      <c r="F125" s="506" t="s">
        <v>217</v>
      </c>
      <c r="G125" s="506" t="s">
        <v>218</v>
      </c>
      <c r="H125" s="506" t="s">
        <v>219</v>
      </c>
      <c r="I125" s="506" t="s">
        <v>220</v>
      </c>
    </row>
    <row r="126" spans="1:9" x14ac:dyDescent="0.2">
      <c r="A126" s="507">
        <v>1</v>
      </c>
      <c r="B126" s="508" t="s">
        <v>221</v>
      </c>
      <c r="C126" s="396" t="s">
        <v>2978</v>
      </c>
      <c r="D126" s="509">
        <v>331.8</v>
      </c>
      <c r="E126" s="396">
        <v>180</v>
      </c>
      <c r="F126" s="510">
        <v>1131.43</v>
      </c>
      <c r="G126" s="511">
        <v>1</v>
      </c>
      <c r="H126" s="512">
        <v>0.28999999999999998</v>
      </c>
      <c r="I126" s="509">
        <v>55.3</v>
      </c>
    </row>
    <row r="127" spans="1:9" x14ac:dyDescent="0.2">
      <c r="A127" s="507">
        <v>2</v>
      </c>
      <c r="B127" s="508" t="s">
        <v>214</v>
      </c>
      <c r="C127" s="396" t="s">
        <v>3113</v>
      </c>
      <c r="D127" s="509">
        <v>9.4499999999999993</v>
      </c>
      <c r="E127" s="396">
        <v>180</v>
      </c>
      <c r="F127" s="510">
        <v>1131.43</v>
      </c>
      <c r="G127" s="511">
        <v>1</v>
      </c>
      <c r="H127" s="512">
        <v>8.3499999999999998E-3</v>
      </c>
      <c r="I127" s="509">
        <v>1.5745</v>
      </c>
    </row>
    <row r="128" spans="1:9" x14ac:dyDescent="0.2">
      <c r="A128" s="507">
        <v>3</v>
      </c>
      <c r="B128" s="508" t="s">
        <v>2977</v>
      </c>
      <c r="C128" s="396" t="s">
        <v>2978</v>
      </c>
      <c r="D128" s="514">
        <v>6.13</v>
      </c>
      <c r="E128" s="507">
        <v>60</v>
      </c>
      <c r="F128" s="510">
        <v>377.14</v>
      </c>
      <c r="G128" s="515">
        <v>1</v>
      </c>
      <c r="H128" s="514">
        <v>1.6299999999999999E-2</v>
      </c>
      <c r="I128" s="514">
        <v>3.0661</v>
      </c>
    </row>
    <row r="129" spans="1:12" x14ac:dyDescent="0.2">
      <c r="A129" s="507">
        <v>4</v>
      </c>
      <c r="B129" s="508" t="s">
        <v>2976</v>
      </c>
      <c r="C129" s="396" t="s">
        <v>2978</v>
      </c>
      <c r="D129" s="514">
        <v>2.36</v>
      </c>
      <c r="E129" s="507">
        <v>20</v>
      </c>
      <c r="F129" s="510">
        <v>146.66999999999999</v>
      </c>
      <c r="G129" s="515">
        <v>0.6</v>
      </c>
      <c r="H129" s="514">
        <v>9.5999999999999992E-3</v>
      </c>
      <c r="I129" s="514">
        <v>1.8177000000000001</v>
      </c>
    </row>
    <row r="130" spans="1:12" x14ac:dyDescent="0.2">
      <c r="A130" s="507">
        <v>5</v>
      </c>
      <c r="B130" s="508" t="s">
        <v>2997</v>
      </c>
      <c r="C130" s="396" t="s">
        <v>2978</v>
      </c>
      <c r="D130" s="514">
        <v>29.99</v>
      </c>
      <c r="E130" s="507">
        <v>120</v>
      </c>
      <c r="F130" s="510">
        <v>754.29</v>
      </c>
      <c r="G130" s="515">
        <v>0.5</v>
      </c>
      <c r="H130" s="514">
        <v>1.9900000000000001E-2</v>
      </c>
      <c r="I130" s="514">
        <v>3.7486999999999999</v>
      </c>
    </row>
    <row r="131" spans="1:12" x14ac:dyDescent="0.2">
      <c r="A131" s="507">
        <v>6</v>
      </c>
      <c r="B131" s="508" t="s">
        <v>2998</v>
      </c>
      <c r="C131" s="396" t="s">
        <v>2978</v>
      </c>
      <c r="D131" s="514">
        <v>22.9</v>
      </c>
      <c r="E131" s="507">
        <v>10</v>
      </c>
      <c r="F131" s="510">
        <v>73.33</v>
      </c>
      <c r="G131" s="515">
        <v>0.5</v>
      </c>
      <c r="H131" s="514">
        <v>0.15609999999999999</v>
      </c>
      <c r="I131" s="514">
        <v>29.442599999999999</v>
      </c>
    </row>
    <row r="132" spans="1:12" x14ac:dyDescent="0.2">
      <c r="A132" s="507">
        <v>7</v>
      </c>
      <c r="B132" s="508" t="s">
        <v>2973</v>
      </c>
      <c r="C132" s="396" t="s">
        <v>2978</v>
      </c>
      <c r="D132" s="513">
        <v>15.73</v>
      </c>
      <c r="E132" s="396">
        <v>360</v>
      </c>
      <c r="F132" s="510">
        <v>2262.86</v>
      </c>
      <c r="G132" s="511">
        <v>1</v>
      </c>
      <c r="H132" s="509">
        <v>7.0000000000000001E-3</v>
      </c>
      <c r="I132" s="509">
        <v>1.3110999999999999</v>
      </c>
    </row>
    <row r="133" spans="1:12" x14ac:dyDescent="0.2">
      <c r="A133" s="507">
        <v>8</v>
      </c>
      <c r="B133" s="508" t="s">
        <v>2985</v>
      </c>
      <c r="C133" s="396" t="s">
        <v>2978</v>
      </c>
      <c r="D133" s="514">
        <v>20.45</v>
      </c>
      <c r="E133" s="507">
        <v>60</v>
      </c>
      <c r="F133" s="510">
        <v>377.14</v>
      </c>
      <c r="G133" s="515">
        <v>0.2</v>
      </c>
      <c r="H133" s="514">
        <v>1.0800000000000001E-2</v>
      </c>
      <c r="I133" s="514">
        <v>2.0451000000000001</v>
      </c>
    </row>
    <row r="134" spans="1:12" x14ac:dyDescent="0.2">
      <c r="A134" s="507">
        <v>9</v>
      </c>
      <c r="B134" s="508" t="s">
        <v>2975</v>
      </c>
      <c r="C134" s="396" t="s">
        <v>2978</v>
      </c>
      <c r="D134" s="514">
        <v>14.16</v>
      </c>
      <c r="E134" s="507">
        <v>10</v>
      </c>
      <c r="F134" s="510">
        <v>73.33</v>
      </c>
      <c r="G134" s="515">
        <v>0.7</v>
      </c>
      <c r="H134" s="514">
        <v>0.1351</v>
      </c>
      <c r="I134" s="514">
        <v>25.48</v>
      </c>
    </row>
    <row r="135" spans="1:12" ht="15.75" x14ac:dyDescent="0.25">
      <c r="A135" s="713" t="s">
        <v>2989</v>
      </c>
      <c r="B135" s="714"/>
      <c r="C135" s="714"/>
      <c r="D135" s="714"/>
      <c r="E135" s="714"/>
      <c r="F135" s="714"/>
      <c r="G135" s="714"/>
      <c r="H135" s="715"/>
      <c r="I135" s="516">
        <f>SUM(I126:I134)</f>
        <v>123.78580000000001</v>
      </c>
    </row>
    <row r="137" spans="1:12" ht="15.75" x14ac:dyDescent="0.25">
      <c r="A137" s="716" t="s">
        <v>3119</v>
      </c>
      <c r="B137" s="716"/>
      <c r="C137" s="716"/>
      <c r="D137" s="716"/>
      <c r="E137" s="716"/>
      <c r="F137" s="716"/>
      <c r="G137" s="716"/>
      <c r="H137" s="716"/>
      <c r="I137" s="716"/>
    </row>
    <row r="138" spans="1:12" ht="47.25" x14ac:dyDescent="0.2">
      <c r="A138" s="506" t="s">
        <v>12</v>
      </c>
      <c r="B138" s="506" t="s">
        <v>185</v>
      </c>
      <c r="C138" s="506" t="s">
        <v>2980</v>
      </c>
      <c r="D138" s="506" t="s">
        <v>2981</v>
      </c>
      <c r="E138" s="506" t="s">
        <v>216</v>
      </c>
      <c r="F138" s="506" t="s">
        <v>217</v>
      </c>
      <c r="G138" s="506" t="s">
        <v>218</v>
      </c>
      <c r="H138" s="506" t="s">
        <v>219</v>
      </c>
      <c r="I138" s="506" t="s">
        <v>220</v>
      </c>
    </row>
    <row r="139" spans="1:12" x14ac:dyDescent="0.2">
      <c r="A139" s="507">
        <v>1</v>
      </c>
      <c r="B139" s="508" t="s">
        <v>221</v>
      </c>
      <c r="C139" s="396" t="s">
        <v>2978</v>
      </c>
      <c r="D139" s="509">
        <v>331.8</v>
      </c>
      <c r="E139" s="396">
        <v>180</v>
      </c>
      <c r="F139" s="510">
        <v>1131.43</v>
      </c>
      <c r="G139" s="511">
        <v>1</v>
      </c>
      <c r="H139" s="512">
        <v>0.28999999999999998</v>
      </c>
      <c r="I139" s="509">
        <v>55.3</v>
      </c>
    </row>
    <row r="140" spans="1:12" x14ac:dyDescent="0.2">
      <c r="A140" s="507">
        <v>2</v>
      </c>
      <c r="B140" s="508" t="s">
        <v>215</v>
      </c>
      <c r="C140" s="396" t="s">
        <v>3113</v>
      </c>
      <c r="D140" s="509">
        <v>159.29</v>
      </c>
      <c r="E140" s="396">
        <v>360</v>
      </c>
      <c r="F140" s="510">
        <v>2262.86</v>
      </c>
      <c r="G140" s="511">
        <v>1</v>
      </c>
      <c r="H140" s="512">
        <v>7.0392999999999997E-2</v>
      </c>
      <c r="I140" s="509">
        <v>13.27</v>
      </c>
      <c r="L140" s="555"/>
    </row>
    <row r="141" spans="1:12" x14ac:dyDescent="0.2">
      <c r="A141" s="507">
        <v>3</v>
      </c>
      <c r="B141" s="508" t="s">
        <v>214</v>
      </c>
      <c r="C141" s="396" t="s">
        <v>3113</v>
      </c>
      <c r="D141" s="509">
        <v>9.4499999999999993</v>
      </c>
      <c r="E141" s="396">
        <v>180</v>
      </c>
      <c r="F141" s="510">
        <v>1131.43</v>
      </c>
      <c r="G141" s="511">
        <v>1</v>
      </c>
      <c r="H141" s="512">
        <v>8.3499999999999998E-3</v>
      </c>
      <c r="I141" s="509">
        <v>1.5745</v>
      </c>
      <c r="L141" s="556"/>
    </row>
    <row r="142" spans="1:12" x14ac:dyDescent="0.2">
      <c r="A142" s="507">
        <v>4</v>
      </c>
      <c r="B142" s="508" t="s">
        <v>2977</v>
      </c>
      <c r="C142" s="396" t="s">
        <v>2978</v>
      </c>
      <c r="D142" s="514">
        <v>6.13</v>
      </c>
      <c r="E142" s="507">
        <v>60</v>
      </c>
      <c r="F142" s="510">
        <v>377.14</v>
      </c>
      <c r="G142" s="515">
        <v>1</v>
      </c>
      <c r="H142" s="514">
        <v>1.6299999999999999E-2</v>
      </c>
      <c r="I142" s="514">
        <v>3.0661</v>
      </c>
    </row>
    <row r="143" spans="1:12" x14ac:dyDescent="0.2">
      <c r="A143" s="507">
        <v>5</v>
      </c>
      <c r="B143" s="508" t="s">
        <v>2976</v>
      </c>
      <c r="C143" s="396" t="s">
        <v>2978</v>
      </c>
      <c r="D143" s="514">
        <v>2.36</v>
      </c>
      <c r="E143" s="507">
        <v>20</v>
      </c>
      <c r="F143" s="510">
        <v>146.66999999999999</v>
      </c>
      <c r="G143" s="515">
        <v>0.6</v>
      </c>
      <c r="H143" s="514">
        <v>9.5999999999999992E-3</v>
      </c>
      <c r="I143" s="514">
        <v>1.8177000000000001</v>
      </c>
      <c r="L143" s="555"/>
    </row>
    <row r="144" spans="1:12" x14ac:dyDescent="0.2">
      <c r="A144" s="507">
        <v>6</v>
      </c>
      <c r="B144" s="508" t="s">
        <v>2997</v>
      </c>
      <c r="C144" s="396" t="s">
        <v>2978</v>
      </c>
      <c r="D144" s="514">
        <v>29.99</v>
      </c>
      <c r="E144" s="507">
        <v>120</v>
      </c>
      <c r="F144" s="510">
        <v>754.29</v>
      </c>
      <c r="G144" s="515">
        <v>0.5</v>
      </c>
      <c r="H144" s="514">
        <v>1.9900000000000001E-2</v>
      </c>
      <c r="I144" s="514">
        <v>3.7486999999999999</v>
      </c>
    </row>
    <row r="145" spans="1:9" x14ac:dyDescent="0.2">
      <c r="A145" s="507">
        <v>7</v>
      </c>
      <c r="B145" s="508" t="s">
        <v>2998</v>
      </c>
      <c r="C145" s="396" t="s">
        <v>2978</v>
      </c>
      <c r="D145" s="514">
        <v>22.9</v>
      </c>
      <c r="E145" s="507">
        <v>10</v>
      </c>
      <c r="F145" s="510">
        <v>73.33</v>
      </c>
      <c r="G145" s="515">
        <v>0.5</v>
      </c>
      <c r="H145" s="514">
        <v>0.15609999999999999</v>
      </c>
      <c r="I145" s="514">
        <v>29.442599999999999</v>
      </c>
    </row>
    <row r="146" spans="1:9" x14ac:dyDescent="0.2">
      <c r="A146" s="507">
        <v>8</v>
      </c>
      <c r="B146" s="508" t="s">
        <v>2973</v>
      </c>
      <c r="C146" s="396" t="s">
        <v>2978</v>
      </c>
      <c r="D146" s="513">
        <v>15.73</v>
      </c>
      <c r="E146" s="396">
        <v>360</v>
      </c>
      <c r="F146" s="510">
        <v>2262.86</v>
      </c>
      <c r="G146" s="511">
        <v>1</v>
      </c>
      <c r="H146" s="509">
        <v>7.0000000000000001E-3</v>
      </c>
      <c r="I146" s="509">
        <v>1.3110999999999999</v>
      </c>
    </row>
    <row r="147" spans="1:9" x14ac:dyDescent="0.2">
      <c r="A147" s="507">
        <v>9</v>
      </c>
      <c r="B147" s="508" t="s">
        <v>2985</v>
      </c>
      <c r="C147" s="396" t="s">
        <v>2978</v>
      </c>
      <c r="D147" s="514">
        <v>20.45</v>
      </c>
      <c r="E147" s="507">
        <v>60</v>
      </c>
      <c r="F147" s="510">
        <v>377.14</v>
      </c>
      <c r="G147" s="515">
        <v>0.2</v>
      </c>
      <c r="H147" s="514">
        <v>1.0800000000000001E-2</v>
      </c>
      <c r="I147" s="514">
        <v>2.0451000000000001</v>
      </c>
    </row>
    <row r="148" spans="1:9" x14ac:dyDescent="0.2">
      <c r="A148" s="507">
        <v>10</v>
      </c>
      <c r="B148" s="508" t="s">
        <v>2975</v>
      </c>
      <c r="C148" s="396" t="s">
        <v>2978</v>
      </c>
      <c r="D148" s="514">
        <v>14.16</v>
      </c>
      <c r="E148" s="507">
        <v>10</v>
      </c>
      <c r="F148" s="510">
        <v>73.33</v>
      </c>
      <c r="G148" s="515">
        <v>0.7</v>
      </c>
      <c r="H148" s="514">
        <v>0.1351</v>
      </c>
      <c r="I148" s="514">
        <v>25.48</v>
      </c>
    </row>
    <row r="149" spans="1:9" ht="15.75" x14ac:dyDescent="0.25">
      <c r="A149" s="713" t="s">
        <v>2989</v>
      </c>
      <c r="B149" s="714"/>
      <c r="C149" s="714"/>
      <c r="D149" s="714"/>
      <c r="E149" s="714"/>
      <c r="F149" s="714"/>
      <c r="G149" s="714"/>
      <c r="H149" s="715"/>
      <c r="I149" s="516">
        <f>SUM(I139:I148)</f>
        <v>137.0558</v>
      </c>
    </row>
    <row r="151" spans="1:9" ht="15.75" x14ac:dyDescent="0.25">
      <c r="A151" s="716" t="s">
        <v>3007</v>
      </c>
      <c r="B151" s="716"/>
      <c r="C151" s="716"/>
      <c r="D151" s="716"/>
      <c r="E151" s="716"/>
      <c r="F151" s="716"/>
      <c r="G151" s="716"/>
      <c r="H151" s="716"/>
      <c r="I151" s="716"/>
    </row>
    <row r="152" spans="1:9" ht="47.25" x14ac:dyDescent="0.2">
      <c r="A152" s="506" t="s">
        <v>12</v>
      </c>
      <c r="B152" s="506" t="s">
        <v>185</v>
      </c>
      <c r="C152" s="506" t="s">
        <v>2980</v>
      </c>
      <c r="D152" s="506" t="s">
        <v>2981</v>
      </c>
      <c r="E152" s="506" t="s">
        <v>216</v>
      </c>
      <c r="F152" s="506" t="s">
        <v>217</v>
      </c>
      <c r="G152" s="506" t="s">
        <v>218</v>
      </c>
      <c r="H152" s="506" t="s">
        <v>219</v>
      </c>
      <c r="I152" s="506" t="s">
        <v>220</v>
      </c>
    </row>
    <row r="153" spans="1:9" x14ac:dyDescent="0.2">
      <c r="A153" s="507">
        <v>1</v>
      </c>
      <c r="B153" s="508" t="s">
        <v>221</v>
      </c>
      <c r="C153" s="396" t="s">
        <v>2978</v>
      </c>
      <c r="D153" s="509">
        <v>331.8</v>
      </c>
      <c r="E153" s="396">
        <v>180</v>
      </c>
      <c r="F153" s="510">
        <v>1131.43</v>
      </c>
      <c r="G153" s="511">
        <v>1</v>
      </c>
      <c r="H153" s="512">
        <v>0.28999999999999998</v>
      </c>
      <c r="I153" s="509">
        <v>55.3</v>
      </c>
    </row>
    <row r="154" spans="1:9" x14ac:dyDescent="0.2">
      <c r="A154" s="507">
        <v>2</v>
      </c>
      <c r="B154" s="508" t="s">
        <v>214</v>
      </c>
      <c r="C154" s="396" t="s">
        <v>3113</v>
      </c>
      <c r="D154" s="509">
        <v>9.4499999999999993</v>
      </c>
      <c r="E154" s="396">
        <v>180</v>
      </c>
      <c r="F154" s="510">
        <v>1131.43</v>
      </c>
      <c r="G154" s="511">
        <v>1</v>
      </c>
      <c r="H154" s="512">
        <v>8.3499999999999998E-3</v>
      </c>
      <c r="I154" s="509">
        <v>1.5745</v>
      </c>
    </row>
    <row r="155" spans="1:9" x14ac:dyDescent="0.2">
      <c r="A155" s="507">
        <v>3</v>
      </c>
      <c r="B155" s="508" t="s">
        <v>2977</v>
      </c>
      <c r="C155" s="396" t="s">
        <v>2978</v>
      </c>
      <c r="D155" s="514">
        <v>6.13</v>
      </c>
      <c r="E155" s="507">
        <v>60</v>
      </c>
      <c r="F155" s="510">
        <v>377.14</v>
      </c>
      <c r="G155" s="515">
        <v>1</v>
      </c>
      <c r="H155" s="514">
        <v>1.6299999999999999E-2</v>
      </c>
      <c r="I155" s="514">
        <v>3.0661</v>
      </c>
    </row>
    <row r="156" spans="1:9" x14ac:dyDescent="0.2">
      <c r="A156" s="507">
        <v>4</v>
      </c>
      <c r="B156" s="508" t="s">
        <v>2976</v>
      </c>
      <c r="C156" s="396" t="s">
        <v>2978</v>
      </c>
      <c r="D156" s="514">
        <v>2.36</v>
      </c>
      <c r="E156" s="507">
        <v>20</v>
      </c>
      <c r="F156" s="510">
        <v>146.66999999999999</v>
      </c>
      <c r="G156" s="515">
        <v>0.6</v>
      </c>
      <c r="H156" s="514">
        <v>9.5999999999999992E-3</v>
      </c>
      <c r="I156" s="514">
        <v>1.8177000000000001</v>
      </c>
    </row>
    <row r="157" spans="1:9" x14ac:dyDescent="0.2">
      <c r="A157" s="507">
        <v>5</v>
      </c>
      <c r="B157" s="508" t="s">
        <v>2997</v>
      </c>
      <c r="C157" s="396" t="s">
        <v>2978</v>
      </c>
      <c r="D157" s="514">
        <v>29.99</v>
      </c>
      <c r="E157" s="507">
        <v>120</v>
      </c>
      <c r="F157" s="510">
        <v>754.29</v>
      </c>
      <c r="G157" s="515">
        <v>0.5</v>
      </c>
      <c r="H157" s="514">
        <v>1.9900000000000001E-2</v>
      </c>
      <c r="I157" s="514">
        <v>3.7486999999999999</v>
      </c>
    </row>
    <row r="158" spans="1:9" x14ac:dyDescent="0.2">
      <c r="A158" s="507">
        <v>6</v>
      </c>
      <c r="B158" s="508" t="s">
        <v>2998</v>
      </c>
      <c r="C158" s="396" t="s">
        <v>2978</v>
      </c>
      <c r="D158" s="514">
        <v>22.9</v>
      </c>
      <c r="E158" s="507">
        <v>10</v>
      </c>
      <c r="F158" s="510">
        <v>73.33</v>
      </c>
      <c r="G158" s="515">
        <v>0.5</v>
      </c>
      <c r="H158" s="514">
        <v>0.15609999999999999</v>
      </c>
      <c r="I158" s="514">
        <v>29.442599999999999</v>
      </c>
    </row>
    <row r="159" spans="1:9" x14ac:dyDescent="0.2">
      <c r="A159" s="507">
        <v>7</v>
      </c>
      <c r="B159" s="508" t="s">
        <v>2973</v>
      </c>
      <c r="C159" s="396" t="s">
        <v>2978</v>
      </c>
      <c r="D159" s="513">
        <v>15.73</v>
      </c>
      <c r="E159" s="396">
        <v>360</v>
      </c>
      <c r="F159" s="510">
        <v>2262.86</v>
      </c>
      <c r="G159" s="511">
        <v>1</v>
      </c>
      <c r="H159" s="509">
        <v>7.0000000000000001E-3</v>
      </c>
      <c r="I159" s="509">
        <v>1.3110999999999999</v>
      </c>
    </row>
    <row r="160" spans="1:9" x14ac:dyDescent="0.2">
      <c r="A160" s="507">
        <v>8</v>
      </c>
      <c r="B160" s="508" t="s">
        <v>2985</v>
      </c>
      <c r="C160" s="396" t="s">
        <v>2978</v>
      </c>
      <c r="D160" s="514">
        <v>20.45</v>
      </c>
      <c r="E160" s="507">
        <v>60</v>
      </c>
      <c r="F160" s="510">
        <v>377.14</v>
      </c>
      <c r="G160" s="515">
        <v>0.2</v>
      </c>
      <c r="H160" s="514">
        <v>1.0800000000000001E-2</v>
      </c>
      <c r="I160" s="514">
        <v>2.0451000000000001</v>
      </c>
    </row>
    <row r="161" spans="1:9" x14ac:dyDescent="0.2">
      <c r="A161" s="507">
        <v>9</v>
      </c>
      <c r="B161" s="508" t="s">
        <v>2975</v>
      </c>
      <c r="C161" s="396" t="s">
        <v>2978</v>
      </c>
      <c r="D161" s="514">
        <v>14.16</v>
      </c>
      <c r="E161" s="507">
        <v>10</v>
      </c>
      <c r="F161" s="510">
        <v>73.33</v>
      </c>
      <c r="G161" s="515">
        <v>0.7</v>
      </c>
      <c r="H161" s="514">
        <v>0.1351</v>
      </c>
      <c r="I161" s="514">
        <v>25.48</v>
      </c>
    </row>
    <row r="162" spans="1:9" ht="15.75" x14ac:dyDescent="0.25">
      <c r="A162" s="713" t="s">
        <v>2989</v>
      </c>
      <c r="B162" s="714"/>
      <c r="C162" s="714"/>
      <c r="D162" s="714"/>
      <c r="E162" s="714"/>
      <c r="F162" s="714"/>
      <c r="G162" s="714"/>
      <c r="H162" s="715"/>
      <c r="I162" s="516">
        <f>SUM(I153:I161)</f>
        <v>123.78580000000001</v>
      </c>
    </row>
    <row r="164" spans="1:9" ht="15.75" x14ac:dyDescent="0.25">
      <c r="A164" s="716" t="s">
        <v>3008</v>
      </c>
      <c r="B164" s="716"/>
      <c r="C164" s="716"/>
      <c r="D164" s="716"/>
      <c r="E164" s="716"/>
      <c r="F164" s="716"/>
      <c r="G164" s="716"/>
      <c r="H164" s="716"/>
      <c r="I164" s="716"/>
    </row>
    <row r="165" spans="1:9" ht="47.25" x14ac:dyDescent="0.2">
      <c r="A165" s="506" t="s">
        <v>12</v>
      </c>
      <c r="B165" s="506" t="s">
        <v>185</v>
      </c>
      <c r="C165" s="506" t="s">
        <v>2980</v>
      </c>
      <c r="D165" s="506" t="s">
        <v>2981</v>
      </c>
      <c r="E165" s="506" t="s">
        <v>216</v>
      </c>
      <c r="F165" s="506" t="s">
        <v>217</v>
      </c>
      <c r="G165" s="506" t="s">
        <v>218</v>
      </c>
      <c r="H165" s="506" t="s">
        <v>219</v>
      </c>
      <c r="I165" s="506" t="s">
        <v>220</v>
      </c>
    </row>
    <row r="166" spans="1:9" x14ac:dyDescent="0.2">
      <c r="A166" s="507">
        <v>1</v>
      </c>
      <c r="B166" s="508" t="s">
        <v>221</v>
      </c>
      <c r="C166" s="396" t="s">
        <v>2978</v>
      </c>
      <c r="D166" s="509">
        <v>331.8</v>
      </c>
      <c r="E166" s="396">
        <v>180</v>
      </c>
      <c r="F166" s="510">
        <v>1131.43</v>
      </c>
      <c r="G166" s="511">
        <v>1</v>
      </c>
      <c r="H166" s="512">
        <v>0.28999999999999998</v>
      </c>
      <c r="I166" s="509">
        <v>55.3</v>
      </c>
    </row>
    <row r="167" spans="1:9" x14ac:dyDescent="0.2">
      <c r="A167" s="507">
        <v>2</v>
      </c>
      <c r="B167" s="508" t="s">
        <v>214</v>
      </c>
      <c r="C167" s="396" t="s">
        <v>3113</v>
      </c>
      <c r="D167" s="509">
        <v>9.4499999999999993</v>
      </c>
      <c r="E167" s="396">
        <v>180</v>
      </c>
      <c r="F167" s="510">
        <v>1131.43</v>
      </c>
      <c r="G167" s="511">
        <v>1</v>
      </c>
      <c r="H167" s="512">
        <v>8.3499999999999998E-3</v>
      </c>
      <c r="I167" s="509">
        <v>1.5745</v>
      </c>
    </row>
    <row r="168" spans="1:9" x14ac:dyDescent="0.2">
      <c r="A168" s="507">
        <v>3</v>
      </c>
      <c r="B168" s="508" t="s">
        <v>2976</v>
      </c>
      <c r="C168" s="396" t="s">
        <v>2978</v>
      </c>
      <c r="D168" s="514">
        <v>2.36</v>
      </c>
      <c r="E168" s="507">
        <v>20</v>
      </c>
      <c r="F168" s="510">
        <v>146.66999999999999</v>
      </c>
      <c r="G168" s="515">
        <v>0.6</v>
      </c>
      <c r="H168" s="514">
        <v>9.5999999999999992E-3</v>
      </c>
      <c r="I168" s="514">
        <v>1.8177000000000001</v>
      </c>
    </row>
    <row r="169" spans="1:9" x14ac:dyDescent="0.2">
      <c r="A169" s="507">
        <v>4</v>
      </c>
      <c r="B169" s="508" t="s">
        <v>2975</v>
      </c>
      <c r="C169" s="396" t="s">
        <v>2978</v>
      </c>
      <c r="D169" s="514">
        <v>14.16</v>
      </c>
      <c r="E169" s="507">
        <v>10</v>
      </c>
      <c r="F169" s="510">
        <v>73.33</v>
      </c>
      <c r="G169" s="515">
        <v>0.7</v>
      </c>
      <c r="H169" s="514">
        <v>0.1351</v>
      </c>
      <c r="I169" s="514">
        <v>25.48</v>
      </c>
    </row>
    <row r="170" spans="1:9" x14ac:dyDescent="0.2">
      <c r="A170" s="507">
        <v>5</v>
      </c>
      <c r="B170" s="508" t="s">
        <v>2977</v>
      </c>
      <c r="C170" s="396" t="s">
        <v>2978</v>
      </c>
      <c r="D170" s="514">
        <v>6.13</v>
      </c>
      <c r="E170" s="507">
        <v>60</v>
      </c>
      <c r="F170" s="510">
        <v>377.14</v>
      </c>
      <c r="G170" s="515">
        <v>1</v>
      </c>
      <c r="H170" s="514">
        <v>1.6299999999999999E-2</v>
      </c>
      <c r="I170" s="514">
        <v>3.0661</v>
      </c>
    </row>
    <row r="171" spans="1:9" x14ac:dyDescent="0.2">
      <c r="A171" s="507">
        <v>6</v>
      </c>
      <c r="B171" s="508" t="s">
        <v>2973</v>
      </c>
      <c r="C171" s="396" t="s">
        <v>2978</v>
      </c>
      <c r="D171" s="513">
        <v>15.73</v>
      </c>
      <c r="E171" s="396">
        <v>360</v>
      </c>
      <c r="F171" s="510">
        <v>2262.86</v>
      </c>
      <c r="G171" s="511">
        <v>1</v>
      </c>
      <c r="H171" s="509">
        <v>7.0000000000000001E-3</v>
      </c>
      <c r="I171" s="509">
        <v>1.3110999999999999</v>
      </c>
    </row>
    <row r="172" spans="1:9" x14ac:dyDescent="0.2">
      <c r="A172" s="507">
        <v>7</v>
      </c>
      <c r="B172" s="508" t="s">
        <v>2997</v>
      </c>
      <c r="C172" s="396" t="s">
        <v>2978</v>
      </c>
      <c r="D172" s="514">
        <v>29.99</v>
      </c>
      <c r="E172" s="507">
        <v>120</v>
      </c>
      <c r="F172" s="510">
        <v>754.29</v>
      </c>
      <c r="G172" s="515">
        <v>0.5</v>
      </c>
      <c r="H172" s="514">
        <v>1.9900000000000001E-2</v>
      </c>
      <c r="I172" s="514">
        <v>3.7486999999999999</v>
      </c>
    </row>
    <row r="173" spans="1:9" x14ac:dyDescent="0.2">
      <c r="A173" s="507">
        <v>8</v>
      </c>
      <c r="B173" s="508" t="s">
        <v>2998</v>
      </c>
      <c r="C173" s="396" t="s">
        <v>2978</v>
      </c>
      <c r="D173" s="514">
        <v>22.9</v>
      </c>
      <c r="E173" s="507">
        <v>10</v>
      </c>
      <c r="F173" s="510">
        <v>73.33</v>
      </c>
      <c r="G173" s="515">
        <v>0.5</v>
      </c>
      <c r="H173" s="514">
        <v>0.15609999999999999</v>
      </c>
      <c r="I173" s="514">
        <v>29.442599999999999</v>
      </c>
    </row>
    <row r="174" spans="1:9" x14ac:dyDescent="0.2">
      <c r="A174" s="507">
        <v>9</v>
      </c>
      <c r="B174" s="508" t="s">
        <v>2982</v>
      </c>
      <c r="C174" s="396" t="s">
        <v>2978</v>
      </c>
      <c r="D174" s="514">
        <v>75.52</v>
      </c>
      <c r="E174" s="507">
        <v>180</v>
      </c>
      <c r="F174" s="510">
        <v>1131.43</v>
      </c>
      <c r="G174" s="515">
        <v>0.2</v>
      </c>
      <c r="H174" s="514">
        <v>1.3299999999999999E-2</v>
      </c>
      <c r="I174" s="514">
        <v>2.5173000000000001</v>
      </c>
    </row>
    <row r="175" spans="1:9" x14ac:dyDescent="0.2">
      <c r="A175" s="507">
        <v>10</v>
      </c>
      <c r="B175" s="508" t="s">
        <v>2983</v>
      </c>
      <c r="C175" s="396" t="s">
        <v>2978</v>
      </c>
      <c r="D175" s="514">
        <v>184.86</v>
      </c>
      <c r="E175" s="507">
        <v>90</v>
      </c>
      <c r="F175" s="510">
        <v>565.71</v>
      </c>
      <c r="G175" s="515">
        <v>0.2</v>
      </c>
      <c r="H175" s="514">
        <v>6.54E-2</v>
      </c>
      <c r="I175" s="514">
        <v>12.3241</v>
      </c>
    </row>
    <row r="176" spans="1:9" x14ac:dyDescent="0.2">
      <c r="A176" s="507">
        <v>11</v>
      </c>
      <c r="B176" s="508" t="s">
        <v>2984</v>
      </c>
      <c r="C176" s="396" t="s">
        <v>2978</v>
      </c>
      <c r="D176" s="514">
        <v>210.43</v>
      </c>
      <c r="E176" s="507">
        <v>90</v>
      </c>
      <c r="F176" s="510">
        <v>565.71</v>
      </c>
      <c r="G176" s="515">
        <v>0.2</v>
      </c>
      <c r="H176" s="514">
        <v>7.4399999999999994E-2</v>
      </c>
      <c r="I176" s="514">
        <v>14.028499999999999</v>
      </c>
    </row>
    <row r="177" spans="1:9" ht="15.75" x14ac:dyDescent="0.25">
      <c r="A177" s="713" t="s">
        <v>2989</v>
      </c>
      <c r="B177" s="714"/>
      <c r="C177" s="714"/>
      <c r="D177" s="714"/>
      <c r="E177" s="714"/>
      <c r="F177" s="714"/>
      <c r="G177" s="714"/>
      <c r="H177" s="715"/>
      <c r="I177" s="516">
        <f>SUM(I166:I176)</f>
        <v>150.61060000000001</v>
      </c>
    </row>
    <row r="179" spans="1:9" ht="15.75" x14ac:dyDescent="0.25">
      <c r="A179" s="716" t="s">
        <v>3009</v>
      </c>
      <c r="B179" s="716"/>
      <c r="C179" s="716"/>
      <c r="D179" s="716"/>
      <c r="E179" s="716"/>
      <c r="F179" s="716"/>
      <c r="G179" s="716"/>
      <c r="H179" s="716"/>
      <c r="I179" s="716"/>
    </row>
    <row r="180" spans="1:9" ht="47.25" x14ac:dyDescent="0.2">
      <c r="A180" s="506" t="s">
        <v>12</v>
      </c>
      <c r="B180" s="506" t="s">
        <v>185</v>
      </c>
      <c r="C180" s="506" t="s">
        <v>2980</v>
      </c>
      <c r="D180" s="506" t="s">
        <v>2981</v>
      </c>
      <c r="E180" s="506" t="s">
        <v>216</v>
      </c>
      <c r="F180" s="506" t="s">
        <v>217</v>
      </c>
      <c r="G180" s="506" t="s">
        <v>218</v>
      </c>
      <c r="H180" s="506" t="s">
        <v>219</v>
      </c>
      <c r="I180" s="506" t="s">
        <v>220</v>
      </c>
    </row>
    <row r="181" spans="1:9" x14ac:dyDescent="0.2">
      <c r="A181" s="507">
        <v>1</v>
      </c>
      <c r="B181" s="508" t="s">
        <v>221</v>
      </c>
      <c r="C181" s="396" t="s">
        <v>2978</v>
      </c>
      <c r="D181" s="509">
        <v>331.8</v>
      </c>
      <c r="E181" s="396">
        <v>180</v>
      </c>
      <c r="F181" s="510">
        <v>1131.43</v>
      </c>
      <c r="G181" s="511">
        <v>1</v>
      </c>
      <c r="H181" s="512">
        <v>0.28999999999999998</v>
      </c>
      <c r="I181" s="509">
        <v>55.3</v>
      </c>
    </row>
    <row r="182" spans="1:9" x14ac:dyDescent="0.2">
      <c r="A182" s="507">
        <v>2</v>
      </c>
      <c r="B182" s="508" t="s">
        <v>214</v>
      </c>
      <c r="C182" s="396" t="s">
        <v>3113</v>
      </c>
      <c r="D182" s="509">
        <v>9.4499999999999993</v>
      </c>
      <c r="E182" s="396">
        <v>180</v>
      </c>
      <c r="F182" s="510">
        <v>1131.43</v>
      </c>
      <c r="G182" s="511">
        <v>1</v>
      </c>
      <c r="H182" s="512">
        <v>8.3499999999999998E-3</v>
      </c>
      <c r="I182" s="509">
        <v>1.5745</v>
      </c>
    </row>
    <row r="183" spans="1:9" x14ac:dyDescent="0.2">
      <c r="A183" s="507">
        <v>3</v>
      </c>
      <c r="B183" s="508" t="s">
        <v>2976</v>
      </c>
      <c r="C183" s="396" t="s">
        <v>2978</v>
      </c>
      <c r="D183" s="514">
        <v>2.36</v>
      </c>
      <c r="E183" s="507">
        <v>20</v>
      </c>
      <c r="F183" s="510">
        <v>146.66999999999999</v>
      </c>
      <c r="G183" s="515">
        <v>0.6</v>
      </c>
      <c r="H183" s="514">
        <v>9.5999999999999992E-3</v>
      </c>
      <c r="I183" s="514">
        <v>1.8177000000000001</v>
      </c>
    </row>
    <row r="184" spans="1:9" x14ac:dyDescent="0.2">
      <c r="A184" s="507">
        <v>4</v>
      </c>
      <c r="B184" s="508" t="s">
        <v>2975</v>
      </c>
      <c r="C184" s="396" t="s">
        <v>2978</v>
      </c>
      <c r="D184" s="514">
        <v>14.16</v>
      </c>
      <c r="E184" s="507">
        <v>10</v>
      </c>
      <c r="F184" s="510">
        <v>73.33</v>
      </c>
      <c r="G184" s="515">
        <v>0.7</v>
      </c>
      <c r="H184" s="514">
        <v>0.1351</v>
      </c>
      <c r="I184" s="514">
        <v>25.48</v>
      </c>
    </row>
    <row r="185" spans="1:9" x14ac:dyDescent="0.2">
      <c r="A185" s="507">
        <v>5</v>
      </c>
      <c r="B185" s="508" t="s">
        <v>2977</v>
      </c>
      <c r="C185" s="396" t="s">
        <v>2978</v>
      </c>
      <c r="D185" s="514">
        <v>6.13</v>
      </c>
      <c r="E185" s="507">
        <v>60</v>
      </c>
      <c r="F185" s="510">
        <v>377.14</v>
      </c>
      <c r="G185" s="515">
        <v>1</v>
      </c>
      <c r="H185" s="514">
        <v>1.6299999999999999E-2</v>
      </c>
      <c r="I185" s="514">
        <v>3.0661</v>
      </c>
    </row>
    <row r="186" spans="1:9" x14ac:dyDescent="0.2">
      <c r="A186" s="507">
        <v>6</v>
      </c>
      <c r="B186" s="508" t="s">
        <v>3010</v>
      </c>
      <c r="C186" s="396" t="s">
        <v>2978</v>
      </c>
      <c r="D186" s="514">
        <v>267.47000000000003</v>
      </c>
      <c r="E186" s="507">
        <v>130</v>
      </c>
      <c r="F186" s="510">
        <v>817.14</v>
      </c>
      <c r="G186" s="515">
        <v>0.5</v>
      </c>
      <c r="H186" s="514">
        <v>0.16370000000000001</v>
      </c>
      <c r="I186" s="514">
        <v>30.8613</v>
      </c>
    </row>
    <row r="187" spans="1:9" x14ac:dyDescent="0.2">
      <c r="A187" s="507">
        <v>7</v>
      </c>
      <c r="B187" s="508" t="s">
        <v>2985</v>
      </c>
      <c r="C187" s="396" t="s">
        <v>2978</v>
      </c>
      <c r="D187" s="514">
        <v>20.45</v>
      </c>
      <c r="E187" s="507">
        <v>60</v>
      </c>
      <c r="F187" s="510">
        <v>377.14</v>
      </c>
      <c r="G187" s="515">
        <v>0.2</v>
      </c>
      <c r="H187" s="514">
        <v>1.0800000000000001E-2</v>
      </c>
      <c r="I187" s="514">
        <v>2.0451000000000001</v>
      </c>
    </row>
    <row r="188" spans="1:9" ht="15.75" x14ac:dyDescent="0.25">
      <c r="A188" s="713" t="s">
        <v>2989</v>
      </c>
      <c r="B188" s="714"/>
      <c r="C188" s="714"/>
      <c r="D188" s="714"/>
      <c r="E188" s="714"/>
      <c r="F188" s="714"/>
      <c r="G188" s="714"/>
      <c r="H188" s="715"/>
      <c r="I188" s="516">
        <f>SUM(I181:I187)</f>
        <v>120.14470000000001</v>
      </c>
    </row>
  </sheetData>
  <customSheetViews>
    <customSheetView guid="{12E4A81E-A835-4243-AA62-8F352B7BAE0B}" showGridLines="0">
      <selection activeCell="B61" sqref="B61"/>
      <pageMargins left="0" right="0" top="0" bottom="0" header="0" footer="0"/>
    </customSheetView>
  </customSheetViews>
  <mergeCells count="26">
    <mergeCell ref="A188:H188"/>
    <mergeCell ref="A92:I92"/>
    <mergeCell ref="A112:H112"/>
    <mergeCell ref="A114:I114"/>
    <mergeCell ref="A122:H122"/>
    <mergeCell ref="A124:I124"/>
    <mergeCell ref="A135:H135"/>
    <mergeCell ref="A137:I137"/>
    <mergeCell ref="A149:H149"/>
    <mergeCell ref="A151:I151"/>
    <mergeCell ref="A162:H162"/>
    <mergeCell ref="A164:I164"/>
    <mergeCell ref="A177:H177"/>
    <mergeCell ref="A179:I179"/>
    <mergeCell ref="A90:H90"/>
    <mergeCell ref="A1:I1"/>
    <mergeCell ref="A17:H17"/>
    <mergeCell ref="A19:I19"/>
    <mergeCell ref="A32:H32"/>
    <mergeCell ref="A34:I34"/>
    <mergeCell ref="A40:H40"/>
    <mergeCell ref="A42:I42"/>
    <mergeCell ref="A55:H55"/>
    <mergeCell ref="A57:I57"/>
    <mergeCell ref="A73:H73"/>
    <mergeCell ref="A75:I75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E1215-405F-41A7-BC2E-C90873D69FF6}">
  <sheetPr>
    <tabColor theme="9" tint="0.79998168889431442"/>
  </sheetPr>
  <dimension ref="A1:AZ3372"/>
  <sheetViews>
    <sheetView showGridLines="0" topLeftCell="A302" zoomScaleNormal="100" workbookViewId="0">
      <selection activeCell="AK307" sqref="AK307"/>
    </sheetView>
  </sheetViews>
  <sheetFormatPr defaultColWidth="10.6640625" defaultRowHeight="15" x14ac:dyDescent="0.2"/>
  <cols>
    <col min="1" max="1" width="20.33203125" style="360" customWidth="1"/>
    <col min="2" max="2" width="87.83203125" style="360" bestFit="1" customWidth="1"/>
    <col min="3" max="3" width="23.33203125" style="360" bestFit="1" customWidth="1"/>
    <col min="4" max="4" width="18" style="368" bestFit="1" customWidth="1"/>
    <col min="5" max="5" width="15.6640625" style="368" bestFit="1" customWidth="1"/>
    <col min="6" max="6" width="24.33203125" style="368" customWidth="1"/>
    <col min="7" max="7" width="15.6640625" style="368" bestFit="1" customWidth="1"/>
    <col min="8" max="8" width="21.1640625" style="369" customWidth="1"/>
    <col min="9" max="9" width="19.5" style="368" customWidth="1"/>
    <col min="10" max="10" width="16" style="368" bestFit="1" customWidth="1"/>
    <col min="11" max="11" width="17.83203125" style="368" bestFit="1" customWidth="1"/>
    <col min="12" max="12" width="17.83203125" style="368" customWidth="1"/>
    <col min="13" max="13" width="17.83203125" style="368" bestFit="1" customWidth="1"/>
    <col min="14" max="15" width="17.83203125" style="368" customWidth="1"/>
    <col min="16" max="16" width="17.83203125" style="552" customWidth="1"/>
    <col min="17" max="17" width="17.83203125" style="368" customWidth="1"/>
    <col min="18" max="20" width="18.33203125" style="368" bestFit="1" customWidth="1"/>
    <col min="21" max="21" width="18.1640625" style="368" bestFit="1" customWidth="1"/>
    <col min="22" max="23" width="15.83203125" style="368" bestFit="1" customWidth="1"/>
    <col min="24" max="25" width="16" style="368" bestFit="1" customWidth="1"/>
    <col min="26" max="26" width="19.83203125" style="368" bestFit="1" customWidth="1"/>
    <col min="27" max="27" width="18" style="370" bestFit="1" customWidth="1"/>
    <col min="28" max="28" width="18" style="368" bestFit="1" customWidth="1"/>
    <col min="29" max="29" width="18.1640625" style="368" bestFit="1" customWidth="1"/>
    <col min="30" max="30" width="16" style="368" customWidth="1"/>
    <col min="31" max="31" width="15.6640625" style="368" customWidth="1"/>
    <col min="32" max="32" width="18" style="368" customWidth="1"/>
    <col min="33" max="33" width="17.5" style="368" customWidth="1"/>
    <col min="34" max="34" width="19.6640625" style="368" customWidth="1"/>
    <col min="35" max="35" width="17.83203125" style="368" customWidth="1"/>
    <col min="36" max="36" width="19.5" style="368" customWidth="1"/>
    <col min="37" max="37" width="30.1640625" style="368" customWidth="1"/>
    <col min="38" max="38" width="23" style="368" customWidth="1"/>
    <col min="39" max="39" width="23.6640625" style="368" customWidth="1"/>
    <col min="40" max="40" width="38.33203125" style="368" customWidth="1"/>
    <col min="41" max="41" width="42" style="368" customWidth="1"/>
    <col min="42" max="42" width="19.5" style="360" bestFit="1" customWidth="1"/>
    <col min="43" max="43" width="10.6640625" style="360"/>
    <col min="44" max="44" width="11.6640625" style="518" customWidth="1"/>
    <col min="45" max="45" width="76.33203125" style="518" bestFit="1" customWidth="1"/>
    <col min="46" max="46" width="17.1640625" style="517" customWidth="1"/>
    <col min="47" max="47" width="18.1640625" style="528" customWidth="1"/>
    <col min="48" max="48" width="14.6640625" style="529" customWidth="1"/>
    <col min="49" max="49" width="21.6640625" style="518" customWidth="1"/>
    <col min="50" max="50" width="20.5" style="530" customWidth="1"/>
    <col min="51" max="51" width="19.83203125" style="528" customWidth="1"/>
    <col min="52" max="52" width="20.5" style="528" customWidth="1"/>
    <col min="53" max="16384" width="10.6640625" style="92"/>
  </cols>
  <sheetData>
    <row r="1" spans="1:43" s="93" customFormat="1" ht="15.75" x14ac:dyDescent="0.25">
      <c r="A1" s="716" t="s">
        <v>2991</v>
      </c>
      <c r="B1" s="716"/>
      <c r="C1" s="716"/>
      <c r="D1" s="716"/>
      <c r="E1" s="716"/>
      <c r="F1" s="716"/>
      <c r="G1" s="716"/>
      <c r="H1" s="716"/>
      <c r="I1" s="716"/>
      <c r="J1" s="368"/>
      <c r="K1" s="368"/>
      <c r="L1" s="368"/>
      <c r="M1" s="368"/>
      <c r="N1" s="368"/>
      <c r="O1" s="368"/>
      <c r="P1" s="552"/>
      <c r="Q1" s="368"/>
      <c r="R1" s="368"/>
      <c r="S1" s="368"/>
      <c r="T1" s="368"/>
      <c r="U1" s="368"/>
      <c r="V1" s="368"/>
      <c r="W1" s="368"/>
      <c r="X1" s="368"/>
      <c r="Y1" s="368"/>
      <c r="Z1" s="368"/>
      <c r="AA1" s="370"/>
      <c r="AB1" s="368"/>
      <c r="AC1" s="368"/>
      <c r="AD1" s="368"/>
      <c r="AE1" s="368"/>
      <c r="AF1" s="368"/>
      <c r="AG1" s="368"/>
      <c r="AH1" s="368"/>
      <c r="AI1" s="368"/>
      <c r="AJ1" s="368"/>
      <c r="AK1" s="368"/>
      <c r="AL1" s="368"/>
      <c r="AM1" s="368"/>
      <c r="AN1" s="368"/>
      <c r="AO1" s="368"/>
      <c r="AP1" s="360"/>
      <c r="AQ1" s="360"/>
    </row>
    <row r="2" spans="1:43" s="93" customFormat="1" ht="47.25" x14ac:dyDescent="0.2">
      <c r="A2" s="506" t="s">
        <v>12</v>
      </c>
      <c r="B2" s="506" t="s">
        <v>3011</v>
      </c>
      <c r="C2" s="506" t="s">
        <v>2980</v>
      </c>
      <c r="D2" s="522" t="s">
        <v>2981</v>
      </c>
      <c r="E2" s="506" t="s">
        <v>216</v>
      </c>
      <c r="F2" s="506" t="s">
        <v>217</v>
      </c>
      <c r="G2" s="523" t="s">
        <v>218</v>
      </c>
      <c r="H2" s="522" t="s">
        <v>219</v>
      </c>
      <c r="I2" s="522" t="s">
        <v>220</v>
      </c>
      <c r="J2" s="368"/>
      <c r="K2" s="368"/>
      <c r="L2" s="368"/>
      <c r="M2" s="368"/>
      <c r="N2" s="368"/>
      <c r="O2" s="368"/>
      <c r="P2" s="552"/>
      <c r="Q2" s="368"/>
      <c r="R2" s="368"/>
      <c r="S2" s="368"/>
      <c r="T2" s="368"/>
      <c r="U2" s="368"/>
      <c r="V2" s="368"/>
      <c r="W2" s="368"/>
      <c r="X2" s="368"/>
      <c r="Y2" s="368"/>
      <c r="Z2" s="368"/>
      <c r="AA2" s="370"/>
      <c r="AB2" s="368"/>
      <c r="AC2" s="368"/>
      <c r="AD2" s="368"/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0"/>
      <c r="AQ2" s="360"/>
    </row>
    <row r="3" spans="1:43" s="93" customFormat="1" x14ac:dyDescent="0.2">
      <c r="A3" s="396">
        <v>1</v>
      </c>
      <c r="B3" s="519" t="s">
        <v>3030</v>
      </c>
      <c r="C3" s="507" t="s">
        <v>2978</v>
      </c>
      <c r="D3" s="524">
        <v>21.9</v>
      </c>
      <c r="E3" s="396">
        <v>360</v>
      </c>
      <c r="F3" s="519">
        <v>2262.86</v>
      </c>
      <c r="G3" s="525">
        <v>0.5</v>
      </c>
      <c r="H3" s="524">
        <v>4.7999999999999996E-3</v>
      </c>
      <c r="I3" s="524">
        <v>0.91249999999999998</v>
      </c>
      <c r="J3" s="368"/>
      <c r="K3" s="368"/>
      <c r="L3" s="368"/>
      <c r="M3" s="368"/>
      <c r="N3" s="368"/>
      <c r="O3" s="368"/>
      <c r="P3" s="552"/>
      <c r="Q3" s="368"/>
      <c r="R3" s="368"/>
      <c r="S3" s="368"/>
      <c r="T3" s="368"/>
      <c r="U3" s="368"/>
      <c r="V3" s="368"/>
      <c r="W3" s="368"/>
      <c r="X3" s="368"/>
      <c r="Y3" s="368"/>
      <c r="Z3" s="368"/>
      <c r="AA3" s="370"/>
      <c r="AB3" s="368"/>
      <c r="AC3" s="368"/>
      <c r="AD3" s="368"/>
      <c r="AE3" s="368"/>
      <c r="AF3" s="368"/>
      <c r="AG3" s="368"/>
      <c r="AH3" s="368"/>
      <c r="AI3" s="368"/>
      <c r="AJ3" s="368"/>
      <c r="AK3" s="368"/>
      <c r="AL3" s="368"/>
      <c r="AM3" s="368"/>
      <c r="AN3" s="368"/>
      <c r="AO3" s="368"/>
      <c r="AP3" s="360"/>
      <c r="AQ3" s="360"/>
    </row>
    <row r="4" spans="1:43" s="93" customFormat="1" x14ac:dyDescent="0.2">
      <c r="A4" s="396">
        <v>2</v>
      </c>
      <c r="B4" s="519" t="s">
        <v>3012</v>
      </c>
      <c r="C4" s="507" t="s">
        <v>2978</v>
      </c>
      <c r="D4" s="513">
        <v>35.36</v>
      </c>
      <c r="E4" s="396">
        <v>360</v>
      </c>
      <c r="F4" s="519">
        <v>2262.86</v>
      </c>
      <c r="G4" s="526">
        <v>0.2</v>
      </c>
      <c r="H4" s="513">
        <v>3.0999999999999999E-3</v>
      </c>
      <c r="I4" s="513">
        <v>0.58930000000000005</v>
      </c>
      <c r="J4" s="368"/>
      <c r="K4" s="368"/>
      <c r="L4" s="368"/>
      <c r="M4" s="368"/>
      <c r="N4" s="368"/>
      <c r="O4" s="368"/>
      <c r="P4" s="552"/>
      <c r="Q4" s="368"/>
      <c r="R4" s="368"/>
      <c r="S4" s="368"/>
      <c r="T4" s="368"/>
      <c r="U4" s="368"/>
      <c r="V4" s="368"/>
      <c r="W4" s="368"/>
      <c r="X4" s="368"/>
      <c r="Y4" s="368"/>
      <c r="Z4" s="368"/>
      <c r="AA4" s="370"/>
      <c r="AB4" s="368"/>
      <c r="AC4" s="368"/>
      <c r="AD4" s="368"/>
      <c r="AE4" s="368"/>
      <c r="AF4" s="368"/>
      <c r="AG4" s="368"/>
      <c r="AH4" s="368"/>
      <c r="AI4" s="368"/>
      <c r="AJ4" s="368"/>
      <c r="AK4" s="368"/>
      <c r="AL4" s="368"/>
      <c r="AM4" s="368"/>
      <c r="AN4" s="368"/>
      <c r="AO4" s="368"/>
      <c r="AP4" s="360"/>
      <c r="AQ4" s="360"/>
    </row>
    <row r="5" spans="1:43" s="93" customFormat="1" x14ac:dyDescent="0.2">
      <c r="A5" s="396">
        <v>3</v>
      </c>
      <c r="B5" s="519" t="s">
        <v>3013</v>
      </c>
      <c r="C5" s="507" t="s">
        <v>2978</v>
      </c>
      <c r="D5" s="513">
        <v>51</v>
      </c>
      <c r="E5" s="396">
        <v>360</v>
      </c>
      <c r="F5" s="519">
        <v>2262.86</v>
      </c>
      <c r="G5" s="526">
        <v>0.2</v>
      </c>
      <c r="H5" s="513">
        <v>4.4999999999999997E-3</v>
      </c>
      <c r="I5" s="513">
        <v>0.84989999999999999</v>
      </c>
      <c r="J5" s="368"/>
      <c r="K5" s="368"/>
      <c r="L5" s="368"/>
      <c r="M5" s="368"/>
      <c r="N5" s="368"/>
      <c r="O5" s="368"/>
      <c r="P5" s="552"/>
      <c r="Q5" s="368"/>
      <c r="R5" s="368"/>
      <c r="S5" s="368"/>
      <c r="T5" s="368"/>
      <c r="U5" s="368"/>
      <c r="V5" s="368"/>
      <c r="W5" s="368"/>
      <c r="X5" s="368"/>
      <c r="Y5" s="368"/>
      <c r="Z5" s="368"/>
      <c r="AA5" s="370"/>
      <c r="AB5" s="368"/>
      <c r="AC5" s="368"/>
      <c r="AD5" s="368"/>
      <c r="AE5" s="368"/>
      <c r="AF5" s="368"/>
      <c r="AG5" s="368"/>
      <c r="AH5" s="368"/>
      <c r="AI5" s="368"/>
      <c r="AJ5" s="368"/>
      <c r="AK5" s="368"/>
      <c r="AL5" s="368"/>
      <c r="AM5" s="368"/>
      <c r="AN5" s="368"/>
      <c r="AO5" s="368"/>
      <c r="AP5" s="360"/>
      <c r="AQ5" s="360"/>
    </row>
    <row r="6" spans="1:43" s="93" customFormat="1" ht="15.75" x14ac:dyDescent="0.25">
      <c r="A6" s="713" t="s">
        <v>2989</v>
      </c>
      <c r="B6" s="714"/>
      <c r="C6" s="714"/>
      <c r="D6" s="714"/>
      <c r="E6" s="714"/>
      <c r="F6" s="714"/>
      <c r="G6" s="714"/>
      <c r="H6" s="715"/>
      <c r="I6" s="527">
        <f>SUM(I3:I5)</f>
        <v>2.3517000000000001</v>
      </c>
      <c r="J6" s="368"/>
      <c r="K6" s="368"/>
      <c r="L6" s="368"/>
      <c r="M6" s="368"/>
      <c r="N6" s="368"/>
      <c r="O6" s="368"/>
      <c r="P6" s="552"/>
      <c r="Q6" s="368"/>
      <c r="R6" s="368"/>
      <c r="S6" s="368"/>
      <c r="T6" s="368"/>
      <c r="U6" s="368"/>
      <c r="V6" s="368"/>
      <c r="W6" s="368"/>
      <c r="X6" s="368"/>
      <c r="Y6" s="368"/>
      <c r="Z6" s="368"/>
      <c r="AA6" s="370"/>
      <c r="AB6" s="368"/>
      <c r="AC6" s="368"/>
      <c r="AD6" s="368"/>
      <c r="AE6" s="368"/>
      <c r="AF6" s="368"/>
      <c r="AG6" s="368"/>
      <c r="AH6" s="368"/>
      <c r="AI6" s="368"/>
      <c r="AJ6" s="368"/>
      <c r="AK6" s="368"/>
      <c r="AL6" s="368"/>
      <c r="AM6" s="368"/>
      <c r="AN6" s="368"/>
      <c r="AO6" s="368"/>
      <c r="AP6" s="360"/>
      <c r="AQ6" s="360"/>
    </row>
    <row r="7" spans="1:43" s="93" customFormat="1" x14ac:dyDescent="0.2">
      <c r="A7" s="518"/>
      <c r="B7" s="518"/>
      <c r="C7" s="517"/>
      <c r="D7" s="528"/>
      <c r="E7" s="529"/>
      <c r="F7" s="518"/>
      <c r="G7" s="530"/>
      <c r="H7" s="528"/>
      <c r="I7" s="528"/>
      <c r="J7" s="368"/>
      <c r="K7" s="368"/>
      <c r="L7" s="368"/>
      <c r="M7" s="368"/>
      <c r="N7" s="368"/>
      <c r="O7" s="368"/>
      <c r="P7" s="552"/>
      <c r="Q7" s="368"/>
      <c r="R7" s="368"/>
      <c r="S7" s="368"/>
      <c r="T7" s="368"/>
      <c r="U7" s="368"/>
      <c r="V7" s="368"/>
      <c r="W7" s="368"/>
      <c r="X7" s="368"/>
      <c r="Y7" s="368"/>
      <c r="Z7" s="368"/>
      <c r="AA7" s="370"/>
      <c r="AB7" s="368"/>
      <c r="AC7" s="368"/>
      <c r="AD7" s="368"/>
      <c r="AE7" s="368"/>
      <c r="AF7" s="368"/>
      <c r="AG7" s="368"/>
      <c r="AH7" s="368"/>
      <c r="AI7" s="368"/>
      <c r="AJ7" s="368"/>
      <c r="AK7" s="368"/>
      <c r="AL7" s="368"/>
      <c r="AM7" s="368"/>
      <c r="AN7" s="368"/>
      <c r="AO7" s="368"/>
      <c r="AP7" s="360"/>
      <c r="AQ7" s="360"/>
    </row>
    <row r="8" spans="1:43" s="93" customFormat="1" ht="15.75" x14ac:dyDescent="0.25">
      <c r="A8" s="716" t="s">
        <v>2979</v>
      </c>
      <c r="B8" s="716"/>
      <c r="C8" s="716"/>
      <c r="D8" s="716"/>
      <c r="E8" s="716"/>
      <c r="F8" s="716"/>
      <c r="G8" s="716"/>
      <c r="H8" s="716"/>
      <c r="I8" s="716"/>
      <c r="J8" s="368"/>
      <c r="K8" s="368"/>
      <c r="L8" s="368"/>
      <c r="M8" s="368"/>
      <c r="N8" s="368"/>
      <c r="O8" s="368"/>
      <c r="P8" s="552"/>
      <c r="Q8" s="368"/>
      <c r="R8" s="368"/>
      <c r="S8" s="368"/>
      <c r="T8" s="368"/>
      <c r="U8" s="368"/>
      <c r="V8" s="368"/>
      <c r="W8" s="368"/>
      <c r="X8" s="368"/>
      <c r="Y8" s="368"/>
      <c r="Z8" s="368"/>
      <c r="AA8" s="370"/>
      <c r="AB8" s="368"/>
      <c r="AC8" s="368"/>
      <c r="AD8" s="368"/>
      <c r="AE8" s="368"/>
      <c r="AF8" s="368"/>
      <c r="AG8" s="368"/>
      <c r="AH8" s="368"/>
      <c r="AI8" s="368"/>
      <c r="AJ8" s="368"/>
      <c r="AK8" s="368"/>
      <c r="AL8" s="368"/>
      <c r="AM8" s="368"/>
      <c r="AN8" s="368"/>
      <c r="AO8" s="368"/>
      <c r="AP8" s="360"/>
      <c r="AQ8" s="360"/>
    </row>
    <row r="9" spans="1:43" s="93" customFormat="1" ht="47.25" x14ac:dyDescent="0.2">
      <c r="A9" s="506" t="s">
        <v>12</v>
      </c>
      <c r="B9" s="506" t="s">
        <v>3011</v>
      </c>
      <c r="C9" s="506" t="s">
        <v>2980</v>
      </c>
      <c r="D9" s="522" t="s">
        <v>2981</v>
      </c>
      <c r="E9" s="506" t="s">
        <v>216</v>
      </c>
      <c r="F9" s="506" t="s">
        <v>217</v>
      </c>
      <c r="G9" s="523" t="s">
        <v>218</v>
      </c>
      <c r="H9" s="522" t="s">
        <v>219</v>
      </c>
      <c r="I9" s="522" t="s">
        <v>220</v>
      </c>
      <c r="J9" s="368"/>
      <c r="K9" s="368"/>
      <c r="L9" s="368"/>
      <c r="M9" s="368"/>
      <c r="N9" s="368"/>
      <c r="O9" s="368"/>
      <c r="P9" s="552"/>
      <c r="Q9" s="368"/>
      <c r="R9" s="368"/>
      <c r="S9" s="368"/>
      <c r="T9" s="368"/>
      <c r="U9" s="368"/>
      <c r="V9" s="368"/>
      <c r="W9" s="368"/>
      <c r="X9" s="368"/>
      <c r="Y9" s="368"/>
      <c r="Z9" s="368"/>
      <c r="AA9" s="370"/>
      <c r="AB9" s="368"/>
      <c r="AC9" s="368"/>
      <c r="AD9" s="368"/>
      <c r="AE9" s="368"/>
      <c r="AF9" s="368"/>
      <c r="AG9" s="368"/>
      <c r="AH9" s="368"/>
      <c r="AI9" s="368"/>
      <c r="AJ9" s="368"/>
      <c r="AK9" s="368"/>
      <c r="AL9" s="368"/>
      <c r="AM9" s="368"/>
      <c r="AN9" s="368"/>
      <c r="AO9" s="368"/>
      <c r="AP9" s="360"/>
      <c r="AQ9" s="360"/>
    </row>
    <row r="10" spans="1:43" s="93" customFormat="1" x14ac:dyDescent="0.2">
      <c r="A10" s="396">
        <v>1</v>
      </c>
      <c r="B10" s="519" t="s">
        <v>3014</v>
      </c>
      <c r="C10" s="396" t="s">
        <v>2978</v>
      </c>
      <c r="D10" s="524">
        <v>274.93</v>
      </c>
      <c r="E10" s="396">
        <v>180</v>
      </c>
      <c r="F10" s="519">
        <v>1131.43</v>
      </c>
      <c r="G10" s="525">
        <v>1</v>
      </c>
      <c r="H10" s="524">
        <v>0.24299999999999999</v>
      </c>
      <c r="I10" s="524">
        <v>45.820999999999998</v>
      </c>
      <c r="J10" s="368"/>
      <c r="K10" s="368"/>
      <c r="L10" s="368"/>
      <c r="M10" s="368"/>
      <c r="N10" s="368"/>
      <c r="O10" s="368"/>
      <c r="P10" s="552"/>
      <c r="Q10" s="368"/>
      <c r="R10" s="368"/>
      <c r="S10" s="368"/>
      <c r="T10" s="368"/>
      <c r="U10" s="368"/>
      <c r="V10" s="368"/>
      <c r="W10" s="368"/>
      <c r="X10" s="368"/>
      <c r="Y10" s="368"/>
      <c r="Z10" s="368"/>
      <c r="AA10" s="370"/>
      <c r="AB10" s="368"/>
      <c r="AC10" s="368"/>
      <c r="AD10" s="368"/>
      <c r="AE10" s="368"/>
      <c r="AF10" s="368"/>
      <c r="AG10" s="368"/>
      <c r="AH10" s="368"/>
      <c r="AI10" s="368"/>
      <c r="AJ10" s="368"/>
      <c r="AK10" s="368"/>
      <c r="AL10" s="368"/>
      <c r="AM10" s="368"/>
      <c r="AN10" s="368"/>
      <c r="AO10" s="368"/>
      <c r="AP10" s="360"/>
      <c r="AQ10" s="360"/>
    </row>
    <row r="11" spans="1:43" s="93" customFormat="1" x14ac:dyDescent="0.2">
      <c r="A11" s="396">
        <v>2</v>
      </c>
      <c r="B11" s="519" t="s">
        <v>3015</v>
      </c>
      <c r="C11" s="396" t="s">
        <v>2978</v>
      </c>
      <c r="D11" s="524">
        <v>36.96</v>
      </c>
      <c r="E11" s="396">
        <v>180</v>
      </c>
      <c r="F11" s="519">
        <v>1131.43</v>
      </c>
      <c r="G11" s="525">
        <v>0.3</v>
      </c>
      <c r="H11" s="524">
        <v>9.7999999999999997E-3</v>
      </c>
      <c r="I11" s="524">
        <v>1.8480000000000001</v>
      </c>
      <c r="J11" s="368"/>
      <c r="K11" s="368"/>
      <c r="L11" s="368"/>
      <c r="M11" s="368"/>
      <c r="N11" s="368"/>
      <c r="O11" s="368"/>
      <c r="P11" s="552"/>
      <c r="Q11" s="368"/>
      <c r="R11" s="368"/>
      <c r="S11" s="368"/>
      <c r="T11" s="368"/>
      <c r="U11" s="368"/>
      <c r="V11" s="368"/>
      <c r="W11" s="368"/>
      <c r="X11" s="368"/>
      <c r="Y11" s="368"/>
      <c r="Z11" s="368"/>
      <c r="AA11" s="370"/>
      <c r="AB11" s="368"/>
      <c r="AC11" s="368"/>
      <c r="AD11" s="368"/>
      <c r="AE11" s="368"/>
      <c r="AF11" s="368"/>
      <c r="AG11" s="368"/>
      <c r="AH11" s="368"/>
      <c r="AI11" s="368"/>
      <c r="AJ11" s="368"/>
      <c r="AK11" s="368"/>
      <c r="AL11" s="368"/>
      <c r="AM11" s="368"/>
      <c r="AN11" s="368"/>
      <c r="AO11" s="368"/>
      <c r="AP11" s="360"/>
      <c r="AQ11" s="360"/>
    </row>
    <row r="12" spans="1:43" s="93" customFormat="1" x14ac:dyDescent="0.2">
      <c r="A12" s="396">
        <v>3</v>
      </c>
      <c r="B12" s="519" t="s">
        <v>3016</v>
      </c>
      <c r="C12" s="396" t="s">
        <v>2978</v>
      </c>
      <c r="D12" s="524">
        <v>29.99</v>
      </c>
      <c r="E12" s="396">
        <v>180</v>
      </c>
      <c r="F12" s="519">
        <v>1131.43</v>
      </c>
      <c r="G12" s="525">
        <v>0.3</v>
      </c>
      <c r="H12" s="524">
        <v>8.0000000000000002E-3</v>
      </c>
      <c r="I12" s="524">
        <v>1.4995000000000001</v>
      </c>
      <c r="J12" s="368"/>
      <c r="K12" s="368"/>
      <c r="L12" s="368"/>
      <c r="M12" s="368"/>
      <c r="N12" s="368"/>
      <c r="O12" s="368"/>
      <c r="P12" s="552"/>
      <c r="Q12" s="368"/>
      <c r="R12" s="368"/>
      <c r="S12" s="368"/>
      <c r="T12" s="368"/>
      <c r="U12" s="368"/>
      <c r="V12" s="368"/>
      <c r="W12" s="368"/>
      <c r="X12" s="368"/>
      <c r="Y12" s="368"/>
      <c r="Z12" s="368"/>
      <c r="AA12" s="370"/>
      <c r="AB12" s="368"/>
      <c r="AC12" s="368"/>
      <c r="AD12" s="368"/>
      <c r="AE12" s="368"/>
      <c r="AF12" s="368"/>
      <c r="AG12" s="368"/>
      <c r="AH12" s="368"/>
      <c r="AI12" s="368"/>
      <c r="AJ12" s="368"/>
      <c r="AK12" s="368"/>
      <c r="AL12" s="368"/>
      <c r="AM12" s="368"/>
      <c r="AN12" s="368"/>
      <c r="AO12" s="368"/>
      <c r="AP12" s="360"/>
      <c r="AQ12" s="360"/>
    </row>
    <row r="13" spans="1:43" s="93" customFormat="1" x14ac:dyDescent="0.2">
      <c r="A13" s="396">
        <v>4</v>
      </c>
      <c r="B13" s="519" t="s">
        <v>3017</v>
      </c>
      <c r="C13" s="396" t="s">
        <v>2978</v>
      </c>
      <c r="D13" s="524">
        <v>44.91</v>
      </c>
      <c r="E13" s="396">
        <v>180</v>
      </c>
      <c r="F13" s="519">
        <v>1131.43</v>
      </c>
      <c r="G13" s="525">
        <v>0.3</v>
      </c>
      <c r="H13" s="524">
        <v>1.1900000000000001E-2</v>
      </c>
      <c r="I13" s="524">
        <v>2.2454000000000001</v>
      </c>
      <c r="J13" s="368"/>
      <c r="K13" s="368"/>
      <c r="L13" s="368"/>
      <c r="M13" s="368"/>
      <c r="N13" s="368"/>
      <c r="O13" s="368"/>
      <c r="P13" s="552"/>
      <c r="Q13" s="368"/>
      <c r="R13" s="368"/>
      <c r="S13" s="368"/>
      <c r="T13" s="368"/>
      <c r="U13" s="368"/>
      <c r="V13" s="368"/>
      <c r="W13" s="368"/>
      <c r="X13" s="368"/>
      <c r="Y13" s="368"/>
      <c r="Z13" s="368"/>
      <c r="AA13" s="370"/>
      <c r="AB13" s="368"/>
      <c r="AC13" s="368"/>
      <c r="AD13" s="368"/>
      <c r="AE13" s="368"/>
      <c r="AF13" s="368"/>
      <c r="AG13" s="368"/>
      <c r="AH13" s="368"/>
      <c r="AI13" s="368"/>
      <c r="AJ13" s="368"/>
      <c r="AK13" s="368"/>
      <c r="AL13" s="368"/>
      <c r="AM13" s="368"/>
      <c r="AN13" s="368"/>
      <c r="AO13" s="368"/>
      <c r="AP13" s="360"/>
      <c r="AQ13" s="360"/>
    </row>
    <row r="14" spans="1:43" s="93" customFormat="1" x14ac:dyDescent="0.2">
      <c r="A14" s="396">
        <v>5</v>
      </c>
      <c r="B14" s="519" t="s">
        <v>3018</v>
      </c>
      <c r="C14" s="396" t="s">
        <v>2978</v>
      </c>
      <c r="D14" s="524">
        <v>29.41</v>
      </c>
      <c r="E14" s="396">
        <v>90</v>
      </c>
      <c r="F14" s="519">
        <v>565.71</v>
      </c>
      <c r="G14" s="525">
        <v>0.2</v>
      </c>
      <c r="H14" s="524">
        <v>1.04E-2</v>
      </c>
      <c r="I14" s="524">
        <v>1.9607000000000001</v>
      </c>
      <c r="J14" s="368"/>
      <c r="K14" s="368"/>
      <c r="L14" s="368"/>
      <c r="M14" s="368"/>
      <c r="N14" s="368"/>
      <c r="O14" s="368"/>
      <c r="P14" s="552"/>
      <c r="Q14" s="368"/>
      <c r="R14" s="368"/>
      <c r="S14" s="368"/>
      <c r="T14" s="368"/>
      <c r="U14" s="368"/>
      <c r="V14" s="368"/>
      <c r="W14" s="368"/>
      <c r="X14" s="368"/>
      <c r="Y14" s="368"/>
      <c r="Z14" s="368"/>
      <c r="AA14" s="370"/>
      <c r="AB14" s="368"/>
      <c r="AC14" s="368"/>
      <c r="AD14" s="368"/>
      <c r="AE14" s="368"/>
      <c r="AF14" s="368"/>
      <c r="AG14" s="368"/>
      <c r="AH14" s="368"/>
      <c r="AI14" s="368"/>
      <c r="AJ14" s="368"/>
      <c r="AK14" s="368"/>
      <c r="AL14" s="368"/>
      <c r="AM14" s="368"/>
      <c r="AN14" s="368"/>
      <c r="AO14" s="368"/>
      <c r="AP14" s="360"/>
      <c r="AQ14" s="360"/>
    </row>
    <row r="15" spans="1:43" s="93" customFormat="1" x14ac:dyDescent="0.2">
      <c r="A15" s="396">
        <v>6</v>
      </c>
      <c r="B15" s="519" t="s">
        <v>3019</v>
      </c>
      <c r="C15" s="396" t="s">
        <v>2978</v>
      </c>
      <c r="D15" s="524">
        <v>36.99</v>
      </c>
      <c r="E15" s="396">
        <v>180</v>
      </c>
      <c r="F15" s="519">
        <v>1131.43</v>
      </c>
      <c r="G15" s="525">
        <v>0.3</v>
      </c>
      <c r="H15" s="524">
        <v>9.7999999999999997E-3</v>
      </c>
      <c r="I15" s="524">
        <v>1.8494999999999999</v>
      </c>
      <c r="J15" s="368"/>
      <c r="K15" s="368"/>
      <c r="L15" s="368"/>
      <c r="M15" s="368"/>
      <c r="N15" s="368"/>
      <c r="O15" s="368"/>
      <c r="P15" s="552"/>
      <c r="Q15" s="368"/>
      <c r="R15" s="368"/>
      <c r="S15" s="368"/>
      <c r="T15" s="368"/>
      <c r="U15" s="368"/>
      <c r="V15" s="368"/>
      <c r="W15" s="368"/>
      <c r="X15" s="368"/>
      <c r="Y15" s="368"/>
      <c r="Z15" s="368"/>
      <c r="AA15" s="370"/>
      <c r="AB15" s="368"/>
      <c r="AC15" s="368"/>
      <c r="AD15" s="368"/>
      <c r="AE15" s="368"/>
      <c r="AF15" s="368"/>
      <c r="AG15" s="368"/>
      <c r="AH15" s="368"/>
      <c r="AI15" s="368"/>
      <c r="AJ15" s="368"/>
      <c r="AK15" s="368"/>
      <c r="AL15" s="368"/>
      <c r="AM15" s="368"/>
      <c r="AN15" s="368"/>
      <c r="AO15" s="368"/>
      <c r="AP15" s="360"/>
      <c r="AQ15" s="360"/>
    </row>
    <row r="16" spans="1:43" s="93" customFormat="1" x14ac:dyDescent="0.2">
      <c r="A16" s="396">
        <v>7</v>
      </c>
      <c r="B16" s="519" t="s">
        <v>3020</v>
      </c>
      <c r="C16" s="396" t="s">
        <v>2978</v>
      </c>
      <c r="D16" s="524">
        <v>137.9</v>
      </c>
      <c r="E16" s="396">
        <v>360</v>
      </c>
      <c r="F16" s="519">
        <v>2262.86</v>
      </c>
      <c r="G16" s="525">
        <v>0.4</v>
      </c>
      <c r="H16" s="524">
        <v>2.4400000000000002E-2</v>
      </c>
      <c r="I16" s="524">
        <v>4.5965999999999996</v>
      </c>
      <c r="J16" s="368"/>
      <c r="K16" s="368"/>
      <c r="L16" s="368"/>
      <c r="M16" s="368"/>
      <c r="N16" s="368"/>
      <c r="O16" s="368"/>
      <c r="P16" s="552"/>
      <c r="Q16" s="368"/>
      <c r="R16" s="368"/>
      <c r="S16" s="368"/>
      <c r="T16" s="368"/>
      <c r="U16" s="368"/>
      <c r="V16" s="368"/>
      <c r="W16" s="368"/>
      <c r="X16" s="368"/>
      <c r="Y16" s="368"/>
      <c r="Z16" s="368"/>
      <c r="AA16" s="370"/>
      <c r="AB16" s="368"/>
      <c r="AC16" s="368"/>
      <c r="AD16" s="368"/>
      <c r="AE16" s="368"/>
      <c r="AF16" s="368"/>
      <c r="AG16" s="368"/>
      <c r="AH16" s="368"/>
      <c r="AI16" s="368"/>
      <c r="AJ16" s="368"/>
      <c r="AK16" s="368"/>
      <c r="AL16" s="368"/>
      <c r="AM16" s="368"/>
      <c r="AN16" s="368"/>
      <c r="AO16" s="368"/>
      <c r="AP16" s="360"/>
      <c r="AQ16" s="360"/>
    </row>
    <row r="17" spans="1:43" s="93" customFormat="1" x14ac:dyDescent="0.2">
      <c r="A17" s="396">
        <v>8</v>
      </c>
      <c r="B17" s="519" t="s">
        <v>3021</v>
      </c>
      <c r="C17" s="396" t="s">
        <v>2978</v>
      </c>
      <c r="D17" s="524">
        <v>113.91</v>
      </c>
      <c r="E17" s="396">
        <v>180</v>
      </c>
      <c r="F17" s="519">
        <v>1131.43</v>
      </c>
      <c r="G17" s="525">
        <v>0.3</v>
      </c>
      <c r="H17" s="524">
        <v>3.0200000000000001E-2</v>
      </c>
      <c r="I17" s="524">
        <v>5.6955</v>
      </c>
      <c r="J17" s="368"/>
      <c r="K17" s="368"/>
      <c r="L17" s="368"/>
      <c r="M17" s="368"/>
      <c r="N17" s="368"/>
      <c r="O17" s="368"/>
      <c r="P17" s="552"/>
      <c r="Q17" s="368"/>
      <c r="R17" s="368"/>
      <c r="S17" s="368"/>
      <c r="T17" s="368"/>
      <c r="U17" s="368"/>
      <c r="V17" s="368"/>
      <c r="W17" s="368"/>
      <c r="X17" s="368"/>
      <c r="Y17" s="368"/>
      <c r="Z17" s="368"/>
      <c r="AA17" s="370"/>
      <c r="AB17" s="368"/>
      <c r="AC17" s="368"/>
      <c r="AD17" s="368"/>
      <c r="AE17" s="368"/>
      <c r="AF17" s="368"/>
      <c r="AG17" s="368"/>
      <c r="AH17" s="368"/>
      <c r="AI17" s="368"/>
      <c r="AJ17" s="368"/>
      <c r="AK17" s="368"/>
      <c r="AL17" s="368"/>
      <c r="AM17" s="368"/>
      <c r="AN17" s="368"/>
      <c r="AO17" s="368"/>
      <c r="AP17" s="360"/>
      <c r="AQ17" s="360"/>
    </row>
    <row r="18" spans="1:43" s="93" customFormat="1" x14ac:dyDescent="0.2">
      <c r="A18" s="396">
        <v>9</v>
      </c>
      <c r="B18" s="519" t="s">
        <v>3022</v>
      </c>
      <c r="C18" s="396" t="s">
        <v>2978</v>
      </c>
      <c r="D18" s="524">
        <v>74.14</v>
      </c>
      <c r="E18" s="396">
        <v>180</v>
      </c>
      <c r="F18" s="519">
        <v>1131.43</v>
      </c>
      <c r="G18" s="525">
        <v>0.3</v>
      </c>
      <c r="H18" s="524">
        <v>1.9699999999999999E-2</v>
      </c>
      <c r="I18" s="524">
        <v>3.7071000000000001</v>
      </c>
      <c r="J18" s="368"/>
      <c r="K18" s="368"/>
      <c r="L18" s="368"/>
      <c r="M18" s="368"/>
      <c r="N18" s="368"/>
      <c r="O18" s="368"/>
      <c r="P18" s="552"/>
      <c r="Q18" s="368"/>
      <c r="R18" s="368"/>
      <c r="S18" s="368"/>
      <c r="T18" s="368"/>
      <c r="U18" s="368"/>
      <c r="V18" s="368"/>
      <c r="W18" s="368"/>
      <c r="X18" s="368"/>
      <c r="Y18" s="368"/>
      <c r="Z18" s="368"/>
      <c r="AA18" s="370"/>
      <c r="AB18" s="368"/>
      <c r="AC18" s="368"/>
      <c r="AD18" s="368"/>
      <c r="AE18" s="368"/>
      <c r="AF18" s="368"/>
      <c r="AG18" s="368"/>
      <c r="AH18" s="368"/>
      <c r="AI18" s="368"/>
      <c r="AJ18" s="368"/>
      <c r="AK18" s="368"/>
      <c r="AL18" s="368"/>
      <c r="AM18" s="368"/>
      <c r="AN18" s="368"/>
      <c r="AO18" s="368"/>
      <c r="AP18" s="360"/>
      <c r="AQ18" s="360"/>
    </row>
    <row r="19" spans="1:43" s="93" customFormat="1" x14ac:dyDescent="0.2">
      <c r="A19" s="396">
        <v>10</v>
      </c>
      <c r="B19" s="519" t="s">
        <v>3023</v>
      </c>
      <c r="C19" s="396" t="s">
        <v>2978</v>
      </c>
      <c r="D19" s="524">
        <v>36.01</v>
      </c>
      <c r="E19" s="396">
        <v>180</v>
      </c>
      <c r="F19" s="519">
        <v>1131.43</v>
      </c>
      <c r="G19" s="525">
        <v>0.3</v>
      </c>
      <c r="H19" s="524">
        <v>9.4999999999999998E-3</v>
      </c>
      <c r="I19" s="524">
        <v>1.8005</v>
      </c>
      <c r="J19" s="368"/>
      <c r="K19" s="368"/>
      <c r="L19" s="368"/>
      <c r="M19" s="368"/>
      <c r="N19" s="368"/>
      <c r="O19" s="368"/>
      <c r="P19" s="552"/>
      <c r="Q19" s="368"/>
      <c r="R19" s="368"/>
      <c r="S19" s="368"/>
      <c r="T19" s="368"/>
      <c r="U19" s="368"/>
      <c r="V19" s="368"/>
      <c r="W19" s="368"/>
      <c r="X19" s="368"/>
      <c r="Y19" s="368"/>
      <c r="Z19" s="368"/>
      <c r="AA19" s="370"/>
      <c r="AB19" s="368"/>
      <c r="AC19" s="368"/>
      <c r="AD19" s="368"/>
      <c r="AE19" s="368"/>
      <c r="AF19" s="368"/>
      <c r="AG19" s="368"/>
      <c r="AH19" s="368"/>
      <c r="AI19" s="368"/>
      <c r="AJ19" s="368"/>
      <c r="AK19" s="368"/>
      <c r="AL19" s="368"/>
      <c r="AM19" s="368"/>
      <c r="AN19" s="368"/>
      <c r="AO19" s="368"/>
      <c r="AP19" s="360"/>
      <c r="AQ19" s="360"/>
    </row>
    <row r="20" spans="1:43" s="93" customFormat="1" x14ac:dyDescent="0.2">
      <c r="A20" s="396">
        <v>11</v>
      </c>
      <c r="B20" s="519" t="s">
        <v>3024</v>
      </c>
      <c r="C20" s="396" t="s">
        <v>2978</v>
      </c>
      <c r="D20" s="524">
        <v>32.590000000000003</v>
      </c>
      <c r="E20" s="396">
        <v>180</v>
      </c>
      <c r="F20" s="519">
        <v>1131.43</v>
      </c>
      <c r="G20" s="525">
        <v>0.3</v>
      </c>
      <c r="H20" s="524">
        <v>8.6E-3</v>
      </c>
      <c r="I20" s="524">
        <v>1.6294999999999999</v>
      </c>
      <c r="J20" s="368"/>
      <c r="K20" s="368"/>
      <c r="L20" s="368"/>
      <c r="M20" s="368"/>
      <c r="N20" s="368"/>
      <c r="O20" s="368"/>
      <c r="P20" s="552"/>
      <c r="Q20" s="368"/>
      <c r="R20" s="368"/>
      <c r="S20" s="368"/>
      <c r="T20" s="368"/>
      <c r="U20" s="368"/>
      <c r="V20" s="368"/>
      <c r="W20" s="368"/>
      <c r="X20" s="368"/>
      <c r="Y20" s="368"/>
      <c r="Z20" s="368"/>
      <c r="AA20" s="370"/>
      <c r="AB20" s="368"/>
      <c r="AC20" s="368"/>
      <c r="AD20" s="368"/>
      <c r="AE20" s="368"/>
      <c r="AF20" s="368"/>
      <c r="AG20" s="368"/>
      <c r="AH20" s="368"/>
      <c r="AI20" s="368"/>
      <c r="AJ20" s="368"/>
      <c r="AK20" s="368"/>
      <c r="AL20" s="368"/>
      <c r="AM20" s="368"/>
      <c r="AN20" s="368"/>
      <c r="AO20" s="368"/>
      <c r="AP20" s="360"/>
      <c r="AQ20" s="360"/>
    </row>
    <row r="21" spans="1:43" s="93" customFormat="1" x14ac:dyDescent="0.2">
      <c r="A21" s="396">
        <v>12</v>
      </c>
      <c r="B21" s="519" t="s">
        <v>3025</v>
      </c>
      <c r="C21" s="396" t="s">
        <v>2978</v>
      </c>
      <c r="D21" s="524">
        <v>38.9</v>
      </c>
      <c r="E21" s="396">
        <v>360</v>
      </c>
      <c r="F21" s="519">
        <v>2262.86</v>
      </c>
      <c r="G21" s="525">
        <v>0.2</v>
      </c>
      <c r="H21" s="524">
        <v>3.3999999999999998E-3</v>
      </c>
      <c r="I21" s="524">
        <v>0.64829999999999999</v>
      </c>
      <c r="J21" s="368"/>
      <c r="K21" s="368"/>
      <c r="L21" s="368"/>
      <c r="M21" s="368"/>
      <c r="N21" s="368"/>
      <c r="O21" s="368"/>
      <c r="P21" s="552"/>
      <c r="Q21" s="368"/>
      <c r="R21" s="368"/>
      <c r="S21" s="368"/>
      <c r="T21" s="368"/>
      <c r="U21" s="368"/>
      <c r="V21" s="368"/>
      <c r="W21" s="368"/>
      <c r="X21" s="368"/>
      <c r="Y21" s="368"/>
      <c r="Z21" s="368"/>
      <c r="AA21" s="370"/>
      <c r="AB21" s="368"/>
      <c r="AC21" s="368"/>
      <c r="AD21" s="368"/>
      <c r="AE21" s="368"/>
      <c r="AF21" s="368"/>
      <c r="AG21" s="368"/>
      <c r="AH21" s="368"/>
      <c r="AI21" s="368"/>
      <c r="AJ21" s="368"/>
      <c r="AK21" s="368"/>
      <c r="AL21" s="368"/>
      <c r="AM21" s="368"/>
      <c r="AN21" s="368"/>
      <c r="AO21" s="368"/>
      <c r="AP21" s="360"/>
      <c r="AQ21" s="360"/>
    </row>
    <row r="22" spans="1:43" s="93" customFormat="1" x14ac:dyDescent="0.2">
      <c r="A22" s="396">
        <v>13</v>
      </c>
      <c r="B22" s="519" t="s">
        <v>3026</v>
      </c>
      <c r="C22" s="396" t="s">
        <v>2978</v>
      </c>
      <c r="D22" s="524">
        <v>110</v>
      </c>
      <c r="E22" s="396">
        <v>360</v>
      </c>
      <c r="F22" s="519">
        <v>2262.86</v>
      </c>
      <c r="G22" s="525">
        <v>0.2</v>
      </c>
      <c r="H22" s="524">
        <v>9.7000000000000003E-3</v>
      </c>
      <c r="I22" s="524">
        <v>1.8332999999999999</v>
      </c>
      <c r="J22" s="368"/>
      <c r="K22" s="368"/>
      <c r="L22" s="368"/>
      <c r="M22" s="368"/>
      <c r="N22" s="368"/>
      <c r="O22" s="368"/>
      <c r="P22" s="552"/>
      <c r="Q22" s="368"/>
      <c r="R22" s="368"/>
      <c r="S22" s="368"/>
      <c r="T22" s="368"/>
      <c r="U22" s="368"/>
      <c r="V22" s="368"/>
      <c r="W22" s="368"/>
      <c r="X22" s="368"/>
      <c r="Y22" s="368"/>
      <c r="Z22" s="368"/>
      <c r="AA22" s="370"/>
      <c r="AB22" s="368"/>
      <c r="AC22" s="368"/>
      <c r="AD22" s="368"/>
      <c r="AE22" s="368"/>
      <c r="AF22" s="368"/>
      <c r="AG22" s="368"/>
      <c r="AH22" s="368"/>
      <c r="AI22" s="368"/>
      <c r="AJ22" s="368"/>
      <c r="AK22" s="368"/>
      <c r="AL22" s="368"/>
      <c r="AM22" s="368"/>
      <c r="AN22" s="368"/>
      <c r="AO22" s="368"/>
      <c r="AP22" s="360"/>
      <c r="AQ22" s="360"/>
    </row>
    <row r="23" spans="1:43" s="93" customFormat="1" x14ac:dyDescent="0.2">
      <c r="A23" s="396">
        <v>14</v>
      </c>
      <c r="B23" s="519" t="s">
        <v>3027</v>
      </c>
      <c r="C23" s="396" t="s">
        <v>2978</v>
      </c>
      <c r="D23" s="524">
        <v>28.9</v>
      </c>
      <c r="E23" s="396">
        <v>180</v>
      </c>
      <c r="F23" s="519">
        <v>1131.43</v>
      </c>
      <c r="G23" s="525">
        <v>0.3</v>
      </c>
      <c r="H23" s="524">
        <v>7.7000000000000002E-3</v>
      </c>
      <c r="I23" s="524">
        <v>1.4450000000000001</v>
      </c>
      <c r="J23" s="368"/>
      <c r="K23" s="368"/>
      <c r="L23" s="368"/>
      <c r="M23" s="368"/>
      <c r="N23" s="368"/>
      <c r="O23" s="368"/>
      <c r="P23" s="552"/>
      <c r="Q23" s="368"/>
      <c r="R23" s="368"/>
      <c r="S23" s="368"/>
      <c r="T23" s="368"/>
      <c r="U23" s="368"/>
      <c r="V23" s="368"/>
      <c r="W23" s="368"/>
      <c r="X23" s="368"/>
      <c r="Y23" s="368"/>
      <c r="Z23" s="368"/>
      <c r="AA23" s="370"/>
      <c r="AB23" s="368"/>
      <c r="AC23" s="368"/>
      <c r="AD23" s="368"/>
      <c r="AE23" s="368"/>
      <c r="AF23" s="368"/>
      <c r="AG23" s="368"/>
      <c r="AH23" s="368"/>
      <c r="AI23" s="368"/>
      <c r="AJ23" s="368"/>
      <c r="AK23" s="368"/>
      <c r="AL23" s="368"/>
      <c r="AM23" s="368"/>
      <c r="AN23" s="368"/>
      <c r="AO23" s="368"/>
      <c r="AP23" s="360"/>
      <c r="AQ23" s="360"/>
    </row>
    <row r="24" spans="1:43" s="93" customFormat="1" x14ac:dyDescent="0.2">
      <c r="A24" s="396">
        <v>15</v>
      </c>
      <c r="B24" s="519" t="s">
        <v>3028</v>
      </c>
      <c r="C24" s="396" t="s">
        <v>2978</v>
      </c>
      <c r="D24" s="524">
        <v>50.27</v>
      </c>
      <c r="E24" s="396">
        <v>180</v>
      </c>
      <c r="F24" s="519">
        <v>1131.43</v>
      </c>
      <c r="G24" s="525">
        <v>0.2</v>
      </c>
      <c r="H24" s="524">
        <v>8.8999999999999999E-3</v>
      </c>
      <c r="I24" s="524">
        <v>1.6757</v>
      </c>
      <c r="J24" s="368"/>
      <c r="K24" s="368"/>
      <c r="L24" s="368"/>
      <c r="M24" s="368"/>
      <c r="N24" s="368"/>
      <c r="O24" s="368"/>
      <c r="P24" s="552"/>
      <c r="Q24" s="368"/>
      <c r="R24" s="368"/>
      <c r="S24" s="368"/>
      <c r="T24" s="368"/>
      <c r="U24" s="368"/>
      <c r="V24" s="368"/>
      <c r="W24" s="368"/>
      <c r="X24" s="368"/>
      <c r="Y24" s="368"/>
      <c r="Z24" s="368"/>
      <c r="AA24" s="370"/>
      <c r="AB24" s="368"/>
      <c r="AC24" s="368"/>
      <c r="AD24" s="368"/>
      <c r="AE24" s="368"/>
      <c r="AF24" s="368"/>
      <c r="AG24" s="368"/>
      <c r="AH24" s="368"/>
      <c r="AI24" s="368"/>
      <c r="AJ24" s="368"/>
      <c r="AK24" s="368"/>
      <c r="AL24" s="368"/>
      <c r="AM24" s="368"/>
      <c r="AN24" s="368"/>
      <c r="AO24" s="368"/>
      <c r="AP24" s="360"/>
      <c r="AQ24" s="360"/>
    </row>
    <row r="25" spans="1:43" s="93" customFormat="1" x14ac:dyDescent="0.2">
      <c r="A25" s="396">
        <v>16</v>
      </c>
      <c r="B25" s="519" t="s">
        <v>3029</v>
      </c>
      <c r="C25" s="396" t="s">
        <v>2978</v>
      </c>
      <c r="D25" s="524">
        <v>319.89999999999998</v>
      </c>
      <c r="E25" s="396">
        <v>720</v>
      </c>
      <c r="F25" s="519">
        <v>4525.71</v>
      </c>
      <c r="G25" s="525">
        <v>0.2</v>
      </c>
      <c r="H25" s="524">
        <v>1.41E-2</v>
      </c>
      <c r="I25" s="524">
        <v>2.6657999999999999</v>
      </c>
      <c r="J25" s="368"/>
      <c r="K25" s="368"/>
      <c r="L25" s="368"/>
      <c r="M25" s="368"/>
      <c r="N25" s="368"/>
      <c r="O25" s="368"/>
      <c r="P25" s="552"/>
      <c r="Q25" s="368"/>
      <c r="R25" s="368"/>
      <c r="S25" s="368"/>
      <c r="T25" s="368"/>
      <c r="U25" s="368"/>
      <c r="V25" s="368"/>
      <c r="W25" s="368"/>
      <c r="X25" s="368"/>
      <c r="Y25" s="368"/>
      <c r="Z25" s="368"/>
      <c r="AA25" s="370"/>
      <c r="AB25" s="368"/>
      <c r="AC25" s="368"/>
      <c r="AD25" s="368"/>
      <c r="AE25" s="368"/>
      <c r="AF25" s="368"/>
      <c r="AG25" s="368"/>
      <c r="AH25" s="368"/>
      <c r="AI25" s="368"/>
      <c r="AJ25" s="368"/>
      <c r="AK25" s="368"/>
      <c r="AL25" s="368"/>
      <c r="AM25" s="368"/>
      <c r="AN25" s="368"/>
      <c r="AO25" s="368"/>
      <c r="AP25" s="360"/>
      <c r="AQ25" s="360"/>
    </row>
    <row r="26" spans="1:43" s="93" customFormat="1" x14ac:dyDescent="0.2">
      <c r="A26" s="396">
        <v>17</v>
      </c>
      <c r="B26" s="519" t="s">
        <v>3030</v>
      </c>
      <c r="C26" s="396" t="s">
        <v>2978</v>
      </c>
      <c r="D26" s="524">
        <v>21.9</v>
      </c>
      <c r="E26" s="396">
        <v>360</v>
      </c>
      <c r="F26" s="519">
        <v>2262.86</v>
      </c>
      <c r="G26" s="525">
        <v>0.5</v>
      </c>
      <c r="H26" s="524">
        <v>4.7999999999999996E-3</v>
      </c>
      <c r="I26" s="524">
        <v>0.91249999999999998</v>
      </c>
      <c r="J26" s="368"/>
      <c r="K26" s="368"/>
      <c r="L26" s="368"/>
      <c r="M26" s="368"/>
      <c r="N26" s="368"/>
      <c r="O26" s="368"/>
      <c r="P26" s="552"/>
      <c r="Q26" s="368"/>
      <c r="R26" s="368"/>
      <c r="S26" s="368"/>
      <c r="T26" s="368"/>
      <c r="U26" s="368"/>
      <c r="V26" s="368"/>
      <c r="W26" s="368"/>
      <c r="X26" s="368"/>
      <c r="Y26" s="368"/>
      <c r="Z26" s="368"/>
      <c r="AA26" s="370"/>
      <c r="AB26" s="368"/>
      <c r="AC26" s="368"/>
      <c r="AD26" s="368"/>
      <c r="AE26" s="368"/>
      <c r="AF26" s="368"/>
      <c r="AG26" s="368"/>
      <c r="AH26" s="368"/>
      <c r="AI26" s="368"/>
      <c r="AJ26" s="368"/>
      <c r="AK26" s="368"/>
      <c r="AL26" s="368"/>
      <c r="AM26" s="368"/>
      <c r="AN26" s="368"/>
      <c r="AO26" s="368"/>
      <c r="AP26" s="360"/>
      <c r="AQ26" s="360"/>
    </row>
    <row r="27" spans="1:43" s="93" customFormat="1" x14ac:dyDescent="0.2">
      <c r="A27" s="396">
        <v>18</v>
      </c>
      <c r="B27" s="519" t="s">
        <v>3031</v>
      </c>
      <c r="C27" s="396" t="s">
        <v>2978</v>
      </c>
      <c r="D27" s="524">
        <v>997.69</v>
      </c>
      <c r="E27" s="396">
        <v>360</v>
      </c>
      <c r="F27" s="519">
        <v>2262.86</v>
      </c>
      <c r="G27" s="525">
        <v>0.3</v>
      </c>
      <c r="H27" s="524">
        <v>0.1323</v>
      </c>
      <c r="I27" s="524">
        <v>24.9421</v>
      </c>
      <c r="J27" s="368"/>
      <c r="K27" s="368"/>
      <c r="L27" s="368"/>
      <c r="M27" s="368"/>
      <c r="N27" s="368"/>
      <c r="O27" s="368"/>
      <c r="P27" s="552"/>
      <c r="Q27" s="368"/>
      <c r="R27" s="368"/>
      <c r="S27" s="368"/>
      <c r="T27" s="368"/>
      <c r="U27" s="368"/>
      <c r="V27" s="368"/>
      <c r="W27" s="368"/>
      <c r="X27" s="368"/>
      <c r="Y27" s="368"/>
      <c r="Z27" s="368"/>
      <c r="AA27" s="370"/>
      <c r="AB27" s="368"/>
      <c r="AC27" s="368"/>
      <c r="AD27" s="368"/>
      <c r="AE27" s="368"/>
      <c r="AF27" s="368"/>
      <c r="AG27" s="368"/>
      <c r="AH27" s="368"/>
      <c r="AI27" s="368"/>
      <c r="AJ27" s="368"/>
      <c r="AK27" s="368"/>
      <c r="AL27" s="368"/>
      <c r="AM27" s="368"/>
      <c r="AN27" s="368"/>
      <c r="AO27" s="368"/>
      <c r="AP27" s="360"/>
      <c r="AQ27" s="360"/>
    </row>
    <row r="28" spans="1:43" s="93" customFormat="1" x14ac:dyDescent="0.2">
      <c r="A28" s="396">
        <v>19</v>
      </c>
      <c r="B28" s="519" t="s">
        <v>3032</v>
      </c>
      <c r="C28" s="396" t="s">
        <v>2978</v>
      </c>
      <c r="D28" s="524">
        <v>21.97</v>
      </c>
      <c r="E28" s="396">
        <v>30</v>
      </c>
      <c r="F28" s="519">
        <v>188.57</v>
      </c>
      <c r="G28" s="525">
        <v>0.3</v>
      </c>
      <c r="H28" s="524">
        <v>3.5000000000000003E-2</v>
      </c>
      <c r="I28" s="524">
        <v>6.5917000000000003</v>
      </c>
      <c r="J28" s="368"/>
      <c r="K28" s="368"/>
      <c r="L28" s="368"/>
      <c r="M28" s="368"/>
      <c r="N28" s="368"/>
      <c r="O28" s="368"/>
      <c r="P28" s="552"/>
      <c r="Q28" s="368"/>
      <c r="R28" s="368"/>
      <c r="S28" s="368"/>
      <c r="T28" s="368"/>
      <c r="U28" s="368"/>
      <c r="V28" s="368"/>
      <c r="W28" s="368"/>
      <c r="X28" s="368"/>
      <c r="Y28" s="368"/>
      <c r="Z28" s="368"/>
      <c r="AA28" s="370"/>
      <c r="AB28" s="368"/>
      <c r="AC28" s="368"/>
      <c r="AD28" s="368"/>
      <c r="AE28" s="368"/>
      <c r="AF28" s="368"/>
      <c r="AG28" s="368"/>
      <c r="AH28" s="368"/>
      <c r="AI28" s="368"/>
      <c r="AJ28" s="368"/>
      <c r="AK28" s="368"/>
      <c r="AL28" s="368"/>
      <c r="AM28" s="368"/>
      <c r="AN28" s="368"/>
      <c r="AO28" s="368"/>
      <c r="AP28" s="360"/>
      <c r="AQ28" s="360"/>
    </row>
    <row r="29" spans="1:43" s="93" customFormat="1" x14ac:dyDescent="0.2">
      <c r="A29" s="396">
        <v>20</v>
      </c>
      <c r="B29" s="519" t="s">
        <v>3033</v>
      </c>
      <c r="C29" s="396" t="s">
        <v>2978</v>
      </c>
      <c r="D29" s="524">
        <v>28.79</v>
      </c>
      <c r="E29" s="396">
        <v>180</v>
      </c>
      <c r="F29" s="519">
        <v>1131.43</v>
      </c>
      <c r="G29" s="525">
        <v>0.2</v>
      </c>
      <c r="H29" s="524">
        <v>5.1000000000000004E-3</v>
      </c>
      <c r="I29" s="524">
        <v>0.9597</v>
      </c>
      <c r="J29" s="368"/>
      <c r="K29" s="368"/>
      <c r="L29" s="368"/>
      <c r="M29" s="368"/>
      <c r="N29" s="368"/>
      <c r="O29" s="368"/>
      <c r="P29" s="552"/>
      <c r="Q29" s="368"/>
      <c r="R29" s="368"/>
      <c r="S29" s="368"/>
      <c r="T29" s="368"/>
      <c r="U29" s="368"/>
      <c r="V29" s="368"/>
      <c r="W29" s="368"/>
      <c r="X29" s="368"/>
      <c r="Y29" s="368"/>
      <c r="Z29" s="368"/>
      <c r="AA29" s="370"/>
      <c r="AB29" s="368"/>
      <c r="AC29" s="368"/>
      <c r="AD29" s="368"/>
      <c r="AE29" s="368"/>
      <c r="AF29" s="368"/>
      <c r="AG29" s="368"/>
      <c r="AH29" s="368"/>
      <c r="AI29" s="368"/>
      <c r="AJ29" s="368"/>
      <c r="AK29" s="368"/>
      <c r="AL29" s="368"/>
      <c r="AM29" s="368"/>
      <c r="AN29" s="368"/>
      <c r="AO29" s="368"/>
      <c r="AP29" s="360"/>
      <c r="AQ29" s="360"/>
    </row>
    <row r="30" spans="1:43" s="93" customFormat="1" x14ac:dyDescent="0.2">
      <c r="A30" s="396">
        <v>21</v>
      </c>
      <c r="B30" s="519" t="s">
        <v>3034</v>
      </c>
      <c r="C30" s="396" t="s">
        <v>2978</v>
      </c>
      <c r="D30" s="524">
        <v>21.9</v>
      </c>
      <c r="E30" s="396">
        <v>180</v>
      </c>
      <c r="F30" s="519">
        <v>1131.43</v>
      </c>
      <c r="G30" s="525">
        <v>0.2</v>
      </c>
      <c r="H30" s="524">
        <v>3.8999999999999998E-3</v>
      </c>
      <c r="I30" s="524">
        <v>0.73</v>
      </c>
      <c r="J30" s="368"/>
      <c r="K30" s="368"/>
      <c r="L30" s="368"/>
      <c r="M30" s="368"/>
      <c r="N30" s="368"/>
      <c r="O30" s="368"/>
      <c r="P30" s="552"/>
      <c r="Q30" s="368"/>
      <c r="R30" s="368"/>
      <c r="S30" s="368"/>
      <c r="T30" s="368"/>
      <c r="U30" s="368"/>
      <c r="V30" s="368"/>
      <c r="W30" s="368"/>
      <c r="X30" s="368"/>
      <c r="Y30" s="368"/>
      <c r="Z30" s="368"/>
      <c r="AA30" s="370"/>
      <c r="AB30" s="368"/>
      <c r="AC30" s="368"/>
      <c r="AD30" s="368"/>
      <c r="AE30" s="368"/>
      <c r="AF30" s="368"/>
      <c r="AG30" s="368"/>
      <c r="AH30" s="368"/>
      <c r="AI30" s="368"/>
      <c r="AJ30" s="368"/>
      <c r="AK30" s="368"/>
      <c r="AL30" s="368"/>
      <c r="AM30" s="368"/>
      <c r="AN30" s="368"/>
      <c r="AO30" s="368"/>
      <c r="AP30" s="360"/>
      <c r="AQ30" s="360"/>
    </row>
    <row r="31" spans="1:43" s="93" customFormat="1" x14ac:dyDescent="0.2">
      <c r="A31" s="396">
        <v>22</v>
      </c>
      <c r="B31" s="519" t="s">
        <v>3035</v>
      </c>
      <c r="C31" s="396" t="s">
        <v>2978</v>
      </c>
      <c r="D31" s="524">
        <v>28.75</v>
      </c>
      <c r="E31" s="396">
        <v>30</v>
      </c>
      <c r="F31" s="519">
        <v>188.57</v>
      </c>
      <c r="G31" s="525">
        <v>0.2</v>
      </c>
      <c r="H31" s="524">
        <v>3.0499999999999999E-2</v>
      </c>
      <c r="I31" s="524">
        <v>5.75</v>
      </c>
      <c r="J31" s="368"/>
      <c r="K31" s="368"/>
      <c r="L31" s="368"/>
      <c r="M31" s="368"/>
      <c r="N31" s="368"/>
      <c r="O31" s="368"/>
      <c r="P31" s="552"/>
      <c r="Q31" s="368"/>
      <c r="R31" s="368"/>
      <c r="S31" s="368"/>
      <c r="T31" s="368"/>
      <c r="U31" s="368"/>
      <c r="V31" s="368"/>
      <c r="W31" s="368"/>
      <c r="X31" s="368"/>
      <c r="Y31" s="368"/>
      <c r="Z31" s="368"/>
      <c r="AA31" s="370"/>
      <c r="AB31" s="368"/>
      <c r="AC31" s="368"/>
      <c r="AD31" s="368"/>
      <c r="AE31" s="368"/>
      <c r="AF31" s="368"/>
      <c r="AG31" s="368"/>
      <c r="AH31" s="368"/>
      <c r="AI31" s="368"/>
      <c r="AJ31" s="368"/>
      <c r="AK31" s="368"/>
      <c r="AL31" s="368"/>
      <c r="AM31" s="368"/>
      <c r="AN31" s="368"/>
      <c r="AO31" s="368"/>
      <c r="AP31" s="360"/>
      <c r="AQ31" s="360"/>
    </row>
    <row r="32" spans="1:43" s="93" customFormat="1" x14ac:dyDescent="0.2">
      <c r="A32" s="396">
        <v>23</v>
      </c>
      <c r="B32" s="519" t="s">
        <v>3036</v>
      </c>
      <c r="C32" s="396" t="s">
        <v>2978</v>
      </c>
      <c r="D32" s="524">
        <v>414.23</v>
      </c>
      <c r="E32" s="396">
        <v>180</v>
      </c>
      <c r="F32" s="519">
        <v>1131.43</v>
      </c>
      <c r="G32" s="525">
        <v>0.5</v>
      </c>
      <c r="H32" s="524">
        <v>0.18310000000000001</v>
      </c>
      <c r="I32" s="524">
        <v>34.519199999999998</v>
      </c>
      <c r="J32" s="368"/>
      <c r="K32" s="368"/>
      <c r="L32" s="368"/>
      <c r="M32" s="368"/>
      <c r="N32" s="368"/>
      <c r="O32" s="368"/>
      <c r="P32" s="552"/>
      <c r="Q32" s="368"/>
      <c r="R32" s="368"/>
      <c r="S32" s="368"/>
      <c r="T32" s="368"/>
      <c r="U32" s="368"/>
      <c r="V32" s="368"/>
      <c r="W32" s="368"/>
      <c r="X32" s="368"/>
      <c r="Y32" s="368"/>
      <c r="Z32" s="368"/>
      <c r="AA32" s="370"/>
      <c r="AB32" s="368"/>
      <c r="AC32" s="368"/>
      <c r="AD32" s="368"/>
      <c r="AE32" s="368"/>
      <c r="AF32" s="368"/>
      <c r="AG32" s="368"/>
      <c r="AH32" s="368"/>
      <c r="AI32" s="368"/>
      <c r="AJ32" s="368"/>
      <c r="AK32" s="368"/>
      <c r="AL32" s="368"/>
      <c r="AM32" s="368"/>
      <c r="AN32" s="368"/>
      <c r="AO32" s="368"/>
      <c r="AP32" s="360"/>
      <c r="AQ32" s="360"/>
    </row>
    <row r="33" spans="1:43" s="93" customFormat="1" x14ac:dyDescent="0.2">
      <c r="A33" s="396">
        <v>24</v>
      </c>
      <c r="B33" s="519" t="s">
        <v>3037</v>
      </c>
      <c r="C33" s="396" t="s">
        <v>2978</v>
      </c>
      <c r="D33" s="524">
        <v>23.47</v>
      </c>
      <c r="E33" s="396">
        <v>30</v>
      </c>
      <c r="F33" s="519">
        <v>188.57</v>
      </c>
      <c r="G33" s="525">
        <v>0.2</v>
      </c>
      <c r="H33" s="524">
        <v>2.4899999999999999E-2</v>
      </c>
      <c r="I33" s="524">
        <v>4.694</v>
      </c>
      <c r="J33" s="368"/>
      <c r="K33" s="368"/>
      <c r="L33" s="368"/>
      <c r="M33" s="368"/>
      <c r="N33" s="368"/>
      <c r="O33" s="368"/>
      <c r="P33" s="552"/>
      <c r="Q33" s="368"/>
      <c r="R33" s="368"/>
      <c r="S33" s="368"/>
      <c r="T33" s="368"/>
      <c r="U33" s="368"/>
      <c r="V33" s="368"/>
      <c r="W33" s="368"/>
      <c r="X33" s="368"/>
      <c r="Y33" s="368"/>
      <c r="Z33" s="368"/>
      <c r="AA33" s="370"/>
      <c r="AB33" s="368"/>
      <c r="AC33" s="368"/>
      <c r="AD33" s="368"/>
      <c r="AE33" s="368"/>
      <c r="AF33" s="368"/>
      <c r="AG33" s="368"/>
      <c r="AH33" s="368"/>
      <c r="AI33" s="368"/>
      <c r="AJ33" s="368"/>
      <c r="AK33" s="368"/>
      <c r="AL33" s="368"/>
      <c r="AM33" s="368"/>
      <c r="AN33" s="368"/>
      <c r="AO33" s="368"/>
      <c r="AP33" s="360"/>
      <c r="AQ33" s="360"/>
    </row>
    <row r="34" spans="1:43" s="93" customFormat="1" x14ac:dyDescent="0.2">
      <c r="A34" s="396">
        <v>25</v>
      </c>
      <c r="B34" s="519" t="s">
        <v>3038</v>
      </c>
      <c r="C34" s="396" t="s">
        <v>2978</v>
      </c>
      <c r="D34" s="524">
        <v>34.18</v>
      </c>
      <c r="E34" s="396">
        <v>180</v>
      </c>
      <c r="F34" s="519">
        <v>1131.43</v>
      </c>
      <c r="G34" s="525">
        <v>0.3</v>
      </c>
      <c r="H34" s="524">
        <v>9.1000000000000004E-3</v>
      </c>
      <c r="I34" s="524">
        <v>1.7090000000000001</v>
      </c>
      <c r="J34" s="368"/>
      <c r="K34" s="368"/>
      <c r="L34" s="368"/>
      <c r="M34" s="368"/>
      <c r="N34" s="368"/>
      <c r="O34" s="368"/>
      <c r="P34" s="552"/>
      <c r="Q34" s="368"/>
      <c r="R34" s="368"/>
      <c r="S34" s="368"/>
      <c r="T34" s="368"/>
      <c r="U34" s="368"/>
      <c r="V34" s="368"/>
      <c r="W34" s="368"/>
      <c r="X34" s="368"/>
      <c r="Y34" s="368"/>
      <c r="Z34" s="368"/>
      <c r="AA34" s="370"/>
      <c r="AB34" s="368"/>
      <c r="AC34" s="368"/>
      <c r="AD34" s="368"/>
      <c r="AE34" s="368"/>
      <c r="AF34" s="368"/>
      <c r="AG34" s="368"/>
      <c r="AH34" s="368"/>
      <c r="AI34" s="368"/>
      <c r="AJ34" s="368"/>
      <c r="AK34" s="368"/>
      <c r="AL34" s="368"/>
      <c r="AM34" s="368"/>
      <c r="AN34" s="368"/>
      <c r="AO34" s="368"/>
      <c r="AP34" s="360"/>
      <c r="AQ34" s="360"/>
    </row>
    <row r="35" spans="1:43" s="93" customFormat="1" ht="15.75" x14ac:dyDescent="0.25">
      <c r="A35" s="713" t="s">
        <v>2989</v>
      </c>
      <c r="B35" s="714"/>
      <c r="C35" s="714"/>
      <c r="D35" s="714"/>
      <c r="E35" s="714"/>
      <c r="F35" s="714"/>
      <c r="G35" s="714"/>
      <c r="H35" s="715"/>
      <c r="I35" s="527">
        <f>SUM(I10:I34)</f>
        <v>161.72959999999998</v>
      </c>
      <c r="J35" s="368"/>
      <c r="K35" s="368"/>
      <c r="L35" s="368"/>
      <c r="M35" s="368"/>
      <c r="N35" s="368"/>
      <c r="O35" s="368"/>
      <c r="P35" s="552"/>
      <c r="Q35" s="368"/>
      <c r="R35" s="368"/>
      <c r="S35" s="368"/>
      <c r="T35" s="368"/>
      <c r="U35" s="368"/>
      <c r="V35" s="368"/>
      <c r="W35" s="368"/>
      <c r="X35" s="368"/>
      <c r="Y35" s="368"/>
      <c r="Z35" s="368"/>
      <c r="AA35" s="370"/>
      <c r="AB35" s="368"/>
      <c r="AC35" s="368"/>
      <c r="AD35" s="368"/>
      <c r="AE35" s="368"/>
      <c r="AF35" s="368"/>
      <c r="AG35" s="368"/>
      <c r="AH35" s="368"/>
      <c r="AI35" s="368"/>
      <c r="AJ35" s="368"/>
      <c r="AK35" s="368"/>
      <c r="AL35" s="368"/>
      <c r="AM35" s="368"/>
      <c r="AN35" s="368"/>
      <c r="AO35" s="368"/>
      <c r="AP35" s="360"/>
      <c r="AQ35" s="360"/>
    </row>
    <row r="36" spans="1:43" s="93" customFormat="1" x14ac:dyDescent="0.2">
      <c r="A36" s="518"/>
      <c r="B36" s="518"/>
      <c r="C36" s="517"/>
      <c r="D36" s="528"/>
      <c r="E36" s="529"/>
      <c r="F36" s="518"/>
      <c r="G36" s="530"/>
      <c r="H36" s="528"/>
      <c r="I36" s="528"/>
      <c r="J36" s="368"/>
      <c r="K36" s="368"/>
      <c r="L36" s="368"/>
      <c r="M36" s="368"/>
      <c r="N36" s="368"/>
      <c r="O36" s="368"/>
      <c r="P36" s="552"/>
      <c r="Q36" s="368"/>
      <c r="R36" s="368"/>
      <c r="S36" s="368"/>
      <c r="T36" s="368"/>
      <c r="U36" s="368"/>
      <c r="V36" s="368"/>
      <c r="W36" s="368"/>
      <c r="X36" s="368"/>
      <c r="Y36" s="368"/>
      <c r="Z36" s="368"/>
      <c r="AA36" s="370"/>
      <c r="AB36" s="368"/>
      <c r="AC36" s="368"/>
      <c r="AD36" s="368"/>
      <c r="AE36" s="368"/>
      <c r="AF36" s="368"/>
      <c r="AG36" s="368"/>
      <c r="AH36" s="368"/>
      <c r="AI36" s="368"/>
      <c r="AJ36" s="368"/>
      <c r="AK36" s="368"/>
      <c r="AL36" s="368"/>
      <c r="AM36" s="368"/>
      <c r="AN36" s="368"/>
      <c r="AO36" s="368"/>
      <c r="AP36" s="360"/>
      <c r="AQ36" s="360"/>
    </row>
    <row r="37" spans="1:43" s="93" customFormat="1" ht="15.75" x14ac:dyDescent="0.25">
      <c r="A37" s="716" t="s">
        <v>3008</v>
      </c>
      <c r="B37" s="716"/>
      <c r="C37" s="716"/>
      <c r="D37" s="716"/>
      <c r="E37" s="716"/>
      <c r="F37" s="716"/>
      <c r="G37" s="716"/>
      <c r="H37" s="716"/>
      <c r="I37" s="716"/>
      <c r="J37" s="368"/>
      <c r="K37" s="368"/>
      <c r="L37" s="368"/>
      <c r="M37" s="368"/>
      <c r="N37" s="368"/>
      <c r="O37" s="368"/>
      <c r="P37" s="552"/>
      <c r="Q37" s="368"/>
      <c r="R37" s="368"/>
      <c r="S37" s="368"/>
      <c r="T37" s="368"/>
      <c r="U37" s="368"/>
      <c r="V37" s="368"/>
      <c r="W37" s="368"/>
      <c r="X37" s="368"/>
      <c r="Y37" s="368"/>
      <c r="Z37" s="368"/>
      <c r="AA37" s="370"/>
      <c r="AB37" s="368"/>
      <c r="AC37" s="368"/>
      <c r="AD37" s="368"/>
      <c r="AE37" s="368"/>
      <c r="AF37" s="368"/>
      <c r="AG37" s="368"/>
      <c r="AH37" s="368"/>
      <c r="AI37" s="368"/>
      <c r="AJ37" s="368"/>
      <c r="AK37" s="368"/>
      <c r="AL37" s="368"/>
      <c r="AM37" s="368"/>
      <c r="AN37" s="368"/>
      <c r="AO37" s="368"/>
      <c r="AP37" s="360"/>
      <c r="AQ37" s="360"/>
    </row>
    <row r="38" spans="1:43" s="93" customFormat="1" ht="47.25" x14ac:dyDescent="0.2">
      <c r="A38" s="506" t="s">
        <v>12</v>
      </c>
      <c r="B38" s="506" t="s">
        <v>3011</v>
      </c>
      <c r="C38" s="506" t="s">
        <v>2980</v>
      </c>
      <c r="D38" s="522" t="s">
        <v>2981</v>
      </c>
      <c r="E38" s="506" t="s">
        <v>216</v>
      </c>
      <c r="F38" s="506" t="s">
        <v>217</v>
      </c>
      <c r="G38" s="523" t="s">
        <v>218</v>
      </c>
      <c r="H38" s="522" t="s">
        <v>219</v>
      </c>
      <c r="I38" s="522" t="s">
        <v>220</v>
      </c>
      <c r="J38" s="368"/>
      <c r="K38" s="368"/>
      <c r="L38" s="368"/>
      <c r="M38" s="368"/>
      <c r="N38" s="368"/>
      <c r="O38" s="368"/>
      <c r="P38" s="552"/>
      <c r="Q38" s="368"/>
      <c r="R38" s="368"/>
      <c r="S38" s="368"/>
      <c r="T38" s="368"/>
      <c r="U38" s="368"/>
      <c r="V38" s="368"/>
      <c r="W38" s="368"/>
      <c r="X38" s="368"/>
      <c r="Y38" s="368"/>
      <c r="Z38" s="368"/>
      <c r="AA38" s="370"/>
      <c r="AB38" s="368"/>
      <c r="AC38" s="368"/>
      <c r="AD38" s="368"/>
      <c r="AE38" s="368"/>
      <c r="AF38" s="368"/>
      <c r="AG38" s="368"/>
      <c r="AH38" s="368"/>
      <c r="AI38" s="368"/>
      <c r="AJ38" s="368"/>
      <c r="AK38" s="368"/>
      <c r="AL38" s="368"/>
      <c r="AM38" s="368"/>
      <c r="AN38" s="368"/>
      <c r="AO38" s="368"/>
      <c r="AP38" s="360"/>
      <c r="AQ38" s="360"/>
    </row>
    <row r="39" spans="1:43" s="93" customFormat="1" x14ac:dyDescent="0.2">
      <c r="A39" s="396">
        <v>1</v>
      </c>
      <c r="B39" s="519" t="s">
        <v>3039</v>
      </c>
      <c r="C39" s="395" t="s">
        <v>2978</v>
      </c>
      <c r="D39" s="524">
        <v>28.15</v>
      </c>
      <c r="E39" s="396">
        <v>90</v>
      </c>
      <c r="F39" s="531">
        <v>565.71</v>
      </c>
      <c r="G39" s="525">
        <v>0.5</v>
      </c>
      <c r="H39" s="524">
        <v>2.4899999999999999E-2</v>
      </c>
      <c r="I39" s="524">
        <v>4.6916000000000002</v>
      </c>
      <c r="J39" s="368"/>
      <c r="K39" s="368"/>
      <c r="L39" s="368"/>
      <c r="M39" s="368"/>
      <c r="N39" s="368"/>
      <c r="O39" s="368"/>
      <c r="P39" s="552"/>
      <c r="Q39" s="368"/>
      <c r="R39" s="368"/>
      <c r="S39" s="368"/>
      <c r="T39" s="368"/>
      <c r="U39" s="368"/>
      <c r="V39" s="368"/>
      <c r="W39" s="368"/>
      <c r="X39" s="368"/>
      <c r="Y39" s="368"/>
      <c r="Z39" s="368"/>
      <c r="AA39" s="370"/>
      <c r="AB39" s="368"/>
      <c r="AC39" s="368"/>
      <c r="AD39" s="368"/>
      <c r="AE39" s="368"/>
      <c r="AF39" s="368"/>
      <c r="AG39" s="368"/>
      <c r="AH39" s="368"/>
      <c r="AI39" s="368"/>
      <c r="AJ39" s="368"/>
      <c r="AK39" s="368"/>
      <c r="AL39" s="368"/>
      <c r="AM39" s="368"/>
      <c r="AN39" s="368"/>
      <c r="AO39" s="368"/>
      <c r="AP39" s="360"/>
      <c r="AQ39" s="360"/>
    </row>
    <row r="40" spans="1:43" s="93" customFormat="1" x14ac:dyDescent="0.2">
      <c r="A40" s="396">
        <v>2</v>
      </c>
      <c r="B40" s="519" t="s">
        <v>3040</v>
      </c>
      <c r="C40" s="395" t="s">
        <v>2978</v>
      </c>
      <c r="D40" s="524">
        <v>22.27</v>
      </c>
      <c r="E40" s="396">
        <v>90</v>
      </c>
      <c r="F40" s="531">
        <v>565.71</v>
      </c>
      <c r="G40" s="525">
        <v>0.2</v>
      </c>
      <c r="H40" s="524">
        <v>7.9000000000000008E-3</v>
      </c>
      <c r="I40" s="524">
        <v>1.4843999999999999</v>
      </c>
      <c r="J40" s="368"/>
      <c r="K40" s="368"/>
      <c r="L40" s="368"/>
      <c r="M40" s="368"/>
      <c r="N40" s="368"/>
      <c r="O40" s="368"/>
      <c r="P40" s="552"/>
      <c r="Q40" s="368"/>
      <c r="R40" s="368"/>
      <c r="S40" s="368"/>
      <c r="T40" s="368"/>
      <c r="U40" s="368"/>
      <c r="V40" s="368"/>
      <c r="W40" s="368"/>
      <c r="X40" s="368"/>
      <c r="Y40" s="368"/>
      <c r="Z40" s="368"/>
      <c r="AA40" s="370"/>
      <c r="AB40" s="368"/>
      <c r="AC40" s="368"/>
      <c r="AD40" s="368"/>
      <c r="AE40" s="368"/>
      <c r="AF40" s="368"/>
      <c r="AG40" s="368"/>
      <c r="AH40" s="368"/>
      <c r="AI40" s="368"/>
      <c r="AJ40" s="368"/>
      <c r="AK40" s="368"/>
      <c r="AL40" s="368"/>
      <c r="AM40" s="368"/>
      <c r="AN40" s="368"/>
      <c r="AO40" s="368"/>
      <c r="AP40" s="360"/>
      <c r="AQ40" s="360"/>
    </row>
    <row r="41" spans="1:43" s="93" customFormat="1" x14ac:dyDescent="0.2">
      <c r="A41" s="396">
        <v>3</v>
      </c>
      <c r="B41" s="519" t="s">
        <v>3041</v>
      </c>
      <c r="C41" s="395" t="s">
        <v>2978</v>
      </c>
      <c r="D41" s="524">
        <v>22.27</v>
      </c>
      <c r="E41" s="396">
        <v>90</v>
      </c>
      <c r="F41" s="531">
        <v>565.71</v>
      </c>
      <c r="G41" s="525">
        <v>0.2</v>
      </c>
      <c r="H41" s="524">
        <v>7.9000000000000008E-3</v>
      </c>
      <c r="I41" s="524">
        <v>1.4843999999999999</v>
      </c>
      <c r="J41" s="368"/>
      <c r="K41" s="368"/>
      <c r="L41" s="368"/>
      <c r="M41" s="368"/>
      <c r="N41" s="368"/>
      <c r="O41" s="368"/>
      <c r="P41" s="552"/>
      <c r="Q41" s="368"/>
      <c r="R41" s="368"/>
      <c r="S41" s="368"/>
      <c r="T41" s="368"/>
      <c r="U41" s="368"/>
      <c r="V41" s="368"/>
      <c r="W41" s="368"/>
      <c r="X41" s="368"/>
      <c r="Y41" s="368"/>
      <c r="Z41" s="368"/>
      <c r="AA41" s="370"/>
      <c r="AB41" s="368"/>
      <c r="AC41" s="368"/>
      <c r="AD41" s="368"/>
      <c r="AE41" s="368"/>
      <c r="AF41" s="368"/>
      <c r="AG41" s="368"/>
      <c r="AH41" s="368"/>
      <c r="AI41" s="368"/>
      <c r="AJ41" s="368"/>
      <c r="AK41" s="368"/>
      <c r="AL41" s="368"/>
      <c r="AM41" s="368"/>
      <c r="AN41" s="368"/>
      <c r="AO41" s="368"/>
      <c r="AP41" s="360"/>
      <c r="AQ41" s="360"/>
    </row>
    <row r="42" spans="1:43" s="93" customFormat="1" x14ac:dyDescent="0.2">
      <c r="A42" s="396">
        <v>4</v>
      </c>
      <c r="B42" s="519" t="s">
        <v>3042</v>
      </c>
      <c r="C42" s="395" t="s">
        <v>2978</v>
      </c>
      <c r="D42" s="524">
        <v>22.63</v>
      </c>
      <c r="E42" s="396">
        <v>30</v>
      </c>
      <c r="F42" s="531">
        <v>188.57</v>
      </c>
      <c r="G42" s="525">
        <v>0.1</v>
      </c>
      <c r="H42" s="524">
        <v>1.2E-2</v>
      </c>
      <c r="I42" s="524">
        <v>2.2629999999999999</v>
      </c>
      <c r="J42" s="368"/>
      <c r="K42" s="368"/>
      <c r="L42" s="368"/>
      <c r="M42" s="368"/>
      <c r="N42" s="368"/>
      <c r="O42" s="368"/>
      <c r="P42" s="552"/>
      <c r="Q42" s="368"/>
      <c r="R42" s="368"/>
      <c r="S42" s="368"/>
      <c r="T42" s="368"/>
      <c r="U42" s="368"/>
      <c r="V42" s="368"/>
      <c r="W42" s="368"/>
      <c r="X42" s="368"/>
      <c r="Y42" s="368"/>
      <c r="Z42" s="368"/>
      <c r="AA42" s="370"/>
      <c r="AB42" s="368"/>
      <c r="AC42" s="368"/>
      <c r="AD42" s="368"/>
      <c r="AE42" s="368"/>
      <c r="AF42" s="368"/>
      <c r="AG42" s="368"/>
      <c r="AH42" s="368"/>
      <c r="AI42" s="368"/>
      <c r="AJ42" s="368"/>
      <c r="AK42" s="368"/>
      <c r="AL42" s="368"/>
      <c r="AM42" s="368"/>
      <c r="AN42" s="368"/>
      <c r="AO42" s="368"/>
      <c r="AP42" s="360"/>
      <c r="AQ42" s="360"/>
    </row>
    <row r="43" spans="1:43" s="93" customFormat="1" x14ac:dyDescent="0.2">
      <c r="A43" s="396">
        <v>5</v>
      </c>
      <c r="B43" s="519" t="s">
        <v>3030</v>
      </c>
      <c r="C43" s="395" t="s">
        <v>2978</v>
      </c>
      <c r="D43" s="524">
        <v>21.9</v>
      </c>
      <c r="E43" s="396">
        <v>360</v>
      </c>
      <c r="F43" s="531">
        <v>2262.86</v>
      </c>
      <c r="G43" s="525">
        <v>0.5</v>
      </c>
      <c r="H43" s="524">
        <v>4.7999999999999996E-3</v>
      </c>
      <c r="I43" s="524">
        <v>0.91249999999999998</v>
      </c>
      <c r="J43" s="368"/>
      <c r="K43" s="368"/>
      <c r="L43" s="368"/>
      <c r="M43" s="368"/>
      <c r="N43" s="368"/>
      <c r="O43" s="368"/>
      <c r="P43" s="552"/>
      <c r="Q43" s="368"/>
      <c r="R43" s="368"/>
      <c r="S43" s="368"/>
      <c r="T43" s="368"/>
      <c r="U43" s="368"/>
      <c r="V43" s="368"/>
      <c r="W43" s="368"/>
      <c r="X43" s="368"/>
      <c r="Y43" s="368"/>
      <c r="Z43" s="368"/>
      <c r="AA43" s="370"/>
      <c r="AB43" s="368"/>
      <c r="AC43" s="368"/>
      <c r="AD43" s="368"/>
      <c r="AE43" s="368"/>
      <c r="AF43" s="368"/>
      <c r="AG43" s="368"/>
      <c r="AH43" s="368"/>
      <c r="AI43" s="368"/>
      <c r="AJ43" s="368"/>
      <c r="AK43" s="368"/>
      <c r="AL43" s="368"/>
      <c r="AM43" s="368"/>
      <c r="AN43" s="368"/>
      <c r="AO43" s="368"/>
      <c r="AP43" s="360"/>
      <c r="AQ43" s="360"/>
    </row>
    <row r="44" spans="1:43" s="93" customFormat="1" x14ac:dyDescent="0.2">
      <c r="A44" s="396">
        <v>6</v>
      </c>
      <c r="B44" s="519" t="s">
        <v>3043</v>
      </c>
      <c r="C44" s="395" t="s">
        <v>2978</v>
      </c>
      <c r="D44" s="524">
        <v>33.35</v>
      </c>
      <c r="E44" s="396">
        <v>90</v>
      </c>
      <c r="F44" s="531">
        <v>565.71</v>
      </c>
      <c r="G44" s="525">
        <v>0.8</v>
      </c>
      <c r="H44" s="524">
        <v>4.7199999999999999E-2</v>
      </c>
      <c r="I44" s="524">
        <v>8.8933</v>
      </c>
      <c r="J44" s="368"/>
      <c r="K44" s="368"/>
      <c r="L44" s="368"/>
      <c r="M44" s="368"/>
      <c r="N44" s="368"/>
      <c r="O44" s="368"/>
      <c r="P44" s="552"/>
      <c r="Q44" s="368"/>
      <c r="R44" s="368"/>
      <c r="S44" s="368"/>
      <c r="T44" s="368"/>
      <c r="U44" s="368"/>
      <c r="V44" s="368"/>
      <c r="W44" s="368"/>
      <c r="X44" s="368"/>
      <c r="Y44" s="368"/>
      <c r="Z44" s="368"/>
      <c r="AA44" s="370"/>
      <c r="AB44" s="368"/>
      <c r="AC44" s="368"/>
      <c r="AD44" s="368"/>
      <c r="AE44" s="368"/>
      <c r="AF44" s="368"/>
      <c r="AG44" s="368"/>
      <c r="AH44" s="368"/>
      <c r="AI44" s="368"/>
      <c r="AJ44" s="368"/>
      <c r="AK44" s="368"/>
      <c r="AL44" s="368"/>
      <c r="AM44" s="368"/>
      <c r="AN44" s="368"/>
      <c r="AO44" s="368"/>
      <c r="AP44" s="360"/>
      <c r="AQ44" s="360"/>
    </row>
    <row r="45" spans="1:43" s="93" customFormat="1" x14ac:dyDescent="0.2">
      <c r="A45" s="396">
        <v>7</v>
      </c>
      <c r="B45" s="519" t="s">
        <v>3044</v>
      </c>
      <c r="C45" s="395" t="s">
        <v>2978</v>
      </c>
      <c r="D45" s="524">
        <v>59.84</v>
      </c>
      <c r="E45" s="396">
        <v>360</v>
      </c>
      <c r="F45" s="531">
        <v>2262.86</v>
      </c>
      <c r="G45" s="525">
        <v>0.4</v>
      </c>
      <c r="H45" s="524">
        <v>1.06E-2</v>
      </c>
      <c r="I45" s="524">
        <v>1.9944999999999999</v>
      </c>
      <c r="J45" s="368"/>
      <c r="K45" s="368"/>
      <c r="L45" s="368"/>
      <c r="M45" s="368"/>
      <c r="N45" s="368"/>
      <c r="O45" s="368"/>
      <c r="P45" s="552"/>
      <c r="Q45" s="368"/>
      <c r="R45" s="368"/>
      <c r="S45" s="368"/>
      <c r="T45" s="368"/>
      <c r="U45" s="368"/>
      <c r="V45" s="368"/>
      <c r="W45" s="368"/>
      <c r="X45" s="368"/>
      <c r="Y45" s="368"/>
      <c r="Z45" s="368"/>
      <c r="AA45" s="370"/>
      <c r="AB45" s="368"/>
      <c r="AC45" s="368"/>
      <c r="AD45" s="368"/>
      <c r="AE45" s="368"/>
      <c r="AF45" s="368"/>
      <c r="AG45" s="368"/>
      <c r="AH45" s="368"/>
      <c r="AI45" s="368"/>
      <c r="AJ45" s="368"/>
      <c r="AK45" s="368"/>
      <c r="AL45" s="368"/>
      <c r="AM45" s="368"/>
      <c r="AN45" s="368"/>
      <c r="AO45" s="368"/>
      <c r="AP45" s="360"/>
      <c r="AQ45" s="360"/>
    </row>
    <row r="46" spans="1:43" s="93" customFormat="1" x14ac:dyDescent="0.2">
      <c r="A46" s="396">
        <v>8</v>
      </c>
      <c r="B46" s="519" t="s">
        <v>3045</v>
      </c>
      <c r="C46" s="395" t="s">
        <v>2978</v>
      </c>
      <c r="D46" s="524">
        <v>35.36</v>
      </c>
      <c r="E46" s="396">
        <v>360</v>
      </c>
      <c r="F46" s="531">
        <v>2262.86</v>
      </c>
      <c r="G46" s="525">
        <v>0.3</v>
      </c>
      <c r="H46" s="524">
        <v>4.7000000000000002E-3</v>
      </c>
      <c r="I46" s="524">
        <v>0.88400000000000001</v>
      </c>
      <c r="J46" s="368"/>
      <c r="K46" s="368"/>
      <c r="L46" s="368"/>
      <c r="M46" s="368"/>
      <c r="N46" s="368"/>
      <c r="O46" s="368"/>
      <c r="P46" s="552"/>
      <c r="Q46" s="368"/>
      <c r="R46" s="368"/>
      <c r="S46" s="368"/>
      <c r="T46" s="368"/>
      <c r="U46" s="368"/>
      <c r="V46" s="368"/>
      <c r="W46" s="368"/>
      <c r="X46" s="368"/>
      <c r="Y46" s="368"/>
      <c r="Z46" s="368"/>
      <c r="AA46" s="370"/>
      <c r="AB46" s="368"/>
      <c r="AC46" s="368"/>
      <c r="AD46" s="368"/>
      <c r="AE46" s="368"/>
      <c r="AF46" s="368"/>
      <c r="AG46" s="368"/>
      <c r="AH46" s="368"/>
      <c r="AI46" s="368"/>
      <c r="AJ46" s="368"/>
      <c r="AK46" s="368"/>
      <c r="AL46" s="368"/>
      <c r="AM46" s="368"/>
      <c r="AN46" s="368"/>
      <c r="AO46" s="368"/>
      <c r="AP46" s="360"/>
      <c r="AQ46" s="360"/>
    </row>
    <row r="47" spans="1:43" s="93" customFormat="1" x14ac:dyDescent="0.2">
      <c r="A47" s="396">
        <v>9</v>
      </c>
      <c r="B47" s="519" t="s">
        <v>3046</v>
      </c>
      <c r="C47" s="395" t="s">
        <v>2978</v>
      </c>
      <c r="D47" s="524">
        <v>1.89</v>
      </c>
      <c r="E47" s="396">
        <v>90</v>
      </c>
      <c r="F47" s="531">
        <v>565.71</v>
      </c>
      <c r="G47" s="525">
        <v>0.3</v>
      </c>
      <c r="H47" s="524">
        <v>1E-3</v>
      </c>
      <c r="I47" s="524">
        <v>0.1888</v>
      </c>
      <c r="J47" s="368"/>
      <c r="K47" s="368"/>
      <c r="L47" s="368"/>
      <c r="M47" s="368"/>
      <c r="N47" s="368"/>
      <c r="O47" s="368"/>
      <c r="P47" s="552"/>
      <c r="Q47" s="368"/>
      <c r="R47" s="368"/>
      <c r="S47" s="368"/>
      <c r="T47" s="368"/>
      <c r="U47" s="368"/>
      <c r="V47" s="368"/>
      <c r="W47" s="368"/>
      <c r="X47" s="368"/>
      <c r="Y47" s="368"/>
      <c r="Z47" s="368"/>
      <c r="AA47" s="370"/>
      <c r="AB47" s="368"/>
      <c r="AC47" s="368"/>
      <c r="AD47" s="368"/>
      <c r="AE47" s="368"/>
      <c r="AF47" s="368"/>
      <c r="AG47" s="368"/>
      <c r="AH47" s="368"/>
      <c r="AI47" s="368"/>
      <c r="AJ47" s="368"/>
      <c r="AK47" s="368"/>
      <c r="AL47" s="368"/>
      <c r="AM47" s="368"/>
      <c r="AN47" s="368"/>
      <c r="AO47" s="368"/>
      <c r="AP47" s="360"/>
      <c r="AQ47" s="360"/>
    </row>
    <row r="48" spans="1:43" s="93" customFormat="1" x14ac:dyDescent="0.2">
      <c r="A48" s="396">
        <v>10</v>
      </c>
      <c r="B48" s="519" t="s">
        <v>3047</v>
      </c>
      <c r="C48" s="395" t="s">
        <v>2978</v>
      </c>
      <c r="D48" s="524">
        <v>51</v>
      </c>
      <c r="E48" s="396">
        <v>360</v>
      </c>
      <c r="F48" s="531">
        <v>2262.86</v>
      </c>
      <c r="G48" s="525">
        <v>0.3</v>
      </c>
      <c r="H48" s="524">
        <v>6.7999999999999996E-3</v>
      </c>
      <c r="I48" s="524">
        <v>1.2748999999999999</v>
      </c>
      <c r="J48" s="368"/>
      <c r="K48" s="368"/>
      <c r="L48" s="368"/>
      <c r="M48" s="368"/>
      <c r="N48" s="368"/>
      <c r="O48" s="368"/>
      <c r="P48" s="552"/>
      <c r="Q48" s="368"/>
      <c r="R48" s="368"/>
      <c r="S48" s="368"/>
      <c r="T48" s="368"/>
      <c r="U48" s="368"/>
      <c r="V48" s="368"/>
      <c r="W48" s="368"/>
      <c r="X48" s="368"/>
      <c r="Y48" s="368"/>
      <c r="Z48" s="368"/>
      <c r="AA48" s="370"/>
      <c r="AB48" s="368"/>
      <c r="AC48" s="368"/>
      <c r="AD48" s="368"/>
      <c r="AE48" s="368"/>
      <c r="AF48" s="368"/>
      <c r="AG48" s="368"/>
      <c r="AH48" s="368"/>
      <c r="AI48" s="368"/>
      <c r="AJ48" s="368"/>
      <c r="AK48" s="368"/>
      <c r="AL48" s="368"/>
      <c r="AM48" s="368"/>
      <c r="AN48" s="368"/>
      <c r="AO48" s="368"/>
      <c r="AP48" s="360"/>
      <c r="AQ48" s="360"/>
    </row>
    <row r="49" spans="1:43" s="93" customFormat="1" x14ac:dyDescent="0.2">
      <c r="A49" s="396">
        <v>11</v>
      </c>
      <c r="B49" s="519" t="s">
        <v>3048</v>
      </c>
      <c r="C49" s="395" t="s">
        <v>2978</v>
      </c>
      <c r="D49" s="524">
        <v>44.73</v>
      </c>
      <c r="E49" s="396">
        <v>360</v>
      </c>
      <c r="F49" s="531">
        <v>2262.86</v>
      </c>
      <c r="G49" s="525">
        <v>0.3</v>
      </c>
      <c r="H49" s="524">
        <v>5.8999999999999999E-3</v>
      </c>
      <c r="I49" s="524">
        <v>1.1181000000000001</v>
      </c>
      <c r="J49" s="368"/>
      <c r="K49" s="368"/>
      <c r="L49" s="368"/>
      <c r="M49" s="368"/>
      <c r="N49" s="368"/>
      <c r="O49" s="368"/>
      <c r="P49" s="552"/>
      <c r="Q49" s="368"/>
      <c r="R49" s="368"/>
      <c r="S49" s="368"/>
      <c r="T49" s="368"/>
      <c r="U49" s="368"/>
      <c r="V49" s="368"/>
      <c r="W49" s="368"/>
      <c r="X49" s="368"/>
      <c r="Y49" s="368"/>
      <c r="Z49" s="368"/>
      <c r="AA49" s="370"/>
      <c r="AB49" s="368"/>
      <c r="AC49" s="368"/>
      <c r="AD49" s="368"/>
      <c r="AE49" s="368"/>
      <c r="AF49" s="368"/>
      <c r="AG49" s="368"/>
      <c r="AH49" s="368"/>
      <c r="AI49" s="368"/>
      <c r="AJ49" s="368"/>
      <c r="AK49" s="368"/>
      <c r="AL49" s="368"/>
      <c r="AM49" s="368"/>
      <c r="AN49" s="368"/>
      <c r="AO49" s="368"/>
      <c r="AP49" s="360"/>
      <c r="AQ49" s="360"/>
    </row>
    <row r="50" spans="1:43" s="93" customFormat="1" x14ac:dyDescent="0.2">
      <c r="A50" s="396">
        <v>12</v>
      </c>
      <c r="B50" s="519" t="s">
        <v>3049</v>
      </c>
      <c r="C50" s="395" t="s">
        <v>2978</v>
      </c>
      <c r="D50" s="524">
        <v>12.62</v>
      </c>
      <c r="E50" s="396">
        <v>7</v>
      </c>
      <c r="F50" s="531">
        <v>51.33</v>
      </c>
      <c r="G50" s="525">
        <v>0.3</v>
      </c>
      <c r="H50" s="524">
        <v>7.3700000000000002E-2</v>
      </c>
      <c r="I50" s="524">
        <v>13.9032</v>
      </c>
      <c r="J50" s="368"/>
      <c r="K50" s="368"/>
      <c r="L50" s="368"/>
      <c r="M50" s="368"/>
      <c r="N50" s="368"/>
      <c r="O50" s="368"/>
      <c r="P50" s="552"/>
      <c r="Q50" s="368"/>
      <c r="R50" s="368"/>
      <c r="S50" s="368"/>
      <c r="T50" s="368"/>
      <c r="U50" s="368"/>
      <c r="V50" s="368"/>
      <c r="W50" s="368"/>
      <c r="X50" s="368"/>
      <c r="Y50" s="368"/>
      <c r="Z50" s="368"/>
      <c r="AA50" s="370"/>
      <c r="AB50" s="368"/>
      <c r="AC50" s="368"/>
      <c r="AD50" s="368"/>
      <c r="AE50" s="368"/>
      <c r="AF50" s="368"/>
      <c r="AG50" s="368"/>
      <c r="AH50" s="368"/>
      <c r="AI50" s="368"/>
      <c r="AJ50" s="368"/>
      <c r="AK50" s="368"/>
      <c r="AL50" s="368"/>
      <c r="AM50" s="368"/>
      <c r="AN50" s="368"/>
      <c r="AO50" s="368"/>
      <c r="AP50" s="360"/>
      <c r="AQ50" s="360"/>
    </row>
    <row r="51" spans="1:43" s="93" customFormat="1" x14ac:dyDescent="0.2">
      <c r="A51" s="396">
        <v>13</v>
      </c>
      <c r="B51" s="519" t="s">
        <v>3050</v>
      </c>
      <c r="C51" s="395" t="s">
        <v>2978</v>
      </c>
      <c r="D51" s="524">
        <v>7.41</v>
      </c>
      <c r="E51" s="396">
        <v>2</v>
      </c>
      <c r="F51" s="531">
        <v>14.67</v>
      </c>
      <c r="G51" s="525">
        <v>0.3</v>
      </c>
      <c r="H51" s="524">
        <v>0.15160000000000001</v>
      </c>
      <c r="I51" s="524">
        <v>28.581199999999999</v>
      </c>
      <c r="J51" s="368"/>
      <c r="K51" s="368"/>
      <c r="L51" s="368"/>
      <c r="M51" s="368"/>
      <c r="N51" s="368"/>
      <c r="O51" s="368"/>
      <c r="P51" s="552"/>
      <c r="Q51" s="368"/>
      <c r="R51" s="368"/>
      <c r="S51" s="368"/>
      <c r="T51" s="368"/>
      <c r="U51" s="368"/>
      <c r="V51" s="368"/>
      <c r="W51" s="368"/>
      <c r="X51" s="368"/>
      <c r="Y51" s="368"/>
      <c r="Z51" s="368"/>
      <c r="AA51" s="370"/>
      <c r="AB51" s="368"/>
      <c r="AC51" s="368"/>
      <c r="AD51" s="368"/>
      <c r="AE51" s="368"/>
      <c r="AF51" s="368"/>
      <c r="AG51" s="368"/>
      <c r="AH51" s="368"/>
      <c r="AI51" s="368"/>
      <c r="AJ51" s="368"/>
      <c r="AK51" s="368"/>
      <c r="AL51" s="368"/>
      <c r="AM51" s="368"/>
      <c r="AN51" s="368"/>
      <c r="AO51" s="368"/>
      <c r="AP51" s="360"/>
      <c r="AQ51" s="360"/>
    </row>
    <row r="52" spans="1:43" s="93" customFormat="1" x14ac:dyDescent="0.2">
      <c r="A52" s="396">
        <v>14</v>
      </c>
      <c r="B52" s="519" t="s">
        <v>3051</v>
      </c>
      <c r="C52" s="395" t="s">
        <v>2978</v>
      </c>
      <c r="D52" s="524">
        <v>5.95</v>
      </c>
      <c r="E52" s="396">
        <v>7</v>
      </c>
      <c r="F52" s="531">
        <v>51.33</v>
      </c>
      <c r="G52" s="525">
        <v>0.3</v>
      </c>
      <c r="H52" s="524">
        <v>3.4799999999999998E-2</v>
      </c>
      <c r="I52" s="524">
        <v>6.5571000000000002</v>
      </c>
      <c r="J52" s="368"/>
      <c r="K52" s="368"/>
      <c r="L52" s="368"/>
      <c r="M52" s="368"/>
      <c r="N52" s="368"/>
      <c r="O52" s="368"/>
      <c r="P52" s="552"/>
      <c r="Q52" s="368"/>
      <c r="R52" s="368"/>
      <c r="S52" s="368"/>
      <c r="T52" s="368"/>
      <c r="U52" s="368"/>
      <c r="V52" s="368"/>
      <c r="W52" s="368"/>
      <c r="X52" s="368"/>
      <c r="Y52" s="368"/>
      <c r="Z52" s="368"/>
      <c r="AA52" s="370"/>
      <c r="AB52" s="368"/>
      <c r="AC52" s="368"/>
      <c r="AD52" s="368"/>
      <c r="AE52" s="368"/>
      <c r="AF52" s="368"/>
      <c r="AG52" s="368"/>
      <c r="AH52" s="368"/>
      <c r="AI52" s="368"/>
      <c r="AJ52" s="368"/>
      <c r="AK52" s="368"/>
      <c r="AL52" s="368"/>
      <c r="AM52" s="368"/>
      <c r="AN52" s="368"/>
      <c r="AO52" s="368"/>
      <c r="AP52" s="360"/>
      <c r="AQ52" s="360"/>
    </row>
    <row r="53" spans="1:43" s="93" customFormat="1" x14ac:dyDescent="0.2">
      <c r="A53" s="396">
        <v>15</v>
      </c>
      <c r="B53" s="519" t="s">
        <v>3035</v>
      </c>
      <c r="C53" s="395" t="s">
        <v>2978</v>
      </c>
      <c r="D53" s="524">
        <v>28.75</v>
      </c>
      <c r="E53" s="396">
        <v>30</v>
      </c>
      <c r="F53" s="531">
        <v>188.57</v>
      </c>
      <c r="G53" s="525">
        <v>0.15</v>
      </c>
      <c r="H53" s="524">
        <v>2.29E-2</v>
      </c>
      <c r="I53" s="524">
        <v>4.3125</v>
      </c>
      <c r="J53" s="368"/>
      <c r="K53" s="368"/>
      <c r="L53" s="368"/>
      <c r="M53" s="368"/>
      <c r="N53" s="368"/>
      <c r="O53" s="368"/>
      <c r="P53" s="552"/>
      <c r="Q53" s="368"/>
      <c r="R53" s="368"/>
      <c r="S53" s="368"/>
      <c r="T53" s="368"/>
      <c r="U53" s="368"/>
      <c r="V53" s="368"/>
      <c r="W53" s="368"/>
      <c r="X53" s="368"/>
      <c r="Y53" s="368"/>
      <c r="Z53" s="368"/>
      <c r="AA53" s="370"/>
      <c r="AB53" s="368"/>
      <c r="AC53" s="368"/>
      <c r="AD53" s="368"/>
      <c r="AE53" s="368"/>
      <c r="AF53" s="368"/>
      <c r="AG53" s="368"/>
      <c r="AH53" s="368"/>
      <c r="AI53" s="368"/>
      <c r="AJ53" s="368"/>
      <c r="AK53" s="368"/>
      <c r="AL53" s="368"/>
      <c r="AM53" s="368"/>
      <c r="AN53" s="368"/>
      <c r="AO53" s="368"/>
      <c r="AP53" s="360"/>
      <c r="AQ53" s="360"/>
    </row>
    <row r="54" spans="1:43" s="93" customFormat="1" x14ac:dyDescent="0.2">
      <c r="A54" s="396">
        <v>16</v>
      </c>
      <c r="B54" s="519" t="s">
        <v>3037</v>
      </c>
      <c r="C54" s="395" t="s">
        <v>2978</v>
      </c>
      <c r="D54" s="524">
        <v>23.47</v>
      </c>
      <c r="E54" s="396">
        <v>30</v>
      </c>
      <c r="F54" s="531">
        <v>188.57</v>
      </c>
      <c r="G54" s="525">
        <v>0.15</v>
      </c>
      <c r="H54" s="524">
        <v>1.8700000000000001E-2</v>
      </c>
      <c r="I54" s="524">
        <v>3.5205000000000002</v>
      </c>
      <c r="J54" s="368"/>
      <c r="K54" s="368"/>
      <c r="L54" s="368"/>
      <c r="M54" s="368"/>
      <c r="N54" s="368"/>
      <c r="O54" s="368"/>
      <c r="P54" s="552"/>
      <c r="Q54" s="368"/>
      <c r="R54" s="368"/>
      <c r="S54" s="368"/>
      <c r="T54" s="368"/>
      <c r="U54" s="368"/>
      <c r="V54" s="368"/>
      <c r="W54" s="368"/>
      <c r="X54" s="368"/>
      <c r="Y54" s="368"/>
      <c r="Z54" s="368"/>
      <c r="AA54" s="370"/>
      <c r="AB54" s="368"/>
      <c r="AC54" s="368"/>
      <c r="AD54" s="368"/>
      <c r="AE54" s="368"/>
      <c r="AF54" s="368"/>
      <c r="AG54" s="368"/>
      <c r="AH54" s="368"/>
      <c r="AI54" s="368"/>
      <c r="AJ54" s="368"/>
      <c r="AK54" s="368"/>
      <c r="AL54" s="368"/>
      <c r="AM54" s="368"/>
      <c r="AN54" s="368"/>
      <c r="AO54" s="368"/>
      <c r="AP54" s="360"/>
      <c r="AQ54" s="360"/>
    </row>
    <row r="55" spans="1:43" s="93" customFormat="1" x14ac:dyDescent="0.2">
      <c r="A55" s="396">
        <v>17</v>
      </c>
      <c r="B55" s="519" t="s">
        <v>3052</v>
      </c>
      <c r="C55" s="395" t="s">
        <v>2978</v>
      </c>
      <c r="D55" s="524">
        <v>29.28</v>
      </c>
      <c r="E55" s="396">
        <v>90</v>
      </c>
      <c r="F55" s="531">
        <v>565.71</v>
      </c>
      <c r="G55" s="525">
        <v>0.3</v>
      </c>
      <c r="H55" s="524">
        <v>1.55E-2</v>
      </c>
      <c r="I55" s="524">
        <v>2.9279999999999999</v>
      </c>
      <c r="J55" s="368"/>
      <c r="K55" s="368"/>
      <c r="L55" s="368"/>
      <c r="M55" s="368"/>
      <c r="N55" s="368"/>
      <c r="O55" s="368"/>
      <c r="P55" s="552"/>
      <c r="Q55" s="368"/>
      <c r="R55" s="368"/>
      <c r="S55" s="368"/>
      <c r="T55" s="368"/>
      <c r="U55" s="368"/>
      <c r="V55" s="368"/>
      <c r="W55" s="368"/>
      <c r="X55" s="368"/>
      <c r="Y55" s="368"/>
      <c r="Z55" s="368"/>
      <c r="AA55" s="370"/>
      <c r="AB55" s="368"/>
      <c r="AC55" s="368"/>
      <c r="AD55" s="368"/>
      <c r="AE55" s="368"/>
      <c r="AF55" s="368"/>
      <c r="AG55" s="368"/>
      <c r="AH55" s="368"/>
      <c r="AI55" s="368"/>
      <c r="AJ55" s="368"/>
      <c r="AK55" s="368"/>
      <c r="AL55" s="368"/>
      <c r="AM55" s="368"/>
      <c r="AN55" s="368"/>
      <c r="AO55" s="368"/>
      <c r="AP55" s="360"/>
      <c r="AQ55" s="360"/>
    </row>
    <row r="56" spans="1:43" s="93" customFormat="1" x14ac:dyDescent="0.2">
      <c r="A56" s="396">
        <v>18</v>
      </c>
      <c r="B56" s="519" t="s">
        <v>3053</v>
      </c>
      <c r="C56" s="395" t="s">
        <v>2978</v>
      </c>
      <c r="D56" s="524">
        <v>57.9</v>
      </c>
      <c r="E56" s="396">
        <v>90</v>
      </c>
      <c r="F56" s="531">
        <v>565.71</v>
      </c>
      <c r="G56" s="525">
        <v>0.3</v>
      </c>
      <c r="H56" s="524">
        <v>3.0700000000000002E-2</v>
      </c>
      <c r="I56" s="524">
        <v>5.79</v>
      </c>
      <c r="J56" s="368"/>
      <c r="K56" s="368"/>
      <c r="L56" s="368"/>
      <c r="M56" s="368"/>
      <c r="N56" s="368"/>
      <c r="O56" s="368"/>
      <c r="P56" s="552"/>
      <c r="Q56" s="368"/>
      <c r="R56" s="368"/>
      <c r="S56" s="368"/>
      <c r="T56" s="368"/>
      <c r="U56" s="368"/>
      <c r="V56" s="368"/>
      <c r="W56" s="368"/>
      <c r="X56" s="368"/>
      <c r="Y56" s="368"/>
      <c r="Z56" s="368"/>
      <c r="AA56" s="370"/>
      <c r="AB56" s="368"/>
      <c r="AC56" s="368"/>
      <c r="AD56" s="368"/>
      <c r="AE56" s="368"/>
      <c r="AF56" s="368"/>
      <c r="AG56" s="368"/>
      <c r="AH56" s="368"/>
      <c r="AI56" s="368"/>
      <c r="AJ56" s="368"/>
      <c r="AK56" s="368"/>
      <c r="AL56" s="368"/>
      <c r="AM56" s="368"/>
      <c r="AN56" s="368"/>
      <c r="AO56" s="368"/>
      <c r="AP56" s="360"/>
      <c r="AQ56" s="360"/>
    </row>
    <row r="57" spans="1:43" s="93" customFormat="1" x14ac:dyDescent="0.2">
      <c r="A57" s="396">
        <v>19</v>
      </c>
      <c r="B57" s="519" t="s">
        <v>3054</v>
      </c>
      <c r="C57" s="395" t="s">
        <v>2978</v>
      </c>
      <c r="D57" s="524">
        <v>21.9</v>
      </c>
      <c r="E57" s="396">
        <v>180</v>
      </c>
      <c r="F57" s="531">
        <v>1131.43</v>
      </c>
      <c r="G57" s="525">
        <v>0.2</v>
      </c>
      <c r="H57" s="524">
        <v>3.8999999999999998E-3</v>
      </c>
      <c r="I57" s="524">
        <v>0.73</v>
      </c>
      <c r="J57" s="368"/>
      <c r="K57" s="368"/>
      <c r="L57" s="368"/>
      <c r="M57" s="368"/>
      <c r="N57" s="368"/>
      <c r="O57" s="368"/>
      <c r="P57" s="552"/>
      <c r="Q57" s="368"/>
      <c r="R57" s="368"/>
      <c r="S57" s="368"/>
      <c r="T57" s="368"/>
      <c r="U57" s="368"/>
      <c r="V57" s="368"/>
      <c r="W57" s="368"/>
      <c r="X57" s="368"/>
      <c r="Y57" s="368"/>
      <c r="Z57" s="368"/>
      <c r="AA57" s="370"/>
      <c r="AB57" s="368"/>
      <c r="AC57" s="368"/>
      <c r="AD57" s="368"/>
      <c r="AE57" s="368"/>
      <c r="AF57" s="368"/>
      <c r="AG57" s="368"/>
      <c r="AH57" s="368"/>
      <c r="AI57" s="368"/>
      <c r="AJ57" s="368"/>
      <c r="AK57" s="368"/>
      <c r="AL57" s="368"/>
      <c r="AM57" s="368"/>
      <c r="AN57" s="368"/>
      <c r="AO57" s="368"/>
      <c r="AP57" s="360"/>
      <c r="AQ57" s="360"/>
    </row>
    <row r="58" spans="1:43" s="93" customFormat="1" x14ac:dyDescent="0.2">
      <c r="A58" s="396">
        <v>20</v>
      </c>
      <c r="B58" s="519" t="s">
        <v>3055</v>
      </c>
      <c r="C58" s="395" t="s">
        <v>2978</v>
      </c>
      <c r="D58" s="524">
        <v>2.09</v>
      </c>
      <c r="E58" s="396">
        <v>2</v>
      </c>
      <c r="F58" s="531">
        <v>14.67</v>
      </c>
      <c r="G58" s="525">
        <v>0.2</v>
      </c>
      <c r="H58" s="524">
        <v>2.8500000000000001E-2</v>
      </c>
      <c r="I58" s="524">
        <v>5.3742000000000001</v>
      </c>
      <c r="J58" s="368"/>
      <c r="K58" s="368"/>
      <c r="L58" s="368"/>
      <c r="M58" s="368"/>
      <c r="N58" s="368"/>
      <c r="O58" s="368"/>
      <c r="P58" s="552"/>
      <c r="Q58" s="368"/>
      <c r="R58" s="368"/>
      <c r="S58" s="368"/>
      <c r="T58" s="368"/>
      <c r="U58" s="368"/>
      <c r="V58" s="368"/>
      <c r="W58" s="368"/>
      <c r="X58" s="368"/>
      <c r="Y58" s="368"/>
      <c r="Z58" s="368"/>
      <c r="AA58" s="370"/>
      <c r="AB58" s="368"/>
      <c r="AC58" s="368"/>
      <c r="AD58" s="368"/>
      <c r="AE58" s="368"/>
      <c r="AF58" s="368"/>
      <c r="AG58" s="368"/>
      <c r="AH58" s="368"/>
      <c r="AI58" s="368"/>
      <c r="AJ58" s="368"/>
      <c r="AK58" s="368"/>
      <c r="AL58" s="368"/>
      <c r="AM58" s="368"/>
      <c r="AN58" s="368"/>
      <c r="AO58" s="368"/>
      <c r="AP58" s="360"/>
      <c r="AQ58" s="360"/>
    </row>
    <row r="59" spans="1:43" s="93" customFormat="1" x14ac:dyDescent="0.2">
      <c r="A59" s="396">
        <v>21</v>
      </c>
      <c r="B59" s="519" t="s">
        <v>3056</v>
      </c>
      <c r="C59" s="395" t="s">
        <v>2978</v>
      </c>
      <c r="D59" s="524">
        <v>222.49</v>
      </c>
      <c r="E59" s="396">
        <v>180</v>
      </c>
      <c r="F59" s="531">
        <v>1131.43</v>
      </c>
      <c r="G59" s="525">
        <v>1</v>
      </c>
      <c r="H59" s="524">
        <v>0.1966</v>
      </c>
      <c r="I59" s="524">
        <v>37.0807</v>
      </c>
      <c r="J59" s="368"/>
      <c r="K59" s="368"/>
      <c r="L59" s="368"/>
      <c r="M59" s="368"/>
      <c r="N59" s="368"/>
      <c r="O59" s="368"/>
      <c r="P59" s="552"/>
      <c r="Q59" s="368"/>
      <c r="R59" s="368"/>
      <c r="S59" s="368"/>
      <c r="T59" s="368"/>
      <c r="U59" s="368"/>
      <c r="V59" s="368"/>
      <c r="W59" s="368"/>
      <c r="X59" s="368"/>
      <c r="Y59" s="368"/>
      <c r="Z59" s="368"/>
      <c r="AA59" s="370"/>
      <c r="AB59" s="368"/>
      <c r="AC59" s="368"/>
      <c r="AD59" s="368"/>
      <c r="AE59" s="368"/>
      <c r="AF59" s="368"/>
      <c r="AG59" s="368"/>
      <c r="AH59" s="368"/>
      <c r="AI59" s="368"/>
      <c r="AJ59" s="368"/>
      <c r="AK59" s="368"/>
      <c r="AL59" s="368"/>
      <c r="AM59" s="368"/>
      <c r="AN59" s="368"/>
      <c r="AO59" s="368"/>
      <c r="AP59" s="360"/>
      <c r="AQ59" s="360"/>
    </row>
    <row r="60" spans="1:43" s="93" customFormat="1" x14ac:dyDescent="0.2">
      <c r="A60" s="396">
        <v>22</v>
      </c>
      <c r="B60" s="519" t="s">
        <v>3057</v>
      </c>
      <c r="C60" s="395" t="s">
        <v>2978</v>
      </c>
      <c r="D60" s="524">
        <v>13.9</v>
      </c>
      <c r="E60" s="396">
        <v>30</v>
      </c>
      <c r="F60" s="531">
        <v>188.57</v>
      </c>
      <c r="G60" s="525">
        <v>1</v>
      </c>
      <c r="H60" s="524">
        <v>7.3700000000000002E-2</v>
      </c>
      <c r="I60" s="524">
        <v>13.899900000000001</v>
      </c>
      <c r="J60" s="368"/>
      <c r="K60" s="368"/>
      <c r="L60" s="368"/>
      <c r="M60" s="368"/>
      <c r="N60" s="368"/>
      <c r="O60" s="368"/>
      <c r="P60" s="552"/>
      <c r="Q60" s="368"/>
      <c r="R60" s="368"/>
      <c r="S60" s="368"/>
      <c r="T60" s="368"/>
      <c r="U60" s="368"/>
      <c r="V60" s="368"/>
      <c r="W60" s="368"/>
      <c r="X60" s="368"/>
      <c r="Y60" s="368"/>
      <c r="Z60" s="368"/>
      <c r="AA60" s="370"/>
      <c r="AB60" s="368"/>
      <c r="AC60" s="368"/>
      <c r="AD60" s="368"/>
      <c r="AE60" s="368"/>
      <c r="AF60" s="368"/>
      <c r="AG60" s="368"/>
      <c r="AH60" s="368"/>
      <c r="AI60" s="368"/>
      <c r="AJ60" s="368"/>
      <c r="AK60" s="368"/>
      <c r="AL60" s="368"/>
      <c r="AM60" s="368"/>
      <c r="AN60" s="368"/>
      <c r="AO60" s="368"/>
      <c r="AP60" s="360"/>
      <c r="AQ60" s="360"/>
    </row>
    <row r="61" spans="1:43" s="93" customFormat="1" x14ac:dyDescent="0.2">
      <c r="A61" s="396">
        <v>23</v>
      </c>
      <c r="B61" s="408" t="s">
        <v>3018</v>
      </c>
      <c r="C61" s="395" t="s">
        <v>2978</v>
      </c>
      <c r="D61" s="532">
        <v>29.41</v>
      </c>
      <c r="E61" s="395">
        <v>90</v>
      </c>
      <c r="F61" s="533">
        <v>565.71</v>
      </c>
      <c r="G61" s="534">
        <v>0.2</v>
      </c>
      <c r="H61" s="532">
        <v>1.04E-2</v>
      </c>
      <c r="I61" s="532">
        <v>1.9607000000000001</v>
      </c>
      <c r="J61" s="368"/>
      <c r="K61" s="368"/>
      <c r="L61" s="368"/>
      <c r="M61" s="368"/>
      <c r="N61" s="368"/>
      <c r="O61" s="368"/>
      <c r="P61" s="552"/>
      <c r="Q61" s="368"/>
      <c r="R61" s="368"/>
      <c r="S61" s="368"/>
      <c r="T61" s="368"/>
      <c r="U61" s="368"/>
      <c r="V61" s="368"/>
      <c r="W61" s="368"/>
      <c r="X61" s="368"/>
      <c r="Y61" s="368"/>
      <c r="Z61" s="368"/>
      <c r="AA61" s="370"/>
      <c r="AB61" s="368"/>
      <c r="AC61" s="368"/>
      <c r="AD61" s="368"/>
      <c r="AE61" s="368"/>
      <c r="AF61" s="368"/>
      <c r="AG61" s="368"/>
      <c r="AH61" s="368"/>
      <c r="AI61" s="368"/>
      <c r="AJ61" s="368"/>
      <c r="AK61" s="368"/>
      <c r="AL61" s="368"/>
      <c r="AM61" s="368"/>
      <c r="AN61" s="368"/>
      <c r="AO61" s="368"/>
      <c r="AP61" s="360"/>
      <c r="AQ61" s="360"/>
    </row>
    <row r="62" spans="1:43" s="93" customFormat="1" x14ac:dyDescent="0.2">
      <c r="A62" s="396">
        <v>24</v>
      </c>
      <c r="B62" s="408" t="s">
        <v>3014</v>
      </c>
      <c r="C62" s="395" t="s">
        <v>2978</v>
      </c>
      <c r="D62" s="532">
        <v>274.93</v>
      </c>
      <c r="E62" s="395">
        <v>180</v>
      </c>
      <c r="F62" s="533">
        <v>1131.43</v>
      </c>
      <c r="G62" s="534">
        <v>1</v>
      </c>
      <c r="H62" s="532">
        <v>0.24299999999999999</v>
      </c>
      <c r="I62" s="532">
        <v>45.820999999999998</v>
      </c>
      <c r="J62" s="368"/>
      <c r="K62" s="368"/>
      <c r="L62" s="368"/>
      <c r="M62" s="368"/>
      <c r="N62" s="368"/>
      <c r="O62" s="368"/>
      <c r="P62" s="552"/>
      <c r="Q62" s="368"/>
      <c r="R62" s="368"/>
      <c r="S62" s="368"/>
      <c r="T62" s="368"/>
      <c r="U62" s="368"/>
      <c r="V62" s="368"/>
      <c r="W62" s="368"/>
      <c r="X62" s="368"/>
      <c r="Y62" s="368"/>
      <c r="Z62" s="368"/>
      <c r="AA62" s="370"/>
      <c r="AB62" s="368"/>
      <c r="AC62" s="368"/>
      <c r="AD62" s="368"/>
      <c r="AE62" s="368"/>
      <c r="AF62" s="368"/>
      <c r="AG62" s="368"/>
      <c r="AH62" s="368"/>
      <c r="AI62" s="368"/>
      <c r="AJ62" s="368"/>
      <c r="AK62" s="368"/>
      <c r="AL62" s="368"/>
      <c r="AM62" s="368"/>
      <c r="AN62" s="368"/>
      <c r="AO62" s="368"/>
      <c r="AP62" s="360"/>
      <c r="AQ62" s="360"/>
    </row>
    <row r="63" spans="1:43" s="93" customFormat="1" x14ac:dyDescent="0.2">
      <c r="A63" s="396">
        <v>25</v>
      </c>
      <c r="B63" s="408" t="s">
        <v>3058</v>
      </c>
      <c r="C63" s="395" t="s">
        <v>2978</v>
      </c>
      <c r="D63" s="532">
        <v>22.9</v>
      </c>
      <c r="E63" s="395">
        <v>360</v>
      </c>
      <c r="F63" s="533">
        <v>2262.86</v>
      </c>
      <c r="G63" s="534">
        <v>0.5</v>
      </c>
      <c r="H63" s="532">
        <v>5.1000000000000004E-3</v>
      </c>
      <c r="I63" s="532">
        <v>0.95420000000000005</v>
      </c>
      <c r="J63" s="368"/>
      <c r="K63" s="368"/>
      <c r="L63" s="368"/>
      <c r="M63" s="368"/>
      <c r="N63" s="368"/>
      <c r="O63" s="368"/>
      <c r="P63" s="552"/>
      <c r="Q63" s="368"/>
      <c r="R63" s="368"/>
      <c r="S63" s="368"/>
      <c r="T63" s="368"/>
      <c r="U63" s="368"/>
      <c r="V63" s="368"/>
      <c r="W63" s="368"/>
      <c r="X63" s="368"/>
      <c r="Y63" s="368"/>
      <c r="Z63" s="368"/>
      <c r="AA63" s="370"/>
      <c r="AB63" s="368"/>
      <c r="AC63" s="368"/>
      <c r="AD63" s="368"/>
      <c r="AE63" s="368"/>
      <c r="AF63" s="368"/>
      <c r="AG63" s="368"/>
      <c r="AH63" s="368"/>
      <c r="AI63" s="368"/>
      <c r="AJ63" s="368"/>
      <c r="AK63" s="368"/>
      <c r="AL63" s="368"/>
      <c r="AM63" s="368"/>
      <c r="AN63" s="368"/>
      <c r="AO63" s="368"/>
      <c r="AP63" s="360"/>
      <c r="AQ63" s="360"/>
    </row>
    <row r="64" spans="1:43" s="93" customFormat="1" ht="15.75" x14ac:dyDescent="0.25">
      <c r="A64" s="713" t="s">
        <v>2989</v>
      </c>
      <c r="B64" s="714"/>
      <c r="C64" s="714"/>
      <c r="D64" s="714"/>
      <c r="E64" s="714"/>
      <c r="F64" s="714"/>
      <c r="G64" s="714"/>
      <c r="H64" s="715"/>
      <c r="I64" s="527">
        <f>SUM(I39:I63)</f>
        <v>196.6027</v>
      </c>
      <c r="J64" s="368"/>
      <c r="K64" s="368"/>
      <c r="L64" s="368"/>
      <c r="M64" s="368"/>
      <c r="N64" s="368"/>
      <c r="O64" s="368"/>
      <c r="P64" s="552"/>
      <c r="Q64" s="368"/>
      <c r="R64" s="368"/>
      <c r="S64" s="368"/>
      <c r="T64" s="368"/>
      <c r="U64" s="368"/>
      <c r="V64" s="368"/>
      <c r="W64" s="368"/>
      <c r="X64" s="368"/>
      <c r="Y64" s="368"/>
      <c r="Z64" s="368"/>
      <c r="AA64" s="370"/>
      <c r="AB64" s="368"/>
      <c r="AC64" s="368"/>
      <c r="AD64" s="368"/>
      <c r="AE64" s="368"/>
      <c r="AF64" s="368"/>
      <c r="AG64" s="368"/>
      <c r="AH64" s="368"/>
      <c r="AI64" s="368"/>
      <c r="AJ64" s="368"/>
      <c r="AK64" s="368"/>
      <c r="AL64" s="368"/>
      <c r="AM64" s="368"/>
      <c r="AN64" s="368"/>
      <c r="AO64" s="368"/>
      <c r="AP64" s="360"/>
      <c r="AQ64" s="360"/>
    </row>
    <row r="65" spans="1:52" s="93" customFormat="1" x14ac:dyDescent="0.2">
      <c r="A65" s="518"/>
      <c r="B65" s="518"/>
      <c r="C65" s="517"/>
      <c r="D65" s="528"/>
      <c r="E65" s="529"/>
      <c r="F65" s="518"/>
      <c r="G65" s="530"/>
      <c r="H65" s="528"/>
      <c r="I65" s="528"/>
      <c r="J65" s="368"/>
      <c r="K65" s="368"/>
      <c r="L65" s="368"/>
      <c r="M65" s="368"/>
      <c r="N65" s="368"/>
      <c r="O65" s="368"/>
      <c r="P65" s="552"/>
      <c r="Q65" s="368"/>
      <c r="R65" s="368"/>
      <c r="S65" s="368"/>
      <c r="T65" s="368"/>
      <c r="U65" s="368"/>
      <c r="V65" s="368"/>
      <c r="W65" s="368"/>
      <c r="X65" s="368"/>
      <c r="Y65" s="368"/>
      <c r="Z65" s="368"/>
      <c r="AA65" s="370"/>
      <c r="AB65" s="368"/>
      <c r="AC65" s="368"/>
      <c r="AD65" s="368"/>
      <c r="AE65" s="368"/>
      <c r="AF65" s="368"/>
      <c r="AG65" s="368"/>
      <c r="AH65" s="368"/>
      <c r="AI65" s="368"/>
      <c r="AJ65" s="368"/>
      <c r="AK65" s="368"/>
      <c r="AL65" s="368"/>
      <c r="AM65" s="368"/>
      <c r="AN65" s="368"/>
      <c r="AO65" s="368"/>
      <c r="AP65" s="360"/>
      <c r="AQ65" s="360"/>
      <c r="AR65" s="518"/>
      <c r="AS65" s="518"/>
      <c r="AT65" s="517"/>
      <c r="AU65" s="528"/>
      <c r="AV65" s="529"/>
      <c r="AW65" s="518"/>
      <c r="AX65" s="530"/>
      <c r="AY65" s="528"/>
      <c r="AZ65" s="528"/>
    </row>
    <row r="66" spans="1:52" s="93" customFormat="1" ht="15.75" x14ac:dyDescent="0.25">
      <c r="A66" s="716" t="s">
        <v>2995</v>
      </c>
      <c r="B66" s="716"/>
      <c r="C66" s="716"/>
      <c r="D66" s="716"/>
      <c r="E66" s="716"/>
      <c r="F66" s="716"/>
      <c r="G66" s="716"/>
      <c r="H66" s="716"/>
      <c r="I66" s="716"/>
      <c r="J66" s="368"/>
      <c r="K66" s="368"/>
      <c r="L66" s="368"/>
      <c r="M66" s="368"/>
      <c r="N66" s="368"/>
      <c r="O66" s="368"/>
      <c r="P66" s="552"/>
      <c r="Q66" s="368"/>
      <c r="R66" s="368"/>
      <c r="S66" s="368"/>
      <c r="T66" s="368"/>
      <c r="U66" s="368"/>
      <c r="V66" s="368"/>
      <c r="W66" s="368"/>
      <c r="X66" s="368"/>
      <c r="Y66" s="368"/>
      <c r="Z66" s="368"/>
      <c r="AA66" s="370"/>
      <c r="AB66" s="368"/>
      <c r="AC66" s="368"/>
      <c r="AD66" s="368"/>
      <c r="AE66" s="368"/>
      <c r="AF66" s="368"/>
      <c r="AG66" s="368"/>
      <c r="AH66" s="368"/>
      <c r="AI66" s="368"/>
      <c r="AJ66" s="368"/>
      <c r="AK66" s="368"/>
      <c r="AL66" s="368"/>
      <c r="AM66" s="368"/>
      <c r="AN66" s="368"/>
      <c r="AO66" s="368"/>
      <c r="AP66" s="360"/>
      <c r="AQ66" s="360"/>
      <c r="AR66" s="518"/>
      <c r="AS66" s="518"/>
      <c r="AT66" s="517"/>
      <c r="AU66" s="528"/>
      <c r="AV66" s="529"/>
      <c r="AW66" s="518"/>
      <c r="AX66" s="530"/>
      <c r="AY66" s="528"/>
      <c r="AZ66" s="528"/>
    </row>
    <row r="67" spans="1:52" s="93" customFormat="1" ht="47.25" x14ac:dyDescent="0.2">
      <c r="A67" s="506" t="s">
        <v>12</v>
      </c>
      <c r="B67" s="506" t="s">
        <v>3011</v>
      </c>
      <c r="C67" s="506" t="s">
        <v>2980</v>
      </c>
      <c r="D67" s="522" t="s">
        <v>2981</v>
      </c>
      <c r="E67" s="506" t="s">
        <v>216</v>
      </c>
      <c r="F67" s="506" t="s">
        <v>217</v>
      </c>
      <c r="G67" s="523" t="s">
        <v>218</v>
      </c>
      <c r="H67" s="522" t="s">
        <v>219</v>
      </c>
      <c r="I67" s="522" t="s">
        <v>220</v>
      </c>
      <c r="J67" s="368"/>
      <c r="K67" s="368"/>
      <c r="L67" s="368"/>
      <c r="M67" s="368"/>
      <c r="N67" s="368"/>
      <c r="O67" s="368"/>
      <c r="P67" s="552"/>
      <c r="Q67" s="368"/>
      <c r="R67" s="368"/>
      <c r="S67" s="368"/>
      <c r="T67" s="368"/>
      <c r="U67" s="368"/>
      <c r="V67" s="368"/>
      <c r="W67" s="368"/>
      <c r="X67" s="368"/>
      <c r="Y67" s="368"/>
      <c r="Z67" s="368"/>
      <c r="AA67" s="370"/>
      <c r="AB67" s="368"/>
      <c r="AC67" s="368"/>
      <c r="AD67" s="368"/>
      <c r="AE67" s="368"/>
      <c r="AF67" s="368"/>
      <c r="AG67" s="368"/>
      <c r="AH67" s="368"/>
      <c r="AI67" s="368"/>
      <c r="AJ67" s="368"/>
      <c r="AK67" s="368"/>
      <c r="AL67" s="368"/>
      <c r="AM67" s="368"/>
      <c r="AN67" s="368"/>
      <c r="AO67" s="368"/>
      <c r="AP67" s="360"/>
      <c r="AQ67" s="360"/>
      <c r="AR67" s="518"/>
      <c r="AS67" s="518"/>
      <c r="AT67" s="517"/>
      <c r="AU67" s="528"/>
      <c r="AV67" s="529"/>
      <c r="AW67" s="518"/>
      <c r="AX67" s="530"/>
      <c r="AY67" s="528"/>
      <c r="AZ67" s="528"/>
    </row>
    <row r="68" spans="1:52" s="93" customFormat="1" x14ac:dyDescent="0.2">
      <c r="A68" s="396">
        <v>1</v>
      </c>
      <c r="B68" s="519" t="s">
        <v>3059</v>
      </c>
      <c r="C68" s="395" t="s">
        <v>2978</v>
      </c>
      <c r="D68" s="524">
        <v>414.23</v>
      </c>
      <c r="E68" s="396">
        <v>180</v>
      </c>
      <c r="F68" s="531">
        <v>1131.43</v>
      </c>
      <c r="G68" s="525">
        <v>0.3</v>
      </c>
      <c r="H68" s="513">
        <v>0.10979999999999999</v>
      </c>
      <c r="I68" s="513">
        <v>20.711500000000001</v>
      </c>
      <c r="J68" s="368"/>
      <c r="K68" s="368"/>
      <c r="L68" s="368"/>
      <c r="M68" s="368"/>
      <c r="N68" s="368"/>
      <c r="O68" s="368"/>
      <c r="P68" s="552"/>
      <c r="Q68" s="368"/>
      <c r="R68" s="368"/>
      <c r="S68" s="368"/>
      <c r="T68" s="368"/>
      <c r="U68" s="368"/>
      <c r="V68" s="368"/>
      <c r="W68" s="368"/>
      <c r="X68" s="368"/>
      <c r="Y68" s="368"/>
      <c r="Z68" s="368"/>
      <c r="AA68" s="370"/>
      <c r="AB68" s="368"/>
      <c r="AC68" s="368"/>
      <c r="AD68" s="368"/>
      <c r="AE68" s="368"/>
      <c r="AF68" s="368"/>
      <c r="AG68" s="368"/>
      <c r="AH68" s="368"/>
      <c r="AI68" s="368"/>
      <c r="AJ68" s="368"/>
      <c r="AK68" s="368"/>
      <c r="AL68" s="368"/>
      <c r="AM68" s="368"/>
      <c r="AN68" s="368"/>
      <c r="AO68" s="368"/>
      <c r="AP68" s="360"/>
      <c r="AQ68" s="360"/>
      <c r="AR68" s="518"/>
      <c r="AS68" s="518"/>
      <c r="AT68" s="517"/>
      <c r="AU68" s="528"/>
      <c r="AV68" s="529"/>
      <c r="AW68" s="518"/>
      <c r="AX68" s="530"/>
      <c r="AY68" s="528"/>
      <c r="AZ68" s="528"/>
    </row>
    <row r="69" spans="1:52" s="93" customFormat="1" x14ac:dyDescent="0.2">
      <c r="A69" s="396">
        <v>2</v>
      </c>
      <c r="B69" s="519" t="s">
        <v>3060</v>
      </c>
      <c r="C69" s="395" t="s">
        <v>2978</v>
      </c>
      <c r="D69" s="524">
        <v>1173.1099999999999</v>
      </c>
      <c r="E69" s="396">
        <v>360</v>
      </c>
      <c r="F69" s="531">
        <v>2262.86</v>
      </c>
      <c r="G69" s="525">
        <v>0.3</v>
      </c>
      <c r="H69" s="513">
        <v>0.1555</v>
      </c>
      <c r="I69" s="513">
        <v>29.327500000000001</v>
      </c>
      <c r="J69" s="368"/>
      <c r="K69" s="368"/>
      <c r="L69" s="368"/>
      <c r="M69" s="368"/>
      <c r="N69" s="368"/>
      <c r="O69" s="368"/>
      <c r="P69" s="552"/>
      <c r="Q69" s="368"/>
      <c r="R69" s="368"/>
      <c r="S69" s="368"/>
      <c r="T69" s="368"/>
      <c r="U69" s="368"/>
      <c r="V69" s="368"/>
      <c r="W69" s="368"/>
      <c r="X69" s="368"/>
      <c r="Y69" s="368"/>
      <c r="Z69" s="368"/>
      <c r="AA69" s="370"/>
      <c r="AB69" s="368"/>
      <c r="AC69" s="368"/>
      <c r="AD69" s="368"/>
      <c r="AE69" s="368"/>
      <c r="AF69" s="368"/>
      <c r="AG69" s="368"/>
      <c r="AH69" s="368"/>
      <c r="AI69" s="368"/>
      <c r="AJ69" s="368"/>
      <c r="AK69" s="368"/>
      <c r="AL69" s="368"/>
      <c r="AM69" s="368"/>
      <c r="AN69" s="368"/>
      <c r="AO69" s="368"/>
      <c r="AP69" s="360"/>
      <c r="AQ69" s="360"/>
      <c r="AR69" s="518"/>
      <c r="AS69" s="518"/>
      <c r="AT69" s="517"/>
      <c r="AU69" s="528"/>
      <c r="AV69" s="529"/>
      <c r="AW69" s="518"/>
      <c r="AX69" s="530"/>
      <c r="AY69" s="528"/>
      <c r="AZ69" s="528"/>
    </row>
    <row r="70" spans="1:52" s="93" customFormat="1" x14ac:dyDescent="0.2">
      <c r="A70" s="396">
        <v>3</v>
      </c>
      <c r="B70" s="519" t="s">
        <v>3061</v>
      </c>
      <c r="C70" s="395" t="s">
        <v>2978</v>
      </c>
      <c r="D70" s="524">
        <v>22.25</v>
      </c>
      <c r="E70" s="396">
        <v>30</v>
      </c>
      <c r="F70" s="531">
        <v>188.57</v>
      </c>
      <c r="G70" s="525">
        <v>0.4</v>
      </c>
      <c r="H70" s="513">
        <v>4.7199999999999999E-2</v>
      </c>
      <c r="I70" s="513">
        <v>8.9017999999999997</v>
      </c>
      <c r="J70" s="368"/>
      <c r="K70" s="368"/>
      <c r="L70" s="368"/>
      <c r="M70" s="368"/>
      <c r="N70" s="368"/>
      <c r="O70" s="368"/>
      <c r="P70" s="552"/>
      <c r="Q70" s="368"/>
      <c r="R70" s="368"/>
      <c r="S70" s="368"/>
      <c r="T70" s="368"/>
      <c r="U70" s="368"/>
      <c r="V70" s="368"/>
      <c r="W70" s="368"/>
      <c r="X70" s="368"/>
      <c r="Y70" s="368"/>
      <c r="Z70" s="368"/>
      <c r="AA70" s="370"/>
      <c r="AB70" s="368"/>
      <c r="AC70" s="368"/>
      <c r="AD70" s="368"/>
      <c r="AE70" s="368"/>
      <c r="AF70" s="368"/>
      <c r="AG70" s="368"/>
      <c r="AH70" s="368"/>
      <c r="AI70" s="368"/>
      <c r="AJ70" s="368"/>
      <c r="AK70" s="368"/>
      <c r="AL70" s="368"/>
      <c r="AM70" s="368"/>
      <c r="AN70" s="368"/>
      <c r="AO70" s="368"/>
      <c r="AP70" s="360"/>
      <c r="AQ70" s="360"/>
      <c r="AR70" s="518"/>
      <c r="AS70" s="518"/>
      <c r="AT70" s="517"/>
      <c r="AU70" s="528"/>
      <c r="AV70" s="529"/>
      <c r="AW70" s="518"/>
      <c r="AX70" s="530"/>
      <c r="AY70" s="528"/>
      <c r="AZ70" s="528"/>
    </row>
    <row r="71" spans="1:52" s="93" customFormat="1" x14ac:dyDescent="0.2">
      <c r="A71" s="396">
        <v>4</v>
      </c>
      <c r="B71" s="519" t="s">
        <v>3062</v>
      </c>
      <c r="C71" s="395" t="s">
        <v>2978</v>
      </c>
      <c r="D71" s="524">
        <v>8.48</v>
      </c>
      <c r="E71" s="396">
        <v>30</v>
      </c>
      <c r="F71" s="531">
        <v>188.57</v>
      </c>
      <c r="G71" s="525">
        <v>0.2</v>
      </c>
      <c r="H71" s="513">
        <v>8.9999999999999993E-3</v>
      </c>
      <c r="I71" s="513">
        <v>1.6956</v>
      </c>
      <c r="J71" s="368"/>
      <c r="K71" s="368"/>
      <c r="L71" s="368"/>
      <c r="M71" s="368"/>
      <c r="N71" s="368"/>
      <c r="O71" s="368"/>
      <c r="P71" s="552"/>
      <c r="Q71" s="368"/>
      <c r="R71" s="368"/>
      <c r="S71" s="368"/>
      <c r="T71" s="368"/>
      <c r="U71" s="368"/>
      <c r="V71" s="368"/>
      <c r="W71" s="368"/>
      <c r="X71" s="368"/>
      <c r="Y71" s="368"/>
      <c r="Z71" s="368"/>
      <c r="AA71" s="370"/>
      <c r="AB71" s="368"/>
      <c r="AC71" s="368"/>
      <c r="AD71" s="368"/>
      <c r="AE71" s="368"/>
      <c r="AF71" s="368"/>
      <c r="AG71" s="368"/>
      <c r="AH71" s="368"/>
      <c r="AI71" s="368"/>
      <c r="AJ71" s="368"/>
      <c r="AK71" s="368"/>
      <c r="AL71" s="368"/>
      <c r="AM71" s="368"/>
      <c r="AN71" s="368"/>
      <c r="AO71" s="368"/>
      <c r="AP71" s="360"/>
      <c r="AQ71" s="360"/>
      <c r="AR71" s="518"/>
      <c r="AS71" s="518"/>
      <c r="AT71" s="517"/>
      <c r="AU71" s="528"/>
      <c r="AV71" s="529"/>
      <c r="AW71" s="518"/>
      <c r="AX71" s="530"/>
      <c r="AY71" s="528"/>
      <c r="AZ71" s="528"/>
    </row>
    <row r="72" spans="1:52" s="93" customFormat="1" x14ac:dyDescent="0.2">
      <c r="A72" s="396">
        <v>5</v>
      </c>
      <c r="B72" s="519" t="s">
        <v>3041</v>
      </c>
      <c r="C72" s="395" t="s">
        <v>2978</v>
      </c>
      <c r="D72" s="524">
        <v>22.27</v>
      </c>
      <c r="E72" s="396">
        <v>30</v>
      </c>
      <c r="F72" s="531">
        <v>188.57</v>
      </c>
      <c r="G72" s="525">
        <v>0.2</v>
      </c>
      <c r="H72" s="513">
        <v>2.3599999999999999E-2</v>
      </c>
      <c r="I72" s="513">
        <v>4.4531000000000001</v>
      </c>
      <c r="J72" s="368"/>
      <c r="K72" s="368"/>
      <c r="L72" s="368"/>
      <c r="M72" s="368"/>
      <c r="N72" s="368"/>
      <c r="O72" s="368"/>
      <c r="P72" s="552"/>
      <c r="Q72" s="368"/>
      <c r="R72" s="368"/>
      <c r="S72" s="368"/>
      <c r="T72" s="368"/>
      <c r="U72" s="368"/>
      <c r="V72" s="368"/>
      <c r="W72" s="368"/>
      <c r="X72" s="368"/>
      <c r="Y72" s="368"/>
      <c r="Z72" s="368"/>
      <c r="AA72" s="370"/>
      <c r="AB72" s="368"/>
      <c r="AC72" s="368"/>
      <c r="AD72" s="368"/>
      <c r="AE72" s="368"/>
      <c r="AF72" s="368"/>
      <c r="AG72" s="368"/>
      <c r="AH72" s="368"/>
      <c r="AI72" s="368"/>
      <c r="AJ72" s="368"/>
      <c r="AK72" s="368"/>
      <c r="AL72" s="368"/>
      <c r="AM72" s="368"/>
      <c r="AN72" s="368"/>
      <c r="AO72" s="368"/>
      <c r="AP72" s="360"/>
      <c r="AQ72" s="360"/>
      <c r="AR72" s="518"/>
      <c r="AS72" s="518"/>
      <c r="AT72" s="517"/>
      <c r="AU72" s="528"/>
      <c r="AV72" s="529"/>
      <c r="AW72" s="518"/>
      <c r="AX72" s="530"/>
      <c r="AY72" s="528"/>
      <c r="AZ72" s="528"/>
    </row>
    <row r="73" spans="1:52" s="93" customFormat="1" x14ac:dyDescent="0.2">
      <c r="A73" s="396">
        <v>6</v>
      </c>
      <c r="B73" s="519" t="s">
        <v>3040</v>
      </c>
      <c r="C73" s="395" t="s">
        <v>2978</v>
      </c>
      <c r="D73" s="524">
        <v>22.27</v>
      </c>
      <c r="E73" s="396">
        <v>30</v>
      </c>
      <c r="F73" s="531">
        <v>188.57</v>
      </c>
      <c r="G73" s="525">
        <v>0.4</v>
      </c>
      <c r="H73" s="513">
        <v>4.7199999999999999E-2</v>
      </c>
      <c r="I73" s="513">
        <v>8.9062000000000001</v>
      </c>
      <c r="J73" s="368"/>
      <c r="K73" s="368"/>
      <c r="L73" s="368"/>
      <c r="M73" s="368"/>
      <c r="N73" s="368"/>
      <c r="O73" s="368"/>
      <c r="P73" s="552"/>
      <c r="Q73" s="368"/>
      <c r="R73" s="368"/>
      <c r="S73" s="368"/>
      <c r="T73" s="368"/>
      <c r="U73" s="368"/>
      <c r="V73" s="368"/>
      <c r="W73" s="368"/>
      <c r="X73" s="368"/>
      <c r="Y73" s="368"/>
      <c r="Z73" s="368"/>
      <c r="AA73" s="370"/>
      <c r="AB73" s="368"/>
      <c r="AC73" s="368"/>
      <c r="AD73" s="368"/>
      <c r="AE73" s="368"/>
      <c r="AF73" s="368"/>
      <c r="AG73" s="368"/>
      <c r="AH73" s="368"/>
      <c r="AI73" s="368"/>
      <c r="AJ73" s="368"/>
      <c r="AK73" s="368"/>
      <c r="AL73" s="368"/>
      <c r="AM73" s="368"/>
      <c r="AN73" s="368"/>
      <c r="AO73" s="368"/>
      <c r="AP73" s="360"/>
      <c r="AQ73" s="360"/>
      <c r="AR73" s="518"/>
      <c r="AS73" s="518"/>
      <c r="AT73" s="517"/>
      <c r="AU73" s="528"/>
      <c r="AV73" s="529"/>
      <c r="AW73" s="518"/>
      <c r="AX73" s="530"/>
      <c r="AY73" s="528"/>
      <c r="AZ73" s="528"/>
    </row>
    <row r="74" spans="1:52" s="93" customFormat="1" x14ac:dyDescent="0.2">
      <c r="A74" s="396">
        <v>7</v>
      </c>
      <c r="B74" s="519" t="s">
        <v>3063</v>
      </c>
      <c r="C74" s="395" t="s">
        <v>2978</v>
      </c>
      <c r="D74" s="524">
        <v>29.89</v>
      </c>
      <c r="E74" s="396">
        <v>30</v>
      </c>
      <c r="F74" s="531">
        <v>188.57</v>
      </c>
      <c r="G74" s="525">
        <v>0.3</v>
      </c>
      <c r="H74" s="513">
        <v>4.7600000000000003E-2</v>
      </c>
      <c r="I74" s="513">
        <v>8.9669000000000008</v>
      </c>
      <c r="J74" s="368"/>
      <c r="K74" s="368"/>
      <c r="L74" s="368"/>
      <c r="M74" s="368"/>
      <c r="N74" s="368"/>
      <c r="O74" s="368"/>
      <c r="P74" s="552"/>
      <c r="Q74" s="368"/>
      <c r="R74" s="368"/>
      <c r="S74" s="368"/>
      <c r="T74" s="368"/>
      <c r="U74" s="368"/>
      <c r="V74" s="368"/>
      <c r="W74" s="368"/>
      <c r="X74" s="368"/>
      <c r="Y74" s="368"/>
      <c r="Z74" s="368"/>
      <c r="AA74" s="370"/>
      <c r="AB74" s="368"/>
      <c r="AC74" s="368"/>
      <c r="AD74" s="368"/>
      <c r="AE74" s="368"/>
      <c r="AF74" s="368"/>
      <c r="AG74" s="368"/>
      <c r="AH74" s="368"/>
      <c r="AI74" s="368"/>
      <c r="AJ74" s="368"/>
      <c r="AK74" s="368"/>
      <c r="AL74" s="368"/>
      <c r="AM74" s="368"/>
      <c r="AN74" s="368"/>
      <c r="AO74" s="368"/>
      <c r="AP74" s="360"/>
      <c r="AQ74" s="360"/>
      <c r="AR74" s="518"/>
      <c r="AS74" s="518"/>
      <c r="AT74" s="517"/>
      <c r="AU74" s="528"/>
      <c r="AV74" s="529"/>
      <c r="AW74" s="518"/>
      <c r="AX74" s="530"/>
      <c r="AY74" s="528"/>
      <c r="AZ74" s="528"/>
    </row>
    <row r="75" spans="1:52" s="93" customFormat="1" x14ac:dyDescent="0.2">
      <c r="A75" s="396">
        <v>8</v>
      </c>
      <c r="B75" s="519" t="s">
        <v>3064</v>
      </c>
      <c r="C75" s="395" t="s">
        <v>2978</v>
      </c>
      <c r="D75" s="524">
        <v>21.81</v>
      </c>
      <c r="E75" s="396">
        <v>30</v>
      </c>
      <c r="F75" s="531">
        <v>188.57</v>
      </c>
      <c r="G75" s="525">
        <v>0.2</v>
      </c>
      <c r="H75" s="513">
        <v>2.3099999999999999E-2</v>
      </c>
      <c r="I75" s="513">
        <v>4.3613</v>
      </c>
      <c r="J75" s="368"/>
      <c r="K75" s="368"/>
      <c r="L75" s="368"/>
      <c r="M75" s="368"/>
      <c r="N75" s="368"/>
      <c r="O75" s="368"/>
      <c r="P75" s="552"/>
      <c r="Q75" s="368"/>
      <c r="R75" s="368"/>
      <c r="S75" s="368"/>
      <c r="T75" s="368"/>
      <c r="U75" s="368"/>
      <c r="V75" s="368"/>
      <c r="W75" s="368"/>
      <c r="X75" s="368"/>
      <c r="Y75" s="368"/>
      <c r="Z75" s="368"/>
      <c r="AA75" s="370"/>
      <c r="AB75" s="368"/>
      <c r="AC75" s="368"/>
      <c r="AD75" s="368"/>
      <c r="AE75" s="368"/>
      <c r="AF75" s="368"/>
      <c r="AG75" s="368"/>
      <c r="AH75" s="368"/>
      <c r="AI75" s="368"/>
      <c r="AJ75" s="368"/>
      <c r="AK75" s="368"/>
      <c r="AL75" s="368"/>
      <c r="AM75" s="368"/>
      <c r="AN75" s="368"/>
      <c r="AO75" s="368"/>
      <c r="AP75" s="360"/>
      <c r="AQ75" s="360"/>
      <c r="AR75" s="518"/>
      <c r="AS75" s="518"/>
      <c r="AT75" s="517"/>
      <c r="AU75" s="528"/>
      <c r="AV75" s="529"/>
      <c r="AW75" s="518"/>
      <c r="AX75" s="530"/>
      <c r="AY75" s="528"/>
      <c r="AZ75" s="528"/>
    </row>
    <row r="76" spans="1:52" s="93" customFormat="1" x14ac:dyDescent="0.2">
      <c r="A76" s="396">
        <v>9</v>
      </c>
      <c r="B76" s="519" t="s">
        <v>3029</v>
      </c>
      <c r="C76" s="395" t="s">
        <v>2978</v>
      </c>
      <c r="D76" s="524">
        <v>319.89999999999998</v>
      </c>
      <c r="E76" s="396">
        <v>360</v>
      </c>
      <c r="F76" s="531">
        <v>2262.86</v>
      </c>
      <c r="G76" s="525">
        <v>0.2</v>
      </c>
      <c r="H76" s="513">
        <v>2.8299999999999999E-2</v>
      </c>
      <c r="I76" s="513">
        <v>5.3315999999999999</v>
      </c>
      <c r="J76" s="368"/>
      <c r="K76" s="368"/>
      <c r="L76" s="368"/>
      <c r="M76" s="368"/>
      <c r="N76" s="368"/>
      <c r="O76" s="368"/>
      <c r="P76" s="552"/>
      <c r="Q76" s="368"/>
      <c r="R76" s="368"/>
      <c r="S76" s="368"/>
      <c r="T76" s="368"/>
      <c r="U76" s="368"/>
      <c r="V76" s="368"/>
      <c r="W76" s="368"/>
      <c r="X76" s="368"/>
      <c r="Y76" s="368"/>
      <c r="Z76" s="368"/>
      <c r="AA76" s="370"/>
      <c r="AB76" s="368"/>
      <c r="AC76" s="368"/>
      <c r="AD76" s="368"/>
      <c r="AE76" s="368"/>
      <c r="AF76" s="368"/>
      <c r="AG76" s="368"/>
      <c r="AH76" s="368"/>
      <c r="AI76" s="368"/>
      <c r="AJ76" s="368"/>
      <c r="AK76" s="368"/>
      <c r="AL76" s="368"/>
      <c r="AM76" s="368"/>
      <c r="AN76" s="368"/>
      <c r="AO76" s="368"/>
      <c r="AP76" s="360"/>
      <c r="AQ76" s="360"/>
      <c r="AR76" s="518"/>
      <c r="AS76" s="518"/>
      <c r="AT76" s="517"/>
      <c r="AU76" s="528"/>
      <c r="AV76" s="529"/>
      <c r="AW76" s="518"/>
      <c r="AX76" s="530"/>
      <c r="AY76" s="528"/>
      <c r="AZ76" s="528"/>
    </row>
    <row r="77" spans="1:52" s="93" customFormat="1" x14ac:dyDescent="0.2">
      <c r="A77" s="396">
        <v>10</v>
      </c>
      <c r="B77" s="519" t="s">
        <v>3065</v>
      </c>
      <c r="C77" s="395" t="s">
        <v>2978</v>
      </c>
      <c r="D77" s="524">
        <v>997.69</v>
      </c>
      <c r="E77" s="396">
        <v>360</v>
      </c>
      <c r="F77" s="531">
        <v>2262.86</v>
      </c>
      <c r="G77" s="525">
        <v>0.3</v>
      </c>
      <c r="H77" s="513">
        <v>0.1323</v>
      </c>
      <c r="I77" s="513">
        <v>24.9421</v>
      </c>
      <c r="J77" s="368"/>
      <c r="K77" s="368"/>
      <c r="L77" s="368"/>
      <c r="M77" s="368"/>
      <c r="N77" s="368"/>
      <c r="O77" s="368"/>
      <c r="P77" s="552"/>
      <c r="Q77" s="368"/>
      <c r="R77" s="368"/>
      <c r="S77" s="368"/>
      <c r="T77" s="368"/>
      <c r="U77" s="368"/>
      <c r="V77" s="368"/>
      <c r="W77" s="368"/>
      <c r="X77" s="368"/>
      <c r="Y77" s="368"/>
      <c r="Z77" s="368"/>
      <c r="AA77" s="370"/>
      <c r="AB77" s="368"/>
      <c r="AC77" s="368"/>
      <c r="AD77" s="368"/>
      <c r="AE77" s="368"/>
      <c r="AF77" s="368"/>
      <c r="AG77" s="368"/>
      <c r="AH77" s="368"/>
      <c r="AI77" s="368"/>
      <c r="AJ77" s="368"/>
      <c r="AK77" s="368"/>
      <c r="AL77" s="368"/>
      <c r="AM77" s="368"/>
      <c r="AN77" s="368"/>
      <c r="AO77" s="368"/>
      <c r="AP77" s="360"/>
      <c r="AQ77" s="360"/>
      <c r="AR77" s="518"/>
      <c r="AS77" s="518"/>
      <c r="AT77" s="517"/>
      <c r="AU77" s="528"/>
      <c r="AV77" s="529"/>
      <c r="AW77" s="518"/>
      <c r="AX77" s="530"/>
      <c r="AY77" s="528"/>
      <c r="AZ77" s="528"/>
    </row>
    <row r="78" spans="1:52" s="93" customFormat="1" x14ac:dyDescent="0.2">
      <c r="A78" s="396">
        <v>11</v>
      </c>
      <c r="B78" s="519" t="s">
        <v>3066</v>
      </c>
      <c r="C78" s="395" t="s">
        <v>2978</v>
      </c>
      <c r="D78" s="524">
        <v>13.36</v>
      </c>
      <c r="E78" s="396">
        <v>60</v>
      </c>
      <c r="F78" s="531">
        <v>377.14</v>
      </c>
      <c r="G78" s="525">
        <v>0.2</v>
      </c>
      <c r="H78" s="513">
        <v>7.1000000000000004E-3</v>
      </c>
      <c r="I78" s="513">
        <v>1.3360000000000001</v>
      </c>
      <c r="J78" s="368"/>
      <c r="K78" s="368"/>
      <c r="L78" s="368"/>
      <c r="M78" s="368"/>
      <c r="N78" s="368"/>
      <c r="O78" s="368"/>
      <c r="P78" s="552"/>
      <c r="Q78" s="368"/>
      <c r="R78" s="368"/>
      <c r="S78" s="368"/>
      <c r="T78" s="368"/>
      <c r="U78" s="368"/>
      <c r="V78" s="368"/>
      <c r="W78" s="368"/>
      <c r="X78" s="368"/>
      <c r="Y78" s="368"/>
      <c r="Z78" s="368"/>
      <c r="AA78" s="370"/>
      <c r="AB78" s="368"/>
      <c r="AC78" s="368"/>
      <c r="AD78" s="368"/>
      <c r="AE78" s="368"/>
      <c r="AF78" s="368"/>
      <c r="AG78" s="368"/>
      <c r="AH78" s="368"/>
      <c r="AI78" s="368"/>
      <c r="AJ78" s="368"/>
      <c r="AK78" s="368"/>
      <c r="AL78" s="368"/>
      <c r="AM78" s="368"/>
      <c r="AN78" s="368"/>
      <c r="AO78" s="368"/>
      <c r="AP78" s="360"/>
      <c r="AQ78" s="360"/>
      <c r="AR78" s="518"/>
      <c r="AS78" s="518"/>
      <c r="AT78" s="517"/>
      <c r="AU78" s="528"/>
      <c r="AV78" s="529"/>
      <c r="AW78" s="518"/>
      <c r="AX78" s="530"/>
      <c r="AY78" s="528"/>
      <c r="AZ78" s="528"/>
    </row>
    <row r="79" spans="1:52" s="93" customFormat="1" x14ac:dyDescent="0.2">
      <c r="A79" s="396">
        <v>12</v>
      </c>
      <c r="B79" s="519" t="s">
        <v>3067</v>
      </c>
      <c r="C79" s="395" t="s">
        <v>2978</v>
      </c>
      <c r="D79" s="524">
        <v>9.67</v>
      </c>
      <c r="E79" s="396">
        <v>3</v>
      </c>
      <c r="F79" s="531">
        <v>22</v>
      </c>
      <c r="G79" s="525">
        <v>0.2</v>
      </c>
      <c r="H79" s="513">
        <v>8.7900000000000006E-2</v>
      </c>
      <c r="I79" s="513">
        <v>16.582100000000001</v>
      </c>
      <c r="J79" s="368"/>
      <c r="K79" s="368"/>
      <c r="L79" s="368"/>
      <c r="M79" s="368"/>
      <c r="N79" s="368"/>
      <c r="O79" s="368"/>
      <c r="P79" s="552"/>
      <c r="Q79" s="368"/>
      <c r="R79" s="368"/>
      <c r="S79" s="368"/>
      <c r="T79" s="368"/>
      <c r="U79" s="368"/>
      <c r="V79" s="368"/>
      <c r="W79" s="368"/>
      <c r="X79" s="368"/>
      <c r="Y79" s="368"/>
      <c r="Z79" s="368"/>
      <c r="AA79" s="370"/>
      <c r="AB79" s="368"/>
      <c r="AC79" s="368"/>
      <c r="AD79" s="368"/>
      <c r="AE79" s="368"/>
      <c r="AF79" s="368"/>
      <c r="AG79" s="368"/>
      <c r="AH79" s="368"/>
      <c r="AI79" s="368"/>
      <c r="AJ79" s="368"/>
      <c r="AK79" s="368"/>
      <c r="AL79" s="368"/>
      <c r="AM79" s="368"/>
      <c r="AN79" s="368"/>
      <c r="AO79" s="368"/>
      <c r="AP79" s="360"/>
      <c r="AQ79" s="360"/>
      <c r="AR79" s="518"/>
      <c r="AS79" s="518"/>
      <c r="AT79" s="517"/>
      <c r="AU79" s="528"/>
      <c r="AV79" s="529"/>
      <c r="AW79" s="518"/>
      <c r="AX79" s="530"/>
      <c r="AY79" s="528"/>
      <c r="AZ79" s="528"/>
    </row>
    <row r="80" spans="1:52" s="93" customFormat="1" x14ac:dyDescent="0.2">
      <c r="A80" s="396">
        <v>13</v>
      </c>
      <c r="B80" s="519" t="s">
        <v>3032</v>
      </c>
      <c r="C80" s="395" t="s">
        <v>2978</v>
      </c>
      <c r="D80" s="524">
        <v>21.97</v>
      </c>
      <c r="E80" s="396">
        <v>30</v>
      </c>
      <c r="F80" s="531">
        <v>188.57</v>
      </c>
      <c r="G80" s="525">
        <v>0.2</v>
      </c>
      <c r="H80" s="513">
        <v>2.3300000000000001E-2</v>
      </c>
      <c r="I80" s="513">
        <v>4.3944999999999999</v>
      </c>
      <c r="J80" s="368"/>
      <c r="K80" s="368"/>
      <c r="L80" s="368"/>
      <c r="M80" s="368"/>
      <c r="N80" s="368"/>
      <c r="O80" s="368"/>
      <c r="P80" s="552"/>
      <c r="Q80" s="368"/>
      <c r="R80" s="368"/>
      <c r="S80" s="368"/>
      <c r="T80" s="368"/>
      <c r="U80" s="368"/>
      <c r="V80" s="368"/>
      <c r="W80" s="368"/>
      <c r="X80" s="368"/>
      <c r="Y80" s="368"/>
      <c r="Z80" s="368"/>
      <c r="AA80" s="370"/>
      <c r="AB80" s="368"/>
      <c r="AC80" s="368"/>
      <c r="AD80" s="368"/>
      <c r="AE80" s="368"/>
      <c r="AF80" s="368"/>
      <c r="AG80" s="368"/>
      <c r="AH80" s="368"/>
      <c r="AI80" s="368"/>
      <c r="AJ80" s="368"/>
      <c r="AK80" s="368"/>
      <c r="AL80" s="368"/>
      <c r="AM80" s="368"/>
      <c r="AN80" s="368"/>
      <c r="AO80" s="368"/>
      <c r="AP80" s="360"/>
      <c r="AQ80" s="360"/>
      <c r="AR80" s="518"/>
      <c r="AS80" s="518"/>
      <c r="AT80" s="517"/>
      <c r="AU80" s="528"/>
      <c r="AV80" s="529"/>
      <c r="AW80" s="518"/>
      <c r="AX80" s="530"/>
      <c r="AY80" s="528"/>
      <c r="AZ80" s="528"/>
    </row>
    <row r="81" spans="1:52" s="93" customFormat="1" x14ac:dyDescent="0.2">
      <c r="A81" s="396">
        <v>14</v>
      </c>
      <c r="B81" s="519" t="s">
        <v>3068</v>
      </c>
      <c r="C81" s="395" t="s">
        <v>2978</v>
      </c>
      <c r="D81" s="524">
        <v>1.56</v>
      </c>
      <c r="E81" s="396">
        <v>240</v>
      </c>
      <c r="F81" s="531">
        <v>1508.57</v>
      </c>
      <c r="G81" s="525">
        <v>0.5</v>
      </c>
      <c r="H81" s="513">
        <v>5.0000000000000001E-4</v>
      </c>
      <c r="I81" s="513">
        <v>9.7600000000000006E-2</v>
      </c>
      <c r="J81" s="368"/>
      <c r="K81" s="368"/>
      <c r="L81" s="368"/>
      <c r="M81" s="368"/>
      <c r="N81" s="368"/>
      <c r="O81" s="368"/>
      <c r="P81" s="552"/>
      <c r="Q81" s="368"/>
      <c r="R81" s="368"/>
      <c r="S81" s="368"/>
      <c r="T81" s="368"/>
      <c r="U81" s="368"/>
      <c r="V81" s="368"/>
      <c r="W81" s="368"/>
      <c r="X81" s="368"/>
      <c r="Y81" s="368"/>
      <c r="Z81" s="368"/>
      <c r="AA81" s="370"/>
      <c r="AB81" s="368"/>
      <c r="AC81" s="368"/>
      <c r="AD81" s="368"/>
      <c r="AE81" s="368"/>
      <c r="AF81" s="368"/>
      <c r="AG81" s="368"/>
      <c r="AH81" s="368"/>
      <c r="AI81" s="368"/>
      <c r="AJ81" s="368"/>
      <c r="AK81" s="368"/>
      <c r="AL81" s="368"/>
      <c r="AM81" s="368"/>
      <c r="AN81" s="368"/>
      <c r="AO81" s="368"/>
      <c r="AP81" s="360"/>
      <c r="AQ81" s="360"/>
      <c r="AR81" s="518"/>
      <c r="AS81" s="518"/>
      <c r="AT81" s="517"/>
      <c r="AU81" s="528"/>
      <c r="AV81" s="529"/>
      <c r="AW81" s="518"/>
      <c r="AX81" s="530"/>
      <c r="AY81" s="528"/>
      <c r="AZ81" s="528"/>
    </row>
    <row r="82" spans="1:52" s="93" customFormat="1" x14ac:dyDescent="0.2">
      <c r="A82" s="396">
        <v>15</v>
      </c>
      <c r="B82" s="519" t="s">
        <v>851</v>
      </c>
      <c r="C82" s="395" t="s">
        <v>2978</v>
      </c>
      <c r="D82" s="524">
        <v>20.57</v>
      </c>
      <c r="E82" s="396">
        <v>30</v>
      </c>
      <c r="F82" s="531">
        <v>188.57</v>
      </c>
      <c r="G82" s="525">
        <v>0.5</v>
      </c>
      <c r="H82" s="513">
        <v>5.45E-2</v>
      </c>
      <c r="I82" s="513">
        <v>10.283799999999999</v>
      </c>
      <c r="J82" s="368"/>
      <c r="K82" s="368"/>
      <c r="L82" s="368"/>
      <c r="M82" s="368"/>
      <c r="N82" s="368"/>
      <c r="O82" s="368"/>
      <c r="P82" s="552"/>
      <c r="Q82" s="368"/>
      <c r="R82" s="368"/>
      <c r="S82" s="368"/>
      <c r="T82" s="368"/>
      <c r="U82" s="368"/>
      <c r="V82" s="368"/>
      <c r="W82" s="368"/>
      <c r="X82" s="368"/>
      <c r="Y82" s="368"/>
      <c r="Z82" s="368"/>
      <c r="AA82" s="370"/>
      <c r="AB82" s="368"/>
      <c r="AC82" s="368"/>
      <c r="AD82" s="368"/>
      <c r="AE82" s="368"/>
      <c r="AF82" s="368"/>
      <c r="AG82" s="368"/>
      <c r="AH82" s="368"/>
      <c r="AI82" s="368"/>
      <c r="AJ82" s="368"/>
      <c r="AK82" s="368"/>
      <c r="AL82" s="368"/>
      <c r="AM82" s="368"/>
      <c r="AN82" s="368"/>
      <c r="AO82" s="368"/>
      <c r="AP82" s="360"/>
      <c r="AQ82" s="360"/>
      <c r="AR82" s="518"/>
      <c r="AS82" s="518"/>
      <c r="AT82" s="517"/>
      <c r="AU82" s="528"/>
      <c r="AV82" s="529"/>
      <c r="AW82" s="518"/>
      <c r="AX82" s="530"/>
      <c r="AY82" s="528"/>
      <c r="AZ82" s="528"/>
    </row>
    <row r="83" spans="1:52" s="93" customFormat="1" x14ac:dyDescent="0.2">
      <c r="A83" s="396">
        <v>16</v>
      </c>
      <c r="B83" s="519" t="s">
        <v>3069</v>
      </c>
      <c r="C83" s="395" t="s">
        <v>2978</v>
      </c>
      <c r="D83" s="524">
        <v>31.78</v>
      </c>
      <c r="E83" s="396">
        <v>15</v>
      </c>
      <c r="F83" s="531">
        <v>110</v>
      </c>
      <c r="G83" s="525">
        <v>0.5</v>
      </c>
      <c r="H83" s="513">
        <v>0.14449999999999999</v>
      </c>
      <c r="I83" s="513">
        <v>27.239799999999999</v>
      </c>
      <c r="J83" s="368"/>
      <c r="K83" s="368"/>
      <c r="L83" s="368"/>
      <c r="M83" s="368"/>
      <c r="N83" s="368"/>
      <c r="O83" s="368"/>
      <c r="P83" s="552"/>
      <c r="Q83" s="368"/>
      <c r="R83" s="368"/>
      <c r="S83" s="368"/>
      <c r="T83" s="368"/>
      <c r="U83" s="368"/>
      <c r="V83" s="368"/>
      <c r="W83" s="368"/>
      <c r="X83" s="368"/>
      <c r="Y83" s="368"/>
      <c r="Z83" s="368"/>
      <c r="AA83" s="370"/>
      <c r="AB83" s="368"/>
      <c r="AC83" s="368"/>
      <c r="AD83" s="368"/>
      <c r="AE83" s="368"/>
      <c r="AF83" s="368"/>
      <c r="AG83" s="368"/>
      <c r="AH83" s="368"/>
      <c r="AI83" s="368"/>
      <c r="AJ83" s="368"/>
      <c r="AK83" s="368"/>
      <c r="AL83" s="368"/>
      <c r="AM83" s="368"/>
      <c r="AN83" s="368"/>
      <c r="AO83" s="368"/>
      <c r="AP83" s="360"/>
      <c r="AQ83" s="360"/>
      <c r="AR83" s="518"/>
      <c r="AS83" s="518"/>
      <c r="AT83" s="517"/>
      <c r="AU83" s="528"/>
      <c r="AV83" s="529"/>
      <c r="AW83" s="518"/>
      <c r="AX83" s="530"/>
      <c r="AY83" s="528"/>
      <c r="AZ83" s="528"/>
    </row>
    <row r="84" spans="1:52" s="93" customFormat="1" x14ac:dyDescent="0.2">
      <c r="A84" s="396">
        <v>17</v>
      </c>
      <c r="B84" s="519" t="s">
        <v>3057</v>
      </c>
      <c r="C84" s="395" t="s">
        <v>2978</v>
      </c>
      <c r="D84" s="524">
        <v>13.9</v>
      </c>
      <c r="E84" s="396">
        <v>30</v>
      </c>
      <c r="F84" s="531">
        <v>188.57</v>
      </c>
      <c r="G84" s="525">
        <v>1</v>
      </c>
      <c r="H84" s="513">
        <v>7.3700000000000002E-2</v>
      </c>
      <c r="I84" s="513">
        <v>13.899900000000001</v>
      </c>
      <c r="J84" s="368"/>
      <c r="K84" s="368"/>
      <c r="L84" s="368"/>
      <c r="M84" s="368"/>
      <c r="N84" s="368"/>
      <c r="O84" s="368"/>
      <c r="P84" s="552"/>
      <c r="Q84" s="368"/>
      <c r="R84" s="368"/>
      <c r="S84" s="368"/>
      <c r="T84" s="368"/>
      <c r="U84" s="368"/>
      <c r="V84" s="368"/>
      <c r="W84" s="368"/>
      <c r="X84" s="368"/>
      <c r="Y84" s="368"/>
      <c r="Z84" s="368"/>
      <c r="AA84" s="370"/>
      <c r="AB84" s="368"/>
      <c r="AC84" s="368"/>
      <c r="AD84" s="368"/>
      <c r="AE84" s="368"/>
      <c r="AF84" s="368"/>
      <c r="AG84" s="368"/>
      <c r="AH84" s="368"/>
      <c r="AI84" s="368"/>
      <c r="AJ84" s="368"/>
      <c r="AK84" s="368"/>
      <c r="AL84" s="368"/>
      <c r="AM84" s="368"/>
      <c r="AN84" s="368"/>
      <c r="AO84" s="368"/>
      <c r="AP84" s="360"/>
      <c r="AQ84" s="360"/>
      <c r="AR84" s="518"/>
      <c r="AS84" s="518"/>
      <c r="AT84" s="517"/>
      <c r="AU84" s="528"/>
      <c r="AV84" s="529"/>
      <c r="AW84" s="518"/>
      <c r="AX84" s="530"/>
      <c r="AY84" s="528"/>
      <c r="AZ84" s="528"/>
    </row>
    <row r="85" spans="1:52" s="93" customFormat="1" x14ac:dyDescent="0.2">
      <c r="A85" s="396">
        <v>18</v>
      </c>
      <c r="B85" s="519" t="s">
        <v>3070</v>
      </c>
      <c r="C85" s="395" t="s">
        <v>2978</v>
      </c>
      <c r="D85" s="524">
        <v>10.77</v>
      </c>
      <c r="E85" s="396">
        <v>30</v>
      </c>
      <c r="F85" s="531">
        <v>188.57</v>
      </c>
      <c r="G85" s="525">
        <v>0.35</v>
      </c>
      <c r="H85" s="513">
        <v>0.02</v>
      </c>
      <c r="I85" s="513">
        <v>3.7684000000000002</v>
      </c>
      <c r="J85" s="368"/>
      <c r="K85" s="368"/>
      <c r="L85" s="368"/>
      <c r="M85" s="368"/>
      <c r="N85" s="368"/>
      <c r="O85" s="368"/>
      <c r="P85" s="552"/>
      <c r="Q85" s="368"/>
      <c r="R85" s="368"/>
      <c r="S85" s="368"/>
      <c r="T85" s="368"/>
      <c r="U85" s="368"/>
      <c r="V85" s="368"/>
      <c r="W85" s="368"/>
      <c r="X85" s="368"/>
      <c r="Y85" s="368"/>
      <c r="Z85" s="368"/>
      <c r="AA85" s="370"/>
      <c r="AB85" s="368"/>
      <c r="AC85" s="368"/>
      <c r="AD85" s="368"/>
      <c r="AE85" s="368"/>
      <c r="AF85" s="368"/>
      <c r="AG85" s="368"/>
      <c r="AH85" s="368"/>
      <c r="AI85" s="368"/>
      <c r="AJ85" s="368"/>
      <c r="AK85" s="368"/>
      <c r="AL85" s="368"/>
      <c r="AM85" s="368"/>
      <c r="AN85" s="368"/>
      <c r="AO85" s="368"/>
      <c r="AP85" s="360"/>
      <c r="AQ85" s="360"/>
      <c r="AR85" s="518"/>
      <c r="AS85" s="518"/>
      <c r="AT85" s="517"/>
      <c r="AU85" s="528"/>
      <c r="AV85" s="529"/>
      <c r="AW85" s="518"/>
      <c r="AX85" s="530"/>
      <c r="AY85" s="528"/>
      <c r="AZ85" s="528"/>
    </row>
    <row r="86" spans="1:52" s="93" customFormat="1" x14ac:dyDescent="0.2">
      <c r="A86" s="396">
        <v>19</v>
      </c>
      <c r="B86" s="519" t="s">
        <v>3071</v>
      </c>
      <c r="C86" s="395" t="s">
        <v>2978</v>
      </c>
      <c r="D86" s="524">
        <v>51.71</v>
      </c>
      <c r="E86" s="396">
        <v>60</v>
      </c>
      <c r="F86" s="531">
        <v>377.14</v>
      </c>
      <c r="G86" s="525">
        <v>0.35</v>
      </c>
      <c r="H86" s="513">
        <v>4.8000000000000001E-2</v>
      </c>
      <c r="I86" s="513">
        <v>9.0500000000000007</v>
      </c>
      <c r="J86" s="368"/>
      <c r="K86" s="368"/>
      <c r="L86" s="368"/>
      <c r="M86" s="368"/>
      <c r="N86" s="368"/>
      <c r="O86" s="368"/>
      <c r="P86" s="552"/>
      <c r="Q86" s="368"/>
      <c r="R86" s="368"/>
      <c r="S86" s="368"/>
      <c r="T86" s="368"/>
      <c r="U86" s="368"/>
      <c r="V86" s="368"/>
      <c r="W86" s="368"/>
      <c r="X86" s="368"/>
      <c r="Y86" s="368"/>
      <c r="Z86" s="368"/>
      <c r="AA86" s="370"/>
      <c r="AB86" s="368"/>
      <c r="AC86" s="368"/>
      <c r="AD86" s="368"/>
      <c r="AE86" s="368"/>
      <c r="AF86" s="368"/>
      <c r="AG86" s="368"/>
      <c r="AH86" s="368"/>
      <c r="AI86" s="368"/>
      <c r="AJ86" s="368"/>
      <c r="AK86" s="368"/>
      <c r="AL86" s="368"/>
      <c r="AM86" s="368"/>
      <c r="AN86" s="368"/>
      <c r="AO86" s="368"/>
      <c r="AP86" s="360"/>
      <c r="AQ86" s="360"/>
      <c r="AR86" s="518"/>
      <c r="AS86" s="518"/>
      <c r="AT86" s="517"/>
      <c r="AU86" s="528"/>
      <c r="AV86" s="529"/>
      <c r="AW86" s="518"/>
      <c r="AX86" s="530"/>
      <c r="AY86" s="528"/>
      <c r="AZ86" s="528"/>
    </row>
    <row r="87" spans="1:52" s="93" customFormat="1" x14ac:dyDescent="0.2">
      <c r="A87" s="396">
        <v>20</v>
      </c>
      <c r="B87" s="519" t="s">
        <v>3072</v>
      </c>
      <c r="C87" s="395" t="s">
        <v>2978</v>
      </c>
      <c r="D87" s="524">
        <v>4.28</v>
      </c>
      <c r="E87" s="396">
        <v>6</v>
      </c>
      <c r="F87" s="531">
        <v>44</v>
      </c>
      <c r="G87" s="525">
        <v>0.35</v>
      </c>
      <c r="H87" s="513">
        <v>3.4000000000000002E-2</v>
      </c>
      <c r="I87" s="513">
        <v>6.42</v>
      </c>
      <c r="J87" s="368"/>
      <c r="K87" s="368"/>
      <c r="L87" s="368"/>
      <c r="M87" s="368"/>
      <c r="N87" s="368"/>
      <c r="O87" s="368"/>
      <c r="P87" s="552"/>
      <c r="Q87" s="368"/>
      <c r="R87" s="368"/>
      <c r="S87" s="368"/>
      <c r="T87" s="368"/>
      <c r="U87" s="368"/>
      <c r="V87" s="368"/>
      <c r="W87" s="368"/>
      <c r="X87" s="368"/>
      <c r="Y87" s="368"/>
      <c r="Z87" s="368"/>
      <c r="AA87" s="370"/>
      <c r="AB87" s="368"/>
      <c r="AC87" s="368"/>
      <c r="AD87" s="368"/>
      <c r="AE87" s="368"/>
      <c r="AF87" s="368"/>
      <c r="AG87" s="368"/>
      <c r="AH87" s="368"/>
      <c r="AI87" s="368"/>
      <c r="AJ87" s="368"/>
      <c r="AK87" s="368"/>
      <c r="AL87" s="368"/>
      <c r="AM87" s="368"/>
      <c r="AN87" s="368"/>
      <c r="AO87" s="368"/>
      <c r="AP87" s="360"/>
      <c r="AQ87" s="360"/>
      <c r="AR87" s="518"/>
      <c r="AS87" s="518"/>
      <c r="AT87" s="517"/>
      <c r="AU87" s="528"/>
      <c r="AV87" s="529"/>
      <c r="AW87" s="518"/>
      <c r="AX87" s="530"/>
      <c r="AY87" s="528"/>
      <c r="AZ87" s="528"/>
    </row>
    <row r="88" spans="1:52" s="93" customFormat="1" x14ac:dyDescent="0.2">
      <c r="A88" s="396">
        <v>21</v>
      </c>
      <c r="B88" s="519" t="s">
        <v>3073</v>
      </c>
      <c r="C88" s="395" t="s">
        <v>2978</v>
      </c>
      <c r="D88" s="524">
        <v>9.0500000000000007</v>
      </c>
      <c r="E88" s="396">
        <v>6</v>
      </c>
      <c r="F88" s="531">
        <v>44</v>
      </c>
      <c r="G88" s="525">
        <v>0.35</v>
      </c>
      <c r="H88" s="513">
        <v>7.1999999999999995E-2</v>
      </c>
      <c r="I88" s="513">
        <v>13.5749</v>
      </c>
      <c r="J88" s="368"/>
      <c r="K88" s="368"/>
      <c r="L88" s="368"/>
      <c r="M88" s="368"/>
      <c r="N88" s="368"/>
      <c r="O88" s="368"/>
      <c r="P88" s="552"/>
      <c r="Q88" s="368"/>
      <c r="R88" s="368"/>
      <c r="S88" s="368"/>
      <c r="T88" s="368"/>
      <c r="U88" s="368"/>
      <c r="V88" s="368"/>
      <c r="W88" s="368"/>
      <c r="X88" s="368"/>
      <c r="Y88" s="368"/>
      <c r="Z88" s="368"/>
      <c r="AA88" s="370"/>
      <c r="AB88" s="368"/>
      <c r="AC88" s="368"/>
      <c r="AD88" s="368"/>
      <c r="AE88" s="368"/>
      <c r="AF88" s="368"/>
      <c r="AG88" s="368"/>
      <c r="AH88" s="368"/>
      <c r="AI88" s="368"/>
      <c r="AJ88" s="368"/>
      <c r="AK88" s="368"/>
      <c r="AL88" s="368"/>
      <c r="AM88" s="368"/>
      <c r="AN88" s="368"/>
      <c r="AO88" s="368"/>
      <c r="AP88" s="360"/>
      <c r="AQ88" s="360"/>
      <c r="AR88" s="518"/>
      <c r="AS88" s="518"/>
      <c r="AT88" s="517"/>
      <c r="AU88" s="528"/>
      <c r="AV88" s="529"/>
      <c r="AW88" s="518"/>
      <c r="AX88" s="530"/>
      <c r="AY88" s="528"/>
      <c r="AZ88" s="528"/>
    </row>
    <row r="89" spans="1:52" s="93" customFormat="1" x14ac:dyDescent="0.2">
      <c r="A89" s="396">
        <v>22</v>
      </c>
      <c r="B89" s="519" t="s">
        <v>3074</v>
      </c>
      <c r="C89" s="395" t="s">
        <v>2978</v>
      </c>
      <c r="D89" s="524">
        <v>38.03</v>
      </c>
      <c r="E89" s="396">
        <v>6</v>
      </c>
      <c r="F89" s="531">
        <v>44</v>
      </c>
      <c r="G89" s="525">
        <v>0.2</v>
      </c>
      <c r="H89" s="513">
        <v>0.17280000000000001</v>
      </c>
      <c r="I89" s="513">
        <v>32.594000000000001</v>
      </c>
      <c r="J89" s="368"/>
      <c r="K89" s="368"/>
      <c r="L89" s="368"/>
      <c r="M89" s="368"/>
      <c r="N89" s="368"/>
      <c r="O89" s="368"/>
      <c r="P89" s="552"/>
      <c r="Q89" s="368"/>
      <c r="R89" s="368"/>
      <c r="S89" s="368"/>
      <c r="T89" s="368"/>
      <c r="U89" s="368"/>
      <c r="V89" s="368"/>
      <c r="W89" s="368"/>
      <c r="X89" s="368"/>
      <c r="Y89" s="368"/>
      <c r="Z89" s="368"/>
      <c r="AA89" s="370"/>
      <c r="AB89" s="368"/>
      <c r="AC89" s="368"/>
      <c r="AD89" s="368"/>
      <c r="AE89" s="368"/>
      <c r="AF89" s="368"/>
      <c r="AG89" s="368"/>
      <c r="AH89" s="368"/>
      <c r="AI89" s="368"/>
      <c r="AJ89" s="368"/>
      <c r="AK89" s="368"/>
      <c r="AL89" s="368"/>
      <c r="AM89" s="368"/>
      <c r="AN89" s="368"/>
      <c r="AO89" s="368"/>
      <c r="AP89" s="360"/>
      <c r="AQ89" s="360"/>
      <c r="AR89" s="518"/>
      <c r="AS89" s="518"/>
      <c r="AT89" s="517"/>
      <c r="AU89" s="528"/>
      <c r="AV89" s="529"/>
      <c r="AW89" s="518"/>
      <c r="AX89" s="530"/>
      <c r="AY89" s="528"/>
      <c r="AZ89" s="528"/>
    </row>
    <row r="90" spans="1:52" s="93" customFormat="1" x14ac:dyDescent="0.2">
      <c r="A90" s="396">
        <v>23</v>
      </c>
      <c r="B90" s="519" t="s">
        <v>3075</v>
      </c>
      <c r="C90" s="395" t="s">
        <v>2978</v>
      </c>
      <c r="D90" s="524">
        <v>17.149999999999999</v>
      </c>
      <c r="E90" s="396">
        <v>6</v>
      </c>
      <c r="F90" s="531">
        <v>44</v>
      </c>
      <c r="G90" s="525">
        <v>0.2</v>
      </c>
      <c r="H90" s="513">
        <v>7.7899999999999997E-2</v>
      </c>
      <c r="I90" s="513">
        <v>14.696099999999999</v>
      </c>
      <c r="J90" s="368"/>
      <c r="K90" s="368"/>
      <c r="L90" s="368"/>
      <c r="M90" s="368"/>
      <c r="N90" s="368"/>
      <c r="O90" s="368"/>
      <c r="P90" s="552"/>
      <c r="Q90" s="368"/>
      <c r="R90" s="368"/>
      <c r="S90" s="368"/>
      <c r="T90" s="368"/>
      <c r="U90" s="368"/>
      <c r="V90" s="368"/>
      <c r="W90" s="368"/>
      <c r="X90" s="368"/>
      <c r="Y90" s="368"/>
      <c r="Z90" s="368"/>
      <c r="AA90" s="370"/>
      <c r="AB90" s="368"/>
      <c r="AC90" s="368"/>
      <c r="AD90" s="368"/>
      <c r="AE90" s="368"/>
      <c r="AF90" s="368"/>
      <c r="AG90" s="368"/>
      <c r="AH90" s="368"/>
      <c r="AI90" s="368"/>
      <c r="AJ90" s="368"/>
      <c r="AK90" s="368"/>
      <c r="AL90" s="368"/>
      <c r="AM90" s="368"/>
      <c r="AN90" s="368"/>
      <c r="AO90" s="368"/>
      <c r="AP90" s="360"/>
      <c r="AQ90" s="360"/>
      <c r="AR90" s="518"/>
      <c r="AS90" s="518"/>
      <c r="AT90" s="517"/>
      <c r="AU90" s="528"/>
      <c r="AV90" s="529"/>
      <c r="AW90" s="518"/>
      <c r="AX90" s="530"/>
      <c r="AY90" s="528"/>
      <c r="AZ90" s="528"/>
    </row>
    <row r="91" spans="1:52" s="93" customFormat="1" x14ac:dyDescent="0.2">
      <c r="A91" s="396">
        <v>24</v>
      </c>
      <c r="B91" s="519" t="s">
        <v>3076</v>
      </c>
      <c r="C91" s="395" t="s">
        <v>2978</v>
      </c>
      <c r="D91" s="524">
        <v>6.99</v>
      </c>
      <c r="E91" s="396">
        <v>6</v>
      </c>
      <c r="F91" s="531">
        <v>44</v>
      </c>
      <c r="G91" s="525">
        <v>0.2</v>
      </c>
      <c r="H91" s="513">
        <v>3.1800000000000002E-2</v>
      </c>
      <c r="I91" s="513">
        <v>5.9913999999999996</v>
      </c>
      <c r="J91" s="368"/>
      <c r="K91" s="368"/>
      <c r="L91" s="368"/>
      <c r="M91" s="368"/>
      <c r="N91" s="368"/>
      <c r="O91" s="368"/>
      <c r="P91" s="552"/>
      <c r="Q91" s="368"/>
      <c r="R91" s="368"/>
      <c r="S91" s="368"/>
      <c r="T91" s="368"/>
      <c r="U91" s="368"/>
      <c r="V91" s="368"/>
      <c r="W91" s="368"/>
      <c r="X91" s="368"/>
      <c r="Y91" s="368"/>
      <c r="Z91" s="368"/>
      <c r="AA91" s="370"/>
      <c r="AB91" s="368"/>
      <c r="AC91" s="368"/>
      <c r="AD91" s="368"/>
      <c r="AE91" s="368"/>
      <c r="AF91" s="368"/>
      <c r="AG91" s="368"/>
      <c r="AH91" s="368"/>
      <c r="AI91" s="368"/>
      <c r="AJ91" s="368"/>
      <c r="AK91" s="368"/>
      <c r="AL91" s="368"/>
      <c r="AM91" s="368"/>
      <c r="AN91" s="368"/>
      <c r="AO91" s="368"/>
      <c r="AP91" s="360"/>
      <c r="AQ91" s="360"/>
      <c r="AR91" s="518"/>
      <c r="AS91" s="518"/>
      <c r="AT91" s="517"/>
      <c r="AU91" s="528"/>
      <c r="AV91" s="529"/>
      <c r="AW91" s="518"/>
      <c r="AX91" s="530"/>
      <c r="AY91" s="528"/>
      <c r="AZ91" s="528"/>
    </row>
    <row r="92" spans="1:52" s="93" customFormat="1" x14ac:dyDescent="0.2">
      <c r="A92" s="396">
        <v>25</v>
      </c>
      <c r="B92" s="519" t="s">
        <v>3077</v>
      </c>
      <c r="C92" s="395" t="s">
        <v>2978</v>
      </c>
      <c r="D92" s="524">
        <v>59.99</v>
      </c>
      <c r="E92" s="396">
        <v>30</v>
      </c>
      <c r="F92" s="531">
        <v>188.57</v>
      </c>
      <c r="G92" s="525">
        <v>0.2</v>
      </c>
      <c r="H92" s="513">
        <v>6.3600000000000004E-2</v>
      </c>
      <c r="I92" s="513">
        <v>11.9979</v>
      </c>
      <c r="J92" s="368"/>
      <c r="K92" s="368"/>
      <c r="L92" s="368"/>
      <c r="M92" s="368"/>
      <c r="N92" s="368"/>
      <c r="O92" s="368"/>
      <c r="P92" s="552"/>
      <c r="Q92" s="368"/>
      <c r="R92" s="368"/>
      <c r="S92" s="368"/>
      <c r="T92" s="368"/>
      <c r="U92" s="368"/>
      <c r="V92" s="368"/>
      <c r="W92" s="368"/>
      <c r="X92" s="368"/>
      <c r="Y92" s="368"/>
      <c r="Z92" s="368"/>
      <c r="AA92" s="370"/>
      <c r="AB92" s="368"/>
      <c r="AC92" s="368"/>
      <c r="AD92" s="368"/>
      <c r="AE92" s="368"/>
      <c r="AF92" s="368"/>
      <c r="AG92" s="368"/>
      <c r="AH92" s="368"/>
      <c r="AI92" s="368"/>
      <c r="AJ92" s="368"/>
      <c r="AK92" s="368"/>
      <c r="AL92" s="368"/>
      <c r="AM92" s="368"/>
      <c r="AN92" s="368"/>
      <c r="AO92" s="368"/>
      <c r="AP92" s="360"/>
      <c r="AQ92" s="360"/>
      <c r="AR92" s="518"/>
      <c r="AS92" s="518"/>
      <c r="AT92" s="517"/>
      <c r="AU92" s="528"/>
      <c r="AV92" s="529"/>
      <c r="AW92" s="518"/>
      <c r="AX92" s="530"/>
      <c r="AY92" s="528"/>
      <c r="AZ92" s="528"/>
    </row>
    <row r="93" spans="1:52" s="93" customFormat="1" x14ac:dyDescent="0.2">
      <c r="A93" s="396">
        <v>26</v>
      </c>
      <c r="B93" s="519" t="s">
        <v>3078</v>
      </c>
      <c r="C93" s="395" t="s">
        <v>2978</v>
      </c>
      <c r="D93" s="524">
        <v>3479</v>
      </c>
      <c r="E93" s="396">
        <v>720</v>
      </c>
      <c r="F93" s="531">
        <v>4525.71</v>
      </c>
      <c r="G93" s="525">
        <v>0.1</v>
      </c>
      <c r="H93" s="513">
        <v>7.6899999999999996E-2</v>
      </c>
      <c r="I93" s="513">
        <v>14.495699999999999</v>
      </c>
      <c r="J93" s="368"/>
      <c r="K93" s="368"/>
      <c r="L93" s="368"/>
      <c r="M93" s="368"/>
      <c r="N93" s="368"/>
      <c r="O93" s="368"/>
      <c r="P93" s="552"/>
      <c r="Q93" s="368"/>
      <c r="R93" s="368"/>
      <c r="S93" s="368"/>
      <c r="T93" s="368"/>
      <c r="U93" s="368"/>
      <c r="V93" s="368"/>
      <c r="W93" s="368"/>
      <c r="X93" s="368"/>
      <c r="Y93" s="368"/>
      <c r="Z93" s="368"/>
      <c r="AA93" s="370"/>
      <c r="AB93" s="368"/>
      <c r="AC93" s="368"/>
      <c r="AD93" s="368"/>
      <c r="AE93" s="368"/>
      <c r="AF93" s="368"/>
      <c r="AG93" s="368"/>
      <c r="AH93" s="368"/>
      <c r="AI93" s="368"/>
      <c r="AJ93" s="368"/>
      <c r="AK93" s="368"/>
      <c r="AL93" s="368"/>
      <c r="AM93" s="368"/>
      <c r="AN93" s="368"/>
      <c r="AO93" s="368"/>
      <c r="AP93" s="360"/>
      <c r="AQ93" s="360"/>
      <c r="AR93" s="518"/>
      <c r="AS93" s="518"/>
      <c r="AT93" s="517"/>
      <c r="AU93" s="528"/>
      <c r="AV93" s="529"/>
      <c r="AW93" s="518"/>
      <c r="AX93" s="530"/>
      <c r="AY93" s="528"/>
      <c r="AZ93" s="528"/>
    </row>
    <row r="94" spans="1:52" s="93" customFormat="1" x14ac:dyDescent="0.2">
      <c r="A94" s="396">
        <v>27</v>
      </c>
      <c r="B94" s="519" t="s">
        <v>3079</v>
      </c>
      <c r="C94" s="395" t="s">
        <v>2978</v>
      </c>
      <c r="D94" s="524">
        <v>199.9</v>
      </c>
      <c r="E94" s="396">
        <v>180</v>
      </c>
      <c r="F94" s="531">
        <v>1131.43</v>
      </c>
      <c r="G94" s="525">
        <v>0.1</v>
      </c>
      <c r="H94" s="513">
        <v>1.77E-2</v>
      </c>
      <c r="I94" s="513">
        <v>3.3315999999999999</v>
      </c>
      <c r="J94" s="368"/>
      <c r="K94" s="368"/>
      <c r="L94" s="368"/>
      <c r="M94" s="368"/>
      <c r="N94" s="368"/>
      <c r="O94" s="368"/>
      <c r="P94" s="552"/>
      <c r="Q94" s="368"/>
      <c r="R94" s="368"/>
      <c r="S94" s="368"/>
      <c r="T94" s="368"/>
      <c r="U94" s="368"/>
      <c r="V94" s="368"/>
      <c r="W94" s="368"/>
      <c r="X94" s="368"/>
      <c r="Y94" s="368"/>
      <c r="Z94" s="368"/>
      <c r="AA94" s="370"/>
      <c r="AB94" s="368"/>
      <c r="AC94" s="368"/>
      <c r="AD94" s="368"/>
      <c r="AE94" s="368"/>
      <c r="AF94" s="368"/>
      <c r="AG94" s="368"/>
      <c r="AH94" s="368"/>
      <c r="AI94" s="368"/>
      <c r="AJ94" s="368"/>
      <c r="AK94" s="368"/>
      <c r="AL94" s="368"/>
      <c r="AM94" s="368"/>
      <c r="AN94" s="368"/>
      <c r="AO94" s="368"/>
      <c r="AP94" s="360"/>
      <c r="AQ94" s="360"/>
      <c r="AR94" s="518"/>
      <c r="AS94" s="518"/>
      <c r="AT94" s="517"/>
      <c r="AU94" s="528"/>
      <c r="AV94" s="529"/>
      <c r="AW94" s="518"/>
      <c r="AX94" s="530"/>
      <c r="AY94" s="528"/>
      <c r="AZ94" s="528"/>
    </row>
    <row r="95" spans="1:52" s="93" customFormat="1" x14ac:dyDescent="0.2">
      <c r="A95" s="396">
        <v>28</v>
      </c>
      <c r="B95" s="519" t="s">
        <v>3080</v>
      </c>
      <c r="C95" s="395" t="s">
        <v>2978</v>
      </c>
      <c r="D95" s="524">
        <v>4084.72</v>
      </c>
      <c r="E95" s="396">
        <v>360</v>
      </c>
      <c r="F95" s="531">
        <v>2262.86</v>
      </c>
      <c r="G95" s="525">
        <v>0.2</v>
      </c>
      <c r="H95" s="513">
        <v>0.36099999999999999</v>
      </c>
      <c r="I95" s="513">
        <v>68.078199999999995</v>
      </c>
      <c r="J95" s="368"/>
      <c r="K95" s="368"/>
      <c r="L95" s="368"/>
      <c r="M95" s="368"/>
      <c r="N95" s="368"/>
      <c r="O95" s="368"/>
      <c r="P95" s="552"/>
      <c r="Q95" s="368"/>
      <c r="R95" s="368"/>
      <c r="S95" s="368"/>
      <c r="T95" s="368"/>
      <c r="U95" s="368"/>
      <c r="V95" s="368"/>
      <c r="W95" s="368"/>
      <c r="X95" s="368"/>
      <c r="Y95" s="368"/>
      <c r="Z95" s="368"/>
      <c r="AA95" s="370"/>
      <c r="AB95" s="368"/>
      <c r="AC95" s="368"/>
      <c r="AD95" s="368"/>
      <c r="AE95" s="368"/>
      <c r="AF95" s="368"/>
      <c r="AG95" s="368"/>
      <c r="AH95" s="368"/>
      <c r="AI95" s="368"/>
      <c r="AJ95" s="368"/>
      <c r="AK95" s="368"/>
      <c r="AL95" s="368"/>
      <c r="AM95" s="368"/>
      <c r="AN95" s="368"/>
      <c r="AO95" s="368"/>
      <c r="AP95" s="360"/>
      <c r="AQ95" s="360"/>
      <c r="AR95" s="518"/>
      <c r="AS95" s="518"/>
      <c r="AT95" s="517"/>
      <c r="AU95" s="528"/>
      <c r="AV95" s="529"/>
      <c r="AW95" s="518"/>
      <c r="AX95" s="530"/>
      <c r="AY95" s="528"/>
      <c r="AZ95" s="528"/>
    </row>
    <row r="96" spans="1:52" s="93" customFormat="1" x14ac:dyDescent="0.2">
      <c r="A96" s="396">
        <v>29</v>
      </c>
      <c r="B96" s="519" t="s">
        <v>3081</v>
      </c>
      <c r="C96" s="395" t="s">
        <v>2978</v>
      </c>
      <c r="D96" s="513">
        <v>358</v>
      </c>
      <c r="E96" s="396">
        <v>180</v>
      </c>
      <c r="F96" s="531">
        <v>1131.43</v>
      </c>
      <c r="G96" s="526">
        <v>0.2</v>
      </c>
      <c r="H96" s="513">
        <v>6.3299999999999995E-2</v>
      </c>
      <c r="I96" s="513">
        <v>11.933199999999999</v>
      </c>
      <c r="J96" s="368"/>
      <c r="K96" s="368"/>
      <c r="L96" s="368"/>
      <c r="M96" s="368"/>
      <c r="N96" s="368"/>
      <c r="O96" s="368"/>
      <c r="P96" s="552"/>
      <c r="Q96" s="368"/>
      <c r="R96" s="368"/>
      <c r="S96" s="368"/>
      <c r="T96" s="368"/>
      <c r="U96" s="368"/>
      <c r="V96" s="368"/>
      <c r="W96" s="368"/>
      <c r="X96" s="368"/>
      <c r="Y96" s="368"/>
      <c r="Z96" s="368"/>
      <c r="AA96" s="370"/>
      <c r="AB96" s="368"/>
      <c r="AC96" s="368"/>
      <c r="AD96" s="368"/>
      <c r="AE96" s="368"/>
      <c r="AF96" s="368"/>
      <c r="AG96" s="368"/>
      <c r="AH96" s="368"/>
      <c r="AI96" s="368"/>
      <c r="AJ96" s="368"/>
      <c r="AK96" s="368"/>
      <c r="AL96" s="368"/>
      <c r="AM96" s="368"/>
      <c r="AN96" s="368"/>
      <c r="AO96" s="368"/>
      <c r="AP96" s="360"/>
      <c r="AQ96" s="360"/>
      <c r="AR96" s="518"/>
      <c r="AS96" s="518"/>
      <c r="AT96" s="517"/>
      <c r="AU96" s="528"/>
      <c r="AV96" s="529"/>
      <c r="AW96" s="518"/>
      <c r="AX96" s="530"/>
      <c r="AY96" s="528"/>
      <c r="AZ96" s="528"/>
    </row>
    <row r="97" spans="1:52" s="93" customFormat="1" x14ac:dyDescent="0.2">
      <c r="A97" s="396">
        <v>30</v>
      </c>
      <c r="B97" s="408" t="s">
        <v>3030</v>
      </c>
      <c r="C97" s="395" t="s">
        <v>2978</v>
      </c>
      <c r="D97" s="535">
        <v>21.9</v>
      </c>
      <c r="E97" s="395">
        <v>360</v>
      </c>
      <c r="F97" s="533">
        <v>2262.86</v>
      </c>
      <c r="G97" s="536">
        <v>0.5</v>
      </c>
      <c r="H97" s="535">
        <v>4.7999999999999996E-3</v>
      </c>
      <c r="I97" s="535">
        <v>0.91249999999999998</v>
      </c>
      <c r="J97" s="368"/>
      <c r="K97" s="368"/>
      <c r="L97" s="368"/>
      <c r="M97" s="368"/>
      <c r="N97" s="368"/>
      <c r="O97" s="368"/>
      <c r="P97" s="552"/>
      <c r="Q97" s="368"/>
      <c r="R97" s="368"/>
      <c r="S97" s="368"/>
      <c r="T97" s="368"/>
      <c r="U97" s="368"/>
      <c r="V97" s="368"/>
      <c r="W97" s="368"/>
      <c r="X97" s="368"/>
      <c r="Y97" s="368"/>
      <c r="Z97" s="368"/>
      <c r="AA97" s="370"/>
      <c r="AB97" s="368"/>
      <c r="AC97" s="368"/>
      <c r="AD97" s="368"/>
      <c r="AE97" s="368"/>
      <c r="AF97" s="368"/>
      <c r="AG97" s="368"/>
      <c r="AH97" s="368"/>
      <c r="AI97" s="368"/>
      <c r="AJ97" s="368"/>
      <c r="AK97" s="368"/>
      <c r="AL97" s="368"/>
      <c r="AM97" s="368"/>
      <c r="AN97" s="368"/>
      <c r="AO97" s="368"/>
      <c r="AP97" s="360"/>
      <c r="AQ97" s="360"/>
      <c r="AR97" s="518"/>
      <c r="AS97" s="518"/>
      <c r="AT97" s="517"/>
      <c r="AU97" s="528"/>
      <c r="AV97" s="529"/>
      <c r="AW97" s="518"/>
      <c r="AX97" s="530"/>
      <c r="AY97" s="528"/>
      <c r="AZ97" s="528"/>
    </row>
    <row r="98" spans="1:52" s="93" customFormat="1" ht="15.75" x14ac:dyDescent="0.25">
      <c r="A98" s="713" t="s">
        <v>2989</v>
      </c>
      <c r="B98" s="714"/>
      <c r="C98" s="714"/>
      <c r="D98" s="714"/>
      <c r="E98" s="714"/>
      <c r="F98" s="714"/>
      <c r="G98" s="714"/>
      <c r="H98" s="715"/>
      <c r="I98" s="527">
        <v>387.36</v>
      </c>
      <c r="J98" s="368"/>
      <c r="K98" s="368"/>
      <c r="L98" s="368"/>
      <c r="M98" s="368"/>
      <c r="N98" s="368"/>
      <c r="O98" s="368"/>
      <c r="P98" s="552"/>
      <c r="Q98" s="368"/>
      <c r="R98" s="368"/>
      <c r="S98" s="368"/>
      <c r="T98" s="368"/>
      <c r="U98" s="368"/>
      <c r="V98" s="368"/>
      <c r="W98" s="368"/>
      <c r="X98" s="368"/>
      <c r="Y98" s="368"/>
      <c r="Z98" s="368"/>
      <c r="AA98" s="370"/>
      <c r="AB98" s="368"/>
      <c r="AC98" s="368"/>
      <c r="AD98" s="368"/>
      <c r="AE98" s="368"/>
      <c r="AF98" s="368"/>
      <c r="AG98" s="368"/>
      <c r="AH98" s="368"/>
      <c r="AI98" s="368"/>
      <c r="AJ98" s="368"/>
      <c r="AK98" s="368"/>
      <c r="AL98" s="368"/>
      <c r="AM98" s="368"/>
      <c r="AN98" s="368"/>
      <c r="AO98" s="368"/>
      <c r="AP98" s="360"/>
      <c r="AQ98" s="360"/>
      <c r="AR98" s="518"/>
      <c r="AS98" s="518"/>
      <c r="AT98" s="517"/>
      <c r="AU98" s="528"/>
      <c r="AV98" s="529"/>
      <c r="AW98" s="518"/>
      <c r="AX98" s="530"/>
      <c r="AY98" s="528"/>
      <c r="AZ98" s="528"/>
    </row>
    <row r="99" spans="1:52" s="93" customFormat="1" x14ac:dyDescent="0.2">
      <c r="A99" s="518"/>
      <c r="B99" s="518"/>
      <c r="C99" s="517"/>
      <c r="D99" s="528"/>
      <c r="E99" s="529"/>
      <c r="F99" s="518"/>
      <c r="G99" s="530"/>
      <c r="H99" s="528"/>
      <c r="I99" s="528"/>
      <c r="J99" s="368"/>
      <c r="K99" s="368"/>
      <c r="L99" s="368"/>
      <c r="M99" s="368"/>
      <c r="N99" s="368"/>
      <c r="O99" s="368"/>
      <c r="P99" s="552"/>
      <c r="Q99" s="368"/>
      <c r="R99" s="368"/>
      <c r="S99" s="368"/>
      <c r="T99" s="368"/>
      <c r="U99" s="368"/>
      <c r="V99" s="368"/>
      <c r="W99" s="368"/>
      <c r="X99" s="368"/>
      <c r="Y99" s="368"/>
      <c r="Z99" s="368"/>
      <c r="AA99" s="370"/>
      <c r="AB99" s="368"/>
      <c r="AC99" s="368"/>
      <c r="AD99" s="368"/>
      <c r="AE99" s="368"/>
      <c r="AF99" s="368"/>
      <c r="AG99" s="368"/>
      <c r="AH99" s="368"/>
      <c r="AI99" s="368"/>
      <c r="AJ99" s="368"/>
      <c r="AK99" s="368"/>
      <c r="AL99" s="368"/>
      <c r="AM99" s="368"/>
      <c r="AN99" s="368"/>
      <c r="AO99" s="368"/>
      <c r="AP99" s="360"/>
      <c r="AQ99" s="360"/>
      <c r="AR99" s="518"/>
      <c r="AS99" s="518"/>
      <c r="AT99" s="517"/>
      <c r="AU99" s="528"/>
      <c r="AV99" s="529"/>
      <c r="AW99" s="518"/>
      <c r="AX99" s="530"/>
      <c r="AY99" s="528"/>
      <c r="AZ99" s="528"/>
    </row>
    <row r="100" spans="1:52" s="93" customFormat="1" ht="15.75" x14ac:dyDescent="0.25">
      <c r="A100" s="716" t="s">
        <v>3001</v>
      </c>
      <c r="B100" s="716"/>
      <c r="C100" s="716"/>
      <c r="D100" s="716"/>
      <c r="E100" s="716"/>
      <c r="F100" s="716"/>
      <c r="G100" s="716"/>
      <c r="H100" s="716"/>
      <c r="I100" s="716"/>
      <c r="J100" s="368"/>
      <c r="K100" s="368"/>
      <c r="L100" s="368"/>
      <c r="M100" s="368"/>
      <c r="N100" s="368"/>
      <c r="O100" s="368"/>
      <c r="P100" s="552"/>
      <c r="Q100" s="368"/>
      <c r="R100" s="368"/>
      <c r="S100" s="368"/>
      <c r="T100" s="368"/>
      <c r="U100" s="368"/>
      <c r="V100" s="368"/>
      <c r="W100" s="368"/>
      <c r="X100" s="368"/>
      <c r="Y100" s="368"/>
      <c r="Z100" s="368"/>
      <c r="AA100" s="370"/>
      <c r="AB100" s="368"/>
      <c r="AC100" s="368"/>
      <c r="AD100" s="368"/>
      <c r="AE100" s="368"/>
      <c r="AF100" s="368"/>
      <c r="AG100" s="368"/>
      <c r="AH100" s="368"/>
      <c r="AI100" s="368"/>
      <c r="AJ100" s="368"/>
      <c r="AK100" s="368"/>
      <c r="AL100" s="368"/>
      <c r="AM100" s="368"/>
      <c r="AN100" s="368"/>
      <c r="AO100" s="368"/>
      <c r="AP100" s="360"/>
      <c r="AQ100" s="360"/>
      <c r="AR100" s="518"/>
      <c r="AS100" s="518"/>
      <c r="AT100" s="517"/>
      <c r="AU100" s="528"/>
      <c r="AV100" s="529"/>
      <c r="AW100" s="518"/>
      <c r="AX100" s="530"/>
      <c r="AY100" s="528"/>
      <c r="AZ100" s="528"/>
    </row>
    <row r="101" spans="1:52" s="93" customFormat="1" ht="47.25" x14ac:dyDescent="0.2">
      <c r="A101" s="506" t="s">
        <v>12</v>
      </c>
      <c r="B101" s="506" t="s">
        <v>3011</v>
      </c>
      <c r="C101" s="506" t="s">
        <v>2980</v>
      </c>
      <c r="D101" s="522" t="s">
        <v>2981</v>
      </c>
      <c r="E101" s="506" t="s">
        <v>216</v>
      </c>
      <c r="F101" s="506" t="s">
        <v>217</v>
      </c>
      <c r="G101" s="523" t="s">
        <v>218</v>
      </c>
      <c r="H101" s="522" t="s">
        <v>219</v>
      </c>
      <c r="I101" s="522" t="s">
        <v>220</v>
      </c>
      <c r="J101" s="368"/>
      <c r="K101" s="368"/>
      <c r="L101" s="368"/>
      <c r="M101" s="368"/>
      <c r="N101" s="368"/>
      <c r="O101" s="368"/>
      <c r="P101" s="552"/>
      <c r="Q101" s="368"/>
      <c r="R101" s="368"/>
      <c r="S101" s="368"/>
      <c r="T101" s="368"/>
      <c r="U101" s="368"/>
      <c r="V101" s="368"/>
      <c r="W101" s="368"/>
      <c r="X101" s="368"/>
      <c r="Y101" s="368"/>
      <c r="Z101" s="368"/>
      <c r="AA101" s="370"/>
      <c r="AB101" s="368"/>
      <c r="AC101" s="368"/>
      <c r="AD101" s="368"/>
      <c r="AE101" s="368"/>
      <c r="AF101" s="368"/>
      <c r="AG101" s="368"/>
      <c r="AH101" s="368"/>
      <c r="AI101" s="368"/>
      <c r="AJ101" s="368"/>
      <c r="AK101" s="368"/>
      <c r="AL101" s="368"/>
      <c r="AM101" s="368"/>
      <c r="AN101" s="368"/>
      <c r="AO101" s="368"/>
      <c r="AP101" s="360"/>
      <c r="AQ101" s="360"/>
      <c r="AR101" s="518"/>
      <c r="AS101" s="518"/>
      <c r="AT101" s="517"/>
      <c r="AU101" s="528"/>
      <c r="AV101" s="529"/>
      <c r="AW101" s="518"/>
      <c r="AX101" s="530"/>
      <c r="AY101" s="528"/>
      <c r="AZ101" s="528"/>
    </row>
    <row r="102" spans="1:52" s="93" customFormat="1" x14ac:dyDescent="0.2">
      <c r="A102" s="396">
        <v>1</v>
      </c>
      <c r="B102" s="519" t="s">
        <v>3082</v>
      </c>
      <c r="C102" s="395" t="s">
        <v>2978</v>
      </c>
      <c r="D102" s="524">
        <v>45.64</v>
      </c>
      <c r="E102" s="396">
        <v>180</v>
      </c>
      <c r="F102" s="531">
        <v>1131.43</v>
      </c>
      <c r="G102" s="525">
        <v>0.4</v>
      </c>
      <c r="H102" s="524">
        <v>1.61E-2</v>
      </c>
      <c r="I102" s="524">
        <v>3.0426000000000002</v>
      </c>
      <c r="J102" s="368"/>
      <c r="K102" s="368"/>
      <c r="L102" s="368"/>
      <c r="M102" s="368"/>
      <c r="N102" s="368"/>
      <c r="O102" s="368"/>
      <c r="P102" s="552"/>
      <c r="Q102" s="368"/>
      <c r="R102" s="368"/>
      <c r="S102" s="368"/>
      <c r="T102" s="368"/>
      <c r="U102" s="368"/>
      <c r="V102" s="368"/>
      <c r="W102" s="368"/>
      <c r="X102" s="368"/>
      <c r="Y102" s="368"/>
      <c r="Z102" s="368"/>
      <c r="AA102" s="370"/>
      <c r="AB102" s="368"/>
      <c r="AC102" s="368"/>
      <c r="AD102" s="368"/>
      <c r="AE102" s="368"/>
      <c r="AF102" s="368"/>
      <c r="AG102" s="368"/>
      <c r="AH102" s="368"/>
      <c r="AI102" s="368"/>
      <c r="AJ102" s="368"/>
      <c r="AK102" s="368"/>
      <c r="AL102" s="368"/>
      <c r="AM102" s="368"/>
      <c r="AN102" s="368"/>
      <c r="AO102" s="368"/>
      <c r="AP102" s="360"/>
      <c r="AQ102" s="360"/>
      <c r="AR102" s="518"/>
      <c r="AS102" s="518"/>
      <c r="AT102" s="517"/>
      <c r="AU102" s="528"/>
      <c r="AV102" s="529"/>
      <c r="AW102" s="518"/>
      <c r="AX102" s="530"/>
      <c r="AY102" s="528"/>
      <c r="AZ102" s="528"/>
    </row>
    <row r="103" spans="1:52" s="93" customFormat="1" x14ac:dyDescent="0.2">
      <c r="A103" s="396">
        <v>2</v>
      </c>
      <c r="B103" s="519" t="s">
        <v>3083</v>
      </c>
      <c r="C103" s="395" t="s">
        <v>2978</v>
      </c>
      <c r="D103" s="524">
        <v>34.89</v>
      </c>
      <c r="E103" s="396">
        <v>180</v>
      </c>
      <c r="F103" s="531">
        <v>1131.43</v>
      </c>
      <c r="G103" s="525">
        <v>0.2</v>
      </c>
      <c r="H103" s="524">
        <v>6.1999999999999998E-3</v>
      </c>
      <c r="I103" s="524">
        <v>1.1631</v>
      </c>
      <c r="J103" s="368"/>
      <c r="K103" s="368"/>
      <c r="L103" s="368"/>
      <c r="M103" s="368"/>
      <c r="N103" s="368"/>
      <c r="O103" s="368"/>
      <c r="P103" s="552"/>
      <c r="Q103" s="368"/>
      <c r="R103" s="368"/>
      <c r="S103" s="368"/>
      <c r="T103" s="368"/>
      <c r="U103" s="368"/>
      <c r="V103" s="368"/>
      <c r="W103" s="368"/>
      <c r="X103" s="368"/>
      <c r="Y103" s="368"/>
      <c r="Z103" s="368"/>
      <c r="AA103" s="370"/>
      <c r="AB103" s="368"/>
      <c r="AC103" s="368"/>
      <c r="AD103" s="368"/>
      <c r="AE103" s="368"/>
      <c r="AF103" s="368"/>
      <c r="AG103" s="368"/>
      <c r="AH103" s="368"/>
      <c r="AI103" s="368"/>
      <c r="AJ103" s="368"/>
      <c r="AK103" s="368"/>
      <c r="AL103" s="368"/>
      <c r="AM103" s="368"/>
      <c r="AN103" s="368"/>
      <c r="AO103" s="368"/>
      <c r="AP103" s="360"/>
      <c r="AQ103" s="360"/>
      <c r="AR103" s="518"/>
      <c r="AS103" s="518"/>
      <c r="AT103" s="517"/>
      <c r="AU103" s="528"/>
      <c r="AV103" s="529"/>
      <c r="AW103" s="518"/>
      <c r="AX103" s="530"/>
      <c r="AY103" s="528"/>
      <c r="AZ103" s="528"/>
    </row>
    <row r="104" spans="1:52" s="93" customFormat="1" x14ac:dyDescent="0.2">
      <c r="A104" s="396">
        <v>3</v>
      </c>
      <c r="B104" s="519" t="s">
        <v>3019</v>
      </c>
      <c r="C104" s="395" t="s">
        <v>2978</v>
      </c>
      <c r="D104" s="524">
        <v>36.99</v>
      </c>
      <c r="E104" s="396">
        <v>180</v>
      </c>
      <c r="F104" s="531">
        <v>1131.43</v>
      </c>
      <c r="G104" s="525">
        <v>0.2</v>
      </c>
      <c r="H104" s="524">
        <v>6.4999999999999997E-3</v>
      </c>
      <c r="I104" s="524">
        <v>1.2330000000000001</v>
      </c>
      <c r="J104" s="368"/>
      <c r="K104" s="368"/>
      <c r="L104" s="368"/>
      <c r="M104" s="368"/>
      <c r="N104" s="368"/>
      <c r="O104" s="368"/>
      <c r="P104" s="552"/>
      <c r="Q104" s="368"/>
      <c r="R104" s="368"/>
      <c r="S104" s="368"/>
      <c r="T104" s="368"/>
      <c r="U104" s="368"/>
      <c r="V104" s="368"/>
      <c r="W104" s="368"/>
      <c r="X104" s="368"/>
      <c r="Y104" s="368"/>
      <c r="Z104" s="368"/>
      <c r="AA104" s="370"/>
      <c r="AB104" s="368"/>
      <c r="AC104" s="368"/>
      <c r="AD104" s="368"/>
      <c r="AE104" s="368"/>
      <c r="AF104" s="368"/>
      <c r="AG104" s="368"/>
      <c r="AH104" s="368"/>
      <c r="AI104" s="368"/>
      <c r="AJ104" s="368"/>
      <c r="AK104" s="368"/>
      <c r="AL104" s="368"/>
      <c r="AM104" s="368"/>
      <c r="AN104" s="368"/>
      <c r="AO104" s="368"/>
      <c r="AP104" s="360"/>
      <c r="AQ104" s="360"/>
      <c r="AR104" s="518"/>
      <c r="AS104" s="518"/>
      <c r="AT104" s="517"/>
      <c r="AU104" s="528"/>
      <c r="AV104" s="529"/>
      <c r="AW104" s="518"/>
      <c r="AX104" s="530"/>
      <c r="AY104" s="528"/>
      <c r="AZ104" s="528"/>
    </row>
    <row r="105" spans="1:52" s="93" customFormat="1" x14ac:dyDescent="0.2">
      <c r="A105" s="396">
        <v>4</v>
      </c>
      <c r="B105" s="519" t="s">
        <v>3084</v>
      </c>
      <c r="C105" s="395" t="s">
        <v>2978</v>
      </c>
      <c r="D105" s="524">
        <v>176.4</v>
      </c>
      <c r="E105" s="396">
        <v>360</v>
      </c>
      <c r="F105" s="531">
        <v>2262.86</v>
      </c>
      <c r="G105" s="525">
        <v>0.5</v>
      </c>
      <c r="H105" s="524">
        <v>3.9E-2</v>
      </c>
      <c r="I105" s="524">
        <v>7.3497000000000003</v>
      </c>
      <c r="J105" s="368"/>
      <c r="K105" s="368"/>
      <c r="L105" s="368"/>
      <c r="M105" s="368"/>
      <c r="N105" s="368"/>
      <c r="O105" s="368"/>
      <c r="P105" s="552"/>
      <c r="Q105" s="368"/>
      <c r="R105" s="368"/>
      <c r="S105" s="368"/>
      <c r="T105" s="368"/>
      <c r="U105" s="368"/>
      <c r="V105" s="368"/>
      <c r="W105" s="368"/>
      <c r="X105" s="368"/>
      <c r="Y105" s="368"/>
      <c r="Z105" s="368"/>
      <c r="AA105" s="370"/>
      <c r="AB105" s="368"/>
      <c r="AC105" s="368"/>
      <c r="AD105" s="368"/>
      <c r="AE105" s="368"/>
      <c r="AF105" s="368"/>
      <c r="AG105" s="368"/>
      <c r="AH105" s="368"/>
      <c r="AI105" s="368"/>
      <c r="AJ105" s="368"/>
      <c r="AK105" s="368"/>
      <c r="AL105" s="368"/>
      <c r="AM105" s="368"/>
      <c r="AN105" s="368"/>
      <c r="AO105" s="368"/>
      <c r="AP105" s="360"/>
      <c r="AQ105" s="360"/>
      <c r="AR105" s="518"/>
      <c r="AS105" s="518"/>
      <c r="AT105" s="517"/>
      <c r="AU105" s="528"/>
      <c r="AV105" s="529"/>
      <c r="AW105" s="518"/>
      <c r="AX105" s="530"/>
      <c r="AY105" s="528"/>
      <c r="AZ105" s="528"/>
    </row>
    <row r="106" spans="1:52" s="93" customFormat="1" x14ac:dyDescent="0.2">
      <c r="A106" s="396">
        <v>5</v>
      </c>
      <c r="B106" s="519" t="s">
        <v>3085</v>
      </c>
      <c r="C106" s="395" t="s">
        <v>2978</v>
      </c>
      <c r="D106" s="524">
        <v>90.9</v>
      </c>
      <c r="E106" s="396">
        <v>180</v>
      </c>
      <c r="F106" s="531">
        <v>1131.43</v>
      </c>
      <c r="G106" s="525">
        <v>0.4</v>
      </c>
      <c r="H106" s="524">
        <v>3.2099999999999997E-2</v>
      </c>
      <c r="I106" s="524">
        <v>6.06</v>
      </c>
      <c r="J106" s="368"/>
      <c r="K106" s="368"/>
      <c r="L106" s="368"/>
      <c r="M106" s="368"/>
      <c r="N106" s="368"/>
      <c r="O106" s="368"/>
      <c r="P106" s="552"/>
      <c r="Q106" s="368"/>
      <c r="R106" s="368"/>
      <c r="S106" s="368"/>
      <c r="T106" s="368"/>
      <c r="U106" s="368"/>
      <c r="V106" s="368"/>
      <c r="W106" s="368"/>
      <c r="X106" s="368"/>
      <c r="Y106" s="368"/>
      <c r="Z106" s="368"/>
      <c r="AA106" s="370"/>
      <c r="AB106" s="368"/>
      <c r="AC106" s="368"/>
      <c r="AD106" s="368"/>
      <c r="AE106" s="368"/>
      <c r="AF106" s="368"/>
      <c r="AG106" s="368"/>
      <c r="AH106" s="368"/>
      <c r="AI106" s="368"/>
      <c r="AJ106" s="368"/>
      <c r="AK106" s="368"/>
      <c r="AL106" s="368"/>
      <c r="AM106" s="368"/>
      <c r="AN106" s="368"/>
      <c r="AO106" s="368"/>
      <c r="AP106" s="360"/>
      <c r="AQ106" s="360"/>
      <c r="AR106" s="518"/>
      <c r="AS106" s="518"/>
      <c r="AT106" s="517"/>
      <c r="AU106" s="528"/>
      <c r="AV106" s="529"/>
      <c r="AW106" s="518"/>
      <c r="AX106" s="530"/>
      <c r="AY106" s="528"/>
      <c r="AZ106" s="528"/>
    </row>
    <row r="107" spans="1:52" s="93" customFormat="1" x14ac:dyDescent="0.2">
      <c r="A107" s="396">
        <v>6</v>
      </c>
      <c r="B107" s="519" t="s">
        <v>3022</v>
      </c>
      <c r="C107" s="395" t="s">
        <v>2978</v>
      </c>
      <c r="D107" s="524">
        <v>74.14</v>
      </c>
      <c r="E107" s="396">
        <v>180</v>
      </c>
      <c r="F107" s="531">
        <v>1131.43</v>
      </c>
      <c r="G107" s="525">
        <v>0.3</v>
      </c>
      <c r="H107" s="524">
        <v>1.9699999999999999E-2</v>
      </c>
      <c r="I107" s="524">
        <v>3.7071000000000001</v>
      </c>
      <c r="J107" s="368"/>
      <c r="K107" s="368"/>
      <c r="L107" s="368"/>
      <c r="M107" s="368"/>
      <c r="N107" s="368"/>
      <c r="O107" s="368"/>
      <c r="P107" s="552"/>
      <c r="Q107" s="368"/>
      <c r="R107" s="368"/>
      <c r="S107" s="368"/>
      <c r="T107" s="368"/>
      <c r="U107" s="368"/>
      <c r="V107" s="368"/>
      <c r="W107" s="368"/>
      <c r="X107" s="368"/>
      <c r="Y107" s="368"/>
      <c r="Z107" s="368"/>
      <c r="AA107" s="370"/>
      <c r="AB107" s="368"/>
      <c r="AC107" s="368"/>
      <c r="AD107" s="368"/>
      <c r="AE107" s="368"/>
      <c r="AF107" s="368"/>
      <c r="AG107" s="368"/>
      <c r="AH107" s="368"/>
      <c r="AI107" s="368"/>
      <c r="AJ107" s="368"/>
      <c r="AK107" s="368"/>
      <c r="AL107" s="368"/>
      <c r="AM107" s="368"/>
      <c r="AN107" s="368"/>
      <c r="AO107" s="368"/>
      <c r="AP107" s="360"/>
      <c r="AQ107" s="360"/>
      <c r="AR107" s="518"/>
      <c r="AS107" s="518"/>
      <c r="AT107" s="517"/>
      <c r="AU107" s="528"/>
      <c r="AV107" s="529"/>
      <c r="AW107" s="518"/>
      <c r="AX107" s="530"/>
      <c r="AY107" s="528"/>
      <c r="AZ107" s="528"/>
    </row>
    <row r="108" spans="1:52" s="93" customFormat="1" x14ac:dyDescent="0.2">
      <c r="A108" s="396">
        <v>7</v>
      </c>
      <c r="B108" s="519" t="s">
        <v>3086</v>
      </c>
      <c r="C108" s="395" t="s">
        <v>2978</v>
      </c>
      <c r="D108" s="524">
        <v>81.59</v>
      </c>
      <c r="E108" s="396">
        <v>180</v>
      </c>
      <c r="F108" s="531">
        <v>1131.43</v>
      </c>
      <c r="G108" s="525">
        <v>0.3</v>
      </c>
      <c r="H108" s="524">
        <v>2.1600000000000001E-2</v>
      </c>
      <c r="I108" s="524">
        <v>4.0792000000000002</v>
      </c>
      <c r="J108" s="368"/>
      <c r="K108" s="368"/>
      <c r="L108" s="368"/>
      <c r="M108" s="368"/>
      <c r="N108" s="368"/>
      <c r="O108" s="368"/>
      <c r="P108" s="552"/>
      <c r="Q108" s="368"/>
      <c r="R108" s="368"/>
      <c r="S108" s="368"/>
      <c r="T108" s="368"/>
      <c r="U108" s="368"/>
      <c r="V108" s="368"/>
      <c r="W108" s="368"/>
      <c r="X108" s="368"/>
      <c r="Y108" s="368"/>
      <c r="Z108" s="368"/>
      <c r="AA108" s="370"/>
      <c r="AB108" s="368"/>
      <c r="AC108" s="368"/>
      <c r="AD108" s="368"/>
      <c r="AE108" s="368"/>
      <c r="AF108" s="368"/>
      <c r="AG108" s="368"/>
      <c r="AH108" s="368"/>
      <c r="AI108" s="368"/>
      <c r="AJ108" s="368"/>
      <c r="AK108" s="368"/>
      <c r="AL108" s="368"/>
      <c r="AM108" s="368"/>
      <c r="AN108" s="368"/>
      <c r="AO108" s="368"/>
      <c r="AP108" s="360"/>
      <c r="AQ108" s="360"/>
      <c r="AR108" s="518"/>
      <c r="AS108" s="518"/>
      <c r="AT108" s="517"/>
      <c r="AU108" s="528"/>
      <c r="AV108" s="529"/>
      <c r="AW108" s="518"/>
      <c r="AX108" s="530"/>
      <c r="AY108" s="528"/>
      <c r="AZ108" s="528"/>
    </row>
    <row r="109" spans="1:52" s="93" customFormat="1" x14ac:dyDescent="0.2">
      <c r="A109" s="396">
        <v>8</v>
      </c>
      <c r="B109" s="519" t="s">
        <v>3087</v>
      </c>
      <c r="C109" s="395" t="s">
        <v>2978</v>
      </c>
      <c r="D109" s="524">
        <v>131.77000000000001</v>
      </c>
      <c r="E109" s="396">
        <v>180</v>
      </c>
      <c r="F109" s="531">
        <v>1131.43</v>
      </c>
      <c r="G109" s="525">
        <v>0.3</v>
      </c>
      <c r="H109" s="524">
        <v>3.49E-2</v>
      </c>
      <c r="I109" s="524">
        <v>6.5884</v>
      </c>
      <c r="J109" s="368"/>
      <c r="K109" s="368"/>
      <c r="L109" s="368"/>
      <c r="M109" s="368"/>
      <c r="N109" s="368"/>
      <c r="O109" s="368"/>
      <c r="P109" s="552"/>
      <c r="Q109" s="368"/>
      <c r="R109" s="368"/>
      <c r="S109" s="368"/>
      <c r="T109" s="368"/>
      <c r="U109" s="368"/>
      <c r="V109" s="368"/>
      <c r="W109" s="368"/>
      <c r="X109" s="368"/>
      <c r="Y109" s="368"/>
      <c r="Z109" s="368"/>
      <c r="AA109" s="370"/>
      <c r="AB109" s="368"/>
      <c r="AC109" s="368"/>
      <c r="AD109" s="368"/>
      <c r="AE109" s="368"/>
      <c r="AF109" s="368"/>
      <c r="AG109" s="368"/>
      <c r="AH109" s="368"/>
      <c r="AI109" s="368"/>
      <c r="AJ109" s="368"/>
      <c r="AK109" s="368"/>
      <c r="AL109" s="368"/>
      <c r="AM109" s="368"/>
      <c r="AN109" s="368"/>
      <c r="AO109" s="368"/>
      <c r="AP109" s="360"/>
      <c r="AQ109" s="360"/>
      <c r="AR109" s="518"/>
      <c r="AS109" s="518"/>
      <c r="AT109" s="517"/>
      <c r="AU109" s="528"/>
      <c r="AV109" s="529"/>
      <c r="AW109" s="518"/>
      <c r="AX109" s="530"/>
      <c r="AY109" s="528"/>
      <c r="AZ109" s="528"/>
    </row>
    <row r="110" spans="1:52" s="93" customFormat="1" x14ac:dyDescent="0.2">
      <c r="A110" s="396">
        <v>9</v>
      </c>
      <c r="B110" s="519" t="s">
        <v>3017</v>
      </c>
      <c r="C110" s="395" t="s">
        <v>2978</v>
      </c>
      <c r="D110" s="524">
        <v>44.91</v>
      </c>
      <c r="E110" s="396">
        <v>180</v>
      </c>
      <c r="F110" s="531">
        <v>1131.43</v>
      </c>
      <c r="G110" s="525">
        <v>0.3</v>
      </c>
      <c r="H110" s="524">
        <v>1.1900000000000001E-2</v>
      </c>
      <c r="I110" s="524">
        <v>2.2454000000000001</v>
      </c>
      <c r="J110" s="368"/>
      <c r="K110" s="368"/>
      <c r="L110" s="368"/>
      <c r="M110" s="368"/>
      <c r="N110" s="368"/>
      <c r="O110" s="368"/>
      <c r="P110" s="552"/>
      <c r="Q110" s="368"/>
      <c r="R110" s="368"/>
      <c r="S110" s="368"/>
      <c r="T110" s="368"/>
      <c r="U110" s="368"/>
      <c r="V110" s="368"/>
      <c r="W110" s="368"/>
      <c r="X110" s="368"/>
      <c r="Y110" s="368"/>
      <c r="Z110" s="368"/>
      <c r="AA110" s="370"/>
      <c r="AB110" s="368"/>
      <c r="AC110" s="368"/>
      <c r="AD110" s="368"/>
      <c r="AE110" s="368"/>
      <c r="AF110" s="368"/>
      <c r="AG110" s="368"/>
      <c r="AH110" s="368"/>
      <c r="AI110" s="368"/>
      <c r="AJ110" s="368"/>
      <c r="AK110" s="368"/>
      <c r="AL110" s="368"/>
      <c r="AM110" s="368"/>
      <c r="AN110" s="368"/>
      <c r="AO110" s="368"/>
      <c r="AP110" s="360"/>
      <c r="AQ110" s="360"/>
      <c r="AR110" s="518"/>
      <c r="AS110" s="518"/>
      <c r="AT110" s="517"/>
      <c r="AU110" s="528"/>
      <c r="AV110" s="529"/>
      <c r="AW110" s="518"/>
      <c r="AX110" s="530"/>
      <c r="AY110" s="528"/>
      <c r="AZ110" s="528"/>
    </row>
    <row r="111" spans="1:52" s="93" customFormat="1" x14ac:dyDescent="0.2">
      <c r="A111" s="396">
        <v>10</v>
      </c>
      <c r="B111" s="519" t="s">
        <v>3088</v>
      </c>
      <c r="C111" s="395" t="s">
        <v>2978</v>
      </c>
      <c r="D111" s="524">
        <v>105.95</v>
      </c>
      <c r="E111" s="396">
        <v>180</v>
      </c>
      <c r="F111" s="531">
        <v>1131.43</v>
      </c>
      <c r="G111" s="525">
        <v>0.3</v>
      </c>
      <c r="H111" s="524">
        <v>2.81E-2</v>
      </c>
      <c r="I111" s="524">
        <v>5.2976000000000001</v>
      </c>
      <c r="J111" s="368"/>
      <c r="K111" s="368"/>
      <c r="L111" s="368"/>
      <c r="M111" s="368"/>
      <c r="N111" s="368"/>
      <c r="O111" s="368"/>
      <c r="P111" s="552"/>
      <c r="Q111" s="368"/>
      <c r="R111" s="368"/>
      <c r="S111" s="368"/>
      <c r="T111" s="368"/>
      <c r="U111" s="368"/>
      <c r="V111" s="368"/>
      <c r="W111" s="368"/>
      <c r="X111" s="368"/>
      <c r="Y111" s="368"/>
      <c r="Z111" s="368"/>
      <c r="AA111" s="370"/>
      <c r="AB111" s="368"/>
      <c r="AC111" s="368"/>
      <c r="AD111" s="368"/>
      <c r="AE111" s="368"/>
      <c r="AF111" s="368"/>
      <c r="AG111" s="368"/>
      <c r="AH111" s="368"/>
      <c r="AI111" s="368"/>
      <c r="AJ111" s="368"/>
      <c r="AK111" s="368"/>
      <c r="AL111" s="368"/>
      <c r="AM111" s="368"/>
      <c r="AN111" s="368"/>
      <c r="AO111" s="368"/>
      <c r="AP111" s="360"/>
      <c r="AQ111" s="360"/>
      <c r="AR111" s="518"/>
      <c r="AS111" s="518"/>
      <c r="AT111" s="517"/>
      <c r="AU111" s="528"/>
      <c r="AV111" s="529"/>
      <c r="AW111" s="518"/>
      <c r="AX111" s="530"/>
      <c r="AY111" s="528"/>
      <c r="AZ111" s="528"/>
    </row>
    <row r="112" spans="1:52" s="93" customFormat="1" x14ac:dyDescent="0.2">
      <c r="A112" s="396">
        <v>11</v>
      </c>
      <c r="B112" s="519" t="s">
        <v>3089</v>
      </c>
      <c r="C112" s="395" t="s">
        <v>2978</v>
      </c>
      <c r="D112" s="524">
        <v>106.42</v>
      </c>
      <c r="E112" s="396">
        <v>180</v>
      </c>
      <c r="F112" s="531">
        <v>1131.43</v>
      </c>
      <c r="G112" s="525">
        <v>0.3</v>
      </c>
      <c r="H112" s="524">
        <v>2.8199999999999999E-2</v>
      </c>
      <c r="I112" s="524">
        <v>5.3209999999999997</v>
      </c>
      <c r="J112" s="368"/>
      <c r="K112" s="368"/>
      <c r="L112" s="368"/>
      <c r="M112" s="368"/>
      <c r="N112" s="368"/>
      <c r="O112" s="368"/>
      <c r="P112" s="552"/>
      <c r="Q112" s="368"/>
      <c r="R112" s="368"/>
      <c r="S112" s="368"/>
      <c r="T112" s="368"/>
      <c r="U112" s="368"/>
      <c r="V112" s="368"/>
      <c r="W112" s="368"/>
      <c r="X112" s="368"/>
      <c r="Y112" s="368"/>
      <c r="Z112" s="368"/>
      <c r="AA112" s="370"/>
      <c r="AB112" s="368"/>
      <c r="AC112" s="368"/>
      <c r="AD112" s="368"/>
      <c r="AE112" s="368"/>
      <c r="AF112" s="368"/>
      <c r="AG112" s="368"/>
      <c r="AH112" s="368"/>
      <c r="AI112" s="368"/>
      <c r="AJ112" s="368"/>
      <c r="AK112" s="368"/>
      <c r="AL112" s="368"/>
      <c r="AM112" s="368"/>
      <c r="AN112" s="368"/>
      <c r="AO112" s="368"/>
      <c r="AP112" s="360"/>
      <c r="AQ112" s="360"/>
      <c r="AR112" s="518"/>
      <c r="AS112" s="518"/>
      <c r="AT112" s="517"/>
      <c r="AU112" s="528"/>
      <c r="AV112" s="529"/>
      <c r="AW112" s="518"/>
      <c r="AX112" s="530"/>
      <c r="AY112" s="528"/>
      <c r="AZ112" s="528"/>
    </row>
    <row r="113" spans="1:52" s="93" customFormat="1" x14ac:dyDescent="0.2">
      <c r="A113" s="396">
        <v>12</v>
      </c>
      <c r="B113" s="519" t="s">
        <v>3090</v>
      </c>
      <c r="C113" s="395" t="s">
        <v>2978</v>
      </c>
      <c r="D113" s="524">
        <v>577.85</v>
      </c>
      <c r="E113" s="396">
        <v>180</v>
      </c>
      <c r="F113" s="531">
        <v>1131.43</v>
      </c>
      <c r="G113" s="525">
        <v>0.2</v>
      </c>
      <c r="H113" s="524">
        <v>0.1021</v>
      </c>
      <c r="I113" s="524">
        <v>19.261500000000002</v>
      </c>
      <c r="J113" s="368"/>
      <c r="K113" s="368"/>
      <c r="L113" s="368"/>
      <c r="M113" s="368"/>
      <c r="N113" s="368"/>
      <c r="O113" s="368"/>
      <c r="P113" s="552"/>
      <c r="Q113" s="368"/>
      <c r="R113" s="368"/>
      <c r="S113" s="368"/>
      <c r="T113" s="368"/>
      <c r="U113" s="368"/>
      <c r="V113" s="368"/>
      <c r="W113" s="368"/>
      <c r="X113" s="368"/>
      <c r="Y113" s="368"/>
      <c r="Z113" s="368"/>
      <c r="AA113" s="370"/>
      <c r="AB113" s="368"/>
      <c r="AC113" s="368"/>
      <c r="AD113" s="368"/>
      <c r="AE113" s="368"/>
      <c r="AF113" s="368"/>
      <c r="AG113" s="368"/>
      <c r="AH113" s="368"/>
      <c r="AI113" s="368"/>
      <c r="AJ113" s="368"/>
      <c r="AK113" s="368"/>
      <c r="AL113" s="368"/>
      <c r="AM113" s="368"/>
      <c r="AN113" s="368"/>
      <c r="AO113" s="368"/>
      <c r="AP113" s="360"/>
      <c r="AQ113" s="360"/>
      <c r="AR113" s="518"/>
      <c r="AS113" s="518"/>
      <c r="AT113" s="517"/>
      <c r="AU113" s="528"/>
      <c r="AV113" s="529"/>
      <c r="AW113" s="518"/>
      <c r="AX113" s="530"/>
      <c r="AY113" s="528"/>
      <c r="AZ113" s="528"/>
    </row>
    <row r="114" spans="1:52" s="93" customFormat="1" x14ac:dyDescent="0.2">
      <c r="A114" s="396">
        <v>13</v>
      </c>
      <c r="B114" s="519" t="s">
        <v>3091</v>
      </c>
      <c r="C114" s="395" t="s">
        <v>2978</v>
      </c>
      <c r="D114" s="524">
        <v>274.93</v>
      </c>
      <c r="E114" s="396">
        <v>180</v>
      </c>
      <c r="F114" s="531">
        <v>1131.43</v>
      </c>
      <c r="G114" s="525">
        <v>1</v>
      </c>
      <c r="H114" s="524">
        <v>0.24299999999999999</v>
      </c>
      <c r="I114" s="524">
        <v>45.820999999999998</v>
      </c>
      <c r="J114" s="368"/>
      <c r="K114" s="368"/>
      <c r="L114" s="368"/>
      <c r="M114" s="368"/>
      <c r="N114" s="368"/>
      <c r="O114" s="368"/>
      <c r="P114" s="552"/>
      <c r="Q114" s="368"/>
      <c r="R114" s="368"/>
      <c r="S114" s="368"/>
      <c r="T114" s="368"/>
      <c r="U114" s="368"/>
      <c r="V114" s="368"/>
      <c r="W114" s="368"/>
      <c r="X114" s="368"/>
      <c r="Y114" s="368"/>
      <c r="Z114" s="368"/>
      <c r="AA114" s="370"/>
      <c r="AB114" s="368"/>
      <c r="AC114" s="368"/>
      <c r="AD114" s="368"/>
      <c r="AE114" s="368"/>
      <c r="AF114" s="368"/>
      <c r="AG114" s="368"/>
      <c r="AH114" s="368"/>
      <c r="AI114" s="368"/>
      <c r="AJ114" s="368"/>
      <c r="AK114" s="368"/>
      <c r="AL114" s="368"/>
      <c r="AM114" s="368"/>
      <c r="AN114" s="368"/>
      <c r="AO114" s="368"/>
      <c r="AP114" s="360"/>
      <c r="AQ114" s="360"/>
      <c r="AR114" s="518"/>
      <c r="AS114" s="518"/>
      <c r="AT114" s="517"/>
      <c r="AU114" s="528"/>
      <c r="AV114" s="529"/>
      <c r="AW114" s="518"/>
      <c r="AX114" s="530"/>
      <c r="AY114" s="528"/>
      <c r="AZ114" s="528"/>
    </row>
    <row r="115" spans="1:52" s="93" customFormat="1" x14ac:dyDescent="0.2">
      <c r="A115" s="396">
        <v>14</v>
      </c>
      <c r="B115" s="408" t="s">
        <v>3015</v>
      </c>
      <c r="C115" s="395" t="s">
        <v>2978</v>
      </c>
      <c r="D115" s="532">
        <v>36.96</v>
      </c>
      <c r="E115" s="395">
        <v>180</v>
      </c>
      <c r="F115" s="533">
        <v>1131.43</v>
      </c>
      <c r="G115" s="534">
        <v>0.3</v>
      </c>
      <c r="H115" s="532">
        <v>9.7999999999999997E-3</v>
      </c>
      <c r="I115" s="532">
        <v>1.8480000000000001</v>
      </c>
      <c r="J115" s="368"/>
      <c r="K115" s="368"/>
      <c r="L115" s="368"/>
      <c r="M115" s="368"/>
      <c r="N115" s="368"/>
      <c r="O115" s="368"/>
      <c r="P115" s="552"/>
      <c r="Q115" s="368"/>
      <c r="R115" s="368"/>
      <c r="S115" s="368"/>
      <c r="T115" s="368"/>
      <c r="U115" s="368"/>
      <c r="V115" s="368"/>
      <c r="W115" s="368"/>
      <c r="X115" s="368"/>
      <c r="Y115" s="368"/>
      <c r="Z115" s="368"/>
      <c r="AA115" s="370"/>
      <c r="AB115" s="368"/>
      <c r="AC115" s="368"/>
      <c r="AD115" s="368"/>
      <c r="AE115" s="368"/>
      <c r="AF115" s="368"/>
      <c r="AG115" s="368"/>
      <c r="AH115" s="368"/>
      <c r="AI115" s="368"/>
      <c r="AJ115" s="368"/>
      <c r="AK115" s="368"/>
      <c r="AL115" s="368"/>
      <c r="AM115" s="368"/>
      <c r="AN115" s="368"/>
      <c r="AO115" s="368"/>
      <c r="AP115" s="360"/>
      <c r="AQ115" s="360"/>
      <c r="AR115" s="518"/>
      <c r="AS115" s="518"/>
      <c r="AT115" s="517"/>
      <c r="AU115" s="528"/>
      <c r="AV115" s="529"/>
      <c r="AW115" s="518"/>
      <c r="AX115" s="530"/>
      <c r="AY115" s="528"/>
      <c r="AZ115" s="528"/>
    </row>
    <row r="116" spans="1:52" s="93" customFormat="1" x14ac:dyDescent="0.2">
      <c r="A116" s="396">
        <v>15</v>
      </c>
      <c r="B116" s="408" t="s">
        <v>3018</v>
      </c>
      <c r="C116" s="395" t="s">
        <v>2978</v>
      </c>
      <c r="D116" s="532">
        <v>29.41</v>
      </c>
      <c r="E116" s="395">
        <v>90</v>
      </c>
      <c r="F116" s="533">
        <v>565.71</v>
      </c>
      <c r="G116" s="534">
        <v>0.2</v>
      </c>
      <c r="H116" s="532">
        <v>1.04E-2</v>
      </c>
      <c r="I116" s="532">
        <v>1.9607000000000001</v>
      </c>
      <c r="J116" s="368"/>
      <c r="K116" s="368"/>
      <c r="L116" s="368"/>
      <c r="M116" s="368"/>
      <c r="N116" s="368"/>
      <c r="O116" s="368"/>
      <c r="P116" s="552"/>
      <c r="Q116" s="368"/>
      <c r="R116" s="368"/>
      <c r="S116" s="368"/>
      <c r="T116" s="368"/>
      <c r="U116" s="368"/>
      <c r="V116" s="368"/>
      <c r="W116" s="368"/>
      <c r="X116" s="368"/>
      <c r="Y116" s="368"/>
      <c r="Z116" s="368"/>
      <c r="AA116" s="370"/>
      <c r="AB116" s="368"/>
      <c r="AC116" s="368"/>
      <c r="AD116" s="368"/>
      <c r="AE116" s="368"/>
      <c r="AF116" s="368"/>
      <c r="AG116" s="368"/>
      <c r="AH116" s="368"/>
      <c r="AI116" s="368"/>
      <c r="AJ116" s="368"/>
      <c r="AK116" s="368"/>
      <c r="AL116" s="368"/>
      <c r="AM116" s="368"/>
      <c r="AN116" s="368"/>
      <c r="AO116" s="368"/>
      <c r="AP116" s="360"/>
      <c r="AQ116" s="360"/>
      <c r="AR116" s="518"/>
      <c r="AS116" s="518"/>
      <c r="AT116" s="517"/>
      <c r="AU116" s="528"/>
      <c r="AV116" s="529"/>
      <c r="AW116" s="518"/>
      <c r="AX116" s="530"/>
      <c r="AY116" s="528"/>
      <c r="AZ116" s="528"/>
    </row>
    <row r="117" spans="1:52" s="93" customFormat="1" x14ac:dyDescent="0.2">
      <c r="A117" s="396">
        <v>16</v>
      </c>
      <c r="B117" s="408" t="s">
        <v>3091</v>
      </c>
      <c r="C117" s="395" t="s">
        <v>2978</v>
      </c>
      <c r="D117" s="532">
        <v>274.93</v>
      </c>
      <c r="E117" s="395">
        <v>180</v>
      </c>
      <c r="F117" s="533">
        <v>1131.43</v>
      </c>
      <c r="G117" s="534">
        <v>1</v>
      </c>
      <c r="H117" s="532">
        <v>0.24299999999999999</v>
      </c>
      <c r="I117" s="532">
        <v>45.820999999999998</v>
      </c>
      <c r="J117" s="368"/>
      <c r="K117" s="368"/>
      <c r="L117" s="368"/>
      <c r="M117" s="368"/>
      <c r="N117" s="368"/>
      <c r="O117" s="368"/>
      <c r="P117" s="552"/>
      <c r="Q117" s="368"/>
      <c r="R117" s="368"/>
      <c r="S117" s="368"/>
      <c r="T117" s="368"/>
      <c r="U117" s="368"/>
      <c r="V117" s="368"/>
      <c r="W117" s="368"/>
      <c r="X117" s="368"/>
      <c r="Y117" s="368"/>
      <c r="Z117" s="368"/>
      <c r="AA117" s="370"/>
      <c r="AB117" s="368"/>
      <c r="AC117" s="368"/>
      <c r="AD117" s="368"/>
      <c r="AE117" s="368"/>
      <c r="AF117" s="368"/>
      <c r="AG117" s="368"/>
      <c r="AH117" s="368"/>
      <c r="AI117" s="368"/>
      <c r="AJ117" s="368"/>
      <c r="AK117" s="368"/>
      <c r="AL117" s="368"/>
      <c r="AM117" s="368"/>
      <c r="AN117" s="368"/>
      <c r="AO117" s="368"/>
      <c r="AP117" s="360"/>
      <c r="AQ117" s="360"/>
      <c r="AR117" s="518"/>
      <c r="AS117" s="518"/>
      <c r="AT117" s="517"/>
      <c r="AU117" s="528"/>
      <c r="AV117" s="529"/>
      <c r="AW117" s="518"/>
      <c r="AX117" s="530"/>
      <c r="AY117" s="528"/>
      <c r="AZ117" s="528"/>
    </row>
    <row r="118" spans="1:52" s="93" customFormat="1" x14ac:dyDescent="0.2">
      <c r="A118" s="396">
        <v>17</v>
      </c>
      <c r="B118" s="408" t="s">
        <v>3045</v>
      </c>
      <c r="C118" s="395" t="s">
        <v>2978</v>
      </c>
      <c r="D118" s="532">
        <v>35.36</v>
      </c>
      <c r="E118" s="395">
        <v>360</v>
      </c>
      <c r="F118" s="533">
        <v>2262.86</v>
      </c>
      <c r="G118" s="534">
        <v>0.3</v>
      </c>
      <c r="H118" s="532">
        <v>4.7000000000000002E-3</v>
      </c>
      <c r="I118" s="532">
        <v>0.88400000000000001</v>
      </c>
      <c r="J118" s="368"/>
      <c r="K118" s="368"/>
      <c r="L118" s="368"/>
      <c r="M118" s="368"/>
      <c r="N118" s="368"/>
      <c r="O118" s="368"/>
      <c r="P118" s="552"/>
      <c r="Q118" s="368"/>
      <c r="R118" s="368"/>
      <c r="S118" s="368"/>
      <c r="T118" s="368"/>
      <c r="U118" s="368"/>
      <c r="V118" s="368"/>
      <c r="W118" s="368"/>
      <c r="X118" s="368"/>
      <c r="Y118" s="368"/>
      <c r="Z118" s="368"/>
      <c r="AA118" s="370"/>
      <c r="AB118" s="368"/>
      <c r="AC118" s="368"/>
      <c r="AD118" s="368"/>
      <c r="AE118" s="368"/>
      <c r="AF118" s="368"/>
      <c r="AG118" s="368"/>
      <c r="AH118" s="368"/>
      <c r="AI118" s="368"/>
      <c r="AJ118" s="368"/>
      <c r="AK118" s="368"/>
      <c r="AL118" s="368"/>
      <c r="AM118" s="368"/>
      <c r="AN118" s="368"/>
      <c r="AO118" s="368"/>
      <c r="AP118" s="360"/>
      <c r="AQ118" s="360"/>
      <c r="AR118" s="518"/>
      <c r="AS118" s="518"/>
      <c r="AT118" s="517"/>
      <c r="AU118" s="528"/>
      <c r="AV118" s="529"/>
      <c r="AW118" s="518"/>
      <c r="AX118" s="530"/>
      <c r="AY118" s="528"/>
      <c r="AZ118" s="528"/>
    </row>
    <row r="119" spans="1:52" s="93" customFormat="1" x14ac:dyDescent="0.2">
      <c r="A119" s="396">
        <v>18</v>
      </c>
      <c r="B119" s="408" t="s">
        <v>3092</v>
      </c>
      <c r="C119" s="395" t="s">
        <v>2978</v>
      </c>
      <c r="D119" s="532">
        <v>967.7</v>
      </c>
      <c r="E119" s="395">
        <v>360</v>
      </c>
      <c r="F119" s="533">
        <v>2262.86</v>
      </c>
      <c r="G119" s="534">
        <v>0.5</v>
      </c>
      <c r="H119" s="532">
        <v>0.21379999999999999</v>
      </c>
      <c r="I119" s="532">
        <v>40.320700000000002</v>
      </c>
      <c r="J119" s="368"/>
      <c r="K119" s="368"/>
      <c r="L119" s="368"/>
      <c r="M119" s="368"/>
      <c r="N119" s="368"/>
      <c r="O119" s="368"/>
      <c r="P119" s="552"/>
      <c r="Q119" s="368"/>
      <c r="R119" s="368"/>
      <c r="S119" s="368"/>
      <c r="T119" s="368"/>
      <c r="U119" s="368"/>
      <c r="V119" s="368"/>
      <c r="W119" s="368"/>
      <c r="X119" s="368"/>
      <c r="Y119" s="368"/>
      <c r="Z119" s="368"/>
      <c r="AA119" s="370"/>
      <c r="AB119" s="368"/>
      <c r="AC119" s="368"/>
      <c r="AD119" s="368"/>
      <c r="AE119" s="368"/>
      <c r="AF119" s="368"/>
      <c r="AG119" s="368"/>
      <c r="AH119" s="368"/>
      <c r="AI119" s="368"/>
      <c r="AJ119" s="368"/>
      <c r="AK119" s="368"/>
      <c r="AL119" s="368"/>
      <c r="AM119" s="368"/>
      <c r="AN119" s="368"/>
      <c r="AO119" s="368"/>
      <c r="AP119" s="360"/>
      <c r="AQ119" s="360"/>
      <c r="AR119" s="518"/>
      <c r="AS119" s="518"/>
      <c r="AT119" s="517"/>
      <c r="AU119" s="528"/>
      <c r="AV119" s="529"/>
      <c r="AW119" s="518"/>
      <c r="AX119" s="530"/>
      <c r="AY119" s="528"/>
      <c r="AZ119" s="528"/>
    </row>
    <row r="120" spans="1:52" s="93" customFormat="1" x14ac:dyDescent="0.2">
      <c r="A120" s="396">
        <v>19</v>
      </c>
      <c r="B120" s="408" t="s">
        <v>3020</v>
      </c>
      <c r="C120" s="395" t="s">
        <v>2978</v>
      </c>
      <c r="D120" s="532">
        <v>137.9</v>
      </c>
      <c r="E120" s="395">
        <v>360</v>
      </c>
      <c r="F120" s="533">
        <v>2262.86</v>
      </c>
      <c r="G120" s="534">
        <v>0.4</v>
      </c>
      <c r="H120" s="532">
        <v>2.4400000000000002E-2</v>
      </c>
      <c r="I120" s="532">
        <v>4.5965999999999996</v>
      </c>
      <c r="J120" s="368"/>
      <c r="K120" s="368"/>
      <c r="L120" s="368"/>
      <c r="M120" s="368"/>
      <c r="N120" s="368"/>
      <c r="O120" s="368"/>
      <c r="P120" s="552"/>
      <c r="Q120" s="368"/>
      <c r="R120" s="368"/>
      <c r="S120" s="368"/>
      <c r="T120" s="368"/>
      <c r="U120" s="368"/>
      <c r="V120" s="368"/>
      <c r="W120" s="368"/>
      <c r="X120" s="368"/>
      <c r="Y120" s="368"/>
      <c r="Z120" s="368"/>
      <c r="AA120" s="370"/>
      <c r="AB120" s="368"/>
      <c r="AC120" s="368"/>
      <c r="AD120" s="368"/>
      <c r="AE120" s="368"/>
      <c r="AF120" s="368"/>
      <c r="AG120" s="368"/>
      <c r="AH120" s="368"/>
      <c r="AI120" s="368"/>
      <c r="AJ120" s="368"/>
      <c r="AK120" s="368"/>
      <c r="AL120" s="368"/>
      <c r="AM120" s="368"/>
      <c r="AN120" s="368"/>
      <c r="AO120" s="368"/>
      <c r="AP120" s="360"/>
      <c r="AQ120" s="360"/>
      <c r="AR120" s="518"/>
      <c r="AS120" s="518"/>
      <c r="AT120" s="517"/>
      <c r="AU120" s="528"/>
      <c r="AV120" s="529"/>
      <c r="AW120" s="518"/>
      <c r="AX120" s="530"/>
      <c r="AY120" s="528"/>
      <c r="AZ120" s="528"/>
    </row>
    <row r="121" spans="1:52" s="93" customFormat="1" ht="15.75" x14ac:dyDescent="0.25">
      <c r="A121" s="713" t="s">
        <v>2989</v>
      </c>
      <c r="B121" s="714"/>
      <c r="C121" s="714"/>
      <c r="D121" s="714"/>
      <c r="E121" s="714"/>
      <c r="F121" s="714"/>
      <c r="G121" s="714"/>
      <c r="H121" s="715"/>
      <c r="I121" s="537">
        <f>SUM(I102:I120)</f>
        <v>206.60060000000001</v>
      </c>
      <c r="J121" s="368"/>
      <c r="K121" s="368"/>
      <c r="L121" s="368"/>
      <c r="M121" s="368"/>
      <c r="N121" s="368"/>
      <c r="O121" s="368"/>
      <c r="P121" s="552"/>
      <c r="Q121" s="368"/>
      <c r="R121" s="368"/>
      <c r="S121" s="368"/>
      <c r="T121" s="368"/>
      <c r="U121" s="368"/>
      <c r="V121" s="368"/>
      <c r="W121" s="368"/>
      <c r="X121" s="368"/>
      <c r="Y121" s="368"/>
      <c r="Z121" s="368"/>
      <c r="AA121" s="370"/>
      <c r="AB121" s="368"/>
      <c r="AC121" s="368"/>
      <c r="AD121" s="368"/>
      <c r="AE121" s="368"/>
      <c r="AF121" s="368"/>
      <c r="AG121" s="368"/>
      <c r="AH121" s="368"/>
      <c r="AI121" s="368"/>
      <c r="AJ121" s="368"/>
      <c r="AK121" s="368"/>
      <c r="AL121" s="368"/>
      <c r="AM121" s="368"/>
      <c r="AN121" s="368"/>
      <c r="AO121" s="368"/>
      <c r="AP121" s="360"/>
      <c r="AQ121" s="360"/>
      <c r="AR121" s="518"/>
      <c r="AS121" s="518"/>
      <c r="AT121" s="517"/>
      <c r="AU121" s="528"/>
      <c r="AV121" s="529"/>
      <c r="AW121" s="518"/>
      <c r="AX121" s="530"/>
      <c r="AY121" s="528"/>
      <c r="AZ121" s="528"/>
    </row>
    <row r="122" spans="1:52" s="93" customFormat="1" x14ac:dyDescent="0.2">
      <c r="A122" s="529"/>
      <c r="B122" s="518"/>
      <c r="C122" s="517"/>
      <c r="D122" s="528"/>
      <c r="E122" s="529"/>
      <c r="F122" s="518"/>
      <c r="G122" s="530"/>
      <c r="H122" s="528"/>
      <c r="I122" s="528"/>
      <c r="J122" s="368"/>
      <c r="K122" s="368"/>
      <c r="L122" s="368"/>
      <c r="M122" s="368"/>
      <c r="N122" s="368"/>
      <c r="O122" s="368"/>
      <c r="P122" s="552"/>
      <c r="Q122" s="368"/>
      <c r="R122" s="368"/>
      <c r="S122" s="368"/>
      <c r="T122" s="368"/>
      <c r="U122" s="368"/>
      <c r="V122" s="368"/>
      <c r="W122" s="368"/>
      <c r="X122" s="368"/>
      <c r="Y122" s="368"/>
      <c r="Z122" s="368"/>
      <c r="AA122" s="370"/>
      <c r="AB122" s="368"/>
      <c r="AC122" s="368"/>
      <c r="AD122" s="368"/>
      <c r="AE122" s="368"/>
      <c r="AF122" s="368"/>
      <c r="AG122" s="368"/>
      <c r="AH122" s="368"/>
      <c r="AI122" s="368"/>
      <c r="AJ122" s="368"/>
      <c r="AK122" s="368"/>
      <c r="AL122" s="368"/>
      <c r="AM122" s="368"/>
      <c r="AN122" s="368"/>
      <c r="AO122" s="368"/>
      <c r="AP122" s="360"/>
      <c r="AQ122" s="360"/>
      <c r="AR122" s="518"/>
      <c r="AS122" s="518"/>
      <c r="AT122" s="517"/>
      <c r="AU122" s="528"/>
      <c r="AV122" s="529"/>
      <c r="AW122" s="518"/>
      <c r="AX122" s="530"/>
      <c r="AY122" s="528"/>
      <c r="AZ122" s="528"/>
    </row>
    <row r="123" spans="1:52" s="93" customFormat="1" ht="15.75" x14ac:dyDescent="0.25">
      <c r="A123" s="716" t="s">
        <v>2990</v>
      </c>
      <c r="B123" s="716"/>
      <c r="C123" s="716"/>
      <c r="D123" s="716"/>
      <c r="E123" s="716"/>
      <c r="F123" s="716"/>
      <c r="G123" s="716"/>
      <c r="H123" s="716"/>
      <c r="I123" s="716"/>
      <c r="J123" s="368"/>
      <c r="K123" s="368"/>
      <c r="L123" s="368"/>
      <c r="M123" s="368"/>
      <c r="N123" s="368"/>
      <c r="O123" s="368"/>
      <c r="P123" s="552"/>
      <c r="Q123" s="368"/>
      <c r="R123" s="368"/>
      <c r="S123" s="368"/>
      <c r="T123" s="368"/>
      <c r="U123" s="368"/>
      <c r="V123" s="368"/>
      <c r="W123" s="368"/>
      <c r="X123" s="368"/>
      <c r="Y123" s="368"/>
      <c r="Z123" s="368"/>
      <c r="AA123" s="370"/>
      <c r="AB123" s="368"/>
      <c r="AC123" s="368"/>
      <c r="AD123" s="368"/>
      <c r="AE123" s="368"/>
      <c r="AF123" s="368"/>
      <c r="AG123" s="368"/>
      <c r="AH123" s="368"/>
      <c r="AI123" s="368"/>
      <c r="AJ123" s="368"/>
      <c r="AK123" s="368"/>
      <c r="AL123" s="368"/>
      <c r="AM123" s="368"/>
      <c r="AN123" s="368"/>
      <c r="AO123" s="368"/>
      <c r="AP123" s="360"/>
      <c r="AQ123" s="360"/>
      <c r="AR123" s="518"/>
      <c r="AS123" s="518"/>
      <c r="AT123" s="517"/>
      <c r="AU123" s="528"/>
      <c r="AV123" s="529"/>
      <c r="AW123" s="518"/>
      <c r="AX123" s="530"/>
      <c r="AY123" s="528"/>
      <c r="AZ123" s="528"/>
    </row>
    <row r="124" spans="1:52" s="93" customFormat="1" ht="47.25" x14ac:dyDescent="0.2">
      <c r="A124" s="506" t="s">
        <v>12</v>
      </c>
      <c r="B124" s="506" t="s">
        <v>3011</v>
      </c>
      <c r="C124" s="506" t="s">
        <v>2980</v>
      </c>
      <c r="D124" s="522" t="s">
        <v>2981</v>
      </c>
      <c r="E124" s="506" t="s">
        <v>216</v>
      </c>
      <c r="F124" s="506" t="s">
        <v>217</v>
      </c>
      <c r="G124" s="523" t="s">
        <v>218</v>
      </c>
      <c r="H124" s="522" t="s">
        <v>219</v>
      </c>
      <c r="I124" s="522" t="s">
        <v>220</v>
      </c>
      <c r="J124" s="368"/>
      <c r="K124" s="368"/>
      <c r="L124" s="368"/>
      <c r="M124" s="368"/>
      <c r="N124" s="368"/>
      <c r="O124" s="368"/>
      <c r="P124" s="552"/>
      <c r="Q124" s="368"/>
      <c r="R124" s="368"/>
      <c r="S124" s="368"/>
      <c r="T124" s="368"/>
      <c r="U124" s="368"/>
      <c r="V124" s="368"/>
      <c r="W124" s="368"/>
      <c r="X124" s="368"/>
      <c r="Y124" s="368"/>
      <c r="Z124" s="368"/>
      <c r="AA124" s="370"/>
      <c r="AB124" s="368"/>
      <c r="AC124" s="368"/>
      <c r="AD124" s="368"/>
      <c r="AE124" s="368"/>
      <c r="AF124" s="368"/>
      <c r="AG124" s="368"/>
      <c r="AH124" s="368"/>
      <c r="AI124" s="368"/>
      <c r="AJ124" s="368"/>
      <c r="AK124" s="368"/>
      <c r="AL124" s="368"/>
      <c r="AM124" s="368"/>
      <c r="AN124" s="368"/>
      <c r="AO124" s="368"/>
      <c r="AP124" s="360"/>
      <c r="AQ124" s="360"/>
      <c r="AR124" s="518"/>
      <c r="AS124" s="518"/>
      <c r="AT124" s="517"/>
      <c r="AU124" s="528"/>
      <c r="AV124" s="529"/>
      <c r="AW124" s="518"/>
      <c r="AX124" s="530"/>
      <c r="AY124" s="528"/>
      <c r="AZ124" s="528"/>
    </row>
    <row r="125" spans="1:52" s="93" customFormat="1" x14ac:dyDescent="0.2">
      <c r="A125" s="396">
        <v>1</v>
      </c>
      <c r="B125" s="519" t="s">
        <v>3093</v>
      </c>
      <c r="C125" s="395" t="s">
        <v>2978</v>
      </c>
      <c r="D125" s="524">
        <v>49.31</v>
      </c>
      <c r="E125" s="396">
        <v>360</v>
      </c>
      <c r="F125" s="531">
        <v>2262.86</v>
      </c>
      <c r="G125" s="525">
        <v>0.3</v>
      </c>
      <c r="H125" s="524">
        <v>6.4999999999999997E-3</v>
      </c>
      <c r="I125" s="524">
        <v>1.2326999999999999</v>
      </c>
      <c r="J125" s="368"/>
      <c r="K125" s="368"/>
      <c r="L125" s="368"/>
      <c r="M125" s="368"/>
      <c r="N125" s="368"/>
      <c r="O125" s="368"/>
      <c r="P125" s="552"/>
      <c r="Q125" s="368"/>
      <c r="R125" s="368"/>
      <c r="S125" s="368"/>
      <c r="T125" s="368"/>
      <c r="U125" s="368"/>
      <c r="V125" s="368"/>
      <c r="W125" s="368"/>
      <c r="X125" s="368"/>
      <c r="Y125" s="368"/>
      <c r="Z125" s="368"/>
      <c r="AA125" s="370"/>
      <c r="AB125" s="368"/>
      <c r="AC125" s="368"/>
      <c r="AD125" s="368"/>
      <c r="AE125" s="368"/>
      <c r="AF125" s="368"/>
      <c r="AG125" s="368"/>
      <c r="AH125" s="368"/>
      <c r="AI125" s="368"/>
      <c r="AJ125" s="368"/>
      <c r="AK125" s="368"/>
      <c r="AL125" s="368"/>
      <c r="AM125" s="368"/>
      <c r="AN125" s="368"/>
      <c r="AO125" s="368"/>
      <c r="AP125" s="360"/>
      <c r="AQ125" s="360"/>
      <c r="AR125" s="518"/>
      <c r="AS125" s="518"/>
      <c r="AT125" s="517"/>
      <c r="AU125" s="528"/>
      <c r="AV125" s="529"/>
      <c r="AW125" s="518"/>
      <c r="AX125" s="530"/>
      <c r="AY125" s="528"/>
      <c r="AZ125" s="528"/>
    </row>
    <row r="126" spans="1:52" s="93" customFormat="1" x14ac:dyDescent="0.2">
      <c r="A126" s="396">
        <v>2</v>
      </c>
      <c r="B126" s="519" t="s">
        <v>3018</v>
      </c>
      <c r="C126" s="395" t="s">
        <v>2978</v>
      </c>
      <c r="D126" s="524">
        <v>29.41</v>
      </c>
      <c r="E126" s="396">
        <v>90</v>
      </c>
      <c r="F126" s="531">
        <v>565.71</v>
      </c>
      <c r="G126" s="525">
        <v>0.3</v>
      </c>
      <c r="H126" s="524">
        <v>1.5599999999999999E-2</v>
      </c>
      <c r="I126" s="524">
        <v>2.9409999999999998</v>
      </c>
      <c r="J126" s="368"/>
      <c r="K126" s="368"/>
      <c r="L126" s="368"/>
      <c r="M126" s="368"/>
      <c r="N126" s="368"/>
      <c r="O126" s="368"/>
      <c r="P126" s="552"/>
      <c r="Q126" s="368"/>
      <c r="R126" s="368"/>
      <c r="S126" s="368"/>
      <c r="T126" s="368"/>
      <c r="U126" s="368"/>
      <c r="V126" s="368"/>
      <c r="W126" s="368"/>
      <c r="X126" s="368"/>
      <c r="Y126" s="368"/>
      <c r="Z126" s="368"/>
      <c r="AA126" s="370"/>
      <c r="AB126" s="368"/>
      <c r="AC126" s="368"/>
      <c r="AD126" s="368"/>
      <c r="AE126" s="368"/>
      <c r="AF126" s="368"/>
      <c r="AG126" s="368"/>
      <c r="AH126" s="368"/>
      <c r="AI126" s="368"/>
      <c r="AJ126" s="368"/>
      <c r="AK126" s="368"/>
      <c r="AL126" s="368"/>
      <c r="AM126" s="368"/>
      <c r="AN126" s="368"/>
      <c r="AO126" s="368"/>
      <c r="AP126" s="360"/>
      <c r="AQ126" s="360"/>
      <c r="AR126" s="518"/>
      <c r="AS126" s="518"/>
      <c r="AT126" s="517"/>
      <c r="AU126" s="528"/>
      <c r="AV126" s="529"/>
      <c r="AW126" s="518"/>
      <c r="AX126" s="530"/>
      <c r="AY126" s="528"/>
      <c r="AZ126" s="528"/>
    </row>
    <row r="127" spans="1:52" s="93" customFormat="1" x14ac:dyDescent="0.2">
      <c r="A127" s="396">
        <v>3</v>
      </c>
      <c r="B127" s="519" t="s">
        <v>3094</v>
      </c>
      <c r="C127" s="395" t="s">
        <v>2978</v>
      </c>
      <c r="D127" s="524">
        <v>113.47</v>
      </c>
      <c r="E127" s="396">
        <v>180</v>
      </c>
      <c r="F127" s="531">
        <v>1131.43</v>
      </c>
      <c r="G127" s="525">
        <v>0.3</v>
      </c>
      <c r="H127" s="524">
        <v>3.0099999999999998E-2</v>
      </c>
      <c r="I127" s="524">
        <v>5.6734999999999998</v>
      </c>
      <c r="J127" s="368"/>
      <c r="K127" s="368"/>
      <c r="L127" s="368"/>
      <c r="M127" s="368"/>
      <c r="N127" s="368"/>
      <c r="O127" s="368"/>
      <c r="P127" s="552"/>
      <c r="Q127" s="368"/>
      <c r="R127" s="368"/>
      <c r="S127" s="368"/>
      <c r="T127" s="368"/>
      <c r="U127" s="368"/>
      <c r="V127" s="368"/>
      <c r="W127" s="368"/>
      <c r="X127" s="368"/>
      <c r="Y127" s="368"/>
      <c r="Z127" s="368"/>
      <c r="AA127" s="370"/>
      <c r="AB127" s="368"/>
      <c r="AC127" s="368"/>
      <c r="AD127" s="368"/>
      <c r="AE127" s="368"/>
      <c r="AF127" s="368"/>
      <c r="AG127" s="368"/>
      <c r="AH127" s="368"/>
      <c r="AI127" s="368"/>
      <c r="AJ127" s="368"/>
      <c r="AK127" s="368"/>
      <c r="AL127" s="368"/>
      <c r="AM127" s="368"/>
      <c r="AN127" s="368"/>
      <c r="AO127" s="368"/>
      <c r="AP127" s="360"/>
      <c r="AQ127" s="360"/>
      <c r="AR127" s="518"/>
      <c r="AS127" s="518"/>
      <c r="AT127" s="517"/>
      <c r="AU127" s="528"/>
      <c r="AV127" s="529"/>
      <c r="AW127" s="518"/>
      <c r="AX127" s="530"/>
      <c r="AY127" s="528"/>
      <c r="AZ127" s="528"/>
    </row>
    <row r="128" spans="1:52" s="93" customFormat="1" x14ac:dyDescent="0.2">
      <c r="A128" s="396">
        <v>4</v>
      </c>
      <c r="B128" s="519" t="s">
        <v>3095</v>
      </c>
      <c r="C128" s="395" t="s">
        <v>2978</v>
      </c>
      <c r="D128" s="524">
        <v>23.9</v>
      </c>
      <c r="E128" s="396">
        <v>180</v>
      </c>
      <c r="F128" s="531">
        <v>1131.43</v>
      </c>
      <c r="G128" s="525">
        <v>0.2</v>
      </c>
      <c r="H128" s="524">
        <v>4.1999999999999997E-3</v>
      </c>
      <c r="I128" s="524">
        <v>0.79669999999999996</v>
      </c>
      <c r="J128" s="368"/>
      <c r="K128" s="368"/>
      <c r="L128" s="368"/>
      <c r="M128" s="368"/>
      <c r="N128" s="368"/>
      <c r="O128" s="368"/>
      <c r="P128" s="552"/>
      <c r="Q128" s="368"/>
      <c r="R128" s="368"/>
      <c r="S128" s="368"/>
      <c r="T128" s="368"/>
      <c r="U128" s="368"/>
      <c r="V128" s="368"/>
      <c r="W128" s="368"/>
      <c r="X128" s="368"/>
      <c r="Y128" s="368"/>
      <c r="Z128" s="368"/>
      <c r="AA128" s="370"/>
      <c r="AB128" s="368"/>
      <c r="AC128" s="368"/>
      <c r="AD128" s="368"/>
      <c r="AE128" s="368"/>
      <c r="AF128" s="368"/>
      <c r="AG128" s="368"/>
      <c r="AH128" s="368"/>
      <c r="AI128" s="368"/>
      <c r="AJ128" s="368"/>
      <c r="AK128" s="368"/>
      <c r="AL128" s="368"/>
      <c r="AM128" s="368"/>
      <c r="AN128" s="368"/>
      <c r="AO128" s="368"/>
      <c r="AP128" s="360"/>
      <c r="AQ128" s="360"/>
      <c r="AR128" s="518"/>
      <c r="AS128" s="518"/>
      <c r="AT128" s="517"/>
      <c r="AU128" s="528"/>
      <c r="AV128" s="529"/>
      <c r="AW128" s="518"/>
      <c r="AX128" s="530"/>
      <c r="AY128" s="528"/>
      <c r="AZ128" s="528"/>
    </row>
    <row r="129" spans="1:52" s="93" customFormat="1" x14ac:dyDescent="0.2">
      <c r="A129" s="396">
        <v>5</v>
      </c>
      <c r="B129" s="519" t="s">
        <v>3089</v>
      </c>
      <c r="C129" s="395" t="s">
        <v>2978</v>
      </c>
      <c r="D129" s="524">
        <v>106.42</v>
      </c>
      <c r="E129" s="396">
        <v>180</v>
      </c>
      <c r="F129" s="531">
        <v>1131.43</v>
      </c>
      <c r="G129" s="525">
        <v>0.2</v>
      </c>
      <c r="H129" s="524">
        <v>1.8800000000000001E-2</v>
      </c>
      <c r="I129" s="524">
        <v>3.5472999999999999</v>
      </c>
      <c r="J129" s="368"/>
      <c r="K129" s="368"/>
      <c r="L129" s="368"/>
      <c r="M129" s="368"/>
      <c r="N129" s="368"/>
      <c r="O129" s="368"/>
      <c r="P129" s="552"/>
      <c r="Q129" s="368"/>
      <c r="R129" s="368"/>
      <c r="S129" s="368"/>
      <c r="T129" s="368"/>
      <c r="U129" s="368"/>
      <c r="V129" s="368"/>
      <c r="W129" s="368"/>
      <c r="X129" s="368"/>
      <c r="Y129" s="368"/>
      <c r="Z129" s="368"/>
      <c r="AA129" s="370"/>
      <c r="AB129" s="368"/>
      <c r="AC129" s="368"/>
      <c r="AD129" s="368"/>
      <c r="AE129" s="368"/>
      <c r="AF129" s="368"/>
      <c r="AG129" s="368"/>
      <c r="AH129" s="368"/>
      <c r="AI129" s="368"/>
      <c r="AJ129" s="368"/>
      <c r="AK129" s="368"/>
      <c r="AL129" s="368"/>
      <c r="AM129" s="368"/>
      <c r="AN129" s="368"/>
      <c r="AO129" s="368"/>
      <c r="AP129" s="360"/>
      <c r="AQ129" s="360"/>
      <c r="AR129" s="518"/>
      <c r="AS129" s="518"/>
      <c r="AT129" s="517"/>
      <c r="AU129" s="528"/>
      <c r="AV129" s="529"/>
      <c r="AW129" s="518"/>
      <c r="AX129" s="530"/>
      <c r="AY129" s="528"/>
      <c r="AZ129" s="528"/>
    </row>
    <row r="130" spans="1:52" s="93" customFormat="1" x14ac:dyDescent="0.2">
      <c r="A130" s="396">
        <v>6</v>
      </c>
      <c r="B130" s="519" t="s">
        <v>3096</v>
      </c>
      <c r="C130" s="395" t="s">
        <v>2978</v>
      </c>
      <c r="D130" s="524">
        <v>58.77</v>
      </c>
      <c r="E130" s="396">
        <v>180</v>
      </c>
      <c r="F130" s="531">
        <v>1131.43</v>
      </c>
      <c r="G130" s="525">
        <v>0.2</v>
      </c>
      <c r="H130" s="524">
        <v>1.04E-2</v>
      </c>
      <c r="I130" s="524">
        <v>1.9590000000000001</v>
      </c>
      <c r="J130" s="368"/>
      <c r="K130" s="368"/>
      <c r="L130" s="368"/>
      <c r="M130" s="368"/>
      <c r="N130" s="368"/>
      <c r="O130" s="368"/>
      <c r="P130" s="552"/>
      <c r="Q130" s="368"/>
      <c r="R130" s="368"/>
      <c r="S130" s="368"/>
      <c r="T130" s="368"/>
      <c r="U130" s="368"/>
      <c r="V130" s="368"/>
      <c r="W130" s="368"/>
      <c r="X130" s="368"/>
      <c r="Y130" s="368"/>
      <c r="Z130" s="368"/>
      <c r="AA130" s="370"/>
      <c r="AB130" s="368"/>
      <c r="AC130" s="368"/>
      <c r="AD130" s="368"/>
      <c r="AE130" s="368"/>
      <c r="AF130" s="368"/>
      <c r="AG130" s="368"/>
      <c r="AH130" s="368"/>
      <c r="AI130" s="368"/>
      <c r="AJ130" s="368"/>
      <c r="AK130" s="368"/>
      <c r="AL130" s="368"/>
      <c r="AM130" s="368"/>
      <c r="AN130" s="368"/>
      <c r="AO130" s="368"/>
      <c r="AP130" s="360"/>
      <c r="AQ130" s="360"/>
      <c r="AR130" s="518"/>
      <c r="AS130" s="518"/>
      <c r="AT130" s="517"/>
      <c r="AU130" s="528"/>
      <c r="AV130" s="529"/>
      <c r="AW130" s="518"/>
      <c r="AX130" s="530"/>
      <c r="AY130" s="528"/>
      <c r="AZ130" s="528"/>
    </row>
    <row r="131" spans="1:52" s="93" customFormat="1" x14ac:dyDescent="0.2">
      <c r="A131" s="396">
        <v>7</v>
      </c>
      <c r="B131" s="519" t="s">
        <v>3097</v>
      </c>
      <c r="C131" s="395" t="s">
        <v>2978</v>
      </c>
      <c r="D131" s="524">
        <v>319.89999999999998</v>
      </c>
      <c r="E131" s="396">
        <v>720</v>
      </c>
      <c r="F131" s="531">
        <v>4525.71</v>
      </c>
      <c r="G131" s="525">
        <v>0.2</v>
      </c>
      <c r="H131" s="524">
        <v>1.8800000000000001E-2</v>
      </c>
      <c r="I131" s="524">
        <v>2.6657999999999999</v>
      </c>
      <c r="J131" s="368"/>
      <c r="K131" s="368"/>
      <c r="L131" s="368"/>
      <c r="M131" s="368"/>
      <c r="N131" s="368"/>
      <c r="O131" s="368"/>
      <c r="P131" s="552"/>
      <c r="Q131" s="368"/>
      <c r="R131" s="368"/>
      <c r="S131" s="368"/>
      <c r="T131" s="368"/>
      <c r="U131" s="368"/>
      <c r="V131" s="368"/>
      <c r="W131" s="368"/>
      <c r="X131" s="368"/>
      <c r="Y131" s="368"/>
      <c r="Z131" s="368"/>
      <c r="AA131" s="370"/>
      <c r="AB131" s="368"/>
      <c r="AC131" s="368"/>
      <c r="AD131" s="368"/>
      <c r="AE131" s="368"/>
      <c r="AF131" s="368"/>
      <c r="AG131" s="368"/>
      <c r="AH131" s="368"/>
      <c r="AI131" s="368"/>
      <c r="AJ131" s="368"/>
      <c r="AK131" s="368"/>
      <c r="AL131" s="368"/>
      <c r="AM131" s="368"/>
      <c r="AN131" s="368"/>
      <c r="AO131" s="368"/>
      <c r="AP131" s="360"/>
      <c r="AQ131" s="360"/>
      <c r="AR131" s="518"/>
      <c r="AS131" s="518"/>
      <c r="AT131" s="517"/>
      <c r="AU131" s="528"/>
      <c r="AV131" s="529"/>
      <c r="AW131" s="518"/>
      <c r="AX131" s="530"/>
      <c r="AY131" s="528"/>
      <c r="AZ131" s="528"/>
    </row>
    <row r="132" spans="1:52" s="93" customFormat="1" x14ac:dyDescent="0.2">
      <c r="A132" s="396">
        <v>8</v>
      </c>
      <c r="B132" s="519" t="s">
        <v>3098</v>
      </c>
      <c r="C132" s="395" t="s">
        <v>2978</v>
      </c>
      <c r="D132" s="524">
        <v>140.88</v>
      </c>
      <c r="E132" s="396">
        <v>360</v>
      </c>
      <c r="F132" s="531">
        <v>2262.86</v>
      </c>
      <c r="G132" s="525">
        <v>0.2</v>
      </c>
      <c r="H132" s="524">
        <v>1.2500000000000001E-2</v>
      </c>
      <c r="I132" s="524">
        <v>2.3479000000000001</v>
      </c>
      <c r="J132" s="368"/>
      <c r="K132" s="368"/>
      <c r="L132" s="368"/>
      <c r="M132" s="368"/>
      <c r="N132" s="368"/>
      <c r="O132" s="368"/>
      <c r="P132" s="552"/>
      <c r="Q132" s="368"/>
      <c r="R132" s="368"/>
      <c r="S132" s="368"/>
      <c r="T132" s="368"/>
      <c r="U132" s="368"/>
      <c r="V132" s="368"/>
      <c r="W132" s="368"/>
      <c r="X132" s="368"/>
      <c r="Y132" s="368"/>
      <c r="Z132" s="368"/>
      <c r="AA132" s="370"/>
      <c r="AB132" s="368"/>
      <c r="AC132" s="368"/>
      <c r="AD132" s="368"/>
      <c r="AE132" s="368"/>
      <c r="AF132" s="368"/>
      <c r="AG132" s="368"/>
      <c r="AH132" s="368"/>
      <c r="AI132" s="368"/>
      <c r="AJ132" s="368"/>
      <c r="AK132" s="368"/>
      <c r="AL132" s="368"/>
      <c r="AM132" s="368"/>
      <c r="AN132" s="368"/>
      <c r="AO132" s="368"/>
      <c r="AP132" s="360"/>
      <c r="AQ132" s="360"/>
      <c r="AR132" s="518"/>
      <c r="AS132" s="518"/>
      <c r="AT132" s="517"/>
      <c r="AU132" s="528"/>
      <c r="AV132" s="529"/>
      <c r="AW132" s="518"/>
      <c r="AX132" s="530"/>
      <c r="AY132" s="528"/>
      <c r="AZ132" s="528"/>
    </row>
    <row r="133" spans="1:52" s="93" customFormat="1" x14ac:dyDescent="0.2">
      <c r="A133" s="396">
        <v>9</v>
      </c>
      <c r="B133" s="519" t="s">
        <v>3030</v>
      </c>
      <c r="C133" s="395" t="s">
        <v>2978</v>
      </c>
      <c r="D133" s="524">
        <v>21.9</v>
      </c>
      <c r="E133" s="396">
        <v>360</v>
      </c>
      <c r="F133" s="531">
        <v>2262.86</v>
      </c>
      <c r="G133" s="525">
        <v>0.5</v>
      </c>
      <c r="H133" s="524">
        <v>4.7999999999999996E-3</v>
      </c>
      <c r="I133" s="524">
        <v>0.91249999999999998</v>
      </c>
      <c r="J133" s="368"/>
      <c r="K133" s="368"/>
      <c r="L133" s="368"/>
      <c r="M133" s="368"/>
      <c r="N133" s="368"/>
      <c r="O133" s="368"/>
      <c r="P133" s="552"/>
      <c r="Q133" s="368"/>
      <c r="R133" s="368"/>
      <c r="S133" s="368"/>
      <c r="T133" s="368"/>
      <c r="U133" s="368"/>
      <c r="V133" s="368"/>
      <c r="W133" s="368"/>
      <c r="X133" s="368"/>
      <c r="Y133" s="368"/>
      <c r="Z133" s="368"/>
      <c r="AA133" s="370"/>
      <c r="AB133" s="368"/>
      <c r="AC133" s="368"/>
      <c r="AD133" s="368"/>
      <c r="AE133" s="368"/>
      <c r="AF133" s="368"/>
      <c r="AG133" s="368"/>
      <c r="AH133" s="368"/>
      <c r="AI133" s="368"/>
      <c r="AJ133" s="368"/>
      <c r="AK133" s="368"/>
      <c r="AL133" s="368"/>
      <c r="AM133" s="368"/>
      <c r="AN133" s="368"/>
      <c r="AO133" s="368"/>
      <c r="AP133" s="360"/>
      <c r="AQ133" s="360"/>
      <c r="AR133" s="518"/>
      <c r="AS133" s="518"/>
      <c r="AT133" s="517"/>
      <c r="AU133" s="528"/>
      <c r="AV133" s="529"/>
      <c r="AW133" s="518"/>
      <c r="AX133" s="530"/>
      <c r="AY133" s="528"/>
      <c r="AZ133" s="528"/>
    </row>
    <row r="134" spans="1:52" s="93" customFormat="1" x14ac:dyDescent="0.2">
      <c r="A134" s="396">
        <v>10</v>
      </c>
      <c r="B134" s="519" t="s">
        <v>3043</v>
      </c>
      <c r="C134" s="395" t="s">
        <v>2978</v>
      </c>
      <c r="D134" s="524">
        <v>33.35</v>
      </c>
      <c r="E134" s="396">
        <v>90</v>
      </c>
      <c r="F134" s="531">
        <v>565.71</v>
      </c>
      <c r="G134" s="525">
        <v>0.5</v>
      </c>
      <c r="H134" s="524">
        <v>2.9499999999999998E-2</v>
      </c>
      <c r="I134" s="524">
        <v>5.5583</v>
      </c>
      <c r="J134" s="368"/>
      <c r="K134" s="368"/>
      <c r="L134" s="368"/>
      <c r="M134" s="368"/>
      <c r="N134" s="368"/>
      <c r="O134" s="368"/>
      <c r="P134" s="552"/>
      <c r="Q134" s="368"/>
      <c r="R134" s="368"/>
      <c r="S134" s="368"/>
      <c r="T134" s="368"/>
      <c r="U134" s="368"/>
      <c r="V134" s="368"/>
      <c r="W134" s="368"/>
      <c r="X134" s="368"/>
      <c r="Y134" s="368"/>
      <c r="Z134" s="368"/>
      <c r="AA134" s="370"/>
      <c r="AB134" s="368"/>
      <c r="AC134" s="368"/>
      <c r="AD134" s="368"/>
      <c r="AE134" s="368"/>
      <c r="AF134" s="368"/>
      <c r="AG134" s="368"/>
      <c r="AH134" s="368"/>
      <c r="AI134" s="368"/>
      <c r="AJ134" s="368"/>
      <c r="AK134" s="368"/>
      <c r="AL134" s="368"/>
      <c r="AM134" s="368"/>
      <c r="AN134" s="368"/>
      <c r="AO134" s="368"/>
      <c r="AP134" s="360"/>
      <c r="AQ134" s="360"/>
      <c r="AR134" s="518"/>
      <c r="AS134" s="518"/>
      <c r="AT134" s="517"/>
      <c r="AU134" s="528"/>
      <c r="AV134" s="529"/>
      <c r="AW134" s="518"/>
      <c r="AX134" s="530"/>
      <c r="AY134" s="528"/>
      <c r="AZ134" s="528"/>
    </row>
    <row r="135" spans="1:52" s="93" customFormat="1" x14ac:dyDescent="0.2">
      <c r="A135" s="396">
        <v>11</v>
      </c>
      <c r="B135" s="519" t="s">
        <v>3099</v>
      </c>
      <c r="C135" s="395" t="s">
        <v>2978</v>
      </c>
      <c r="D135" s="524">
        <v>29.28</v>
      </c>
      <c r="E135" s="396">
        <v>90</v>
      </c>
      <c r="F135" s="531">
        <v>565.71</v>
      </c>
      <c r="G135" s="525">
        <v>0.2</v>
      </c>
      <c r="H135" s="524">
        <v>1.04E-2</v>
      </c>
      <c r="I135" s="524">
        <v>1.952</v>
      </c>
      <c r="J135" s="368"/>
      <c r="K135" s="368"/>
      <c r="L135" s="368"/>
      <c r="M135" s="368"/>
      <c r="N135" s="368"/>
      <c r="O135" s="368"/>
      <c r="P135" s="552"/>
      <c r="Q135" s="368"/>
      <c r="R135" s="368"/>
      <c r="S135" s="368"/>
      <c r="T135" s="368"/>
      <c r="U135" s="368"/>
      <c r="V135" s="368"/>
      <c r="W135" s="368"/>
      <c r="X135" s="368"/>
      <c r="Y135" s="368"/>
      <c r="Z135" s="368"/>
      <c r="AA135" s="370"/>
      <c r="AB135" s="368"/>
      <c r="AC135" s="368"/>
      <c r="AD135" s="368"/>
      <c r="AE135" s="368"/>
      <c r="AF135" s="368"/>
      <c r="AG135" s="368"/>
      <c r="AH135" s="368"/>
      <c r="AI135" s="368"/>
      <c r="AJ135" s="368"/>
      <c r="AK135" s="368"/>
      <c r="AL135" s="368"/>
      <c r="AM135" s="368"/>
      <c r="AN135" s="368"/>
      <c r="AO135" s="368"/>
      <c r="AP135" s="360"/>
      <c r="AQ135" s="360"/>
      <c r="AR135" s="518"/>
      <c r="AS135" s="518"/>
      <c r="AT135" s="517"/>
      <c r="AU135" s="528"/>
      <c r="AV135" s="529"/>
      <c r="AW135" s="518"/>
      <c r="AX135" s="530"/>
      <c r="AY135" s="528"/>
      <c r="AZ135" s="528"/>
    </row>
    <row r="136" spans="1:52" s="93" customFormat="1" x14ac:dyDescent="0.2">
      <c r="A136" s="396">
        <v>12</v>
      </c>
      <c r="B136" s="519" t="s">
        <v>3100</v>
      </c>
      <c r="C136" s="395" t="s">
        <v>2978</v>
      </c>
      <c r="D136" s="524">
        <v>997.69</v>
      </c>
      <c r="E136" s="396">
        <v>720</v>
      </c>
      <c r="F136" s="531">
        <v>4525.71</v>
      </c>
      <c r="G136" s="525">
        <v>0.3</v>
      </c>
      <c r="H136" s="524">
        <v>6.6100000000000006E-2</v>
      </c>
      <c r="I136" s="524">
        <v>12.4711</v>
      </c>
      <c r="J136" s="368"/>
      <c r="K136" s="368"/>
      <c r="L136" s="368"/>
      <c r="M136" s="368"/>
      <c r="N136" s="368"/>
      <c r="O136" s="368"/>
      <c r="P136" s="552"/>
      <c r="Q136" s="368"/>
      <c r="R136" s="368"/>
      <c r="S136" s="368"/>
      <c r="T136" s="368"/>
      <c r="U136" s="368"/>
      <c r="V136" s="368"/>
      <c r="W136" s="368"/>
      <c r="X136" s="368"/>
      <c r="Y136" s="368"/>
      <c r="Z136" s="368"/>
      <c r="AA136" s="370"/>
      <c r="AB136" s="368"/>
      <c r="AC136" s="368"/>
      <c r="AD136" s="368"/>
      <c r="AE136" s="368"/>
      <c r="AF136" s="368"/>
      <c r="AG136" s="368"/>
      <c r="AH136" s="368"/>
      <c r="AI136" s="368"/>
      <c r="AJ136" s="368"/>
      <c r="AK136" s="368"/>
      <c r="AL136" s="368"/>
      <c r="AM136" s="368"/>
      <c r="AN136" s="368"/>
      <c r="AO136" s="368"/>
      <c r="AP136" s="360"/>
      <c r="AQ136" s="360"/>
      <c r="AR136" s="518"/>
      <c r="AS136" s="518"/>
      <c r="AT136" s="517"/>
      <c r="AU136" s="528"/>
      <c r="AV136" s="529"/>
      <c r="AW136" s="518"/>
      <c r="AX136" s="530"/>
      <c r="AY136" s="528"/>
      <c r="AZ136" s="528"/>
    </row>
    <row r="137" spans="1:52" s="93" customFormat="1" x14ac:dyDescent="0.2">
      <c r="A137" s="396">
        <v>13</v>
      </c>
      <c r="B137" s="519" t="s">
        <v>3049</v>
      </c>
      <c r="C137" s="395" t="s">
        <v>2978</v>
      </c>
      <c r="D137" s="524">
        <v>12.62</v>
      </c>
      <c r="E137" s="396">
        <v>7</v>
      </c>
      <c r="F137" s="531">
        <v>51.33</v>
      </c>
      <c r="G137" s="525">
        <v>0.2</v>
      </c>
      <c r="H137" s="524">
        <v>4.9200000000000001E-2</v>
      </c>
      <c r="I137" s="524">
        <v>9.2688000000000006</v>
      </c>
      <c r="J137" s="368"/>
      <c r="K137" s="368"/>
      <c r="L137" s="368"/>
      <c r="M137" s="368"/>
      <c r="N137" s="368"/>
      <c r="O137" s="368"/>
      <c r="P137" s="552"/>
      <c r="Q137" s="368"/>
      <c r="R137" s="368"/>
      <c r="S137" s="368"/>
      <c r="T137" s="368"/>
      <c r="U137" s="368"/>
      <c r="V137" s="368"/>
      <c r="W137" s="368"/>
      <c r="X137" s="368"/>
      <c r="Y137" s="368"/>
      <c r="Z137" s="368"/>
      <c r="AA137" s="370"/>
      <c r="AB137" s="368"/>
      <c r="AC137" s="368"/>
      <c r="AD137" s="368"/>
      <c r="AE137" s="368"/>
      <c r="AF137" s="368"/>
      <c r="AG137" s="368"/>
      <c r="AH137" s="368"/>
      <c r="AI137" s="368"/>
      <c r="AJ137" s="368"/>
      <c r="AK137" s="368"/>
      <c r="AL137" s="368"/>
      <c r="AM137" s="368"/>
      <c r="AN137" s="368"/>
      <c r="AO137" s="368"/>
      <c r="AP137" s="360"/>
      <c r="AQ137" s="360"/>
      <c r="AR137" s="518"/>
      <c r="AS137" s="518"/>
      <c r="AT137" s="517"/>
      <c r="AU137" s="528"/>
      <c r="AV137" s="529"/>
      <c r="AW137" s="518"/>
      <c r="AX137" s="530"/>
      <c r="AY137" s="528"/>
      <c r="AZ137" s="528"/>
    </row>
    <row r="138" spans="1:52" s="93" customFormat="1" x14ac:dyDescent="0.2">
      <c r="A138" s="396">
        <v>14</v>
      </c>
      <c r="B138" s="519" t="s">
        <v>3101</v>
      </c>
      <c r="C138" s="395" t="s">
        <v>2978</v>
      </c>
      <c r="D138" s="524">
        <v>59.84</v>
      </c>
      <c r="E138" s="396">
        <v>360</v>
      </c>
      <c r="F138" s="531">
        <v>2262.86</v>
      </c>
      <c r="G138" s="525">
        <v>0.3</v>
      </c>
      <c r="H138" s="524">
        <v>7.9000000000000008E-3</v>
      </c>
      <c r="I138" s="524">
        <v>1.4959</v>
      </c>
      <c r="J138" s="368"/>
      <c r="K138" s="368"/>
      <c r="L138" s="368"/>
      <c r="M138" s="368"/>
      <c r="N138" s="368"/>
      <c r="O138" s="368"/>
      <c r="P138" s="552"/>
      <c r="Q138" s="368"/>
      <c r="R138" s="368"/>
      <c r="S138" s="368"/>
      <c r="T138" s="368"/>
      <c r="U138" s="368"/>
      <c r="V138" s="368"/>
      <c r="W138" s="368"/>
      <c r="X138" s="368"/>
      <c r="Y138" s="368"/>
      <c r="Z138" s="368"/>
      <c r="AA138" s="370"/>
      <c r="AB138" s="368"/>
      <c r="AC138" s="368"/>
      <c r="AD138" s="368"/>
      <c r="AE138" s="368"/>
      <c r="AF138" s="368"/>
      <c r="AG138" s="368"/>
      <c r="AH138" s="368"/>
      <c r="AI138" s="368"/>
      <c r="AJ138" s="368"/>
      <c r="AK138" s="368"/>
      <c r="AL138" s="368"/>
      <c r="AM138" s="368"/>
      <c r="AN138" s="368"/>
      <c r="AO138" s="368"/>
      <c r="AP138" s="360"/>
      <c r="AQ138" s="360"/>
      <c r="AR138" s="518"/>
      <c r="AS138" s="518"/>
      <c r="AT138" s="517"/>
      <c r="AU138" s="528"/>
      <c r="AV138" s="529"/>
      <c r="AW138" s="518"/>
      <c r="AX138" s="530"/>
      <c r="AY138" s="528"/>
      <c r="AZ138" s="528"/>
    </row>
    <row r="139" spans="1:52" s="93" customFormat="1" x14ac:dyDescent="0.2">
      <c r="A139" s="396">
        <v>15</v>
      </c>
      <c r="B139" s="519" t="s">
        <v>3037</v>
      </c>
      <c r="C139" s="395" t="s">
        <v>2978</v>
      </c>
      <c r="D139" s="524">
        <v>23.47</v>
      </c>
      <c r="E139" s="396">
        <v>30</v>
      </c>
      <c r="F139" s="531">
        <v>188.57</v>
      </c>
      <c r="G139" s="525">
        <v>0.2</v>
      </c>
      <c r="H139" s="524">
        <v>2.4899999999999999E-2</v>
      </c>
      <c r="I139" s="524">
        <v>4.694</v>
      </c>
      <c r="J139" s="368"/>
      <c r="K139" s="368"/>
      <c r="L139" s="368"/>
      <c r="M139" s="368"/>
      <c r="N139" s="368"/>
      <c r="O139" s="368"/>
      <c r="P139" s="552"/>
      <c r="Q139" s="368"/>
      <c r="R139" s="368"/>
      <c r="S139" s="368"/>
      <c r="T139" s="368"/>
      <c r="U139" s="368"/>
      <c r="V139" s="368"/>
      <c r="W139" s="368"/>
      <c r="X139" s="368"/>
      <c r="Y139" s="368"/>
      <c r="Z139" s="368"/>
      <c r="AA139" s="370"/>
      <c r="AB139" s="368"/>
      <c r="AC139" s="368"/>
      <c r="AD139" s="368"/>
      <c r="AE139" s="368"/>
      <c r="AF139" s="368"/>
      <c r="AG139" s="368"/>
      <c r="AH139" s="368"/>
      <c r="AI139" s="368"/>
      <c r="AJ139" s="368"/>
      <c r="AK139" s="368"/>
      <c r="AL139" s="368"/>
      <c r="AM139" s="368"/>
      <c r="AN139" s="368"/>
      <c r="AO139" s="368"/>
      <c r="AP139" s="360"/>
      <c r="AQ139" s="360"/>
      <c r="AR139" s="518"/>
      <c r="AS139" s="518"/>
      <c r="AT139" s="517"/>
      <c r="AU139" s="528"/>
      <c r="AV139" s="529"/>
      <c r="AW139" s="518"/>
      <c r="AX139" s="530"/>
      <c r="AY139" s="528"/>
      <c r="AZ139" s="528"/>
    </row>
    <row r="140" spans="1:52" s="93" customFormat="1" x14ac:dyDescent="0.2">
      <c r="A140" s="396">
        <v>16</v>
      </c>
      <c r="B140" s="519" t="s">
        <v>3102</v>
      </c>
      <c r="C140" s="395" t="s">
        <v>2978</v>
      </c>
      <c r="D140" s="524">
        <v>179.59</v>
      </c>
      <c r="E140" s="396">
        <v>720</v>
      </c>
      <c r="F140" s="531">
        <v>4525.71</v>
      </c>
      <c r="G140" s="525">
        <v>0.2</v>
      </c>
      <c r="H140" s="524">
        <v>7.9000000000000008E-3</v>
      </c>
      <c r="I140" s="524">
        <v>1.4965999999999999</v>
      </c>
      <c r="J140" s="368"/>
      <c r="K140" s="368"/>
      <c r="L140" s="368"/>
      <c r="M140" s="368"/>
      <c r="N140" s="368"/>
      <c r="O140" s="368"/>
      <c r="P140" s="552"/>
      <c r="Q140" s="368"/>
      <c r="R140" s="368"/>
      <c r="S140" s="368"/>
      <c r="T140" s="368"/>
      <c r="U140" s="368"/>
      <c r="V140" s="368"/>
      <c r="W140" s="368"/>
      <c r="X140" s="368"/>
      <c r="Y140" s="368"/>
      <c r="Z140" s="368"/>
      <c r="AA140" s="370"/>
      <c r="AB140" s="368"/>
      <c r="AC140" s="368"/>
      <c r="AD140" s="368"/>
      <c r="AE140" s="368"/>
      <c r="AF140" s="368"/>
      <c r="AG140" s="368"/>
      <c r="AH140" s="368"/>
      <c r="AI140" s="368"/>
      <c r="AJ140" s="368"/>
      <c r="AK140" s="368"/>
      <c r="AL140" s="368"/>
      <c r="AM140" s="368"/>
      <c r="AN140" s="368"/>
      <c r="AO140" s="368"/>
      <c r="AP140" s="360"/>
      <c r="AQ140" s="360"/>
      <c r="AR140" s="518"/>
      <c r="AS140" s="518"/>
      <c r="AT140" s="517"/>
      <c r="AU140" s="528"/>
      <c r="AV140" s="529"/>
      <c r="AW140" s="518"/>
      <c r="AX140" s="530"/>
      <c r="AY140" s="528"/>
      <c r="AZ140" s="528"/>
    </row>
    <row r="141" spans="1:52" s="93" customFormat="1" x14ac:dyDescent="0.2">
      <c r="A141" s="396">
        <v>17</v>
      </c>
      <c r="B141" s="408" t="s">
        <v>3016</v>
      </c>
      <c r="C141" s="395" t="s">
        <v>2978</v>
      </c>
      <c r="D141" s="532">
        <v>29.99</v>
      </c>
      <c r="E141" s="395">
        <v>180</v>
      </c>
      <c r="F141" s="533">
        <v>1131.43</v>
      </c>
      <c r="G141" s="534">
        <v>0.3</v>
      </c>
      <c r="H141" s="532">
        <v>8.0000000000000002E-3</v>
      </c>
      <c r="I141" s="532">
        <v>1.4995000000000001</v>
      </c>
      <c r="J141" s="368"/>
      <c r="K141" s="368"/>
      <c r="L141" s="368"/>
      <c r="M141" s="368"/>
      <c r="N141" s="368"/>
      <c r="O141" s="368"/>
      <c r="P141" s="552"/>
      <c r="Q141" s="368"/>
      <c r="R141" s="368"/>
      <c r="S141" s="368"/>
      <c r="T141" s="368"/>
      <c r="U141" s="368"/>
      <c r="V141" s="368"/>
      <c r="W141" s="368"/>
      <c r="X141" s="368"/>
      <c r="Y141" s="368"/>
      <c r="Z141" s="368"/>
      <c r="AA141" s="370"/>
      <c r="AB141" s="368"/>
      <c r="AC141" s="368"/>
      <c r="AD141" s="368"/>
      <c r="AE141" s="368"/>
      <c r="AF141" s="368"/>
      <c r="AG141" s="368"/>
      <c r="AH141" s="368"/>
      <c r="AI141" s="368"/>
      <c r="AJ141" s="368"/>
      <c r="AK141" s="368"/>
      <c r="AL141" s="368"/>
      <c r="AM141" s="368"/>
      <c r="AN141" s="368"/>
      <c r="AO141" s="368"/>
      <c r="AP141" s="360"/>
      <c r="AQ141" s="360"/>
      <c r="AR141" s="518"/>
      <c r="AS141" s="518"/>
      <c r="AT141" s="517"/>
      <c r="AU141" s="528"/>
      <c r="AV141" s="529"/>
      <c r="AW141" s="518"/>
      <c r="AX141" s="530"/>
      <c r="AY141" s="528"/>
      <c r="AZ141" s="528"/>
    </row>
    <row r="142" spans="1:52" s="93" customFormat="1" x14ac:dyDescent="0.2">
      <c r="A142" s="396">
        <v>18</v>
      </c>
      <c r="B142" s="408" t="s">
        <v>3091</v>
      </c>
      <c r="C142" s="395" t="s">
        <v>2978</v>
      </c>
      <c r="D142" s="532">
        <v>274.93</v>
      </c>
      <c r="E142" s="395">
        <v>180</v>
      </c>
      <c r="F142" s="533">
        <v>1131.43</v>
      </c>
      <c r="G142" s="534">
        <v>1</v>
      </c>
      <c r="H142" s="532">
        <v>0.24299999999999999</v>
      </c>
      <c r="I142" s="532">
        <v>45.820999999999998</v>
      </c>
      <c r="J142" s="368"/>
      <c r="K142" s="368"/>
      <c r="L142" s="368"/>
      <c r="M142" s="368"/>
      <c r="N142" s="368"/>
      <c r="O142" s="368"/>
      <c r="P142" s="552"/>
      <c r="Q142" s="368"/>
      <c r="R142" s="368"/>
      <c r="S142" s="368"/>
      <c r="T142" s="368"/>
      <c r="U142" s="368"/>
      <c r="V142" s="368"/>
      <c r="W142" s="368"/>
      <c r="X142" s="368"/>
      <c r="Y142" s="368"/>
      <c r="Z142" s="368"/>
      <c r="AA142" s="370"/>
      <c r="AB142" s="368"/>
      <c r="AC142" s="368"/>
      <c r="AD142" s="368"/>
      <c r="AE142" s="368"/>
      <c r="AF142" s="368"/>
      <c r="AG142" s="368"/>
      <c r="AH142" s="368"/>
      <c r="AI142" s="368"/>
      <c r="AJ142" s="368"/>
      <c r="AK142" s="368"/>
      <c r="AL142" s="368"/>
      <c r="AM142" s="368"/>
      <c r="AN142" s="368"/>
      <c r="AO142" s="368"/>
      <c r="AP142" s="360"/>
      <c r="AQ142" s="360"/>
      <c r="AR142" s="518"/>
      <c r="AS142" s="518"/>
      <c r="AT142" s="517"/>
      <c r="AU142" s="528"/>
      <c r="AV142" s="529"/>
      <c r="AW142" s="518"/>
      <c r="AX142" s="530"/>
      <c r="AY142" s="528"/>
      <c r="AZ142" s="528"/>
    </row>
    <row r="143" spans="1:52" s="93" customFormat="1" x14ac:dyDescent="0.2">
      <c r="A143" s="396">
        <v>19</v>
      </c>
      <c r="B143" s="408" t="s">
        <v>3020</v>
      </c>
      <c r="C143" s="395" t="s">
        <v>2978</v>
      </c>
      <c r="D143" s="532">
        <v>137.9</v>
      </c>
      <c r="E143" s="395">
        <v>360</v>
      </c>
      <c r="F143" s="533">
        <v>2262.86</v>
      </c>
      <c r="G143" s="534">
        <v>0.4</v>
      </c>
      <c r="H143" s="532">
        <v>2.4400000000000002E-2</v>
      </c>
      <c r="I143" s="532">
        <v>4.5965999999999996</v>
      </c>
      <c r="J143" s="368"/>
      <c r="K143" s="368"/>
      <c r="L143" s="368"/>
      <c r="M143" s="368"/>
      <c r="N143" s="368"/>
      <c r="O143" s="368"/>
      <c r="P143" s="552"/>
      <c r="Q143" s="368"/>
      <c r="R143" s="368"/>
      <c r="S143" s="368"/>
      <c r="T143" s="368"/>
      <c r="U143" s="368"/>
      <c r="V143" s="368"/>
      <c r="W143" s="368"/>
      <c r="X143" s="368"/>
      <c r="Y143" s="368"/>
      <c r="Z143" s="368"/>
      <c r="AA143" s="370"/>
      <c r="AB143" s="368"/>
      <c r="AC143" s="368"/>
      <c r="AD143" s="368"/>
      <c r="AE143" s="368"/>
      <c r="AF143" s="368"/>
      <c r="AG143" s="368"/>
      <c r="AH143" s="368"/>
      <c r="AI143" s="368"/>
      <c r="AJ143" s="368"/>
      <c r="AK143" s="368"/>
      <c r="AL143" s="368"/>
      <c r="AM143" s="368"/>
      <c r="AN143" s="368"/>
      <c r="AO143" s="368"/>
      <c r="AP143" s="360"/>
      <c r="AQ143" s="360"/>
      <c r="AR143" s="518"/>
      <c r="AS143" s="518"/>
      <c r="AT143" s="517"/>
      <c r="AU143" s="528"/>
      <c r="AV143" s="529"/>
      <c r="AW143" s="518"/>
      <c r="AX143" s="530"/>
      <c r="AY143" s="528"/>
      <c r="AZ143" s="528"/>
    </row>
    <row r="144" spans="1:52" s="93" customFormat="1" ht="15.75" x14ac:dyDescent="0.25">
      <c r="A144" s="713" t="s">
        <v>2989</v>
      </c>
      <c r="B144" s="714"/>
      <c r="C144" s="714"/>
      <c r="D144" s="714"/>
      <c r="E144" s="714"/>
      <c r="F144" s="714"/>
      <c r="G144" s="714"/>
      <c r="H144" s="715"/>
      <c r="I144" s="537">
        <f>SUM(I125:I143)</f>
        <v>110.93019999999999</v>
      </c>
      <c r="J144" s="368"/>
      <c r="K144" s="368"/>
      <c r="L144" s="368"/>
      <c r="M144" s="368"/>
      <c r="N144" s="368"/>
      <c r="O144" s="368"/>
      <c r="P144" s="552"/>
      <c r="Q144" s="368"/>
      <c r="R144" s="368"/>
      <c r="S144" s="368"/>
      <c r="T144" s="368"/>
      <c r="U144" s="368"/>
      <c r="V144" s="368"/>
      <c r="W144" s="368"/>
      <c r="X144" s="368"/>
      <c r="Y144" s="368"/>
      <c r="Z144" s="368"/>
      <c r="AA144" s="370"/>
      <c r="AB144" s="368"/>
      <c r="AC144" s="368"/>
      <c r="AD144" s="368"/>
      <c r="AE144" s="368"/>
      <c r="AF144" s="368"/>
      <c r="AG144" s="368"/>
      <c r="AH144" s="368"/>
      <c r="AI144" s="368"/>
      <c r="AJ144" s="368"/>
      <c r="AK144" s="368"/>
      <c r="AL144" s="368"/>
      <c r="AM144" s="368"/>
      <c r="AN144" s="368"/>
      <c r="AO144" s="368"/>
      <c r="AP144" s="360"/>
      <c r="AQ144" s="360"/>
      <c r="AR144" s="518"/>
      <c r="AS144" s="518"/>
      <c r="AT144" s="517"/>
      <c r="AU144" s="528"/>
      <c r="AV144" s="529"/>
      <c r="AW144" s="518"/>
      <c r="AX144" s="530"/>
      <c r="AY144" s="528"/>
      <c r="AZ144" s="528"/>
    </row>
    <row r="145" spans="1:52" s="93" customFormat="1" x14ac:dyDescent="0.2">
      <c r="A145" s="529"/>
      <c r="B145" s="518"/>
      <c r="C145" s="517"/>
      <c r="D145" s="528"/>
      <c r="E145" s="529"/>
      <c r="F145" s="518"/>
      <c r="G145" s="530"/>
      <c r="H145" s="528"/>
      <c r="I145" s="528"/>
      <c r="J145" s="368"/>
      <c r="K145" s="368"/>
      <c r="L145" s="368"/>
      <c r="M145" s="368"/>
      <c r="N145" s="368"/>
      <c r="O145" s="368"/>
      <c r="P145" s="552"/>
      <c r="Q145" s="368"/>
      <c r="R145" s="368"/>
      <c r="S145" s="368"/>
      <c r="T145" s="368"/>
      <c r="U145" s="368"/>
      <c r="V145" s="368"/>
      <c r="W145" s="368"/>
      <c r="X145" s="368"/>
      <c r="Y145" s="368"/>
      <c r="Z145" s="368"/>
      <c r="AA145" s="370"/>
      <c r="AB145" s="368"/>
      <c r="AC145" s="368"/>
      <c r="AD145" s="368"/>
      <c r="AE145" s="368"/>
      <c r="AF145" s="368"/>
      <c r="AG145" s="368"/>
      <c r="AH145" s="368"/>
      <c r="AI145" s="368"/>
      <c r="AJ145" s="368"/>
      <c r="AK145" s="368"/>
      <c r="AL145" s="368"/>
      <c r="AM145" s="368"/>
      <c r="AN145" s="368"/>
      <c r="AO145" s="368"/>
      <c r="AP145" s="360"/>
      <c r="AQ145" s="360"/>
      <c r="AR145" s="518"/>
      <c r="AS145" s="518"/>
      <c r="AT145" s="517"/>
      <c r="AU145" s="528"/>
      <c r="AV145" s="529"/>
      <c r="AW145" s="518"/>
      <c r="AX145" s="530"/>
      <c r="AY145" s="528"/>
      <c r="AZ145" s="528"/>
    </row>
    <row r="146" spans="1:52" s="93" customFormat="1" ht="15.75" x14ac:dyDescent="0.25">
      <c r="A146" s="716" t="s">
        <v>3006</v>
      </c>
      <c r="B146" s="716"/>
      <c r="C146" s="716"/>
      <c r="D146" s="716"/>
      <c r="E146" s="716"/>
      <c r="F146" s="716"/>
      <c r="G146" s="716"/>
      <c r="H146" s="716"/>
      <c r="I146" s="716"/>
      <c r="J146" s="368"/>
      <c r="K146" s="368"/>
      <c r="L146" s="368"/>
      <c r="M146" s="368"/>
      <c r="N146" s="368"/>
      <c r="O146" s="368"/>
      <c r="P146" s="552"/>
      <c r="Q146" s="368"/>
      <c r="R146" s="368"/>
      <c r="S146" s="368"/>
      <c r="T146" s="368"/>
      <c r="U146" s="368"/>
      <c r="V146" s="368"/>
      <c r="W146" s="368"/>
      <c r="X146" s="368"/>
      <c r="Y146" s="368"/>
      <c r="Z146" s="368"/>
      <c r="AA146" s="370"/>
      <c r="AB146" s="368"/>
      <c r="AC146" s="368"/>
      <c r="AD146" s="368"/>
      <c r="AE146" s="368"/>
      <c r="AF146" s="368"/>
      <c r="AG146" s="368"/>
      <c r="AH146" s="368"/>
      <c r="AI146" s="368"/>
      <c r="AJ146" s="368"/>
      <c r="AK146" s="368"/>
      <c r="AL146" s="368"/>
      <c r="AM146" s="368"/>
      <c r="AN146" s="368"/>
      <c r="AO146" s="368"/>
      <c r="AP146" s="360"/>
      <c r="AQ146" s="360"/>
      <c r="AR146" s="518"/>
      <c r="AS146" s="518"/>
      <c r="AT146" s="517"/>
      <c r="AU146" s="528"/>
      <c r="AV146" s="529"/>
      <c r="AW146" s="518"/>
      <c r="AX146" s="530"/>
      <c r="AY146" s="528"/>
      <c r="AZ146" s="528"/>
    </row>
    <row r="147" spans="1:52" s="93" customFormat="1" ht="47.25" x14ac:dyDescent="0.2">
      <c r="A147" s="506" t="s">
        <v>12</v>
      </c>
      <c r="B147" s="506" t="s">
        <v>3011</v>
      </c>
      <c r="C147" s="506" t="s">
        <v>2980</v>
      </c>
      <c r="D147" s="522" t="s">
        <v>2981</v>
      </c>
      <c r="E147" s="506" t="s">
        <v>216</v>
      </c>
      <c r="F147" s="506" t="s">
        <v>217</v>
      </c>
      <c r="G147" s="523" t="s">
        <v>218</v>
      </c>
      <c r="H147" s="522" t="s">
        <v>219</v>
      </c>
      <c r="I147" s="522" t="s">
        <v>220</v>
      </c>
      <c r="J147" s="368"/>
      <c r="K147" s="368"/>
      <c r="L147" s="368"/>
      <c r="M147" s="368"/>
      <c r="N147" s="368"/>
      <c r="O147" s="368"/>
      <c r="P147" s="552"/>
      <c r="Q147" s="368"/>
      <c r="R147" s="368"/>
      <c r="S147" s="368"/>
      <c r="T147" s="368"/>
      <c r="U147" s="368"/>
      <c r="V147" s="368"/>
      <c r="W147" s="368"/>
      <c r="X147" s="368"/>
      <c r="Y147" s="368"/>
      <c r="Z147" s="368"/>
      <c r="AA147" s="370"/>
      <c r="AB147" s="368"/>
      <c r="AC147" s="368"/>
      <c r="AD147" s="368"/>
      <c r="AE147" s="368"/>
      <c r="AF147" s="368"/>
      <c r="AG147" s="368"/>
      <c r="AH147" s="368"/>
      <c r="AI147" s="368"/>
      <c r="AJ147" s="368"/>
      <c r="AK147" s="368"/>
      <c r="AL147" s="368"/>
      <c r="AM147" s="368"/>
      <c r="AN147" s="368"/>
      <c r="AO147" s="368"/>
      <c r="AP147" s="360"/>
      <c r="AQ147" s="360"/>
      <c r="AR147" s="518"/>
      <c r="AS147" s="518"/>
      <c r="AT147" s="517"/>
      <c r="AU147" s="528"/>
      <c r="AV147" s="529"/>
      <c r="AW147" s="518"/>
      <c r="AX147" s="530"/>
      <c r="AY147" s="528"/>
      <c r="AZ147" s="528"/>
    </row>
    <row r="148" spans="1:52" s="93" customFormat="1" x14ac:dyDescent="0.2">
      <c r="A148" s="396">
        <v>1</v>
      </c>
      <c r="B148" s="519" t="s">
        <v>3030</v>
      </c>
      <c r="C148" s="395" t="s">
        <v>2978</v>
      </c>
      <c r="D148" s="524">
        <v>21.9</v>
      </c>
      <c r="E148" s="396">
        <v>360</v>
      </c>
      <c r="F148" s="531">
        <v>2262.86</v>
      </c>
      <c r="G148" s="525">
        <v>0.5</v>
      </c>
      <c r="H148" s="524">
        <v>4.7999999999999996E-3</v>
      </c>
      <c r="I148" s="524">
        <v>0.91249999999999998</v>
      </c>
      <c r="J148" s="368"/>
      <c r="K148" s="368"/>
      <c r="L148" s="368"/>
      <c r="M148" s="368"/>
      <c r="N148" s="368"/>
      <c r="O148" s="368"/>
      <c r="P148" s="552"/>
      <c r="Q148" s="368"/>
      <c r="R148" s="368"/>
      <c r="S148" s="368"/>
      <c r="T148" s="368"/>
      <c r="U148" s="368"/>
      <c r="V148" s="368"/>
      <c r="W148" s="368"/>
      <c r="X148" s="368"/>
      <c r="Y148" s="368"/>
      <c r="Z148" s="368"/>
      <c r="AA148" s="370"/>
      <c r="AB148" s="368"/>
      <c r="AC148" s="368"/>
      <c r="AD148" s="368"/>
      <c r="AE148" s="368"/>
      <c r="AF148" s="368"/>
      <c r="AG148" s="368"/>
      <c r="AH148" s="368"/>
      <c r="AI148" s="368"/>
      <c r="AJ148" s="368"/>
      <c r="AK148" s="368"/>
      <c r="AL148" s="368"/>
      <c r="AM148" s="368"/>
      <c r="AN148" s="368"/>
      <c r="AO148" s="368"/>
      <c r="AP148" s="360"/>
      <c r="AQ148" s="360"/>
      <c r="AR148" s="518"/>
      <c r="AS148" s="518"/>
      <c r="AT148" s="517"/>
      <c r="AU148" s="528"/>
      <c r="AV148" s="529"/>
      <c r="AW148" s="518"/>
      <c r="AX148" s="530"/>
      <c r="AY148" s="528"/>
      <c r="AZ148" s="528"/>
    </row>
    <row r="149" spans="1:52" s="93" customFormat="1" x14ac:dyDescent="0.2">
      <c r="A149" s="396">
        <v>6</v>
      </c>
      <c r="B149" s="408" t="s">
        <v>3019</v>
      </c>
      <c r="C149" s="395" t="s">
        <v>2978</v>
      </c>
      <c r="D149" s="532">
        <v>36.99</v>
      </c>
      <c r="E149" s="395">
        <v>180</v>
      </c>
      <c r="F149" s="533">
        <v>1131.43</v>
      </c>
      <c r="G149" s="534">
        <v>0.3</v>
      </c>
      <c r="H149" s="532">
        <v>9.7999999999999997E-3</v>
      </c>
      <c r="I149" s="532">
        <v>1.8494999999999999</v>
      </c>
      <c r="J149" s="368"/>
      <c r="K149" s="368"/>
      <c r="L149" s="368"/>
      <c r="M149" s="368"/>
      <c r="N149" s="368"/>
      <c r="O149" s="368"/>
      <c r="P149" s="552"/>
      <c r="Q149" s="368"/>
      <c r="R149" s="368"/>
      <c r="S149" s="368"/>
      <c r="T149" s="368"/>
      <c r="U149" s="368"/>
      <c r="V149" s="368"/>
      <c r="W149" s="368"/>
      <c r="X149" s="368"/>
      <c r="Y149" s="368"/>
      <c r="Z149" s="368"/>
      <c r="AA149" s="370"/>
      <c r="AB149" s="368"/>
      <c r="AC149" s="368"/>
      <c r="AD149" s="368"/>
      <c r="AE149" s="368"/>
      <c r="AF149" s="368"/>
      <c r="AG149" s="368"/>
      <c r="AH149" s="368"/>
      <c r="AI149" s="368"/>
      <c r="AJ149" s="368"/>
      <c r="AK149" s="368"/>
      <c r="AL149" s="368"/>
      <c r="AM149" s="368"/>
      <c r="AN149" s="368"/>
      <c r="AO149" s="368"/>
      <c r="AP149" s="360"/>
      <c r="AQ149" s="360"/>
      <c r="AR149" s="518"/>
      <c r="AS149" s="518"/>
      <c r="AT149" s="517"/>
      <c r="AU149" s="528"/>
      <c r="AV149" s="529"/>
      <c r="AW149" s="518"/>
      <c r="AX149" s="530"/>
      <c r="AY149" s="528"/>
      <c r="AZ149" s="528"/>
    </row>
    <row r="150" spans="1:52" s="93" customFormat="1" x14ac:dyDescent="0.2">
      <c r="A150" s="396">
        <v>4</v>
      </c>
      <c r="B150" s="408" t="s">
        <v>3017</v>
      </c>
      <c r="C150" s="395" t="s">
        <v>2978</v>
      </c>
      <c r="D150" s="532">
        <v>44.91</v>
      </c>
      <c r="E150" s="395">
        <v>180</v>
      </c>
      <c r="F150" s="533">
        <v>1131.43</v>
      </c>
      <c r="G150" s="534">
        <v>0.3</v>
      </c>
      <c r="H150" s="532">
        <v>1.1900000000000001E-2</v>
      </c>
      <c r="I150" s="532">
        <v>2.2454000000000001</v>
      </c>
      <c r="J150" s="368"/>
      <c r="K150" s="368"/>
      <c r="L150" s="368"/>
      <c r="M150" s="368"/>
      <c r="N150" s="368"/>
      <c r="O150" s="368"/>
      <c r="P150" s="552"/>
      <c r="Q150" s="368"/>
      <c r="R150" s="368"/>
      <c r="S150" s="368"/>
      <c r="T150" s="368"/>
      <c r="U150" s="368"/>
      <c r="V150" s="368"/>
      <c r="W150" s="368"/>
      <c r="X150" s="368"/>
      <c r="Y150" s="368"/>
      <c r="Z150" s="368"/>
      <c r="AA150" s="370"/>
      <c r="AB150" s="368"/>
      <c r="AC150" s="368"/>
      <c r="AD150" s="368"/>
      <c r="AE150" s="368"/>
      <c r="AF150" s="368"/>
      <c r="AG150" s="368"/>
      <c r="AH150" s="368"/>
      <c r="AI150" s="368"/>
      <c r="AJ150" s="368"/>
      <c r="AK150" s="368"/>
      <c r="AL150" s="368"/>
      <c r="AM150" s="368"/>
      <c r="AN150" s="368"/>
      <c r="AO150" s="368"/>
      <c r="AP150" s="360"/>
      <c r="AQ150" s="360"/>
      <c r="AR150" s="518"/>
      <c r="AS150" s="518"/>
      <c r="AT150" s="517"/>
      <c r="AU150" s="528"/>
      <c r="AV150" s="529"/>
      <c r="AW150" s="518"/>
      <c r="AX150" s="530"/>
      <c r="AY150" s="528"/>
      <c r="AZ150" s="528"/>
    </row>
    <row r="151" spans="1:52" s="93" customFormat="1" x14ac:dyDescent="0.2">
      <c r="A151" s="396">
        <v>2</v>
      </c>
      <c r="B151" s="408" t="s">
        <v>3015</v>
      </c>
      <c r="C151" s="395" t="s">
        <v>2978</v>
      </c>
      <c r="D151" s="532">
        <v>36.96</v>
      </c>
      <c r="E151" s="395">
        <v>180</v>
      </c>
      <c r="F151" s="533">
        <v>1131.43</v>
      </c>
      <c r="G151" s="534">
        <v>0.3</v>
      </c>
      <c r="H151" s="532">
        <v>9.7999999999999997E-3</v>
      </c>
      <c r="I151" s="532">
        <v>1.8480000000000001</v>
      </c>
      <c r="J151" s="368"/>
      <c r="K151" s="368"/>
      <c r="L151" s="368"/>
      <c r="M151" s="368"/>
      <c r="N151" s="368"/>
      <c r="O151" s="368"/>
      <c r="P151" s="552"/>
      <c r="Q151" s="368"/>
      <c r="R151" s="368"/>
      <c r="S151" s="368"/>
      <c r="T151" s="368"/>
      <c r="U151" s="368"/>
      <c r="V151" s="368"/>
      <c r="W151" s="368"/>
      <c r="X151" s="368"/>
      <c r="Y151" s="368"/>
      <c r="Z151" s="368"/>
      <c r="AA151" s="370"/>
      <c r="AB151" s="368"/>
      <c r="AC151" s="368"/>
      <c r="AD151" s="368"/>
      <c r="AE151" s="368"/>
      <c r="AF151" s="368"/>
      <c r="AG151" s="368"/>
      <c r="AH151" s="368"/>
      <c r="AI151" s="368"/>
      <c r="AJ151" s="368"/>
      <c r="AK151" s="368"/>
      <c r="AL151" s="368"/>
      <c r="AM151" s="368"/>
      <c r="AN151" s="368"/>
      <c r="AO151" s="368"/>
      <c r="AP151" s="360"/>
      <c r="AQ151" s="360"/>
      <c r="AR151" s="518"/>
      <c r="AS151" s="518"/>
      <c r="AT151" s="517"/>
      <c r="AU151" s="528"/>
      <c r="AV151" s="529"/>
      <c r="AW151" s="518"/>
      <c r="AX151" s="530"/>
      <c r="AY151" s="528"/>
      <c r="AZ151" s="528"/>
    </row>
    <row r="152" spans="1:52" s="93" customFormat="1" x14ac:dyDescent="0.2">
      <c r="A152" s="395">
        <v>3</v>
      </c>
      <c r="B152" s="408" t="s">
        <v>3016</v>
      </c>
      <c r="C152" s="395" t="s">
        <v>2978</v>
      </c>
      <c r="D152" s="532">
        <v>29.99</v>
      </c>
      <c r="E152" s="395">
        <v>180</v>
      </c>
      <c r="F152" s="533">
        <v>1131.43</v>
      </c>
      <c r="G152" s="558">
        <v>0.3</v>
      </c>
      <c r="H152" s="532">
        <v>8.0000000000000002E-3</v>
      </c>
      <c r="I152" s="532">
        <v>1.4995000000000001</v>
      </c>
      <c r="J152" s="368"/>
      <c r="K152" s="368"/>
      <c r="L152" s="368"/>
      <c r="M152" s="368"/>
      <c r="N152" s="368"/>
      <c r="O152" s="368"/>
      <c r="P152" s="552"/>
      <c r="Q152" s="368"/>
      <c r="R152" s="368"/>
      <c r="S152" s="368"/>
      <c r="T152" s="368"/>
      <c r="U152" s="368"/>
      <c r="V152" s="368"/>
      <c r="W152" s="368"/>
      <c r="X152" s="368"/>
      <c r="Y152" s="368"/>
      <c r="Z152" s="368"/>
      <c r="AA152" s="370"/>
      <c r="AB152" s="368"/>
      <c r="AC152" s="368"/>
      <c r="AD152" s="368"/>
      <c r="AE152" s="368"/>
      <c r="AF152" s="368"/>
      <c r="AG152" s="368"/>
      <c r="AH152" s="368"/>
      <c r="AI152" s="368"/>
      <c r="AJ152" s="368"/>
      <c r="AK152" s="368"/>
      <c r="AL152" s="368"/>
      <c r="AM152" s="368"/>
      <c r="AN152" s="368"/>
      <c r="AO152" s="368"/>
      <c r="AP152" s="360"/>
      <c r="AQ152" s="360"/>
      <c r="AR152" s="518"/>
      <c r="AS152" s="518"/>
      <c r="AT152" s="517"/>
      <c r="AU152" s="528"/>
      <c r="AV152" s="529"/>
      <c r="AW152" s="518"/>
      <c r="AX152" s="530"/>
      <c r="AY152" s="528"/>
      <c r="AZ152" s="528"/>
    </row>
    <row r="153" spans="1:52" s="93" customFormat="1" x14ac:dyDescent="0.2">
      <c r="A153" s="396">
        <v>1</v>
      </c>
      <c r="B153" s="559" t="s">
        <v>3091</v>
      </c>
      <c r="C153" s="395" t="s">
        <v>2978</v>
      </c>
      <c r="D153" s="532">
        <v>274.93</v>
      </c>
      <c r="E153" s="395">
        <v>180</v>
      </c>
      <c r="F153" s="533">
        <v>1131.43</v>
      </c>
      <c r="G153" s="534">
        <v>1</v>
      </c>
      <c r="H153" s="532">
        <v>0.24299999999999999</v>
      </c>
      <c r="I153" s="532">
        <v>45.820999999999998</v>
      </c>
      <c r="J153" s="368"/>
      <c r="K153" s="368"/>
      <c r="L153" s="368"/>
      <c r="M153" s="368"/>
      <c r="N153" s="368"/>
      <c r="O153" s="368"/>
      <c r="P153" s="552"/>
      <c r="Q153" s="368"/>
      <c r="R153" s="368"/>
      <c r="S153" s="368"/>
      <c r="T153" s="368"/>
      <c r="U153" s="368"/>
      <c r="V153" s="368"/>
      <c r="W153" s="368"/>
      <c r="X153" s="368"/>
      <c r="Y153" s="368"/>
      <c r="Z153" s="368"/>
      <c r="AA153" s="370"/>
      <c r="AB153" s="368"/>
      <c r="AC153" s="368"/>
      <c r="AD153" s="368"/>
      <c r="AE153" s="368"/>
      <c r="AF153" s="368"/>
      <c r="AG153" s="368"/>
      <c r="AH153" s="368"/>
      <c r="AI153" s="368"/>
      <c r="AJ153" s="368"/>
      <c r="AK153" s="368"/>
      <c r="AL153" s="368"/>
      <c r="AM153" s="368"/>
      <c r="AN153" s="368"/>
      <c r="AO153" s="368"/>
      <c r="AP153" s="360"/>
      <c r="AQ153" s="360"/>
      <c r="AR153" s="518"/>
      <c r="AS153" s="518"/>
      <c r="AT153" s="517"/>
      <c r="AU153" s="528"/>
      <c r="AV153" s="529"/>
      <c r="AW153" s="518"/>
      <c r="AX153" s="530"/>
      <c r="AY153" s="528"/>
      <c r="AZ153" s="528"/>
    </row>
    <row r="154" spans="1:52" s="93" customFormat="1" x14ac:dyDescent="0.2">
      <c r="A154" s="396">
        <v>7</v>
      </c>
      <c r="B154" s="559" t="s">
        <v>3020</v>
      </c>
      <c r="C154" s="395" t="s">
        <v>2978</v>
      </c>
      <c r="D154" s="532">
        <v>137.9</v>
      </c>
      <c r="E154" s="395">
        <v>360</v>
      </c>
      <c r="F154" s="533">
        <v>2262.86</v>
      </c>
      <c r="G154" s="534">
        <v>0.4</v>
      </c>
      <c r="H154" s="532">
        <v>2.4400000000000002E-2</v>
      </c>
      <c r="I154" s="532">
        <v>4.5965999999999996</v>
      </c>
      <c r="J154" s="368"/>
      <c r="K154" s="368"/>
      <c r="L154" s="368"/>
      <c r="M154" s="368"/>
      <c r="N154" s="368"/>
      <c r="O154" s="368"/>
      <c r="P154" s="552"/>
      <c r="Q154" s="368"/>
      <c r="R154" s="368"/>
      <c r="S154" s="368"/>
      <c r="T154" s="368"/>
      <c r="U154" s="368"/>
      <c r="V154" s="368"/>
      <c r="W154" s="368"/>
      <c r="X154" s="368"/>
      <c r="Y154" s="368"/>
      <c r="Z154" s="368"/>
      <c r="AA154" s="370"/>
      <c r="AB154" s="368"/>
      <c r="AC154" s="368"/>
      <c r="AD154" s="368"/>
      <c r="AE154" s="368"/>
      <c r="AF154" s="368"/>
      <c r="AG154" s="368"/>
      <c r="AH154" s="368"/>
      <c r="AI154" s="368"/>
      <c r="AJ154" s="368"/>
      <c r="AK154" s="368"/>
      <c r="AL154" s="368"/>
      <c r="AM154" s="368"/>
      <c r="AN154" s="368"/>
      <c r="AO154" s="368"/>
      <c r="AP154" s="360"/>
      <c r="AQ154" s="360"/>
      <c r="AR154" s="518"/>
      <c r="AS154" s="518"/>
      <c r="AT154" s="517"/>
      <c r="AU154" s="528"/>
      <c r="AV154" s="529"/>
      <c r="AW154" s="518"/>
      <c r="AX154" s="530"/>
      <c r="AY154" s="528"/>
      <c r="AZ154" s="528"/>
    </row>
    <row r="155" spans="1:52" s="93" customFormat="1" x14ac:dyDescent="0.2">
      <c r="A155" s="396">
        <v>8</v>
      </c>
      <c r="B155" s="559" t="s">
        <v>3021</v>
      </c>
      <c r="C155" s="395" t="s">
        <v>2978</v>
      </c>
      <c r="D155" s="532">
        <v>113.91</v>
      </c>
      <c r="E155" s="395">
        <v>180</v>
      </c>
      <c r="F155" s="533">
        <v>1131.43</v>
      </c>
      <c r="G155" s="534">
        <v>0.3</v>
      </c>
      <c r="H155" s="532">
        <v>3.0200000000000001E-2</v>
      </c>
      <c r="I155" s="532">
        <v>5.6955</v>
      </c>
      <c r="J155" s="368"/>
      <c r="K155" s="368"/>
      <c r="L155" s="368"/>
      <c r="M155" s="368"/>
      <c r="N155" s="368"/>
      <c r="O155" s="368"/>
      <c r="P155" s="552"/>
      <c r="Q155" s="368"/>
      <c r="R155" s="368"/>
      <c r="S155" s="368"/>
      <c r="T155" s="368"/>
      <c r="U155" s="368"/>
      <c r="V155" s="368"/>
      <c r="W155" s="368"/>
      <c r="X155" s="368"/>
      <c r="Y155" s="368"/>
      <c r="Z155" s="368"/>
      <c r="AA155" s="370"/>
      <c r="AB155" s="368"/>
      <c r="AC155" s="368"/>
      <c r="AD155" s="368"/>
      <c r="AE155" s="368"/>
      <c r="AF155" s="368"/>
      <c r="AG155" s="368"/>
      <c r="AH155" s="368"/>
      <c r="AI155" s="368"/>
      <c r="AJ155" s="368"/>
      <c r="AK155" s="368"/>
      <c r="AL155" s="368"/>
      <c r="AM155" s="368"/>
      <c r="AN155" s="368"/>
      <c r="AO155" s="368"/>
      <c r="AP155" s="360"/>
      <c r="AQ155" s="360"/>
      <c r="AR155" s="518"/>
      <c r="AS155" s="518"/>
      <c r="AT155" s="517"/>
      <c r="AU155" s="528"/>
      <c r="AV155" s="529"/>
      <c r="AW155" s="518"/>
      <c r="AX155" s="530"/>
      <c r="AY155" s="528"/>
      <c r="AZ155" s="528"/>
    </row>
    <row r="156" spans="1:52" s="93" customFormat="1" x14ac:dyDescent="0.2">
      <c r="A156" s="396">
        <v>11</v>
      </c>
      <c r="B156" s="559" t="s">
        <v>3024</v>
      </c>
      <c r="C156" s="395" t="s">
        <v>2978</v>
      </c>
      <c r="D156" s="532">
        <v>32.590000000000003</v>
      </c>
      <c r="E156" s="395">
        <v>180</v>
      </c>
      <c r="F156" s="533">
        <v>1131.43</v>
      </c>
      <c r="G156" s="534">
        <v>0.3</v>
      </c>
      <c r="H156" s="532">
        <v>8.6E-3</v>
      </c>
      <c r="I156" s="532">
        <v>1.6294999999999999</v>
      </c>
      <c r="J156" s="368"/>
      <c r="K156" s="368"/>
      <c r="L156" s="368"/>
      <c r="M156" s="368"/>
      <c r="N156" s="368"/>
      <c r="O156" s="368"/>
      <c r="P156" s="552"/>
      <c r="Q156" s="368"/>
      <c r="R156" s="368"/>
      <c r="S156" s="368"/>
      <c r="T156" s="368"/>
      <c r="U156" s="368"/>
      <c r="V156" s="368"/>
      <c r="W156" s="368"/>
      <c r="X156" s="368"/>
      <c r="Y156" s="368"/>
      <c r="Z156" s="368"/>
      <c r="AA156" s="370"/>
      <c r="AB156" s="368"/>
      <c r="AC156" s="368"/>
      <c r="AD156" s="368"/>
      <c r="AE156" s="368"/>
      <c r="AF156" s="368"/>
      <c r="AG156" s="368"/>
      <c r="AH156" s="368"/>
      <c r="AI156" s="368"/>
      <c r="AJ156" s="368"/>
      <c r="AK156" s="368"/>
      <c r="AL156" s="368"/>
      <c r="AM156" s="368"/>
      <c r="AN156" s="368"/>
      <c r="AO156" s="368"/>
      <c r="AP156" s="360"/>
      <c r="AQ156" s="360"/>
      <c r="AR156" s="518"/>
      <c r="AS156" s="518"/>
      <c r="AT156" s="517"/>
      <c r="AU156" s="528"/>
      <c r="AV156" s="529"/>
      <c r="AW156" s="518"/>
      <c r="AX156" s="530"/>
      <c r="AY156" s="528"/>
      <c r="AZ156" s="528"/>
    </row>
    <row r="157" spans="1:52" s="93" customFormat="1" x14ac:dyDescent="0.2">
      <c r="A157" s="396">
        <v>13</v>
      </c>
      <c r="B157" s="559" t="s">
        <v>3026</v>
      </c>
      <c r="C157" s="395" t="s">
        <v>2978</v>
      </c>
      <c r="D157" s="532">
        <v>110</v>
      </c>
      <c r="E157" s="395">
        <v>360</v>
      </c>
      <c r="F157" s="533">
        <v>2262.86</v>
      </c>
      <c r="G157" s="534">
        <v>0.2</v>
      </c>
      <c r="H157" s="532">
        <v>9.7000000000000003E-3</v>
      </c>
      <c r="I157" s="532">
        <v>1.8332999999999999</v>
      </c>
      <c r="J157" s="368"/>
      <c r="K157" s="368"/>
      <c r="L157" s="368"/>
      <c r="M157" s="368"/>
      <c r="N157" s="368"/>
      <c r="O157" s="368"/>
      <c r="P157" s="552"/>
      <c r="Q157" s="368"/>
      <c r="R157" s="368"/>
      <c r="S157" s="368"/>
      <c r="T157" s="368"/>
      <c r="U157" s="368"/>
      <c r="V157" s="368"/>
      <c r="W157" s="368"/>
      <c r="X157" s="368"/>
      <c r="Y157" s="368"/>
      <c r="Z157" s="368"/>
      <c r="AA157" s="370"/>
      <c r="AB157" s="368"/>
      <c r="AC157" s="368"/>
      <c r="AD157" s="368"/>
      <c r="AE157" s="368"/>
      <c r="AF157" s="368"/>
      <c r="AG157" s="368"/>
      <c r="AH157" s="368"/>
      <c r="AI157" s="368"/>
      <c r="AJ157" s="368"/>
      <c r="AK157" s="368"/>
      <c r="AL157" s="368"/>
      <c r="AM157" s="368"/>
      <c r="AN157" s="368"/>
      <c r="AO157" s="368"/>
      <c r="AP157" s="360"/>
      <c r="AQ157" s="360"/>
      <c r="AR157" s="518"/>
      <c r="AS157" s="518"/>
      <c r="AT157" s="517"/>
      <c r="AU157" s="528"/>
      <c r="AV157" s="529"/>
      <c r="AW157" s="518"/>
      <c r="AX157" s="530"/>
      <c r="AY157" s="528"/>
      <c r="AZ157" s="528"/>
    </row>
    <row r="158" spans="1:52" s="93" customFormat="1" x14ac:dyDescent="0.2">
      <c r="A158" s="395">
        <v>35</v>
      </c>
      <c r="B158" s="408" t="s">
        <v>3025</v>
      </c>
      <c r="C158" s="395" t="s">
        <v>3114</v>
      </c>
      <c r="D158" s="532">
        <v>38.9</v>
      </c>
      <c r="E158" s="395">
        <v>360</v>
      </c>
      <c r="F158" s="533">
        <v>2262.86</v>
      </c>
      <c r="G158" s="558">
        <v>0.2</v>
      </c>
      <c r="H158" s="532">
        <v>3.3999999999999998E-3</v>
      </c>
      <c r="I158" s="532">
        <v>0.64829999999999999</v>
      </c>
      <c r="J158" s="368"/>
      <c r="K158" s="368"/>
      <c r="L158" s="368"/>
      <c r="M158" s="368"/>
      <c r="N158" s="368"/>
      <c r="O158" s="368"/>
      <c r="P158" s="552"/>
      <c r="Q158" s="368"/>
      <c r="R158" s="368"/>
      <c r="S158" s="368"/>
      <c r="T158" s="368"/>
      <c r="U158" s="368"/>
      <c r="V158" s="368"/>
      <c r="W158" s="368"/>
      <c r="X158" s="368"/>
      <c r="Y158" s="368"/>
      <c r="Z158" s="368"/>
      <c r="AA158" s="370"/>
      <c r="AB158" s="368"/>
      <c r="AC158" s="368"/>
      <c r="AD158" s="368"/>
      <c r="AE158" s="368"/>
      <c r="AF158" s="368"/>
      <c r="AG158" s="368"/>
      <c r="AH158" s="368"/>
      <c r="AI158" s="368"/>
      <c r="AJ158" s="368"/>
      <c r="AK158" s="368"/>
      <c r="AL158" s="368"/>
      <c r="AM158" s="368"/>
      <c r="AN158" s="368"/>
      <c r="AO158" s="368"/>
      <c r="AP158" s="360"/>
      <c r="AQ158" s="360"/>
      <c r="AR158" s="518"/>
      <c r="AS158" s="518"/>
      <c r="AT158" s="517"/>
      <c r="AU158" s="528"/>
      <c r="AV158" s="529"/>
      <c r="AW158" s="518"/>
      <c r="AX158" s="530"/>
      <c r="AY158" s="528"/>
      <c r="AZ158" s="528"/>
    </row>
    <row r="159" spans="1:52" s="93" customFormat="1" x14ac:dyDescent="0.2">
      <c r="A159" s="395">
        <v>47</v>
      </c>
      <c r="B159" s="408" t="s">
        <v>3032</v>
      </c>
      <c r="C159" s="395" t="s">
        <v>2978</v>
      </c>
      <c r="D159" s="532">
        <v>21.97</v>
      </c>
      <c r="E159" s="395">
        <v>30</v>
      </c>
      <c r="F159" s="533">
        <v>188.57</v>
      </c>
      <c r="G159" s="558">
        <v>0.4</v>
      </c>
      <c r="H159" s="532">
        <v>4.6600000000000003E-2</v>
      </c>
      <c r="I159" s="532">
        <v>8.7889999999999997</v>
      </c>
      <c r="J159" s="368"/>
      <c r="K159" s="368"/>
      <c r="L159" s="368"/>
      <c r="M159" s="368"/>
      <c r="N159" s="368"/>
      <c r="O159" s="368"/>
      <c r="P159" s="552"/>
      <c r="Q159" s="368"/>
      <c r="R159" s="368"/>
      <c r="S159" s="368"/>
      <c r="T159" s="368"/>
      <c r="U159" s="368"/>
      <c r="V159" s="368"/>
      <c r="W159" s="368"/>
      <c r="X159" s="368"/>
      <c r="Y159" s="368"/>
      <c r="Z159" s="368"/>
      <c r="AA159" s="370"/>
      <c r="AB159" s="368"/>
      <c r="AC159" s="368"/>
      <c r="AD159" s="368"/>
      <c r="AE159" s="368"/>
      <c r="AF159" s="368"/>
      <c r="AG159" s="368"/>
      <c r="AH159" s="368"/>
      <c r="AI159" s="368"/>
      <c r="AJ159" s="368"/>
      <c r="AK159" s="368"/>
      <c r="AL159" s="368"/>
      <c r="AM159" s="368"/>
      <c r="AN159" s="368"/>
      <c r="AO159" s="368"/>
      <c r="AP159" s="360"/>
      <c r="AQ159" s="360"/>
      <c r="AR159" s="518"/>
      <c r="AS159" s="518"/>
      <c r="AT159" s="517"/>
      <c r="AU159" s="528"/>
      <c r="AV159" s="529"/>
      <c r="AW159" s="518"/>
      <c r="AX159" s="530"/>
      <c r="AY159" s="528"/>
      <c r="AZ159" s="528"/>
    </row>
    <row r="160" spans="1:52" s="93" customFormat="1" x14ac:dyDescent="0.2">
      <c r="A160" s="395">
        <v>79</v>
      </c>
      <c r="B160" s="408" t="s">
        <v>3115</v>
      </c>
      <c r="C160" s="395" t="s">
        <v>3114</v>
      </c>
      <c r="D160" s="532">
        <v>16.95</v>
      </c>
      <c r="E160" s="395">
        <v>3</v>
      </c>
      <c r="F160" s="533">
        <v>22</v>
      </c>
      <c r="G160" s="558">
        <v>0.2</v>
      </c>
      <c r="H160" s="532">
        <v>0.154</v>
      </c>
      <c r="I160" s="532">
        <v>29.048400000000001</v>
      </c>
      <c r="J160" s="368"/>
      <c r="K160" s="368"/>
      <c r="L160" s="368"/>
      <c r="M160" s="368"/>
      <c r="N160" s="368"/>
      <c r="O160" s="368"/>
      <c r="P160" s="552"/>
      <c r="Q160" s="368"/>
      <c r="R160" s="368"/>
      <c r="S160" s="368"/>
      <c r="T160" s="368"/>
      <c r="U160" s="368"/>
      <c r="V160" s="368"/>
      <c r="W160" s="368"/>
      <c r="X160" s="368"/>
      <c r="Y160" s="368"/>
      <c r="Z160" s="368"/>
      <c r="AA160" s="370"/>
      <c r="AB160" s="368"/>
      <c r="AC160" s="368"/>
      <c r="AD160" s="368"/>
      <c r="AE160" s="368"/>
      <c r="AF160" s="368"/>
      <c r="AG160" s="368"/>
      <c r="AH160" s="368"/>
      <c r="AI160" s="368"/>
      <c r="AJ160" s="368"/>
      <c r="AK160" s="368"/>
      <c r="AL160" s="368"/>
      <c r="AM160" s="368"/>
      <c r="AN160" s="368"/>
      <c r="AO160" s="368"/>
      <c r="AP160" s="360"/>
      <c r="AQ160" s="360"/>
      <c r="AR160" s="518"/>
      <c r="AS160" s="518"/>
      <c r="AT160" s="517"/>
      <c r="AU160" s="528"/>
      <c r="AV160" s="529"/>
      <c r="AW160" s="518"/>
      <c r="AX160" s="530"/>
      <c r="AY160" s="528"/>
      <c r="AZ160" s="528"/>
    </row>
    <row r="161" spans="1:52" s="93" customFormat="1" ht="15.75" x14ac:dyDescent="0.25">
      <c r="A161" s="713" t="s">
        <v>2989</v>
      </c>
      <c r="B161" s="714"/>
      <c r="C161" s="714"/>
      <c r="D161" s="714"/>
      <c r="E161" s="714"/>
      <c r="F161" s="714"/>
      <c r="G161" s="714"/>
      <c r="H161" s="715"/>
      <c r="I161" s="527">
        <f>SUM(I148:I160)</f>
        <v>106.4165</v>
      </c>
      <c r="J161" s="368"/>
      <c r="K161" s="368"/>
      <c r="L161" s="368"/>
      <c r="M161" s="368"/>
      <c r="N161" s="368"/>
      <c r="O161" s="368"/>
      <c r="P161" s="552"/>
      <c r="Q161" s="368"/>
      <c r="R161" s="368"/>
      <c r="S161" s="368"/>
      <c r="T161" s="368"/>
      <c r="U161" s="368"/>
      <c r="V161" s="368"/>
      <c r="W161" s="368"/>
      <c r="X161" s="368"/>
      <c r="Y161" s="368"/>
      <c r="Z161" s="368"/>
      <c r="AA161" s="370"/>
      <c r="AB161" s="368"/>
      <c r="AC161" s="368"/>
      <c r="AD161" s="368"/>
      <c r="AE161" s="368"/>
      <c r="AF161" s="368"/>
      <c r="AG161" s="368"/>
      <c r="AH161" s="368"/>
      <c r="AI161" s="368"/>
      <c r="AJ161" s="368"/>
      <c r="AK161" s="368"/>
      <c r="AL161" s="368"/>
      <c r="AM161" s="368"/>
      <c r="AN161" s="368"/>
      <c r="AO161" s="368"/>
      <c r="AP161" s="360"/>
      <c r="AQ161" s="360"/>
      <c r="AR161" s="518"/>
      <c r="AS161" s="518"/>
      <c r="AT161" s="517"/>
      <c r="AU161" s="528"/>
      <c r="AV161" s="529"/>
      <c r="AW161" s="518"/>
      <c r="AX161" s="530"/>
      <c r="AY161" s="528"/>
      <c r="AZ161" s="528"/>
    </row>
    <row r="162" spans="1:52" s="93" customFormat="1" ht="15.75" x14ac:dyDescent="0.25">
      <c r="A162" s="540"/>
      <c r="B162" s="540"/>
      <c r="C162" s="540"/>
      <c r="D162" s="540"/>
      <c r="E162" s="540"/>
      <c r="F162" s="540"/>
      <c r="G162" s="540"/>
      <c r="H162" s="540"/>
      <c r="I162" s="557"/>
      <c r="J162" s="368"/>
      <c r="K162" s="368"/>
      <c r="L162" s="368"/>
      <c r="M162" s="368"/>
      <c r="N162" s="368"/>
      <c r="O162" s="368"/>
      <c r="P162" s="552"/>
      <c r="Q162" s="368"/>
      <c r="R162" s="368"/>
      <c r="S162" s="368"/>
      <c r="T162" s="368"/>
      <c r="U162" s="368"/>
      <c r="V162" s="368"/>
      <c r="W162" s="368"/>
      <c r="X162" s="368"/>
      <c r="Y162" s="368"/>
      <c r="Z162" s="368"/>
      <c r="AA162" s="370"/>
      <c r="AB162" s="368"/>
      <c r="AC162" s="368"/>
      <c r="AD162" s="368"/>
      <c r="AE162" s="368"/>
      <c r="AF162" s="368"/>
      <c r="AG162" s="368"/>
      <c r="AH162" s="368"/>
      <c r="AI162" s="368"/>
      <c r="AJ162" s="368"/>
      <c r="AK162" s="368"/>
      <c r="AL162" s="368"/>
      <c r="AM162" s="368"/>
      <c r="AN162" s="368"/>
      <c r="AO162" s="368"/>
      <c r="AP162" s="360"/>
      <c r="AQ162" s="360"/>
      <c r="AR162" s="518"/>
      <c r="AS162" s="518"/>
      <c r="AT162" s="517"/>
      <c r="AU162" s="528"/>
      <c r="AV162" s="529"/>
      <c r="AW162" s="518"/>
      <c r="AX162" s="530"/>
      <c r="AY162" s="528"/>
      <c r="AZ162" s="528"/>
    </row>
    <row r="163" spans="1:52" s="93" customFormat="1" ht="15.75" x14ac:dyDescent="0.25">
      <c r="A163" s="728" t="s">
        <v>3009</v>
      </c>
      <c r="B163" s="729"/>
      <c r="C163" s="729"/>
      <c r="D163" s="729"/>
      <c r="E163" s="729"/>
      <c r="F163" s="729"/>
      <c r="G163" s="729"/>
      <c r="H163" s="729"/>
      <c r="I163" s="730"/>
      <c r="J163" s="368"/>
      <c r="K163" s="368"/>
      <c r="L163" s="368"/>
      <c r="M163" s="368"/>
      <c r="N163" s="368"/>
      <c r="O163" s="368"/>
      <c r="P163" s="552"/>
      <c r="Q163" s="368"/>
      <c r="R163" s="368"/>
      <c r="S163" s="368"/>
      <c r="T163" s="368"/>
      <c r="U163" s="368"/>
      <c r="V163" s="368"/>
      <c r="W163" s="368"/>
      <c r="X163" s="368"/>
      <c r="Y163" s="368"/>
      <c r="Z163" s="368"/>
      <c r="AA163" s="370"/>
      <c r="AB163" s="368"/>
      <c r="AC163" s="368"/>
      <c r="AD163" s="368"/>
      <c r="AE163" s="368"/>
      <c r="AF163" s="368"/>
      <c r="AG163" s="368"/>
      <c r="AH163" s="368"/>
      <c r="AI163" s="368"/>
      <c r="AJ163" s="368"/>
      <c r="AK163" s="368"/>
      <c r="AL163" s="368"/>
      <c r="AM163" s="368"/>
      <c r="AN163" s="368"/>
      <c r="AO163" s="368"/>
      <c r="AP163" s="360"/>
      <c r="AQ163" s="360"/>
      <c r="AR163" s="518"/>
      <c r="AS163" s="518"/>
      <c r="AT163" s="517"/>
      <c r="AU163" s="528"/>
      <c r="AV163" s="529"/>
      <c r="AW163" s="518"/>
      <c r="AX163" s="530"/>
      <c r="AY163" s="528"/>
      <c r="AZ163" s="528"/>
    </row>
    <row r="164" spans="1:52" s="93" customFormat="1" ht="47.25" x14ac:dyDescent="0.2">
      <c r="A164" s="506" t="s">
        <v>12</v>
      </c>
      <c r="B164" s="506" t="s">
        <v>3011</v>
      </c>
      <c r="C164" s="506" t="s">
        <v>2980</v>
      </c>
      <c r="D164" s="522" t="s">
        <v>2981</v>
      </c>
      <c r="E164" s="506" t="s">
        <v>216</v>
      </c>
      <c r="F164" s="506" t="s">
        <v>217</v>
      </c>
      <c r="G164" s="523" t="s">
        <v>218</v>
      </c>
      <c r="H164" s="522" t="s">
        <v>219</v>
      </c>
      <c r="I164" s="522" t="s">
        <v>220</v>
      </c>
      <c r="J164" s="368"/>
      <c r="K164" s="368"/>
      <c r="L164" s="368"/>
      <c r="M164" s="368"/>
      <c r="N164" s="368"/>
      <c r="O164" s="368"/>
      <c r="P164" s="552"/>
      <c r="Q164" s="368"/>
      <c r="R164" s="368"/>
      <c r="S164" s="368"/>
      <c r="T164" s="368"/>
      <c r="U164" s="368"/>
      <c r="V164" s="368"/>
      <c r="W164" s="368"/>
      <c r="X164" s="368"/>
      <c r="Y164" s="368"/>
      <c r="Z164" s="368"/>
      <c r="AA164" s="370"/>
      <c r="AB164" s="368"/>
      <c r="AC164" s="368"/>
      <c r="AD164" s="368"/>
      <c r="AE164" s="368"/>
      <c r="AF164" s="368"/>
      <c r="AG164" s="368"/>
      <c r="AH164" s="368"/>
      <c r="AI164" s="368"/>
      <c r="AJ164" s="368"/>
      <c r="AK164" s="368"/>
      <c r="AL164" s="368"/>
      <c r="AM164" s="368"/>
      <c r="AN164" s="368"/>
      <c r="AO164" s="368"/>
      <c r="AP164" s="360"/>
      <c r="AQ164" s="360"/>
      <c r="AR164" s="518"/>
      <c r="AS164" s="518"/>
      <c r="AT164" s="517"/>
      <c r="AU164" s="528"/>
      <c r="AV164" s="529"/>
      <c r="AW164" s="518"/>
      <c r="AX164" s="530"/>
      <c r="AY164" s="528"/>
      <c r="AZ164" s="528"/>
    </row>
    <row r="165" spans="1:52" s="93" customFormat="1" x14ac:dyDescent="0.2">
      <c r="A165" s="395">
        <v>1</v>
      </c>
      <c r="B165" s="408" t="s">
        <v>3116</v>
      </c>
      <c r="C165" s="395" t="s">
        <v>2978</v>
      </c>
      <c r="D165" s="535">
        <v>55.12</v>
      </c>
      <c r="E165" s="395">
        <v>180</v>
      </c>
      <c r="F165" s="395">
        <v>1131.43</v>
      </c>
      <c r="G165" s="558">
        <v>0.4</v>
      </c>
      <c r="H165" s="535">
        <v>1.95E-2</v>
      </c>
      <c r="I165" s="535">
        <v>3.6743000000000001</v>
      </c>
      <c r="J165" s="368"/>
      <c r="K165" s="368"/>
      <c r="L165" s="368"/>
      <c r="M165" s="368"/>
      <c r="N165" s="368"/>
      <c r="O165" s="368"/>
      <c r="P165" s="552"/>
      <c r="Q165" s="368"/>
      <c r="R165" s="368"/>
      <c r="S165" s="368"/>
      <c r="T165" s="368"/>
      <c r="U165" s="368"/>
      <c r="V165" s="368"/>
      <c r="W165" s="368"/>
      <c r="X165" s="368"/>
      <c r="Y165" s="368"/>
      <c r="Z165" s="368"/>
      <c r="AA165" s="370"/>
      <c r="AB165" s="368"/>
      <c r="AC165" s="368"/>
      <c r="AD165" s="368"/>
      <c r="AE165" s="368"/>
      <c r="AF165" s="368"/>
      <c r="AG165" s="368"/>
      <c r="AH165" s="368"/>
      <c r="AI165" s="368"/>
      <c r="AJ165" s="368"/>
      <c r="AK165" s="368"/>
      <c r="AL165" s="368"/>
      <c r="AM165" s="368"/>
      <c r="AN165" s="368"/>
      <c r="AO165" s="368"/>
      <c r="AP165" s="360"/>
      <c r="AQ165" s="360"/>
      <c r="AR165" s="518"/>
      <c r="AS165" s="518"/>
      <c r="AT165" s="517"/>
      <c r="AU165" s="528"/>
      <c r="AV165" s="529"/>
      <c r="AW165" s="518"/>
      <c r="AX165" s="530"/>
      <c r="AY165" s="528"/>
      <c r="AZ165" s="528"/>
    </row>
    <row r="166" spans="1:52" s="93" customFormat="1" x14ac:dyDescent="0.2">
      <c r="A166" s="395">
        <v>2</v>
      </c>
      <c r="B166" s="408" t="s">
        <v>3056</v>
      </c>
      <c r="C166" s="395" t="s">
        <v>2978</v>
      </c>
      <c r="D166" s="535">
        <v>222.49</v>
      </c>
      <c r="E166" s="395">
        <v>180</v>
      </c>
      <c r="F166" s="395">
        <v>1131.43</v>
      </c>
      <c r="G166" s="558">
        <v>1</v>
      </c>
      <c r="H166" s="535">
        <v>0.1966</v>
      </c>
      <c r="I166" s="535">
        <v>37.0807</v>
      </c>
      <c r="J166" s="368"/>
      <c r="K166" s="368"/>
      <c r="L166" s="368"/>
      <c r="M166" s="368"/>
      <c r="N166" s="368"/>
      <c r="O166" s="368"/>
      <c r="P166" s="552"/>
      <c r="Q166" s="368"/>
      <c r="R166" s="368"/>
      <c r="S166" s="368"/>
      <c r="T166" s="368"/>
      <c r="U166" s="368"/>
      <c r="V166" s="368"/>
      <c r="W166" s="368"/>
      <c r="X166" s="368"/>
      <c r="Y166" s="368"/>
      <c r="Z166" s="368"/>
      <c r="AA166" s="370"/>
      <c r="AB166" s="368"/>
      <c r="AC166" s="368"/>
      <c r="AD166" s="368"/>
      <c r="AE166" s="368"/>
      <c r="AF166" s="368"/>
      <c r="AG166" s="368"/>
      <c r="AH166" s="368"/>
      <c r="AI166" s="368"/>
      <c r="AJ166" s="368"/>
      <c r="AK166" s="368"/>
      <c r="AL166" s="368"/>
      <c r="AM166" s="368"/>
      <c r="AN166" s="368"/>
      <c r="AO166" s="368"/>
      <c r="AP166" s="360"/>
      <c r="AQ166" s="360"/>
      <c r="AR166" s="518"/>
      <c r="AS166" s="518"/>
      <c r="AT166" s="517"/>
      <c r="AU166" s="528"/>
      <c r="AV166" s="529"/>
      <c r="AW166" s="518"/>
      <c r="AX166" s="530"/>
      <c r="AY166" s="528"/>
      <c r="AZ166" s="528"/>
    </row>
    <row r="167" spans="1:52" s="93" customFormat="1" x14ac:dyDescent="0.2">
      <c r="A167" s="395">
        <v>3</v>
      </c>
      <c r="B167" s="408" t="s">
        <v>3117</v>
      </c>
      <c r="C167" s="395" t="s">
        <v>3114</v>
      </c>
      <c r="D167" s="535">
        <v>39.9</v>
      </c>
      <c r="E167" s="395">
        <v>120</v>
      </c>
      <c r="F167" s="395">
        <v>754.29</v>
      </c>
      <c r="G167" s="558">
        <v>0.8</v>
      </c>
      <c r="H167" s="535">
        <v>4.2299999999999997E-2</v>
      </c>
      <c r="I167" s="535">
        <v>7.9798999999999998</v>
      </c>
      <c r="J167" s="368"/>
      <c r="K167" s="368"/>
      <c r="L167" s="368"/>
      <c r="M167" s="368"/>
      <c r="N167" s="368"/>
      <c r="O167" s="368"/>
      <c r="P167" s="552"/>
      <c r="Q167" s="368"/>
      <c r="R167" s="368"/>
      <c r="S167" s="368"/>
      <c r="T167" s="368"/>
      <c r="U167" s="368"/>
      <c r="V167" s="368"/>
      <c r="W167" s="368"/>
      <c r="X167" s="368"/>
      <c r="Y167" s="368"/>
      <c r="Z167" s="368"/>
      <c r="AA167" s="370"/>
      <c r="AB167" s="368"/>
      <c r="AC167" s="368"/>
      <c r="AD167" s="368"/>
      <c r="AE167" s="368"/>
      <c r="AF167" s="368"/>
      <c r="AG167" s="368"/>
      <c r="AH167" s="368"/>
      <c r="AI167" s="368"/>
      <c r="AJ167" s="368"/>
      <c r="AK167" s="368"/>
      <c r="AL167" s="368"/>
      <c r="AM167" s="368"/>
      <c r="AN167" s="368"/>
      <c r="AO167" s="368"/>
      <c r="AP167" s="360"/>
      <c r="AQ167" s="360"/>
      <c r="AR167" s="518"/>
      <c r="AS167" s="518"/>
      <c r="AT167" s="517"/>
      <c r="AU167" s="528"/>
      <c r="AV167" s="529"/>
      <c r="AW167" s="518"/>
      <c r="AX167" s="530"/>
      <c r="AY167" s="528"/>
      <c r="AZ167" s="528"/>
    </row>
    <row r="168" spans="1:52" s="93" customFormat="1" x14ac:dyDescent="0.2">
      <c r="A168" s="395">
        <v>4</v>
      </c>
      <c r="B168" s="408" t="s">
        <v>3103</v>
      </c>
      <c r="C168" s="395" t="s">
        <v>3114</v>
      </c>
      <c r="D168" s="535">
        <v>63.9</v>
      </c>
      <c r="E168" s="395">
        <v>90</v>
      </c>
      <c r="F168" s="395">
        <v>565.71</v>
      </c>
      <c r="G168" s="558">
        <v>0.3</v>
      </c>
      <c r="H168" s="535">
        <v>3.39E-2</v>
      </c>
      <c r="I168" s="535">
        <v>6.39</v>
      </c>
      <c r="J168" s="368"/>
      <c r="K168" s="368"/>
      <c r="L168" s="368"/>
      <c r="M168" s="368"/>
      <c r="N168" s="368"/>
      <c r="O168" s="368"/>
      <c r="P168" s="552"/>
      <c r="Q168" s="368"/>
      <c r="R168" s="368"/>
      <c r="S168" s="368"/>
      <c r="T168" s="368"/>
      <c r="U168" s="368"/>
      <c r="V168" s="368"/>
      <c r="W168" s="368"/>
      <c r="X168" s="368"/>
      <c r="Y168" s="368"/>
      <c r="Z168" s="368"/>
      <c r="AA168" s="370"/>
      <c r="AB168" s="368"/>
      <c r="AC168" s="368"/>
      <c r="AD168" s="368"/>
      <c r="AE168" s="368"/>
      <c r="AF168" s="368"/>
      <c r="AG168" s="368"/>
      <c r="AH168" s="368"/>
      <c r="AI168" s="368"/>
      <c r="AJ168" s="368"/>
      <c r="AK168" s="368"/>
      <c r="AL168" s="368"/>
      <c r="AM168" s="368"/>
      <c r="AN168" s="368"/>
      <c r="AO168" s="368"/>
      <c r="AP168" s="360"/>
      <c r="AQ168" s="360"/>
      <c r="AR168" s="518"/>
      <c r="AS168" s="518"/>
      <c r="AT168" s="517"/>
      <c r="AU168" s="528"/>
      <c r="AV168" s="529"/>
      <c r="AW168" s="518"/>
      <c r="AX168" s="530"/>
      <c r="AY168" s="528"/>
      <c r="AZ168" s="528"/>
    </row>
    <row r="169" spans="1:52" s="93" customFormat="1" x14ac:dyDescent="0.2">
      <c r="A169" s="395">
        <v>5</v>
      </c>
      <c r="B169" s="408" t="s">
        <v>3057</v>
      </c>
      <c r="C169" s="395" t="s">
        <v>3114</v>
      </c>
      <c r="D169" s="535">
        <v>13.9</v>
      </c>
      <c r="E169" s="395">
        <v>30</v>
      </c>
      <c r="F169" s="395">
        <v>188.57</v>
      </c>
      <c r="G169" s="558">
        <v>1</v>
      </c>
      <c r="H169" s="535">
        <v>7.3700000000000002E-2</v>
      </c>
      <c r="I169" s="535">
        <v>13.899900000000001</v>
      </c>
      <c r="J169" s="368"/>
      <c r="K169" s="368"/>
      <c r="L169" s="368"/>
      <c r="M169" s="368"/>
      <c r="N169" s="368"/>
      <c r="O169" s="368"/>
      <c r="P169" s="552"/>
      <c r="Q169" s="368"/>
      <c r="R169" s="368"/>
      <c r="S169" s="368"/>
      <c r="T169" s="368"/>
      <c r="U169" s="368"/>
      <c r="V169" s="368"/>
      <c r="W169" s="368"/>
      <c r="X169" s="368"/>
      <c r="Y169" s="368"/>
      <c r="Z169" s="368"/>
      <c r="AA169" s="370"/>
      <c r="AB169" s="368"/>
      <c r="AC169" s="368"/>
      <c r="AD169" s="368"/>
      <c r="AE169" s="368"/>
      <c r="AF169" s="368"/>
      <c r="AG169" s="368"/>
      <c r="AH169" s="368"/>
      <c r="AI169" s="368"/>
      <c r="AJ169" s="368"/>
      <c r="AK169" s="368"/>
      <c r="AL169" s="368"/>
      <c r="AM169" s="368"/>
      <c r="AN169" s="368"/>
      <c r="AO169" s="368"/>
      <c r="AP169" s="360"/>
      <c r="AQ169" s="360"/>
      <c r="AR169" s="518"/>
      <c r="AS169" s="518"/>
      <c r="AT169" s="517"/>
      <c r="AU169" s="528"/>
      <c r="AV169" s="529"/>
      <c r="AW169" s="518"/>
      <c r="AX169" s="530"/>
      <c r="AY169" s="528"/>
      <c r="AZ169" s="528"/>
    </row>
    <row r="170" spans="1:52" s="93" customFormat="1" x14ac:dyDescent="0.2">
      <c r="A170" s="395">
        <v>6</v>
      </c>
      <c r="B170" s="408" t="s">
        <v>3118</v>
      </c>
      <c r="C170" s="395" t="s">
        <v>3114</v>
      </c>
      <c r="D170" s="535">
        <v>1406.29</v>
      </c>
      <c r="E170" s="395">
        <v>360</v>
      </c>
      <c r="F170" s="395">
        <v>2262.86</v>
      </c>
      <c r="G170" s="558">
        <v>0.4</v>
      </c>
      <c r="H170" s="535">
        <v>0.24859999999999999</v>
      </c>
      <c r="I170" s="535">
        <v>46.875999999999998</v>
      </c>
      <c r="J170" s="368"/>
      <c r="K170" s="368"/>
      <c r="L170" s="368"/>
      <c r="M170" s="368"/>
      <c r="N170" s="368"/>
      <c r="O170" s="368"/>
      <c r="P170" s="552"/>
      <c r="Q170" s="368"/>
      <c r="R170" s="368"/>
      <c r="S170" s="368"/>
      <c r="T170" s="368"/>
      <c r="U170" s="368"/>
      <c r="V170" s="368"/>
      <c r="W170" s="368"/>
      <c r="X170" s="368"/>
      <c r="Y170" s="368"/>
      <c r="Z170" s="368"/>
      <c r="AA170" s="370"/>
      <c r="AB170" s="368"/>
      <c r="AC170" s="368"/>
      <c r="AD170" s="368"/>
      <c r="AE170" s="368"/>
      <c r="AF170" s="368"/>
      <c r="AG170" s="368"/>
      <c r="AH170" s="368"/>
      <c r="AI170" s="368"/>
      <c r="AJ170" s="368"/>
      <c r="AK170" s="368"/>
      <c r="AL170" s="368"/>
      <c r="AM170" s="368"/>
      <c r="AN170" s="368"/>
      <c r="AO170" s="368"/>
      <c r="AP170" s="360"/>
      <c r="AQ170" s="360"/>
      <c r="AR170" s="518"/>
      <c r="AS170" s="518"/>
      <c r="AT170" s="517"/>
      <c r="AU170" s="528"/>
      <c r="AV170" s="529"/>
      <c r="AW170" s="518"/>
      <c r="AX170" s="530"/>
      <c r="AY170" s="528"/>
      <c r="AZ170" s="528"/>
    </row>
    <row r="171" spans="1:52" s="93" customFormat="1" ht="15.75" x14ac:dyDescent="0.25">
      <c r="A171" s="713" t="s">
        <v>2989</v>
      </c>
      <c r="B171" s="714"/>
      <c r="C171" s="714"/>
      <c r="D171" s="714"/>
      <c r="E171" s="714"/>
      <c r="F171" s="714"/>
      <c r="G171" s="714"/>
      <c r="H171" s="715"/>
      <c r="I171" s="537">
        <f>SUM(I165:I170)</f>
        <v>115.9008</v>
      </c>
      <c r="J171" s="368"/>
      <c r="K171" s="368"/>
      <c r="L171" s="368"/>
      <c r="M171" s="368"/>
      <c r="N171" s="368"/>
      <c r="O171" s="368"/>
      <c r="P171" s="552"/>
      <c r="Q171" s="368"/>
      <c r="R171" s="368"/>
      <c r="S171" s="368"/>
      <c r="T171" s="368"/>
      <c r="U171" s="368"/>
      <c r="V171" s="368"/>
      <c r="W171" s="368"/>
      <c r="X171" s="368"/>
      <c r="Y171" s="368"/>
      <c r="Z171" s="368"/>
      <c r="AA171" s="370"/>
      <c r="AB171" s="368"/>
      <c r="AC171" s="368"/>
      <c r="AD171" s="368"/>
      <c r="AE171" s="368"/>
      <c r="AF171" s="368"/>
      <c r="AG171" s="368"/>
      <c r="AH171" s="368"/>
      <c r="AI171" s="368"/>
      <c r="AJ171" s="368"/>
      <c r="AK171" s="368"/>
      <c r="AL171" s="368"/>
      <c r="AM171" s="368"/>
      <c r="AN171" s="368"/>
      <c r="AO171" s="368"/>
      <c r="AP171" s="360"/>
      <c r="AQ171" s="360"/>
      <c r="AR171" s="518"/>
      <c r="AS171" s="518"/>
      <c r="AT171" s="517"/>
      <c r="AU171" s="528"/>
      <c r="AV171" s="529"/>
      <c r="AW171" s="518"/>
      <c r="AX171" s="530"/>
      <c r="AY171" s="528"/>
      <c r="AZ171" s="528"/>
    </row>
    <row r="172" spans="1:52" s="93" customFormat="1" x14ac:dyDescent="0.2">
      <c r="A172" s="518"/>
      <c r="B172" s="518"/>
      <c r="C172" s="517"/>
      <c r="D172" s="528"/>
      <c r="E172" s="529"/>
      <c r="F172" s="518"/>
      <c r="G172" s="530"/>
      <c r="H172" s="528"/>
      <c r="I172" s="528"/>
      <c r="J172" s="368"/>
      <c r="K172" s="368"/>
      <c r="L172" s="368"/>
      <c r="M172" s="368"/>
      <c r="N172" s="368"/>
      <c r="O172" s="368"/>
      <c r="P172" s="552"/>
      <c r="Q172" s="368"/>
      <c r="R172" s="368"/>
      <c r="S172" s="368"/>
      <c r="T172" s="368"/>
      <c r="U172" s="368"/>
      <c r="V172" s="368"/>
      <c r="W172" s="368"/>
      <c r="X172" s="368"/>
      <c r="Y172" s="368"/>
      <c r="Z172" s="368"/>
      <c r="AA172" s="370"/>
      <c r="AB172" s="368"/>
      <c r="AC172" s="368"/>
      <c r="AD172" s="368"/>
      <c r="AE172" s="368"/>
      <c r="AF172" s="368"/>
      <c r="AG172" s="368"/>
      <c r="AH172" s="368"/>
      <c r="AI172" s="368"/>
      <c r="AJ172" s="368"/>
      <c r="AK172" s="368"/>
      <c r="AL172" s="368"/>
      <c r="AM172" s="368"/>
      <c r="AN172" s="368"/>
      <c r="AO172" s="368"/>
      <c r="AP172" s="360"/>
      <c r="AQ172" s="360"/>
      <c r="AR172" s="518"/>
      <c r="AS172" s="518"/>
      <c r="AT172" s="517"/>
      <c r="AU172" s="528"/>
      <c r="AV172" s="529"/>
      <c r="AW172" s="518"/>
      <c r="AX172" s="530"/>
      <c r="AY172" s="528"/>
      <c r="AZ172" s="528"/>
    </row>
    <row r="173" spans="1:52" s="93" customFormat="1" ht="15.75" x14ac:dyDescent="0.25">
      <c r="A173" s="716" t="s">
        <v>3112</v>
      </c>
      <c r="B173" s="716"/>
      <c r="C173" s="716"/>
      <c r="D173" s="716"/>
      <c r="E173" s="716"/>
      <c r="F173" s="716"/>
      <c r="G173" s="716"/>
      <c r="H173" s="716"/>
      <c r="I173" s="716"/>
      <c r="J173" s="368"/>
      <c r="K173" s="368"/>
      <c r="L173" s="368"/>
      <c r="M173" s="368"/>
      <c r="N173" s="368"/>
      <c r="O173" s="368"/>
      <c r="P173" s="552"/>
      <c r="Q173" s="368"/>
      <c r="R173" s="368"/>
      <c r="S173" s="368"/>
      <c r="T173" s="368"/>
      <c r="U173" s="368"/>
      <c r="V173" s="368"/>
      <c r="W173" s="368"/>
      <c r="X173" s="368"/>
      <c r="Y173" s="368"/>
      <c r="Z173" s="368"/>
      <c r="AA173" s="370"/>
      <c r="AB173" s="368"/>
      <c r="AC173" s="368"/>
      <c r="AD173" s="368"/>
      <c r="AE173" s="368"/>
      <c r="AF173" s="368"/>
      <c r="AG173" s="368"/>
      <c r="AH173" s="368"/>
      <c r="AI173" s="368"/>
      <c r="AJ173" s="368"/>
      <c r="AK173" s="368"/>
      <c r="AL173" s="368"/>
      <c r="AM173" s="368"/>
      <c r="AN173" s="368"/>
      <c r="AO173" s="368"/>
      <c r="AP173" s="360"/>
      <c r="AQ173" s="360"/>
      <c r="AR173" s="518"/>
      <c r="AS173" s="518"/>
      <c r="AT173" s="517"/>
      <c r="AU173" s="528"/>
      <c r="AV173" s="529"/>
      <c r="AW173" s="518"/>
      <c r="AX173" s="530"/>
      <c r="AY173" s="528"/>
      <c r="AZ173" s="528"/>
    </row>
    <row r="174" spans="1:52" s="93" customFormat="1" ht="47.25" x14ac:dyDescent="0.2">
      <c r="A174" s="506" t="s">
        <v>12</v>
      </c>
      <c r="B174" s="506" t="s">
        <v>3011</v>
      </c>
      <c r="C174" s="506" t="s">
        <v>2980</v>
      </c>
      <c r="D174" s="522" t="s">
        <v>2981</v>
      </c>
      <c r="E174" s="506" t="s">
        <v>216</v>
      </c>
      <c r="F174" s="506" t="s">
        <v>217</v>
      </c>
      <c r="G174" s="523" t="s">
        <v>218</v>
      </c>
      <c r="H174" s="522" t="s">
        <v>219</v>
      </c>
      <c r="I174" s="522" t="s">
        <v>220</v>
      </c>
      <c r="J174" s="368"/>
      <c r="K174" s="368"/>
      <c r="L174" s="368"/>
      <c r="M174" s="368"/>
      <c r="N174" s="368"/>
      <c r="O174" s="368"/>
      <c r="P174" s="552"/>
      <c r="Q174" s="368"/>
      <c r="R174" s="368"/>
      <c r="S174" s="368"/>
      <c r="T174" s="368"/>
      <c r="U174" s="368"/>
      <c r="V174" s="368"/>
      <c r="W174" s="368"/>
      <c r="X174" s="368"/>
      <c r="Y174" s="368"/>
      <c r="Z174" s="368"/>
      <c r="AA174" s="370"/>
      <c r="AB174" s="368"/>
      <c r="AC174" s="368"/>
      <c r="AD174" s="368"/>
      <c r="AE174" s="368"/>
      <c r="AF174" s="368"/>
      <c r="AG174" s="368"/>
      <c r="AH174" s="368"/>
      <c r="AI174" s="368"/>
      <c r="AJ174" s="368"/>
      <c r="AK174" s="368"/>
      <c r="AL174" s="368"/>
      <c r="AM174" s="368"/>
      <c r="AN174" s="368"/>
      <c r="AO174" s="368"/>
      <c r="AP174" s="360"/>
      <c r="AQ174" s="360"/>
      <c r="AR174" s="518"/>
      <c r="AS174" s="518"/>
      <c r="AT174" s="517"/>
      <c r="AU174" s="528"/>
      <c r="AV174" s="529"/>
      <c r="AW174" s="518"/>
      <c r="AX174" s="530"/>
      <c r="AY174" s="528"/>
      <c r="AZ174" s="528"/>
    </row>
    <row r="175" spans="1:52" s="93" customFormat="1" x14ac:dyDescent="0.2">
      <c r="A175" s="396">
        <v>1</v>
      </c>
      <c r="B175" s="408" t="s">
        <v>3091</v>
      </c>
      <c r="C175" s="395" t="s">
        <v>2978</v>
      </c>
      <c r="D175" s="532">
        <v>274.93</v>
      </c>
      <c r="E175" s="395">
        <v>180</v>
      </c>
      <c r="F175" s="533">
        <v>1131.43</v>
      </c>
      <c r="G175" s="534">
        <v>1</v>
      </c>
      <c r="H175" s="532">
        <v>0.24299999999999999</v>
      </c>
      <c r="I175" s="532">
        <v>45.820999999999998</v>
      </c>
      <c r="J175" s="368"/>
      <c r="K175" s="368"/>
      <c r="L175" s="368"/>
      <c r="M175" s="368"/>
      <c r="N175" s="368"/>
      <c r="O175" s="368"/>
      <c r="P175" s="552"/>
      <c r="Q175" s="368"/>
      <c r="R175" s="368"/>
      <c r="S175" s="368"/>
      <c r="T175" s="368"/>
      <c r="U175" s="368"/>
      <c r="V175" s="368"/>
      <c r="W175" s="368"/>
      <c r="X175" s="368"/>
      <c r="Y175" s="368"/>
      <c r="Z175" s="368"/>
      <c r="AA175" s="370"/>
      <c r="AB175" s="368"/>
      <c r="AC175" s="368"/>
      <c r="AD175" s="368"/>
      <c r="AE175" s="368"/>
      <c r="AF175" s="368"/>
      <c r="AG175" s="368"/>
      <c r="AH175" s="368"/>
      <c r="AI175" s="368"/>
      <c r="AJ175" s="368"/>
      <c r="AK175" s="368"/>
      <c r="AL175" s="368"/>
      <c r="AM175" s="368"/>
      <c r="AN175" s="368"/>
      <c r="AO175" s="368"/>
      <c r="AP175" s="360"/>
      <c r="AQ175" s="360"/>
      <c r="AR175" s="518"/>
      <c r="AS175" s="518"/>
      <c r="AT175" s="517"/>
      <c r="AU175" s="528"/>
      <c r="AV175" s="529"/>
      <c r="AW175" s="518"/>
      <c r="AX175" s="530"/>
      <c r="AY175" s="528"/>
      <c r="AZ175" s="528"/>
    </row>
    <row r="176" spans="1:52" s="93" customFormat="1" x14ac:dyDescent="0.2">
      <c r="A176" s="395">
        <v>2</v>
      </c>
      <c r="B176" s="408" t="s">
        <v>3030</v>
      </c>
      <c r="C176" s="395" t="s">
        <v>2978</v>
      </c>
      <c r="D176" s="535">
        <v>21.9</v>
      </c>
      <c r="E176" s="395">
        <v>360</v>
      </c>
      <c r="F176" s="533">
        <v>2262.86</v>
      </c>
      <c r="G176" s="536">
        <v>0.8</v>
      </c>
      <c r="H176" s="535">
        <v>7.7000000000000002E-3</v>
      </c>
      <c r="I176" s="535">
        <v>1.46</v>
      </c>
      <c r="J176" s="368"/>
      <c r="K176" s="368"/>
      <c r="L176" s="368"/>
      <c r="M176" s="368"/>
      <c r="N176" s="368"/>
      <c r="O176" s="368"/>
      <c r="P176" s="552"/>
      <c r="Q176" s="368"/>
      <c r="R176" s="368"/>
      <c r="S176" s="368"/>
      <c r="T176" s="368"/>
      <c r="U176" s="368"/>
      <c r="V176" s="368"/>
      <c r="W176" s="368"/>
      <c r="X176" s="368"/>
      <c r="Y176" s="368"/>
      <c r="Z176" s="368"/>
      <c r="AA176" s="370"/>
      <c r="AB176" s="368"/>
      <c r="AC176" s="368"/>
      <c r="AD176" s="368"/>
      <c r="AE176" s="368"/>
      <c r="AF176" s="368"/>
      <c r="AG176" s="368"/>
      <c r="AH176" s="368"/>
      <c r="AI176" s="368"/>
      <c r="AJ176" s="368"/>
      <c r="AK176" s="368"/>
      <c r="AL176" s="368"/>
      <c r="AM176" s="368"/>
      <c r="AN176" s="368"/>
      <c r="AO176" s="368"/>
      <c r="AP176" s="360"/>
      <c r="AQ176" s="360"/>
      <c r="AR176" s="518"/>
      <c r="AS176" s="518"/>
      <c r="AT176" s="517"/>
      <c r="AU176" s="528"/>
      <c r="AV176" s="529"/>
      <c r="AW176" s="518"/>
      <c r="AX176" s="530"/>
      <c r="AY176" s="528"/>
      <c r="AZ176" s="528"/>
    </row>
    <row r="177" spans="1:52" s="93" customFormat="1" x14ac:dyDescent="0.2">
      <c r="A177" s="395">
        <v>3</v>
      </c>
      <c r="B177" s="408" t="s">
        <v>3110</v>
      </c>
      <c r="C177" s="395" t="s">
        <v>2978</v>
      </c>
      <c r="D177" s="535">
        <v>21.9</v>
      </c>
      <c r="E177" s="395">
        <v>180</v>
      </c>
      <c r="F177" s="533">
        <v>1131.43</v>
      </c>
      <c r="G177" s="536">
        <v>0.2</v>
      </c>
      <c r="H177" s="535">
        <v>3.8999999999999998E-3</v>
      </c>
      <c r="I177" s="535">
        <v>0.73</v>
      </c>
      <c r="J177" s="368"/>
      <c r="K177" s="368"/>
      <c r="L177" s="368"/>
      <c r="M177" s="368"/>
      <c r="N177" s="368"/>
      <c r="O177" s="368"/>
      <c r="P177" s="552"/>
      <c r="Q177" s="368"/>
      <c r="R177" s="368"/>
      <c r="S177" s="368"/>
      <c r="T177" s="368"/>
      <c r="U177" s="368"/>
      <c r="V177" s="368"/>
      <c r="W177" s="368"/>
      <c r="X177" s="368"/>
      <c r="Y177" s="368"/>
      <c r="Z177" s="368"/>
      <c r="AA177" s="370"/>
      <c r="AB177" s="368"/>
      <c r="AC177" s="368"/>
      <c r="AD177" s="368"/>
      <c r="AE177" s="368"/>
      <c r="AF177" s="368"/>
      <c r="AG177" s="368"/>
      <c r="AH177" s="368"/>
      <c r="AI177" s="368"/>
      <c r="AJ177" s="368"/>
      <c r="AK177" s="368"/>
      <c r="AL177" s="368"/>
      <c r="AM177" s="368"/>
      <c r="AN177" s="368"/>
      <c r="AO177" s="368"/>
      <c r="AP177" s="360"/>
      <c r="AQ177" s="360"/>
      <c r="AR177" s="518"/>
      <c r="AS177" s="518"/>
      <c r="AT177" s="517"/>
      <c r="AU177" s="528"/>
      <c r="AV177" s="529"/>
      <c r="AW177" s="518"/>
      <c r="AX177" s="530"/>
      <c r="AY177" s="528"/>
      <c r="AZ177" s="528"/>
    </row>
    <row r="178" spans="1:52" s="93" customFormat="1" x14ac:dyDescent="0.2">
      <c r="A178" s="395">
        <v>4</v>
      </c>
      <c r="B178" s="408" t="s">
        <v>3043</v>
      </c>
      <c r="C178" s="395" t="s">
        <v>2978</v>
      </c>
      <c r="D178" s="535">
        <v>33.35</v>
      </c>
      <c r="E178" s="395">
        <v>90</v>
      </c>
      <c r="F178" s="533">
        <v>565.71</v>
      </c>
      <c r="G178" s="536">
        <v>0.2</v>
      </c>
      <c r="H178" s="535">
        <v>1.18E-2</v>
      </c>
      <c r="I178" s="535">
        <v>2.2233000000000001</v>
      </c>
      <c r="J178" s="368"/>
      <c r="K178" s="368"/>
      <c r="L178" s="368"/>
      <c r="M178" s="368"/>
      <c r="N178" s="368"/>
      <c r="O178" s="368"/>
      <c r="P178" s="552"/>
      <c r="Q178" s="368"/>
      <c r="R178" s="368"/>
      <c r="S178" s="368"/>
      <c r="T178" s="368"/>
      <c r="U178" s="368"/>
      <c r="V178" s="368"/>
      <c r="W178" s="368"/>
      <c r="X178" s="368"/>
      <c r="Y178" s="368"/>
      <c r="Z178" s="368"/>
      <c r="AA178" s="370"/>
      <c r="AB178" s="368"/>
      <c r="AC178" s="368"/>
      <c r="AD178" s="368"/>
      <c r="AE178" s="368"/>
      <c r="AF178" s="368"/>
      <c r="AG178" s="368"/>
      <c r="AH178" s="368"/>
      <c r="AI178" s="368"/>
      <c r="AJ178" s="368"/>
      <c r="AK178" s="368"/>
      <c r="AL178" s="368"/>
      <c r="AM178" s="368"/>
      <c r="AN178" s="368"/>
      <c r="AO178" s="368"/>
      <c r="AP178" s="360"/>
      <c r="AQ178" s="360"/>
      <c r="AR178" s="518"/>
      <c r="AS178" s="518"/>
      <c r="AT178" s="517"/>
      <c r="AU178" s="528"/>
      <c r="AV178" s="529"/>
      <c r="AW178" s="518"/>
      <c r="AX178" s="530"/>
      <c r="AY178" s="528"/>
      <c r="AZ178" s="528"/>
    </row>
    <row r="179" spans="1:52" s="93" customFormat="1" x14ac:dyDescent="0.2">
      <c r="A179" s="395">
        <v>5</v>
      </c>
      <c r="B179" s="408" t="s">
        <v>3047</v>
      </c>
      <c r="C179" s="395" t="s">
        <v>2978</v>
      </c>
      <c r="D179" s="535">
        <v>51</v>
      </c>
      <c r="E179" s="395">
        <v>360</v>
      </c>
      <c r="F179" s="533">
        <v>2262.86</v>
      </c>
      <c r="G179" s="536">
        <v>0.3</v>
      </c>
      <c r="H179" s="535">
        <v>6.7999999999999996E-3</v>
      </c>
      <c r="I179" s="535">
        <v>1.2748999999999999</v>
      </c>
      <c r="J179" s="368"/>
      <c r="K179" s="368"/>
      <c r="L179" s="368"/>
      <c r="M179" s="368"/>
      <c r="N179" s="368"/>
      <c r="O179" s="368"/>
      <c r="P179" s="552"/>
      <c r="Q179" s="368"/>
      <c r="R179" s="368"/>
      <c r="S179" s="368"/>
      <c r="T179" s="368"/>
      <c r="U179" s="368"/>
      <c r="V179" s="368"/>
      <c r="W179" s="368"/>
      <c r="X179" s="368"/>
      <c r="Y179" s="368"/>
      <c r="Z179" s="368"/>
      <c r="AA179" s="370"/>
      <c r="AB179" s="368"/>
      <c r="AC179" s="368"/>
      <c r="AD179" s="368"/>
      <c r="AE179" s="368"/>
      <c r="AF179" s="368"/>
      <c r="AG179" s="368"/>
      <c r="AH179" s="368"/>
      <c r="AI179" s="368"/>
      <c r="AJ179" s="368"/>
      <c r="AK179" s="368"/>
      <c r="AL179" s="368"/>
      <c r="AM179" s="368"/>
      <c r="AN179" s="368"/>
      <c r="AO179" s="368"/>
      <c r="AP179" s="360"/>
      <c r="AQ179" s="360"/>
      <c r="AR179" s="518"/>
      <c r="AS179" s="518"/>
      <c r="AT179" s="517"/>
      <c r="AU179" s="528"/>
      <c r="AV179" s="529"/>
      <c r="AW179" s="518"/>
      <c r="AX179" s="530"/>
      <c r="AY179" s="528"/>
      <c r="AZ179" s="528"/>
    </row>
    <row r="180" spans="1:52" s="93" customFormat="1" x14ac:dyDescent="0.2">
      <c r="A180" s="395">
        <v>6</v>
      </c>
      <c r="B180" s="408" t="s">
        <v>3048</v>
      </c>
      <c r="C180" s="395" t="s">
        <v>2978</v>
      </c>
      <c r="D180" s="535">
        <v>44.73</v>
      </c>
      <c r="E180" s="395">
        <v>360</v>
      </c>
      <c r="F180" s="533">
        <v>2262.86</v>
      </c>
      <c r="G180" s="536">
        <v>0.3</v>
      </c>
      <c r="H180" s="535">
        <v>5.8999999999999999E-3</v>
      </c>
      <c r="I180" s="535">
        <v>1.1181000000000001</v>
      </c>
      <c r="J180" s="368"/>
      <c r="K180" s="368"/>
      <c r="L180" s="368"/>
      <c r="M180" s="368"/>
      <c r="N180" s="368"/>
      <c r="O180" s="368"/>
      <c r="P180" s="552"/>
      <c r="Q180" s="368"/>
      <c r="R180" s="368"/>
      <c r="S180" s="368"/>
      <c r="T180" s="368"/>
      <c r="U180" s="368"/>
      <c r="V180" s="368"/>
      <c r="W180" s="368"/>
      <c r="X180" s="368"/>
      <c r="Y180" s="368"/>
      <c r="Z180" s="368"/>
      <c r="AA180" s="370"/>
      <c r="AB180" s="368"/>
      <c r="AC180" s="368"/>
      <c r="AD180" s="368"/>
      <c r="AE180" s="368"/>
      <c r="AF180" s="368"/>
      <c r="AG180" s="368"/>
      <c r="AH180" s="368"/>
      <c r="AI180" s="368"/>
      <c r="AJ180" s="368"/>
      <c r="AK180" s="368"/>
      <c r="AL180" s="368"/>
      <c r="AM180" s="368"/>
      <c r="AN180" s="368"/>
      <c r="AO180" s="368"/>
      <c r="AP180" s="360"/>
      <c r="AQ180" s="360"/>
      <c r="AR180" s="518"/>
      <c r="AS180" s="518"/>
      <c r="AT180" s="517"/>
      <c r="AU180" s="528"/>
      <c r="AV180" s="529"/>
      <c r="AW180" s="518"/>
      <c r="AX180" s="530"/>
      <c r="AY180" s="528"/>
      <c r="AZ180" s="528"/>
    </row>
    <row r="181" spans="1:52" s="93" customFormat="1" x14ac:dyDescent="0.2">
      <c r="A181" s="395">
        <v>7</v>
      </c>
      <c r="B181" s="408" t="s">
        <v>3104</v>
      </c>
      <c r="C181" s="395" t="s">
        <v>2978</v>
      </c>
      <c r="D181" s="535">
        <v>35.36</v>
      </c>
      <c r="E181" s="395">
        <v>360</v>
      </c>
      <c r="F181" s="533">
        <v>2262.86</v>
      </c>
      <c r="G181" s="536">
        <v>0.2</v>
      </c>
      <c r="H181" s="535">
        <v>3.0999999999999999E-3</v>
      </c>
      <c r="I181" s="535">
        <v>0.58930000000000005</v>
      </c>
      <c r="J181" s="368"/>
      <c r="K181" s="368"/>
      <c r="L181" s="368"/>
      <c r="M181" s="368"/>
      <c r="N181" s="368"/>
      <c r="O181" s="368"/>
      <c r="P181" s="552"/>
      <c r="Q181" s="368"/>
      <c r="R181" s="368"/>
      <c r="S181" s="368"/>
      <c r="T181" s="368"/>
      <c r="U181" s="368"/>
      <c r="V181" s="368"/>
      <c r="W181" s="368"/>
      <c r="X181" s="368"/>
      <c r="Y181" s="368"/>
      <c r="Z181" s="368"/>
      <c r="AA181" s="370"/>
      <c r="AB181" s="368"/>
      <c r="AC181" s="368"/>
      <c r="AD181" s="368"/>
      <c r="AE181" s="368"/>
      <c r="AF181" s="368"/>
      <c r="AG181" s="368"/>
      <c r="AH181" s="368"/>
      <c r="AI181" s="368"/>
      <c r="AJ181" s="368"/>
      <c r="AK181" s="368"/>
      <c r="AL181" s="368"/>
      <c r="AM181" s="368"/>
      <c r="AN181" s="368"/>
      <c r="AO181" s="368"/>
      <c r="AP181" s="360"/>
      <c r="AQ181" s="360"/>
      <c r="AR181" s="518"/>
      <c r="AS181" s="518"/>
      <c r="AT181" s="517"/>
      <c r="AU181" s="528"/>
      <c r="AV181" s="529"/>
      <c r="AW181" s="518"/>
      <c r="AX181" s="530"/>
      <c r="AY181" s="528"/>
      <c r="AZ181" s="528"/>
    </row>
    <row r="182" spans="1:52" s="93" customFormat="1" x14ac:dyDescent="0.2">
      <c r="A182" s="395">
        <v>8</v>
      </c>
      <c r="B182" s="408" t="s">
        <v>3055</v>
      </c>
      <c r="C182" s="395" t="s">
        <v>2978</v>
      </c>
      <c r="D182" s="535">
        <v>2.09</v>
      </c>
      <c r="E182" s="395">
        <v>2</v>
      </c>
      <c r="F182" s="533">
        <v>14.67</v>
      </c>
      <c r="G182" s="536">
        <v>0.3</v>
      </c>
      <c r="H182" s="535">
        <v>4.2799999999999998E-2</v>
      </c>
      <c r="I182" s="535">
        <v>8.0614000000000008</v>
      </c>
      <c r="J182" s="368"/>
      <c r="K182" s="368"/>
      <c r="L182" s="368"/>
      <c r="M182" s="368"/>
      <c r="N182" s="368"/>
      <c r="O182" s="368"/>
      <c r="P182" s="552"/>
      <c r="Q182" s="368"/>
      <c r="R182" s="368"/>
      <c r="S182" s="368"/>
      <c r="T182" s="368"/>
      <c r="U182" s="368"/>
      <c r="V182" s="368"/>
      <c r="W182" s="368"/>
      <c r="X182" s="368"/>
      <c r="Y182" s="368"/>
      <c r="Z182" s="368"/>
      <c r="AA182" s="370"/>
      <c r="AB182" s="368"/>
      <c r="AC182" s="368"/>
      <c r="AD182" s="368"/>
      <c r="AE182" s="368"/>
      <c r="AF182" s="368"/>
      <c r="AG182" s="368"/>
      <c r="AH182" s="368"/>
      <c r="AI182" s="368"/>
      <c r="AJ182" s="368"/>
      <c r="AK182" s="368"/>
      <c r="AL182" s="368"/>
      <c r="AM182" s="368"/>
      <c r="AN182" s="368"/>
      <c r="AO182" s="368"/>
      <c r="AP182" s="360"/>
      <c r="AQ182" s="360"/>
      <c r="AR182" s="518"/>
      <c r="AS182" s="518"/>
      <c r="AT182" s="517"/>
      <c r="AU182" s="528"/>
      <c r="AV182" s="529"/>
      <c r="AW182" s="518"/>
      <c r="AX182" s="530"/>
      <c r="AY182" s="528"/>
      <c r="AZ182" s="528"/>
    </row>
    <row r="183" spans="1:52" s="93" customFormat="1" ht="15.75" x14ac:dyDescent="0.25">
      <c r="A183" s="713" t="s">
        <v>2989</v>
      </c>
      <c r="B183" s="714"/>
      <c r="C183" s="714"/>
      <c r="D183" s="714"/>
      <c r="E183" s="714"/>
      <c r="F183" s="714"/>
      <c r="G183" s="714"/>
      <c r="H183" s="715"/>
      <c r="I183" s="537">
        <f>SUM(I176:I182)</f>
        <v>15.457000000000001</v>
      </c>
      <c r="J183" s="368"/>
      <c r="K183" s="368"/>
      <c r="L183" s="368"/>
      <c r="M183" s="368"/>
      <c r="N183" s="368"/>
      <c r="O183" s="368"/>
      <c r="P183" s="552"/>
      <c r="Q183" s="368"/>
      <c r="R183" s="368"/>
      <c r="S183" s="368"/>
      <c r="T183" s="368"/>
      <c r="U183" s="368"/>
      <c r="V183" s="368"/>
      <c r="W183" s="368"/>
      <c r="X183" s="368"/>
      <c r="Y183" s="368"/>
      <c r="Z183" s="368"/>
      <c r="AA183" s="370"/>
      <c r="AB183" s="368"/>
      <c r="AC183" s="368"/>
      <c r="AD183" s="368"/>
      <c r="AE183" s="368"/>
      <c r="AF183" s="368"/>
      <c r="AG183" s="368"/>
      <c r="AH183" s="368"/>
      <c r="AI183" s="368"/>
      <c r="AJ183" s="368"/>
      <c r="AK183" s="368"/>
      <c r="AL183" s="368"/>
      <c r="AM183" s="368"/>
      <c r="AN183" s="368"/>
      <c r="AO183" s="368"/>
      <c r="AP183" s="360"/>
      <c r="AQ183" s="360"/>
      <c r="AR183" s="518"/>
      <c r="AS183" s="518"/>
      <c r="AT183" s="517"/>
      <c r="AU183" s="528"/>
      <c r="AV183" s="529"/>
      <c r="AW183" s="518"/>
      <c r="AX183" s="530"/>
      <c r="AY183" s="528"/>
      <c r="AZ183" s="528"/>
    </row>
    <row r="184" spans="1:52" s="93" customFormat="1" ht="15.75" x14ac:dyDescent="0.25">
      <c r="A184" s="540"/>
      <c r="B184" s="540"/>
      <c r="C184" s="540"/>
      <c r="D184" s="540"/>
      <c r="E184" s="540"/>
      <c r="F184" s="540"/>
      <c r="G184" s="540"/>
      <c r="H184" s="540"/>
      <c r="I184" s="541"/>
      <c r="J184" s="368"/>
      <c r="K184" s="368"/>
      <c r="L184" s="368"/>
      <c r="M184" s="368"/>
      <c r="N184" s="368"/>
      <c r="O184" s="368"/>
      <c r="P184" s="552"/>
      <c r="Q184" s="368"/>
      <c r="R184" s="368"/>
      <c r="S184" s="368"/>
      <c r="T184" s="368"/>
      <c r="U184" s="368"/>
      <c r="V184" s="368"/>
      <c r="W184" s="368"/>
      <c r="X184" s="368"/>
      <c r="Y184" s="368"/>
      <c r="Z184" s="368"/>
      <c r="AA184" s="370"/>
      <c r="AB184" s="368"/>
      <c r="AC184" s="368"/>
      <c r="AD184" s="368"/>
      <c r="AE184" s="368"/>
      <c r="AF184" s="368"/>
      <c r="AG184" s="368"/>
      <c r="AH184" s="368"/>
      <c r="AI184" s="368"/>
      <c r="AJ184" s="368"/>
      <c r="AK184" s="368"/>
      <c r="AL184" s="368"/>
      <c r="AM184" s="368"/>
      <c r="AN184" s="368"/>
      <c r="AO184" s="368"/>
      <c r="AP184" s="360"/>
      <c r="AQ184" s="360"/>
      <c r="AR184" s="518"/>
      <c r="AS184" s="518"/>
      <c r="AT184" s="517"/>
      <c r="AU184" s="528"/>
      <c r="AV184" s="529"/>
      <c r="AW184" s="518"/>
      <c r="AX184" s="530"/>
      <c r="AY184" s="528"/>
      <c r="AZ184" s="528"/>
    </row>
    <row r="185" spans="1:52" s="93" customFormat="1" ht="15.75" x14ac:dyDescent="0.25">
      <c r="A185" s="716" t="s">
        <v>3111</v>
      </c>
      <c r="B185" s="716"/>
      <c r="C185" s="716"/>
      <c r="D185" s="716"/>
      <c r="E185" s="716"/>
      <c r="F185" s="716"/>
      <c r="G185" s="716"/>
      <c r="H185" s="716"/>
      <c r="I185" s="716"/>
      <c r="J185" s="368"/>
      <c r="K185" s="368"/>
      <c r="L185" s="368"/>
      <c r="M185" s="368"/>
      <c r="N185" s="368"/>
      <c r="O185" s="368"/>
      <c r="P185" s="552"/>
      <c r="Q185" s="368"/>
      <c r="R185" s="368"/>
      <c r="S185" s="368"/>
      <c r="T185" s="368"/>
      <c r="U185" s="368"/>
      <c r="V185" s="368"/>
      <c r="W185" s="368"/>
      <c r="X185" s="368"/>
      <c r="Y185" s="368"/>
      <c r="Z185" s="368"/>
      <c r="AA185" s="370"/>
      <c r="AB185" s="368"/>
      <c r="AC185" s="368"/>
      <c r="AD185" s="368"/>
      <c r="AE185" s="368"/>
      <c r="AF185" s="368"/>
      <c r="AG185" s="368"/>
      <c r="AH185" s="368"/>
      <c r="AI185" s="368"/>
      <c r="AJ185" s="368"/>
      <c r="AK185" s="368"/>
      <c r="AL185" s="368"/>
      <c r="AM185" s="368"/>
      <c r="AN185" s="368"/>
      <c r="AO185" s="368"/>
      <c r="AP185" s="360"/>
      <c r="AQ185" s="360"/>
      <c r="AR185" s="518"/>
      <c r="AS185" s="518"/>
      <c r="AT185" s="517"/>
      <c r="AU185" s="528"/>
      <c r="AV185" s="529"/>
      <c r="AW185" s="518"/>
      <c r="AX185" s="530"/>
      <c r="AY185" s="528"/>
      <c r="AZ185" s="528"/>
    </row>
    <row r="186" spans="1:52" s="93" customFormat="1" ht="47.25" x14ac:dyDescent="0.2">
      <c r="A186" s="506" t="s">
        <v>12</v>
      </c>
      <c r="B186" s="506" t="s">
        <v>3011</v>
      </c>
      <c r="C186" s="506" t="s">
        <v>2980</v>
      </c>
      <c r="D186" s="522" t="s">
        <v>2981</v>
      </c>
      <c r="E186" s="506" t="s">
        <v>216</v>
      </c>
      <c r="F186" s="506" t="s">
        <v>217</v>
      </c>
      <c r="G186" s="523" t="s">
        <v>218</v>
      </c>
      <c r="H186" s="522" t="s">
        <v>219</v>
      </c>
      <c r="I186" s="522" t="s">
        <v>220</v>
      </c>
      <c r="J186" s="368"/>
      <c r="K186" s="368"/>
      <c r="L186" s="368"/>
      <c r="M186" s="368"/>
      <c r="N186" s="368"/>
      <c r="O186" s="368"/>
      <c r="P186" s="552"/>
      <c r="Q186" s="368"/>
      <c r="R186" s="368"/>
      <c r="S186" s="368"/>
      <c r="T186" s="368"/>
      <c r="U186" s="368"/>
      <c r="V186" s="368"/>
      <c r="W186" s="368"/>
      <c r="X186" s="368"/>
      <c r="Y186" s="368"/>
      <c r="Z186" s="368"/>
      <c r="AA186" s="370"/>
      <c r="AB186" s="368"/>
      <c r="AC186" s="368"/>
      <c r="AD186" s="368"/>
      <c r="AE186" s="368"/>
      <c r="AF186" s="368"/>
      <c r="AG186" s="368"/>
      <c r="AH186" s="368"/>
      <c r="AI186" s="368"/>
      <c r="AJ186" s="368"/>
      <c r="AK186" s="368"/>
      <c r="AL186" s="368"/>
      <c r="AM186" s="368"/>
      <c r="AN186" s="368"/>
      <c r="AO186" s="368"/>
      <c r="AP186" s="360"/>
      <c r="AQ186" s="360"/>
      <c r="AR186" s="518"/>
      <c r="AS186" s="518"/>
      <c r="AT186" s="517"/>
      <c r="AU186" s="528"/>
      <c r="AV186" s="529"/>
      <c r="AW186" s="518"/>
      <c r="AX186" s="530"/>
      <c r="AY186" s="528"/>
      <c r="AZ186" s="528"/>
    </row>
    <row r="187" spans="1:52" s="93" customFormat="1" x14ac:dyDescent="0.2">
      <c r="A187" s="396">
        <v>1</v>
      </c>
      <c r="B187" s="519" t="s">
        <v>3014</v>
      </c>
      <c r="C187" s="396" t="s">
        <v>2978</v>
      </c>
      <c r="D187" s="524">
        <v>274.93</v>
      </c>
      <c r="E187" s="396">
        <v>180</v>
      </c>
      <c r="F187" s="519">
        <v>1131.43</v>
      </c>
      <c r="G187" s="525">
        <v>1</v>
      </c>
      <c r="H187" s="524">
        <v>0.24299999999999999</v>
      </c>
      <c r="I187" s="524">
        <v>45.820999999999998</v>
      </c>
      <c r="J187" s="368"/>
      <c r="K187" s="368"/>
      <c r="L187" s="368"/>
      <c r="M187" s="368"/>
      <c r="N187" s="368"/>
      <c r="O187" s="368"/>
      <c r="P187" s="552"/>
      <c r="Q187" s="368"/>
      <c r="R187" s="368"/>
      <c r="S187" s="368"/>
      <c r="T187" s="368"/>
      <c r="U187" s="368"/>
      <c r="V187" s="368"/>
      <c r="W187" s="368"/>
      <c r="X187" s="368"/>
      <c r="Y187" s="368"/>
      <c r="Z187" s="368"/>
      <c r="AA187" s="370"/>
      <c r="AB187" s="368"/>
      <c r="AC187" s="368"/>
      <c r="AD187" s="368"/>
      <c r="AE187" s="368"/>
      <c r="AF187" s="368"/>
      <c r="AG187" s="368"/>
      <c r="AH187" s="368"/>
      <c r="AI187" s="368"/>
      <c r="AJ187" s="368"/>
      <c r="AK187" s="368"/>
      <c r="AL187" s="368"/>
      <c r="AM187" s="368"/>
      <c r="AN187" s="368"/>
      <c r="AO187" s="368"/>
      <c r="AP187" s="360"/>
      <c r="AQ187" s="360"/>
      <c r="AR187" s="518"/>
      <c r="AS187" s="518"/>
      <c r="AT187" s="517"/>
      <c r="AU187" s="528"/>
      <c r="AV187" s="529"/>
      <c r="AW187" s="518"/>
      <c r="AX187" s="530"/>
      <c r="AY187" s="528"/>
      <c r="AZ187" s="528"/>
    </row>
    <row r="188" spans="1:52" s="93" customFormat="1" x14ac:dyDescent="0.2">
      <c r="A188" s="396">
        <v>2</v>
      </c>
      <c r="B188" s="519" t="s">
        <v>3015</v>
      </c>
      <c r="C188" s="396" t="s">
        <v>2978</v>
      </c>
      <c r="D188" s="524">
        <v>36.96</v>
      </c>
      <c r="E188" s="396">
        <v>180</v>
      </c>
      <c r="F188" s="519">
        <v>1131.43</v>
      </c>
      <c r="G188" s="525">
        <v>0.3</v>
      </c>
      <c r="H188" s="524">
        <v>9.7999999999999997E-3</v>
      </c>
      <c r="I188" s="524">
        <v>1.8480000000000001</v>
      </c>
      <c r="J188" s="368"/>
      <c r="K188" s="368"/>
      <c r="L188" s="368"/>
      <c r="M188" s="368"/>
      <c r="N188" s="368"/>
      <c r="O188" s="368"/>
      <c r="P188" s="552"/>
      <c r="Q188" s="368"/>
      <c r="R188" s="368"/>
      <c r="S188" s="368"/>
      <c r="T188" s="368"/>
      <c r="U188" s="368"/>
      <c r="V188" s="368"/>
      <c r="W188" s="368"/>
      <c r="X188" s="368"/>
      <c r="Y188" s="368"/>
      <c r="Z188" s="368"/>
      <c r="AA188" s="370"/>
      <c r="AB188" s="368"/>
      <c r="AC188" s="368"/>
      <c r="AD188" s="368"/>
      <c r="AE188" s="368"/>
      <c r="AF188" s="368"/>
      <c r="AG188" s="368"/>
      <c r="AH188" s="368"/>
      <c r="AI188" s="368"/>
      <c r="AJ188" s="368"/>
      <c r="AK188" s="368"/>
      <c r="AL188" s="368"/>
      <c r="AM188" s="368"/>
      <c r="AN188" s="368"/>
      <c r="AO188" s="368"/>
      <c r="AP188" s="360"/>
      <c r="AQ188" s="360"/>
      <c r="AR188" s="518"/>
      <c r="AS188" s="518"/>
      <c r="AT188" s="517"/>
      <c r="AU188" s="528"/>
      <c r="AV188" s="529"/>
      <c r="AW188" s="518"/>
      <c r="AX188" s="530"/>
      <c r="AY188" s="528"/>
      <c r="AZ188" s="528"/>
    </row>
    <row r="189" spans="1:52" s="93" customFormat="1" x14ac:dyDescent="0.2">
      <c r="A189" s="396">
        <v>3</v>
      </c>
      <c r="B189" s="519" t="s">
        <v>3016</v>
      </c>
      <c r="C189" s="396" t="s">
        <v>2978</v>
      </c>
      <c r="D189" s="524">
        <v>29.99</v>
      </c>
      <c r="E189" s="396">
        <v>180</v>
      </c>
      <c r="F189" s="519">
        <v>1131.43</v>
      </c>
      <c r="G189" s="525">
        <v>0.3</v>
      </c>
      <c r="H189" s="524">
        <v>8.0000000000000002E-3</v>
      </c>
      <c r="I189" s="524">
        <v>1.4995000000000001</v>
      </c>
      <c r="J189" s="368"/>
      <c r="K189" s="368"/>
      <c r="L189" s="368"/>
      <c r="M189" s="368"/>
      <c r="N189" s="368"/>
      <c r="O189" s="368"/>
      <c r="P189" s="552"/>
      <c r="Q189" s="368"/>
      <c r="R189" s="368"/>
      <c r="S189" s="368"/>
      <c r="T189" s="368"/>
      <c r="U189" s="368"/>
      <c r="V189" s="368"/>
      <c r="W189" s="368"/>
      <c r="X189" s="368"/>
      <c r="Y189" s="368"/>
      <c r="Z189" s="368"/>
      <c r="AA189" s="370"/>
      <c r="AB189" s="368"/>
      <c r="AC189" s="368"/>
      <c r="AD189" s="368"/>
      <c r="AE189" s="368"/>
      <c r="AF189" s="368"/>
      <c r="AG189" s="368"/>
      <c r="AH189" s="368"/>
      <c r="AI189" s="368"/>
      <c r="AJ189" s="368"/>
      <c r="AK189" s="368"/>
      <c r="AL189" s="368"/>
      <c r="AM189" s="368"/>
      <c r="AN189" s="368"/>
      <c r="AO189" s="368"/>
      <c r="AP189" s="360"/>
      <c r="AQ189" s="360"/>
      <c r="AR189" s="518"/>
      <c r="AS189" s="518"/>
      <c r="AT189" s="517"/>
      <c r="AU189" s="528"/>
      <c r="AV189" s="529"/>
      <c r="AW189" s="518"/>
      <c r="AX189" s="530"/>
      <c r="AY189" s="528"/>
      <c r="AZ189" s="528"/>
    </row>
    <row r="190" spans="1:52" s="93" customFormat="1" x14ac:dyDescent="0.2">
      <c r="A190" s="396">
        <v>4</v>
      </c>
      <c r="B190" s="519" t="s">
        <v>3017</v>
      </c>
      <c r="C190" s="396" t="s">
        <v>2978</v>
      </c>
      <c r="D190" s="524">
        <v>44.91</v>
      </c>
      <c r="E190" s="396">
        <v>180</v>
      </c>
      <c r="F190" s="519">
        <v>1131.43</v>
      </c>
      <c r="G190" s="525">
        <v>0.3</v>
      </c>
      <c r="H190" s="524">
        <v>1.1900000000000001E-2</v>
      </c>
      <c r="I190" s="524">
        <v>2.2454000000000001</v>
      </c>
      <c r="J190" s="368"/>
      <c r="K190" s="368"/>
      <c r="L190" s="368"/>
      <c r="M190" s="368"/>
      <c r="N190" s="368"/>
      <c r="O190" s="368"/>
      <c r="P190" s="552"/>
      <c r="Q190" s="368"/>
      <c r="R190" s="368"/>
      <c r="S190" s="368"/>
      <c r="T190" s="368"/>
      <c r="U190" s="368"/>
      <c r="V190" s="368"/>
      <c r="W190" s="368"/>
      <c r="X190" s="368"/>
      <c r="Y190" s="368"/>
      <c r="Z190" s="368"/>
      <c r="AA190" s="370"/>
      <c r="AB190" s="368"/>
      <c r="AC190" s="368"/>
      <c r="AD190" s="368"/>
      <c r="AE190" s="368"/>
      <c r="AF190" s="368"/>
      <c r="AG190" s="368"/>
      <c r="AH190" s="368"/>
      <c r="AI190" s="368"/>
      <c r="AJ190" s="368"/>
      <c r="AK190" s="368"/>
      <c r="AL190" s="368"/>
      <c r="AM190" s="368"/>
      <c r="AN190" s="368"/>
      <c r="AO190" s="368"/>
      <c r="AP190" s="360"/>
      <c r="AQ190" s="360"/>
      <c r="AR190" s="518"/>
      <c r="AS190" s="518"/>
      <c r="AT190" s="517"/>
      <c r="AU190" s="528"/>
      <c r="AV190" s="529"/>
      <c r="AW190" s="518"/>
      <c r="AX190" s="530"/>
      <c r="AY190" s="528"/>
      <c r="AZ190" s="528"/>
    </row>
    <row r="191" spans="1:52" s="93" customFormat="1" x14ac:dyDescent="0.2">
      <c r="A191" s="396">
        <v>5</v>
      </c>
      <c r="B191" s="519" t="s">
        <v>3018</v>
      </c>
      <c r="C191" s="396" t="s">
        <v>2978</v>
      </c>
      <c r="D191" s="524">
        <v>29.41</v>
      </c>
      <c r="E191" s="396">
        <v>90</v>
      </c>
      <c r="F191" s="519">
        <v>565.71</v>
      </c>
      <c r="G191" s="525">
        <v>0.2</v>
      </c>
      <c r="H191" s="524">
        <v>1.04E-2</v>
      </c>
      <c r="I191" s="524">
        <v>1.9607000000000001</v>
      </c>
      <c r="J191" s="368"/>
      <c r="K191" s="368"/>
      <c r="L191" s="368"/>
      <c r="M191" s="368"/>
      <c r="N191" s="368"/>
      <c r="O191" s="368"/>
      <c r="P191" s="552"/>
      <c r="Q191" s="368"/>
      <c r="R191" s="368"/>
      <c r="S191" s="368"/>
      <c r="T191" s="368"/>
      <c r="U191" s="368"/>
      <c r="V191" s="368"/>
      <c r="W191" s="368"/>
      <c r="X191" s="368"/>
      <c r="Y191" s="368"/>
      <c r="Z191" s="368"/>
      <c r="AA191" s="370"/>
      <c r="AB191" s="368"/>
      <c r="AC191" s="368"/>
      <c r="AD191" s="368"/>
      <c r="AE191" s="368"/>
      <c r="AF191" s="368"/>
      <c r="AG191" s="368"/>
      <c r="AH191" s="368"/>
      <c r="AI191" s="368"/>
      <c r="AJ191" s="368"/>
      <c r="AK191" s="368"/>
      <c r="AL191" s="368"/>
      <c r="AM191" s="368"/>
      <c r="AN191" s="368"/>
      <c r="AO191" s="368"/>
      <c r="AP191" s="360"/>
      <c r="AQ191" s="360"/>
      <c r="AR191" s="518"/>
      <c r="AS191" s="518"/>
      <c r="AT191" s="517"/>
      <c r="AU191" s="528"/>
      <c r="AV191" s="529"/>
      <c r="AW191" s="518"/>
      <c r="AX191" s="530"/>
      <c r="AY191" s="528"/>
      <c r="AZ191" s="528"/>
    </row>
    <row r="192" spans="1:52" s="93" customFormat="1" x14ac:dyDescent="0.2">
      <c r="A192" s="396">
        <v>6</v>
      </c>
      <c r="B192" s="519" t="s">
        <v>3019</v>
      </c>
      <c r="C192" s="396" t="s">
        <v>2978</v>
      </c>
      <c r="D192" s="524">
        <v>36.99</v>
      </c>
      <c r="E192" s="396">
        <v>180</v>
      </c>
      <c r="F192" s="519">
        <v>1131.43</v>
      </c>
      <c r="G192" s="525">
        <v>0.3</v>
      </c>
      <c r="H192" s="524">
        <v>9.7999999999999997E-3</v>
      </c>
      <c r="I192" s="524">
        <v>1.8494999999999999</v>
      </c>
      <c r="J192" s="368"/>
      <c r="K192" s="368"/>
      <c r="L192" s="368"/>
      <c r="M192" s="368"/>
      <c r="N192" s="368"/>
      <c r="O192" s="368"/>
      <c r="P192" s="552"/>
      <c r="Q192" s="368"/>
      <c r="R192" s="368"/>
      <c r="S192" s="368"/>
      <c r="T192" s="368"/>
      <c r="U192" s="368"/>
      <c r="V192" s="368"/>
      <c r="W192" s="368"/>
      <c r="X192" s="368"/>
      <c r="Y192" s="368"/>
      <c r="Z192" s="368"/>
      <c r="AA192" s="370"/>
      <c r="AB192" s="368"/>
      <c r="AC192" s="368"/>
      <c r="AD192" s="368"/>
      <c r="AE192" s="368"/>
      <c r="AF192" s="368"/>
      <c r="AG192" s="368"/>
      <c r="AH192" s="368"/>
      <c r="AI192" s="368"/>
      <c r="AJ192" s="368"/>
      <c r="AK192" s="368"/>
      <c r="AL192" s="368"/>
      <c r="AM192" s="368"/>
      <c r="AN192" s="368"/>
      <c r="AO192" s="368"/>
      <c r="AP192" s="360"/>
      <c r="AQ192" s="360"/>
      <c r="AR192" s="518"/>
      <c r="AS192" s="518"/>
      <c r="AT192" s="517"/>
      <c r="AU192" s="528"/>
      <c r="AV192" s="529"/>
      <c r="AW192" s="518"/>
      <c r="AX192" s="530"/>
      <c r="AY192" s="528"/>
      <c r="AZ192" s="528"/>
    </row>
    <row r="193" spans="1:52" s="93" customFormat="1" x14ac:dyDescent="0.2">
      <c r="A193" s="396">
        <v>7</v>
      </c>
      <c r="B193" s="519" t="s">
        <v>3020</v>
      </c>
      <c r="C193" s="396" t="s">
        <v>2978</v>
      </c>
      <c r="D193" s="524">
        <v>137.9</v>
      </c>
      <c r="E193" s="396">
        <v>360</v>
      </c>
      <c r="F193" s="519">
        <v>2262.86</v>
      </c>
      <c r="G193" s="525">
        <v>0.4</v>
      </c>
      <c r="H193" s="524">
        <v>2.4400000000000002E-2</v>
      </c>
      <c r="I193" s="524">
        <v>4.5965999999999996</v>
      </c>
      <c r="J193" s="368"/>
      <c r="K193" s="368"/>
      <c r="L193" s="368"/>
      <c r="M193" s="368"/>
      <c r="N193" s="368"/>
      <c r="O193" s="368"/>
      <c r="P193" s="552"/>
      <c r="Q193" s="368"/>
      <c r="R193" s="368"/>
      <c r="S193" s="368"/>
      <c r="T193" s="368"/>
      <c r="U193" s="368"/>
      <c r="V193" s="368"/>
      <c r="W193" s="368"/>
      <c r="X193" s="368"/>
      <c r="Y193" s="368"/>
      <c r="Z193" s="368"/>
      <c r="AA193" s="370"/>
      <c r="AB193" s="368"/>
      <c r="AC193" s="368"/>
      <c r="AD193" s="368"/>
      <c r="AE193" s="368"/>
      <c r="AF193" s="368"/>
      <c r="AG193" s="368"/>
      <c r="AH193" s="368"/>
      <c r="AI193" s="368"/>
      <c r="AJ193" s="368"/>
      <c r="AK193" s="368"/>
      <c r="AL193" s="368"/>
      <c r="AM193" s="368"/>
      <c r="AN193" s="368"/>
      <c r="AO193" s="368"/>
      <c r="AP193" s="360"/>
      <c r="AQ193" s="360"/>
      <c r="AR193" s="518"/>
      <c r="AS193" s="518"/>
      <c r="AT193" s="517"/>
      <c r="AU193" s="528"/>
      <c r="AV193" s="529"/>
      <c r="AW193" s="518"/>
      <c r="AX193" s="530"/>
      <c r="AY193" s="528"/>
      <c r="AZ193" s="528"/>
    </row>
    <row r="194" spans="1:52" s="93" customFormat="1" x14ac:dyDescent="0.2">
      <c r="A194" s="396">
        <v>8</v>
      </c>
      <c r="B194" s="519" t="s">
        <v>3021</v>
      </c>
      <c r="C194" s="396" t="s">
        <v>2978</v>
      </c>
      <c r="D194" s="524">
        <v>113.91</v>
      </c>
      <c r="E194" s="396">
        <v>180</v>
      </c>
      <c r="F194" s="519">
        <v>1131.43</v>
      </c>
      <c r="G194" s="525">
        <v>0.3</v>
      </c>
      <c r="H194" s="524">
        <v>3.0200000000000001E-2</v>
      </c>
      <c r="I194" s="524">
        <v>5.6955</v>
      </c>
      <c r="J194" s="368"/>
      <c r="K194" s="368"/>
      <c r="L194" s="368"/>
      <c r="M194" s="368"/>
      <c r="N194" s="368"/>
      <c r="O194" s="368"/>
      <c r="P194" s="552"/>
      <c r="Q194" s="368"/>
      <c r="R194" s="368"/>
      <c r="S194" s="368"/>
      <c r="T194" s="368"/>
      <c r="U194" s="368"/>
      <c r="V194" s="368"/>
      <c r="W194" s="368"/>
      <c r="X194" s="368"/>
      <c r="Y194" s="368"/>
      <c r="Z194" s="368"/>
      <c r="AA194" s="370"/>
      <c r="AB194" s="368"/>
      <c r="AC194" s="368"/>
      <c r="AD194" s="368"/>
      <c r="AE194" s="368"/>
      <c r="AF194" s="368"/>
      <c r="AG194" s="368"/>
      <c r="AH194" s="368"/>
      <c r="AI194" s="368"/>
      <c r="AJ194" s="368"/>
      <c r="AK194" s="368"/>
      <c r="AL194" s="368"/>
      <c r="AM194" s="368"/>
      <c r="AN194" s="368"/>
      <c r="AO194" s="368"/>
      <c r="AP194" s="360"/>
      <c r="AQ194" s="360"/>
      <c r="AR194" s="518"/>
      <c r="AS194" s="518"/>
      <c r="AT194" s="517"/>
      <c r="AU194" s="528"/>
      <c r="AV194" s="529"/>
      <c r="AW194" s="518"/>
      <c r="AX194" s="530"/>
      <c r="AY194" s="528"/>
      <c r="AZ194" s="528"/>
    </row>
    <row r="195" spans="1:52" s="93" customFormat="1" x14ac:dyDescent="0.2">
      <c r="A195" s="396">
        <v>9</v>
      </c>
      <c r="B195" s="519" t="s">
        <v>3022</v>
      </c>
      <c r="C195" s="396" t="s">
        <v>2978</v>
      </c>
      <c r="D195" s="524">
        <v>74.14</v>
      </c>
      <c r="E195" s="396">
        <v>180</v>
      </c>
      <c r="F195" s="519">
        <v>1131.43</v>
      </c>
      <c r="G195" s="525">
        <v>0.3</v>
      </c>
      <c r="H195" s="524">
        <v>1.9699999999999999E-2</v>
      </c>
      <c r="I195" s="524">
        <v>3.7071000000000001</v>
      </c>
      <c r="J195" s="368"/>
      <c r="K195" s="368"/>
      <c r="L195" s="368"/>
      <c r="M195" s="368"/>
      <c r="N195" s="368"/>
      <c r="O195" s="368"/>
      <c r="P195" s="552"/>
      <c r="Q195" s="368"/>
      <c r="R195" s="368"/>
      <c r="S195" s="368"/>
      <c r="T195" s="368"/>
      <c r="U195" s="368"/>
      <c r="V195" s="368"/>
      <c r="W195" s="368"/>
      <c r="X195" s="368"/>
      <c r="Y195" s="368"/>
      <c r="Z195" s="368"/>
      <c r="AA195" s="370"/>
      <c r="AB195" s="368"/>
      <c r="AC195" s="368"/>
      <c r="AD195" s="368"/>
      <c r="AE195" s="368"/>
      <c r="AF195" s="368"/>
      <c r="AG195" s="368"/>
      <c r="AH195" s="368"/>
      <c r="AI195" s="368"/>
      <c r="AJ195" s="368"/>
      <c r="AK195" s="368"/>
      <c r="AL195" s="368"/>
      <c r="AM195" s="368"/>
      <c r="AN195" s="368"/>
      <c r="AO195" s="368"/>
      <c r="AP195" s="360"/>
      <c r="AQ195" s="360"/>
      <c r="AR195" s="518"/>
      <c r="AS195" s="518"/>
      <c r="AT195" s="517"/>
      <c r="AU195" s="528"/>
      <c r="AV195" s="529"/>
      <c r="AW195" s="518"/>
      <c r="AX195" s="530"/>
      <c r="AY195" s="528"/>
      <c r="AZ195" s="528"/>
    </row>
    <row r="196" spans="1:52" s="93" customFormat="1" x14ac:dyDescent="0.2">
      <c r="A196" s="396">
        <v>10</v>
      </c>
      <c r="B196" s="519" t="s">
        <v>3023</v>
      </c>
      <c r="C196" s="396" t="s">
        <v>2978</v>
      </c>
      <c r="D196" s="524">
        <v>36.01</v>
      </c>
      <c r="E196" s="396">
        <v>180</v>
      </c>
      <c r="F196" s="519">
        <v>1131.43</v>
      </c>
      <c r="G196" s="525">
        <v>0.3</v>
      </c>
      <c r="H196" s="524">
        <v>9.4999999999999998E-3</v>
      </c>
      <c r="I196" s="524">
        <v>1.8005</v>
      </c>
      <c r="J196" s="368"/>
      <c r="K196" s="368"/>
      <c r="L196" s="368"/>
      <c r="M196" s="368"/>
      <c r="N196" s="368"/>
      <c r="O196" s="368"/>
      <c r="P196" s="552"/>
      <c r="Q196" s="368"/>
      <c r="R196" s="368"/>
      <c r="S196" s="368"/>
      <c r="T196" s="368"/>
      <c r="U196" s="368"/>
      <c r="V196" s="368"/>
      <c r="W196" s="368"/>
      <c r="X196" s="368"/>
      <c r="Y196" s="368"/>
      <c r="Z196" s="368"/>
      <c r="AA196" s="370"/>
      <c r="AB196" s="368"/>
      <c r="AC196" s="368"/>
      <c r="AD196" s="368"/>
      <c r="AE196" s="368"/>
      <c r="AF196" s="368"/>
      <c r="AG196" s="368"/>
      <c r="AH196" s="368"/>
      <c r="AI196" s="368"/>
      <c r="AJ196" s="368"/>
      <c r="AK196" s="368"/>
      <c r="AL196" s="368"/>
      <c r="AM196" s="368"/>
      <c r="AN196" s="368"/>
      <c r="AO196" s="368"/>
      <c r="AP196" s="360"/>
      <c r="AQ196" s="360"/>
      <c r="AR196" s="518"/>
      <c r="AS196" s="518"/>
      <c r="AT196" s="517"/>
      <c r="AU196" s="528"/>
      <c r="AV196" s="529"/>
      <c r="AW196" s="518"/>
      <c r="AX196" s="530"/>
      <c r="AY196" s="528"/>
      <c r="AZ196" s="528"/>
    </row>
    <row r="197" spans="1:52" s="93" customFormat="1" x14ac:dyDescent="0.2">
      <c r="A197" s="396">
        <v>11</v>
      </c>
      <c r="B197" s="519" t="s">
        <v>3024</v>
      </c>
      <c r="C197" s="396" t="s">
        <v>2978</v>
      </c>
      <c r="D197" s="524">
        <v>32.590000000000003</v>
      </c>
      <c r="E197" s="396">
        <v>180</v>
      </c>
      <c r="F197" s="519">
        <v>1131.43</v>
      </c>
      <c r="G197" s="525">
        <v>0.3</v>
      </c>
      <c r="H197" s="524">
        <v>8.6E-3</v>
      </c>
      <c r="I197" s="524">
        <v>1.6294999999999999</v>
      </c>
      <c r="J197" s="368"/>
      <c r="K197" s="368"/>
      <c r="L197" s="368"/>
      <c r="M197" s="368"/>
      <c r="N197" s="368"/>
      <c r="O197" s="368"/>
      <c r="P197" s="552"/>
      <c r="Q197" s="368"/>
      <c r="R197" s="368"/>
      <c r="S197" s="368"/>
      <c r="T197" s="368"/>
      <c r="U197" s="368"/>
      <c r="V197" s="368"/>
      <c r="W197" s="368"/>
      <c r="X197" s="368"/>
      <c r="Y197" s="368"/>
      <c r="Z197" s="368"/>
      <c r="AA197" s="370"/>
      <c r="AB197" s="368"/>
      <c r="AC197" s="368"/>
      <c r="AD197" s="368"/>
      <c r="AE197" s="368"/>
      <c r="AF197" s="368"/>
      <c r="AG197" s="368"/>
      <c r="AH197" s="368"/>
      <c r="AI197" s="368"/>
      <c r="AJ197" s="368"/>
      <c r="AK197" s="368"/>
      <c r="AL197" s="368"/>
      <c r="AM197" s="368"/>
      <c r="AN197" s="368"/>
      <c r="AO197" s="368"/>
      <c r="AP197" s="360"/>
      <c r="AQ197" s="360"/>
      <c r="AR197" s="518"/>
      <c r="AS197" s="518"/>
      <c r="AT197" s="517"/>
      <c r="AU197" s="528"/>
      <c r="AV197" s="529"/>
      <c r="AW197" s="518"/>
      <c r="AX197" s="530"/>
      <c r="AY197" s="528"/>
      <c r="AZ197" s="528"/>
    </row>
    <row r="198" spans="1:52" s="93" customFormat="1" x14ac:dyDescent="0.2">
      <c r="A198" s="396">
        <v>12</v>
      </c>
      <c r="B198" s="519" t="s">
        <v>3025</v>
      </c>
      <c r="C198" s="396" t="s">
        <v>2978</v>
      </c>
      <c r="D198" s="524">
        <v>38.9</v>
      </c>
      <c r="E198" s="396">
        <v>360</v>
      </c>
      <c r="F198" s="519">
        <v>2262.86</v>
      </c>
      <c r="G198" s="525">
        <v>0.2</v>
      </c>
      <c r="H198" s="524">
        <v>3.3999999999999998E-3</v>
      </c>
      <c r="I198" s="524">
        <v>0.64829999999999999</v>
      </c>
      <c r="J198" s="368"/>
      <c r="K198" s="368"/>
      <c r="L198" s="368"/>
      <c r="M198" s="368"/>
      <c r="N198" s="368"/>
      <c r="O198" s="368"/>
      <c r="P198" s="552"/>
      <c r="Q198" s="368"/>
      <c r="R198" s="368"/>
      <c r="S198" s="368"/>
      <c r="T198" s="368"/>
      <c r="U198" s="368"/>
      <c r="V198" s="368"/>
      <c r="W198" s="368"/>
      <c r="X198" s="368"/>
      <c r="Y198" s="368"/>
      <c r="Z198" s="368"/>
      <c r="AA198" s="370"/>
      <c r="AB198" s="368"/>
      <c r="AC198" s="368"/>
      <c r="AD198" s="368"/>
      <c r="AE198" s="368"/>
      <c r="AF198" s="368"/>
      <c r="AG198" s="368"/>
      <c r="AH198" s="368"/>
      <c r="AI198" s="368"/>
      <c r="AJ198" s="368"/>
      <c r="AK198" s="368"/>
      <c r="AL198" s="368"/>
      <c r="AM198" s="368"/>
      <c r="AN198" s="368"/>
      <c r="AO198" s="368"/>
      <c r="AP198" s="360"/>
      <c r="AQ198" s="360"/>
      <c r="AR198" s="518"/>
      <c r="AS198" s="518"/>
      <c r="AT198" s="517"/>
      <c r="AU198" s="528"/>
      <c r="AV198" s="529"/>
      <c r="AW198" s="518"/>
      <c r="AX198" s="530"/>
      <c r="AY198" s="528"/>
      <c r="AZ198" s="528"/>
    </row>
    <row r="199" spans="1:52" s="93" customFormat="1" x14ac:dyDescent="0.2">
      <c r="A199" s="396">
        <v>13</v>
      </c>
      <c r="B199" s="519" t="s">
        <v>3026</v>
      </c>
      <c r="C199" s="396" t="s">
        <v>2978</v>
      </c>
      <c r="D199" s="524">
        <v>110</v>
      </c>
      <c r="E199" s="396">
        <v>360</v>
      </c>
      <c r="F199" s="519">
        <v>2262.86</v>
      </c>
      <c r="G199" s="525">
        <v>0.2</v>
      </c>
      <c r="H199" s="524">
        <v>9.7000000000000003E-3</v>
      </c>
      <c r="I199" s="524">
        <v>1.8332999999999999</v>
      </c>
      <c r="J199" s="368"/>
      <c r="K199" s="368"/>
      <c r="L199" s="368"/>
      <c r="M199" s="368"/>
      <c r="N199" s="368"/>
      <c r="O199" s="368"/>
      <c r="P199" s="552"/>
      <c r="Q199" s="368"/>
      <c r="R199" s="368"/>
      <c r="S199" s="368"/>
      <c r="T199" s="368"/>
      <c r="U199" s="368"/>
      <c r="V199" s="368"/>
      <c r="W199" s="368"/>
      <c r="X199" s="368"/>
      <c r="Y199" s="368"/>
      <c r="Z199" s="368"/>
      <c r="AA199" s="370"/>
      <c r="AB199" s="368"/>
      <c r="AC199" s="368"/>
      <c r="AD199" s="368"/>
      <c r="AE199" s="368"/>
      <c r="AF199" s="368"/>
      <c r="AG199" s="368"/>
      <c r="AH199" s="368"/>
      <c r="AI199" s="368"/>
      <c r="AJ199" s="368"/>
      <c r="AK199" s="368"/>
      <c r="AL199" s="368"/>
      <c r="AM199" s="368"/>
      <c r="AN199" s="368"/>
      <c r="AO199" s="368"/>
      <c r="AP199" s="360"/>
      <c r="AQ199" s="360"/>
      <c r="AR199" s="518"/>
      <c r="AS199" s="518"/>
      <c r="AT199" s="517"/>
      <c r="AU199" s="528"/>
      <c r="AV199" s="529"/>
      <c r="AW199" s="518"/>
      <c r="AX199" s="530"/>
      <c r="AY199" s="528"/>
      <c r="AZ199" s="528"/>
    </row>
    <row r="200" spans="1:52" s="93" customFormat="1" x14ac:dyDescent="0.2">
      <c r="A200" s="396">
        <v>14</v>
      </c>
      <c r="B200" s="519" t="s">
        <v>3027</v>
      </c>
      <c r="C200" s="396" t="s">
        <v>2978</v>
      </c>
      <c r="D200" s="524">
        <v>28.9</v>
      </c>
      <c r="E200" s="396">
        <v>180</v>
      </c>
      <c r="F200" s="519">
        <v>1131.43</v>
      </c>
      <c r="G200" s="525">
        <v>0.3</v>
      </c>
      <c r="H200" s="524">
        <v>7.7000000000000002E-3</v>
      </c>
      <c r="I200" s="524">
        <v>1.4450000000000001</v>
      </c>
      <c r="J200" s="368"/>
      <c r="K200" s="368"/>
      <c r="L200" s="368"/>
      <c r="M200" s="368"/>
      <c r="N200" s="368"/>
      <c r="O200" s="368"/>
      <c r="P200" s="552"/>
      <c r="Q200" s="368"/>
      <c r="R200" s="368"/>
      <c r="S200" s="368"/>
      <c r="T200" s="368"/>
      <c r="U200" s="368"/>
      <c r="V200" s="368"/>
      <c r="W200" s="368"/>
      <c r="X200" s="368"/>
      <c r="Y200" s="368"/>
      <c r="Z200" s="368"/>
      <c r="AA200" s="370"/>
      <c r="AB200" s="368"/>
      <c r="AC200" s="368"/>
      <c r="AD200" s="368"/>
      <c r="AE200" s="368"/>
      <c r="AF200" s="368"/>
      <c r="AG200" s="368"/>
      <c r="AH200" s="368"/>
      <c r="AI200" s="368"/>
      <c r="AJ200" s="368"/>
      <c r="AK200" s="368"/>
      <c r="AL200" s="368"/>
      <c r="AM200" s="368"/>
      <c r="AN200" s="368"/>
      <c r="AO200" s="368"/>
      <c r="AP200" s="360"/>
      <c r="AQ200" s="360"/>
      <c r="AR200" s="518"/>
      <c r="AS200" s="518"/>
      <c r="AT200" s="517"/>
      <c r="AU200" s="528"/>
      <c r="AV200" s="529"/>
      <c r="AW200" s="518"/>
      <c r="AX200" s="530"/>
      <c r="AY200" s="528"/>
      <c r="AZ200" s="528"/>
    </row>
    <row r="201" spans="1:52" s="93" customFormat="1" x14ac:dyDescent="0.2">
      <c r="A201" s="396">
        <v>15</v>
      </c>
      <c r="B201" s="519" t="s">
        <v>3028</v>
      </c>
      <c r="C201" s="396" t="s">
        <v>2978</v>
      </c>
      <c r="D201" s="524">
        <v>50.27</v>
      </c>
      <c r="E201" s="396">
        <v>180</v>
      </c>
      <c r="F201" s="519">
        <v>1131.43</v>
      </c>
      <c r="G201" s="525">
        <v>0.2</v>
      </c>
      <c r="H201" s="524">
        <v>8.8999999999999999E-3</v>
      </c>
      <c r="I201" s="524">
        <v>1.6757</v>
      </c>
      <c r="J201" s="368"/>
      <c r="K201" s="368"/>
      <c r="L201" s="368"/>
      <c r="M201" s="368"/>
      <c r="N201" s="368"/>
      <c r="O201" s="368"/>
      <c r="P201" s="552"/>
      <c r="Q201" s="368"/>
      <c r="R201" s="368"/>
      <c r="S201" s="368"/>
      <c r="T201" s="368"/>
      <c r="U201" s="368"/>
      <c r="V201" s="368"/>
      <c r="W201" s="368"/>
      <c r="X201" s="368"/>
      <c r="Y201" s="368"/>
      <c r="Z201" s="368"/>
      <c r="AA201" s="370"/>
      <c r="AB201" s="368"/>
      <c r="AC201" s="368"/>
      <c r="AD201" s="368"/>
      <c r="AE201" s="368"/>
      <c r="AF201" s="368"/>
      <c r="AG201" s="368"/>
      <c r="AH201" s="368"/>
      <c r="AI201" s="368"/>
      <c r="AJ201" s="368"/>
      <c r="AK201" s="368"/>
      <c r="AL201" s="368"/>
      <c r="AM201" s="368"/>
      <c r="AN201" s="368"/>
      <c r="AO201" s="368"/>
      <c r="AP201" s="360"/>
      <c r="AQ201" s="360"/>
      <c r="AR201" s="518"/>
      <c r="AS201" s="518"/>
      <c r="AT201" s="517"/>
      <c r="AU201" s="528"/>
      <c r="AV201" s="529"/>
      <c r="AW201" s="518"/>
      <c r="AX201" s="530"/>
      <c r="AY201" s="528"/>
      <c r="AZ201" s="528"/>
    </row>
    <row r="202" spans="1:52" s="93" customFormat="1" x14ac:dyDescent="0.2">
      <c r="A202" s="396">
        <v>16</v>
      </c>
      <c r="B202" s="519" t="s">
        <v>3029</v>
      </c>
      <c r="C202" s="396" t="s">
        <v>2978</v>
      </c>
      <c r="D202" s="524">
        <v>319.89999999999998</v>
      </c>
      <c r="E202" s="396">
        <v>720</v>
      </c>
      <c r="F202" s="519">
        <v>4525.71</v>
      </c>
      <c r="G202" s="525">
        <v>0.2</v>
      </c>
      <c r="H202" s="524">
        <v>1.41E-2</v>
      </c>
      <c r="I202" s="524">
        <v>2.6657999999999999</v>
      </c>
      <c r="J202" s="368"/>
      <c r="K202" s="368"/>
      <c r="L202" s="368"/>
      <c r="M202" s="368"/>
      <c r="N202" s="368"/>
      <c r="O202" s="368"/>
      <c r="P202" s="552"/>
      <c r="Q202" s="368"/>
      <c r="R202" s="368"/>
      <c r="S202" s="368"/>
      <c r="T202" s="368"/>
      <c r="U202" s="368"/>
      <c r="V202" s="368"/>
      <c r="W202" s="368"/>
      <c r="X202" s="368"/>
      <c r="Y202" s="368"/>
      <c r="Z202" s="368"/>
      <c r="AA202" s="370"/>
      <c r="AB202" s="368"/>
      <c r="AC202" s="368"/>
      <c r="AD202" s="368"/>
      <c r="AE202" s="368"/>
      <c r="AF202" s="368"/>
      <c r="AG202" s="368"/>
      <c r="AH202" s="368"/>
      <c r="AI202" s="368"/>
      <c r="AJ202" s="368"/>
      <c r="AK202" s="368"/>
      <c r="AL202" s="368"/>
      <c r="AM202" s="368"/>
      <c r="AN202" s="368"/>
      <c r="AO202" s="368"/>
      <c r="AP202" s="360"/>
      <c r="AQ202" s="360"/>
      <c r="AR202" s="518"/>
      <c r="AS202" s="518"/>
      <c r="AT202" s="517"/>
      <c r="AU202" s="528"/>
      <c r="AV202" s="529"/>
      <c r="AW202" s="518"/>
      <c r="AX202" s="530"/>
      <c r="AY202" s="528"/>
      <c r="AZ202" s="528"/>
    </row>
    <row r="203" spans="1:52" s="93" customFormat="1" x14ac:dyDescent="0.2">
      <c r="A203" s="396">
        <v>17</v>
      </c>
      <c r="B203" s="519" t="s">
        <v>3030</v>
      </c>
      <c r="C203" s="396" t="s">
        <v>2978</v>
      </c>
      <c r="D203" s="524">
        <v>21.9</v>
      </c>
      <c r="E203" s="396">
        <v>360</v>
      </c>
      <c r="F203" s="519">
        <v>2262.86</v>
      </c>
      <c r="G203" s="525">
        <v>0.5</v>
      </c>
      <c r="H203" s="524">
        <v>4.7999999999999996E-3</v>
      </c>
      <c r="I203" s="524">
        <v>0.91249999999999998</v>
      </c>
      <c r="J203" s="368"/>
      <c r="K203" s="368"/>
      <c r="L203" s="368"/>
      <c r="M203" s="368"/>
      <c r="N203" s="368"/>
      <c r="O203" s="368"/>
      <c r="P203" s="552"/>
      <c r="Q203" s="368"/>
      <c r="R203" s="368"/>
      <c r="S203" s="368"/>
      <c r="T203" s="368"/>
      <c r="U203" s="368"/>
      <c r="V203" s="368"/>
      <c r="W203" s="368"/>
      <c r="X203" s="368"/>
      <c r="Y203" s="368"/>
      <c r="Z203" s="368"/>
      <c r="AA203" s="370"/>
      <c r="AB203" s="368"/>
      <c r="AC203" s="368"/>
      <c r="AD203" s="368"/>
      <c r="AE203" s="368"/>
      <c r="AF203" s="368"/>
      <c r="AG203" s="368"/>
      <c r="AH203" s="368"/>
      <c r="AI203" s="368"/>
      <c r="AJ203" s="368"/>
      <c r="AK203" s="368"/>
      <c r="AL203" s="368"/>
      <c r="AM203" s="368"/>
      <c r="AN203" s="368"/>
      <c r="AO203" s="368"/>
      <c r="AP203" s="360"/>
      <c r="AQ203" s="360"/>
      <c r="AR203" s="518"/>
      <c r="AS203" s="518"/>
      <c r="AT203" s="517"/>
      <c r="AU203" s="528"/>
      <c r="AV203" s="529"/>
      <c r="AW203" s="518"/>
      <c r="AX203" s="530"/>
      <c r="AY203" s="528"/>
      <c r="AZ203" s="528"/>
    </row>
    <row r="204" spans="1:52" s="93" customFormat="1" x14ac:dyDescent="0.2">
      <c r="A204" s="396">
        <v>18</v>
      </c>
      <c r="B204" s="519" t="s">
        <v>3031</v>
      </c>
      <c r="C204" s="396" t="s">
        <v>2978</v>
      </c>
      <c r="D204" s="524">
        <v>997.69</v>
      </c>
      <c r="E204" s="396">
        <v>360</v>
      </c>
      <c r="F204" s="519">
        <v>2262.86</v>
      </c>
      <c r="G204" s="525">
        <v>0.3</v>
      </c>
      <c r="H204" s="524">
        <v>0.1323</v>
      </c>
      <c r="I204" s="524">
        <v>24.9421</v>
      </c>
      <c r="J204" s="368"/>
      <c r="K204" s="368"/>
      <c r="L204" s="368"/>
      <c r="M204" s="368"/>
      <c r="N204" s="368"/>
      <c r="O204" s="368"/>
      <c r="P204" s="552"/>
      <c r="Q204" s="368"/>
      <c r="R204" s="368"/>
      <c r="S204" s="368"/>
      <c r="T204" s="368"/>
      <c r="U204" s="368"/>
      <c r="V204" s="368"/>
      <c r="W204" s="368"/>
      <c r="X204" s="368"/>
      <c r="Y204" s="368"/>
      <c r="Z204" s="368"/>
      <c r="AA204" s="370"/>
      <c r="AB204" s="368"/>
      <c r="AC204" s="368"/>
      <c r="AD204" s="368"/>
      <c r="AE204" s="368"/>
      <c r="AF204" s="368"/>
      <c r="AG204" s="368"/>
      <c r="AH204" s="368"/>
      <c r="AI204" s="368"/>
      <c r="AJ204" s="368"/>
      <c r="AK204" s="368"/>
      <c r="AL204" s="368"/>
      <c r="AM204" s="368"/>
      <c r="AN204" s="368"/>
      <c r="AO204" s="368"/>
      <c r="AP204" s="360"/>
      <c r="AQ204" s="360"/>
      <c r="AR204" s="518"/>
      <c r="AS204" s="518"/>
      <c r="AT204" s="517"/>
      <c r="AU204" s="528"/>
      <c r="AV204" s="529"/>
      <c r="AW204" s="518"/>
      <c r="AX204" s="530"/>
      <c r="AY204" s="528"/>
      <c r="AZ204" s="528"/>
    </row>
    <row r="205" spans="1:52" s="93" customFormat="1" x14ac:dyDescent="0.2">
      <c r="A205" s="396">
        <v>19</v>
      </c>
      <c r="B205" s="519" t="s">
        <v>3032</v>
      </c>
      <c r="C205" s="396" t="s">
        <v>2978</v>
      </c>
      <c r="D205" s="524">
        <v>21.97</v>
      </c>
      <c r="E205" s="396">
        <v>30</v>
      </c>
      <c r="F205" s="519">
        <v>188.57</v>
      </c>
      <c r="G205" s="525">
        <v>0.3</v>
      </c>
      <c r="H205" s="524">
        <v>3.5000000000000003E-2</v>
      </c>
      <c r="I205" s="524">
        <v>6.5917000000000003</v>
      </c>
      <c r="J205" s="368"/>
      <c r="K205" s="368"/>
      <c r="L205" s="368"/>
      <c r="M205" s="368"/>
      <c r="N205" s="368"/>
      <c r="O205" s="368"/>
      <c r="P205" s="552"/>
      <c r="Q205" s="368"/>
      <c r="R205" s="368"/>
      <c r="S205" s="368"/>
      <c r="T205" s="368"/>
      <c r="U205" s="368"/>
      <c r="V205" s="368"/>
      <c r="W205" s="368"/>
      <c r="X205" s="368"/>
      <c r="Y205" s="368"/>
      <c r="Z205" s="368"/>
      <c r="AA205" s="370"/>
      <c r="AB205" s="368"/>
      <c r="AC205" s="368"/>
      <c r="AD205" s="368"/>
      <c r="AE205" s="368"/>
      <c r="AF205" s="368"/>
      <c r="AG205" s="368"/>
      <c r="AH205" s="368"/>
      <c r="AI205" s="368"/>
      <c r="AJ205" s="368"/>
      <c r="AK205" s="368"/>
      <c r="AL205" s="368"/>
      <c r="AM205" s="368"/>
      <c r="AN205" s="368"/>
      <c r="AO205" s="368"/>
      <c r="AP205" s="360"/>
      <c r="AQ205" s="360"/>
      <c r="AR205" s="518"/>
      <c r="AS205" s="518"/>
      <c r="AT205" s="517"/>
      <c r="AU205" s="528"/>
      <c r="AV205" s="529"/>
      <c r="AW205" s="518"/>
      <c r="AX205" s="530"/>
      <c r="AY205" s="528"/>
      <c r="AZ205" s="528"/>
    </row>
    <row r="206" spans="1:52" s="93" customFormat="1" x14ac:dyDescent="0.2">
      <c r="A206" s="396">
        <v>20</v>
      </c>
      <c r="B206" s="519" t="s">
        <v>3033</v>
      </c>
      <c r="C206" s="396" t="s">
        <v>2978</v>
      </c>
      <c r="D206" s="524">
        <v>28.79</v>
      </c>
      <c r="E206" s="396">
        <v>180</v>
      </c>
      <c r="F206" s="519">
        <v>1131.43</v>
      </c>
      <c r="G206" s="525">
        <v>0.2</v>
      </c>
      <c r="H206" s="524">
        <v>5.1000000000000004E-3</v>
      </c>
      <c r="I206" s="524">
        <v>0.9597</v>
      </c>
      <c r="J206" s="368"/>
      <c r="K206" s="368"/>
      <c r="L206" s="368"/>
      <c r="M206" s="368"/>
      <c r="N206" s="368"/>
      <c r="O206" s="368"/>
      <c r="P206" s="552"/>
      <c r="Q206" s="368"/>
      <c r="R206" s="368"/>
      <c r="S206" s="368"/>
      <c r="T206" s="368"/>
      <c r="U206" s="368"/>
      <c r="V206" s="368"/>
      <c r="W206" s="368"/>
      <c r="X206" s="368"/>
      <c r="Y206" s="368"/>
      <c r="Z206" s="368"/>
      <c r="AA206" s="370"/>
      <c r="AB206" s="368"/>
      <c r="AC206" s="368"/>
      <c r="AD206" s="368"/>
      <c r="AE206" s="368"/>
      <c r="AF206" s="368"/>
      <c r="AG206" s="368"/>
      <c r="AH206" s="368"/>
      <c r="AI206" s="368"/>
      <c r="AJ206" s="368"/>
      <c r="AK206" s="368"/>
      <c r="AL206" s="368"/>
      <c r="AM206" s="368"/>
      <c r="AN206" s="368"/>
      <c r="AO206" s="368"/>
      <c r="AP206" s="360"/>
      <c r="AQ206" s="360"/>
      <c r="AR206" s="518"/>
      <c r="AS206" s="518"/>
      <c r="AT206" s="517"/>
      <c r="AU206" s="528"/>
      <c r="AV206" s="529"/>
      <c r="AW206" s="518"/>
      <c r="AX206" s="530"/>
      <c r="AY206" s="528"/>
      <c r="AZ206" s="528"/>
    </row>
    <row r="207" spans="1:52" s="93" customFormat="1" x14ac:dyDescent="0.2">
      <c r="A207" s="396">
        <v>21</v>
      </c>
      <c r="B207" s="519" t="s">
        <v>3034</v>
      </c>
      <c r="C207" s="396" t="s">
        <v>2978</v>
      </c>
      <c r="D207" s="524">
        <v>21.9</v>
      </c>
      <c r="E207" s="396">
        <v>180</v>
      </c>
      <c r="F207" s="519">
        <v>1131.43</v>
      </c>
      <c r="G207" s="525">
        <v>0.2</v>
      </c>
      <c r="H207" s="524">
        <v>3.8999999999999998E-3</v>
      </c>
      <c r="I207" s="524">
        <v>0.73</v>
      </c>
      <c r="J207" s="368"/>
      <c r="K207" s="368"/>
      <c r="L207" s="368"/>
      <c r="M207" s="368"/>
      <c r="N207" s="368"/>
      <c r="O207" s="368"/>
      <c r="P207" s="552"/>
      <c r="Q207" s="368"/>
      <c r="R207" s="368"/>
      <c r="S207" s="368"/>
      <c r="T207" s="368"/>
      <c r="U207" s="368"/>
      <c r="V207" s="368"/>
      <c r="W207" s="368"/>
      <c r="X207" s="368"/>
      <c r="Y207" s="368"/>
      <c r="Z207" s="368"/>
      <c r="AA207" s="370"/>
      <c r="AB207" s="368"/>
      <c r="AC207" s="368"/>
      <c r="AD207" s="368"/>
      <c r="AE207" s="368"/>
      <c r="AF207" s="368"/>
      <c r="AG207" s="368"/>
      <c r="AH207" s="368"/>
      <c r="AI207" s="368"/>
      <c r="AJ207" s="368"/>
      <c r="AK207" s="368"/>
      <c r="AL207" s="368"/>
      <c r="AM207" s="368"/>
      <c r="AN207" s="368"/>
      <c r="AO207" s="368"/>
      <c r="AP207" s="360"/>
      <c r="AQ207" s="360"/>
      <c r="AR207" s="518"/>
      <c r="AS207" s="518"/>
      <c r="AT207" s="517"/>
      <c r="AU207" s="528"/>
      <c r="AV207" s="529"/>
      <c r="AW207" s="518"/>
      <c r="AX207" s="530"/>
      <c r="AY207" s="528"/>
      <c r="AZ207" s="528"/>
    </row>
    <row r="208" spans="1:52" s="93" customFormat="1" x14ac:dyDescent="0.2">
      <c r="A208" s="396">
        <v>22</v>
      </c>
      <c r="B208" s="519" t="s">
        <v>3035</v>
      </c>
      <c r="C208" s="396" t="s">
        <v>2978</v>
      </c>
      <c r="D208" s="524">
        <v>28.75</v>
      </c>
      <c r="E208" s="396">
        <v>30</v>
      </c>
      <c r="F208" s="519">
        <v>188.57</v>
      </c>
      <c r="G208" s="525">
        <v>0.2</v>
      </c>
      <c r="H208" s="524">
        <v>3.0499999999999999E-2</v>
      </c>
      <c r="I208" s="524">
        <v>5.75</v>
      </c>
      <c r="J208" s="368"/>
      <c r="K208" s="368"/>
      <c r="L208" s="368"/>
      <c r="M208" s="368"/>
      <c r="N208" s="368"/>
      <c r="O208" s="368"/>
      <c r="P208" s="552"/>
      <c r="Q208" s="368"/>
      <c r="R208" s="368"/>
      <c r="S208" s="368"/>
      <c r="T208" s="368"/>
      <c r="U208" s="368"/>
      <c r="V208" s="368"/>
      <c r="W208" s="368"/>
      <c r="X208" s="368"/>
      <c r="Y208" s="368"/>
      <c r="Z208" s="368"/>
      <c r="AA208" s="370"/>
      <c r="AB208" s="368"/>
      <c r="AC208" s="368"/>
      <c r="AD208" s="368"/>
      <c r="AE208" s="368"/>
      <c r="AF208" s="368"/>
      <c r="AG208" s="368"/>
      <c r="AH208" s="368"/>
      <c r="AI208" s="368"/>
      <c r="AJ208" s="368"/>
      <c r="AK208" s="368"/>
      <c r="AL208" s="368"/>
      <c r="AM208" s="368"/>
      <c r="AN208" s="368"/>
      <c r="AO208" s="368"/>
      <c r="AP208" s="360"/>
      <c r="AQ208" s="360"/>
      <c r="AR208" s="518"/>
      <c r="AS208" s="518"/>
      <c r="AT208" s="517"/>
      <c r="AU208" s="528"/>
      <c r="AV208" s="529"/>
      <c r="AW208" s="518"/>
      <c r="AX208" s="530"/>
      <c r="AY208" s="528"/>
      <c r="AZ208" s="528"/>
    </row>
    <row r="209" spans="1:52" s="93" customFormat="1" x14ac:dyDescent="0.2">
      <c r="A209" s="396">
        <v>23</v>
      </c>
      <c r="B209" s="519" t="s">
        <v>3036</v>
      </c>
      <c r="C209" s="396" t="s">
        <v>2978</v>
      </c>
      <c r="D209" s="524">
        <v>414.23</v>
      </c>
      <c r="E209" s="396">
        <v>180</v>
      </c>
      <c r="F209" s="519">
        <v>1131.43</v>
      </c>
      <c r="G209" s="525">
        <v>0.5</v>
      </c>
      <c r="H209" s="524">
        <v>0.18310000000000001</v>
      </c>
      <c r="I209" s="524">
        <v>34.519199999999998</v>
      </c>
      <c r="J209" s="368"/>
      <c r="K209" s="368"/>
      <c r="L209" s="368"/>
      <c r="M209" s="368"/>
      <c r="N209" s="368"/>
      <c r="O209" s="368"/>
      <c r="P209" s="552"/>
      <c r="Q209" s="368"/>
      <c r="R209" s="368"/>
      <c r="S209" s="368"/>
      <c r="T209" s="368"/>
      <c r="U209" s="368"/>
      <c r="V209" s="368"/>
      <c r="W209" s="368"/>
      <c r="X209" s="368"/>
      <c r="Y209" s="368"/>
      <c r="Z209" s="368"/>
      <c r="AA209" s="370"/>
      <c r="AB209" s="368"/>
      <c r="AC209" s="368"/>
      <c r="AD209" s="368"/>
      <c r="AE209" s="368"/>
      <c r="AF209" s="368"/>
      <c r="AG209" s="368"/>
      <c r="AH209" s="368"/>
      <c r="AI209" s="368"/>
      <c r="AJ209" s="368"/>
      <c r="AK209" s="368"/>
      <c r="AL209" s="368"/>
      <c r="AM209" s="368"/>
      <c r="AN209" s="368"/>
      <c r="AO209" s="368"/>
      <c r="AP209" s="360"/>
      <c r="AQ209" s="360"/>
      <c r="AR209" s="518"/>
      <c r="AS209" s="518"/>
      <c r="AT209" s="517"/>
      <c r="AU209" s="528"/>
      <c r="AV209" s="529"/>
      <c r="AW209" s="518"/>
      <c r="AX209" s="530"/>
      <c r="AY209" s="528"/>
      <c r="AZ209" s="528"/>
    </row>
    <row r="210" spans="1:52" s="93" customFormat="1" x14ac:dyDescent="0.2">
      <c r="A210" s="396">
        <v>24</v>
      </c>
      <c r="B210" s="519" t="s">
        <v>3037</v>
      </c>
      <c r="C210" s="396" t="s">
        <v>2978</v>
      </c>
      <c r="D210" s="524">
        <v>23.47</v>
      </c>
      <c r="E210" s="396">
        <v>30</v>
      </c>
      <c r="F210" s="519">
        <v>188.57</v>
      </c>
      <c r="G210" s="525">
        <v>0.2</v>
      </c>
      <c r="H210" s="524">
        <v>2.4899999999999999E-2</v>
      </c>
      <c r="I210" s="524">
        <v>4.694</v>
      </c>
      <c r="J210" s="368"/>
      <c r="K210" s="368"/>
      <c r="L210" s="368"/>
      <c r="M210" s="368"/>
      <c r="N210" s="368"/>
      <c r="O210" s="368"/>
      <c r="P210" s="552"/>
      <c r="Q210" s="368"/>
      <c r="R210" s="368"/>
      <c r="S210" s="368"/>
      <c r="T210" s="368"/>
      <c r="U210" s="368"/>
      <c r="V210" s="368"/>
      <c r="W210" s="368"/>
      <c r="X210" s="368"/>
      <c r="Y210" s="368"/>
      <c r="Z210" s="368"/>
      <c r="AA210" s="370"/>
      <c r="AB210" s="368"/>
      <c r="AC210" s="368"/>
      <c r="AD210" s="368"/>
      <c r="AE210" s="368"/>
      <c r="AF210" s="368"/>
      <c r="AG210" s="368"/>
      <c r="AH210" s="368"/>
      <c r="AI210" s="368"/>
      <c r="AJ210" s="368"/>
      <c r="AK210" s="368"/>
      <c r="AL210" s="368"/>
      <c r="AM210" s="368"/>
      <c r="AN210" s="368"/>
      <c r="AO210" s="368"/>
      <c r="AP210" s="360"/>
      <c r="AQ210" s="360"/>
      <c r="AR210" s="518"/>
      <c r="AS210" s="518"/>
      <c r="AT210" s="517"/>
      <c r="AU210" s="528"/>
      <c r="AV210" s="529"/>
      <c r="AW210" s="518"/>
      <c r="AX210" s="530"/>
      <c r="AY210" s="528"/>
      <c r="AZ210" s="528"/>
    </row>
    <row r="211" spans="1:52" s="93" customFormat="1" x14ac:dyDescent="0.2">
      <c r="A211" s="396">
        <v>25</v>
      </c>
      <c r="B211" s="519" t="s">
        <v>3038</v>
      </c>
      <c r="C211" s="396" t="s">
        <v>2978</v>
      </c>
      <c r="D211" s="524">
        <v>34.18</v>
      </c>
      <c r="E211" s="396">
        <v>180</v>
      </c>
      <c r="F211" s="519">
        <v>1131.43</v>
      </c>
      <c r="G211" s="525">
        <v>0.3</v>
      </c>
      <c r="H211" s="524">
        <v>9.1000000000000004E-3</v>
      </c>
      <c r="I211" s="524">
        <v>1.7090000000000001</v>
      </c>
      <c r="J211" s="368"/>
      <c r="K211" s="368"/>
      <c r="L211" s="368"/>
      <c r="M211" s="368"/>
      <c r="N211" s="368"/>
      <c r="O211" s="368"/>
      <c r="P211" s="552"/>
      <c r="Q211" s="368"/>
      <c r="R211" s="368"/>
      <c r="S211" s="368"/>
      <c r="T211" s="368"/>
      <c r="U211" s="368"/>
      <c r="V211" s="368"/>
      <c r="W211" s="368"/>
      <c r="X211" s="368"/>
      <c r="Y211" s="368"/>
      <c r="Z211" s="368"/>
      <c r="AA211" s="370"/>
      <c r="AB211" s="368"/>
      <c r="AC211" s="368"/>
      <c r="AD211" s="368"/>
      <c r="AE211" s="368"/>
      <c r="AF211" s="368"/>
      <c r="AG211" s="368"/>
      <c r="AH211" s="368"/>
      <c r="AI211" s="368"/>
      <c r="AJ211" s="368"/>
      <c r="AK211" s="368"/>
      <c r="AL211" s="368"/>
      <c r="AM211" s="368"/>
      <c r="AN211" s="368"/>
      <c r="AO211" s="368"/>
      <c r="AP211" s="360"/>
      <c r="AQ211" s="360"/>
      <c r="AR211" s="518"/>
      <c r="AS211" s="518"/>
      <c r="AT211" s="517"/>
      <c r="AU211" s="528"/>
      <c r="AV211" s="529"/>
      <c r="AW211" s="518"/>
      <c r="AX211" s="530"/>
      <c r="AY211" s="528"/>
      <c r="AZ211" s="528"/>
    </row>
    <row r="212" spans="1:52" s="93" customFormat="1" ht="15.75" x14ac:dyDescent="0.25">
      <c r="A212" s="713" t="s">
        <v>2989</v>
      </c>
      <c r="B212" s="714"/>
      <c r="C212" s="714"/>
      <c r="D212" s="714"/>
      <c r="E212" s="714"/>
      <c r="F212" s="714"/>
      <c r="G212" s="714"/>
      <c r="H212" s="715"/>
      <c r="I212" s="537">
        <f>SUM(I187:I211)</f>
        <v>161.72959999999998</v>
      </c>
      <c r="J212" s="368"/>
      <c r="K212" s="368"/>
      <c r="L212" s="368"/>
      <c r="M212" s="368"/>
      <c r="N212" s="368"/>
      <c r="O212" s="368"/>
      <c r="P212" s="552"/>
      <c r="Q212" s="368"/>
      <c r="R212" s="368"/>
      <c r="S212" s="368"/>
      <c r="T212" s="368"/>
      <c r="U212" s="368"/>
      <c r="V212" s="368"/>
      <c r="W212" s="368"/>
      <c r="X212" s="368"/>
      <c r="Y212" s="368"/>
      <c r="Z212" s="368"/>
      <c r="AA212" s="370"/>
      <c r="AB212" s="368"/>
      <c r="AC212" s="368"/>
      <c r="AD212" s="368"/>
      <c r="AE212" s="368"/>
      <c r="AF212" s="368"/>
      <c r="AG212" s="368"/>
      <c r="AH212" s="368"/>
      <c r="AI212" s="368"/>
      <c r="AJ212" s="368"/>
      <c r="AK212" s="368"/>
      <c r="AL212" s="368"/>
      <c r="AM212" s="368"/>
      <c r="AN212" s="368"/>
      <c r="AO212" s="368"/>
      <c r="AP212" s="360"/>
      <c r="AQ212" s="360"/>
      <c r="AR212" s="518"/>
      <c r="AS212" s="518"/>
      <c r="AT212" s="517"/>
      <c r="AU212" s="528"/>
      <c r="AV212" s="529"/>
      <c r="AW212" s="518"/>
      <c r="AX212" s="530"/>
      <c r="AY212" s="528"/>
      <c r="AZ212" s="528"/>
    </row>
    <row r="213" spans="1:52" s="93" customFormat="1" ht="15.75" x14ac:dyDescent="0.25">
      <c r="A213" s="540"/>
      <c r="B213" s="540"/>
      <c r="C213" s="540"/>
      <c r="D213" s="540"/>
      <c r="E213" s="540"/>
      <c r="F213" s="540"/>
      <c r="G213" s="540"/>
      <c r="H213" s="540"/>
      <c r="I213" s="541"/>
      <c r="J213" s="368"/>
      <c r="K213" s="368"/>
      <c r="L213" s="368"/>
      <c r="M213" s="368"/>
      <c r="N213" s="368"/>
      <c r="O213" s="368"/>
      <c r="P213" s="552"/>
      <c r="Q213" s="368"/>
      <c r="R213" s="368"/>
      <c r="S213" s="368"/>
      <c r="T213" s="368"/>
      <c r="U213" s="368"/>
      <c r="V213" s="368"/>
      <c r="W213" s="368"/>
      <c r="X213" s="368"/>
      <c r="Y213" s="368"/>
      <c r="Z213" s="368"/>
      <c r="AA213" s="370"/>
      <c r="AB213" s="368"/>
      <c r="AC213" s="368"/>
      <c r="AD213" s="368"/>
      <c r="AE213" s="368"/>
      <c r="AF213" s="368"/>
      <c r="AG213" s="368"/>
      <c r="AH213" s="368"/>
      <c r="AI213" s="368"/>
      <c r="AJ213" s="368"/>
      <c r="AK213" s="368"/>
      <c r="AL213" s="368"/>
      <c r="AM213" s="368"/>
      <c r="AN213" s="368"/>
      <c r="AO213" s="368"/>
      <c r="AP213" s="360"/>
      <c r="AQ213" s="360"/>
      <c r="AR213" s="518"/>
      <c r="AS213" s="518"/>
      <c r="AT213" s="517"/>
      <c r="AU213" s="528"/>
      <c r="AV213" s="529"/>
      <c r="AW213" s="518"/>
      <c r="AX213" s="530"/>
      <c r="AY213" s="528"/>
      <c r="AZ213" s="528"/>
    </row>
    <row r="214" spans="1:52" s="93" customFormat="1" ht="15.75" x14ac:dyDescent="0.25">
      <c r="A214" s="716" t="s">
        <v>3007</v>
      </c>
      <c r="B214" s="716"/>
      <c r="C214" s="716"/>
      <c r="D214" s="716"/>
      <c r="E214" s="716"/>
      <c r="F214" s="716"/>
      <c r="G214" s="716"/>
      <c r="H214" s="716"/>
      <c r="I214" s="716"/>
      <c r="J214" s="368"/>
      <c r="K214" s="368"/>
      <c r="L214" s="368"/>
      <c r="M214" s="368"/>
      <c r="N214" s="368"/>
      <c r="O214" s="368"/>
      <c r="P214" s="552"/>
      <c r="Q214" s="368"/>
      <c r="R214" s="368"/>
      <c r="S214" s="368"/>
      <c r="T214" s="368"/>
      <c r="U214" s="368"/>
      <c r="V214" s="368"/>
      <c r="W214" s="368"/>
      <c r="X214" s="368"/>
      <c r="Y214" s="368"/>
      <c r="Z214" s="368"/>
      <c r="AA214" s="370"/>
      <c r="AB214" s="368"/>
      <c r="AC214" s="368"/>
      <c r="AD214" s="368"/>
      <c r="AE214" s="368"/>
      <c r="AF214" s="368"/>
      <c r="AG214" s="368"/>
      <c r="AH214" s="368"/>
      <c r="AI214" s="368"/>
      <c r="AJ214" s="368"/>
      <c r="AK214" s="368"/>
      <c r="AL214" s="368"/>
      <c r="AM214" s="368"/>
      <c r="AN214" s="368"/>
      <c r="AO214" s="368"/>
      <c r="AP214" s="360"/>
      <c r="AQ214" s="360"/>
      <c r="AR214" s="518"/>
      <c r="AS214" s="518"/>
      <c r="AT214" s="517"/>
      <c r="AU214" s="528"/>
      <c r="AV214" s="529"/>
      <c r="AW214" s="518"/>
      <c r="AX214" s="530"/>
      <c r="AY214" s="528"/>
      <c r="AZ214" s="528"/>
    </row>
    <row r="215" spans="1:52" s="93" customFormat="1" ht="47.25" x14ac:dyDescent="0.2">
      <c r="A215" s="506" t="s">
        <v>12</v>
      </c>
      <c r="B215" s="506" t="s">
        <v>3011</v>
      </c>
      <c r="C215" s="506" t="s">
        <v>2980</v>
      </c>
      <c r="D215" s="522" t="s">
        <v>2981</v>
      </c>
      <c r="E215" s="506" t="s">
        <v>216</v>
      </c>
      <c r="F215" s="506" t="s">
        <v>217</v>
      </c>
      <c r="G215" s="523" t="s">
        <v>218</v>
      </c>
      <c r="H215" s="522" t="s">
        <v>219</v>
      </c>
      <c r="I215" s="522" t="s">
        <v>220</v>
      </c>
      <c r="J215" s="368"/>
      <c r="K215" s="368"/>
      <c r="L215" s="368"/>
      <c r="M215" s="368"/>
      <c r="N215" s="368"/>
      <c r="O215" s="368"/>
      <c r="P215" s="552"/>
      <c r="Q215" s="368"/>
      <c r="R215" s="368"/>
      <c r="S215" s="368"/>
      <c r="T215" s="368"/>
      <c r="U215" s="368"/>
      <c r="V215" s="368"/>
      <c r="W215" s="368"/>
      <c r="X215" s="368"/>
      <c r="Y215" s="368"/>
      <c r="Z215" s="368"/>
      <c r="AA215" s="370"/>
      <c r="AB215" s="368"/>
      <c r="AC215" s="368"/>
      <c r="AD215" s="368"/>
      <c r="AE215" s="368"/>
      <c r="AF215" s="368"/>
      <c r="AG215" s="368"/>
      <c r="AH215" s="368"/>
      <c r="AI215" s="368"/>
      <c r="AJ215" s="368"/>
      <c r="AK215" s="368"/>
      <c r="AL215" s="368"/>
      <c r="AM215" s="368"/>
      <c r="AN215" s="368"/>
      <c r="AO215" s="368"/>
      <c r="AP215" s="360"/>
      <c r="AQ215" s="360"/>
      <c r="AR215" s="518"/>
      <c r="AS215" s="518"/>
      <c r="AT215" s="517"/>
      <c r="AU215" s="528"/>
      <c r="AV215" s="529"/>
      <c r="AW215" s="518"/>
      <c r="AX215" s="530"/>
      <c r="AY215" s="528"/>
      <c r="AZ215" s="528"/>
    </row>
    <row r="216" spans="1:52" s="93" customFormat="1" x14ac:dyDescent="0.2">
      <c r="A216" s="396">
        <v>1</v>
      </c>
      <c r="B216" s="519" t="s">
        <v>3029</v>
      </c>
      <c r="C216" s="395" t="s">
        <v>2978</v>
      </c>
      <c r="D216" s="524">
        <v>319.89999999999998</v>
      </c>
      <c r="E216" s="396">
        <v>720</v>
      </c>
      <c r="F216" s="531">
        <v>4525.71</v>
      </c>
      <c r="G216" s="525">
        <v>0.5</v>
      </c>
      <c r="H216" s="524">
        <v>3.5299999999999998E-2</v>
      </c>
      <c r="I216" s="524">
        <v>6.6645000000000003</v>
      </c>
      <c r="J216" s="368"/>
      <c r="K216" s="368"/>
      <c r="L216" s="368"/>
      <c r="M216" s="368"/>
      <c r="N216" s="368"/>
      <c r="O216" s="368"/>
      <c r="P216" s="552"/>
      <c r="Q216" s="368"/>
      <c r="R216" s="368"/>
      <c r="S216" s="368"/>
      <c r="T216" s="368"/>
      <c r="U216" s="368"/>
      <c r="V216" s="368"/>
      <c r="W216" s="368"/>
      <c r="X216" s="368"/>
      <c r="Y216" s="368"/>
      <c r="Z216" s="368"/>
      <c r="AA216" s="370"/>
      <c r="AB216" s="368"/>
      <c r="AC216" s="368"/>
      <c r="AD216" s="368"/>
      <c r="AE216" s="368"/>
      <c r="AF216" s="368"/>
      <c r="AG216" s="368"/>
      <c r="AH216" s="368"/>
      <c r="AI216" s="368"/>
      <c r="AJ216" s="368"/>
      <c r="AK216" s="368"/>
      <c r="AL216" s="368"/>
      <c r="AM216" s="368"/>
      <c r="AN216" s="368"/>
      <c r="AO216" s="368"/>
      <c r="AP216" s="360"/>
      <c r="AQ216" s="360"/>
      <c r="AR216" s="518"/>
      <c r="AS216" s="518"/>
      <c r="AT216" s="517"/>
      <c r="AU216" s="528"/>
      <c r="AV216" s="529"/>
      <c r="AW216" s="518"/>
      <c r="AX216" s="530"/>
      <c r="AY216" s="528"/>
      <c r="AZ216" s="528"/>
    </row>
    <row r="217" spans="1:52" s="93" customFormat="1" x14ac:dyDescent="0.2">
      <c r="A217" s="396">
        <v>2</v>
      </c>
      <c r="B217" s="519" t="s">
        <v>3085</v>
      </c>
      <c r="C217" s="395" t="s">
        <v>2978</v>
      </c>
      <c r="D217" s="524">
        <v>90.9</v>
      </c>
      <c r="E217" s="396">
        <v>360</v>
      </c>
      <c r="F217" s="531">
        <v>2262.86</v>
      </c>
      <c r="G217" s="525">
        <v>0.3</v>
      </c>
      <c r="H217" s="524">
        <v>1.21E-2</v>
      </c>
      <c r="I217" s="524">
        <v>2.2725</v>
      </c>
      <c r="J217" s="368"/>
      <c r="K217" s="368"/>
      <c r="L217" s="368"/>
      <c r="M217" s="368"/>
      <c r="N217" s="368"/>
      <c r="O217" s="368"/>
      <c r="P217" s="552"/>
      <c r="Q217" s="368"/>
      <c r="R217" s="368"/>
      <c r="S217" s="368"/>
      <c r="T217" s="368"/>
      <c r="U217" s="368"/>
      <c r="V217" s="368"/>
      <c r="W217" s="368"/>
      <c r="X217" s="368"/>
      <c r="Y217" s="368"/>
      <c r="Z217" s="368"/>
      <c r="AA217" s="370"/>
      <c r="AB217" s="368"/>
      <c r="AC217" s="368"/>
      <c r="AD217" s="368"/>
      <c r="AE217" s="368"/>
      <c r="AF217" s="368"/>
      <c r="AG217" s="368"/>
      <c r="AH217" s="368"/>
      <c r="AI217" s="368"/>
      <c r="AJ217" s="368"/>
      <c r="AK217" s="368"/>
      <c r="AL217" s="368"/>
      <c r="AM217" s="368"/>
      <c r="AN217" s="368"/>
      <c r="AO217" s="368"/>
      <c r="AP217" s="360"/>
      <c r="AQ217" s="360"/>
      <c r="AR217" s="518"/>
      <c r="AS217" s="518"/>
      <c r="AT217" s="517"/>
      <c r="AU217" s="528"/>
      <c r="AV217" s="529"/>
      <c r="AW217" s="518"/>
      <c r="AX217" s="530"/>
      <c r="AY217" s="528"/>
      <c r="AZ217" s="528"/>
    </row>
    <row r="218" spans="1:52" s="93" customFormat="1" x14ac:dyDescent="0.2">
      <c r="A218" s="396">
        <v>3</v>
      </c>
      <c r="B218" s="519" t="s">
        <v>3030</v>
      </c>
      <c r="C218" s="395" t="s">
        <v>2978</v>
      </c>
      <c r="D218" s="524">
        <v>21.9</v>
      </c>
      <c r="E218" s="396">
        <v>360</v>
      </c>
      <c r="F218" s="531">
        <v>2262.86</v>
      </c>
      <c r="G218" s="525">
        <v>0.8</v>
      </c>
      <c r="H218" s="524">
        <v>7.7000000000000002E-3</v>
      </c>
      <c r="I218" s="524">
        <v>1.46</v>
      </c>
      <c r="J218" s="368"/>
      <c r="K218" s="368"/>
      <c r="L218" s="368"/>
      <c r="M218" s="368"/>
      <c r="N218" s="368"/>
      <c r="O218" s="368"/>
      <c r="P218" s="552"/>
      <c r="Q218" s="368"/>
      <c r="R218" s="368"/>
      <c r="S218" s="368"/>
      <c r="T218" s="368"/>
      <c r="U218" s="368"/>
      <c r="V218" s="368"/>
      <c r="W218" s="368"/>
      <c r="X218" s="368"/>
      <c r="Y218" s="368"/>
      <c r="Z218" s="368"/>
      <c r="AA218" s="370"/>
      <c r="AB218" s="368"/>
      <c r="AC218" s="368"/>
      <c r="AD218" s="368"/>
      <c r="AE218" s="368"/>
      <c r="AF218" s="368"/>
      <c r="AG218" s="368"/>
      <c r="AH218" s="368"/>
      <c r="AI218" s="368"/>
      <c r="AJ218" s="368"/>
      <c r="AK218" s="368"/>
      <c r="AL218" s="368"/>
      <c r="AM218" s="368"/>
      <c r="AN218" s="368"/>
      <c r="AO218" s="368"/>
      <c r="AP218" s="360"/>
      <c r="AQ218" s="360"/>
      <c r="AR218" s="518"/>
      <c r="AS218" s="518"/>
      <c r="AT218" s="517"/>
      <c r="AU218" s="528"/>
      <c r="AV218" s="529"/>
      <c r="AW218" s="518"/>
      <c r="AX218" s="530"/>
      <c r="AY218" s="528"/>
      <c r="AZ218" s="528"/>
    </row>
    <row r="219" spans="1:52" s="93" customFormat="1" x14ac:dyDescent="0.2">
      <c r="A219" s="396">
        <v>4</v>
      </c>
      <c r="B219" s="519" t="s">
        <v>3053</v>
      </c>
      <c r="C219" s="395" t="s">
        <v>2978</v>
      </c>
      <c r="D219" s="524">
        <v>57.9</v>
      </c>
      <c r="E219" s="396">
        <v>90</v>
      </c>
      <c r="F219" s="531">
        <v>565.71</v>
      </c>
      <c r="G219" s="525">
        <v>0.7</v>
      </c>
      <c r="H219" s="524">
        <v>7.1599999999999997E-2</v>
      </c>
      <c r="I219" s="524">
        <v>13.5099</v>
      </c>
      <c r="J219" s="368"/>
      <c r="K219" s="368"/>
      <c r="L219" s="368"/>
      <c r="M219" s="368"/>
      <c r="N219" s="368"/>
      <c r="O219" s="368"/>
      <c r="P219" s="552"/>
      <c r="Q219" s="368"/>
      <c r="R219" s="368"/>
      <c r="S219" s="368"/>
      <c r="T219" s="368"/>
      <c r="U219" s="368"/>
      <c r="V219" s="368"/>
      <c r="W219" s="368"/>
      <c r="X219" s="368"/>
      <c r="Y219" s="368"/>
      <c r="Z219" s="368"/>
      <c r="AA219" s="370"/>
      <c r="AB219" s="368"/>
      <c r="AC219" s="368"/>
      <c r="AD219" s="368"/>
      <c r="AE219" s="368"/>
      <c r="AF219" s="368"/>
      <c r="AG219" s="368"/>
      <c r="AH219" s="368"/>
      <c r="AI219" s="368"/>
      <c r="AJ219" s="368"/>
      <c r="AK219" s="368"/>
      <c r="AL219" s="368"/>
      <c r="AM219" s="368"/>
      <c r="AN219" s="368"/>
      <c r="AO219" s="368"/>
      <c r="AP219" s="360"/>
      <c r="AQ219" s="360"/>
      <c r="AR219" s="518"/>
      <c r="AS219" s="518"/>
      <c r="AT219" s="517"/>
      <c r="AU219" s="528"/>
      <c r="AV219" s="529"/>
      <c r="AW219" s="518"/>
      <c r="AX219" s="530"/>
      <c r="AY219" s="528"/>
      <c r="AZ219" s="528"/>
    </row>
    <row r="220" spans="1:52" s="93" customFormat="1" x14ac:dyDescent="0.2">
      <c r="A220" s="396">
        <v>5</v>
      </c>
      <c r="B220" s="519" t="s">
        <v>3034</v>
      </c>
      <c r="C220" s="395" t="s">
        <v>2978</v>
      </c>
      <c r="D220" s="524">
        <v>21.9</v>
      </c>
      <c r="E220" s="396">
        <v>180</v>
      </c>
      <c r="F220" s="531">
        <v>1131.43</v>
      </c>
      <c r="G220" s="525">
        <v>0.5</v>
      </c>
      <c r="H220" s="524">
        <v>9.7000000000000003E-3</v>
      </c>
      <c r="I220" s="524">
        <v>1.825</v>
      </c>
      <c r="J220" s="368"/>
      <c r="K220" s="368"/>
      <c r="L220" s="368"/>
      <c r="M220" s="368"/>
      <c r="N220" s="368"/>
      <c r="O220" s="368"/>
      <c r="P220" s="552"/>
      <c r="Q220" s="368"/>
      <c r="R220" s="368"/>
      <c r="S220" s="368"/>
      <c r="T220" s="368"/>
      <c r="U220" s="368"/>
      <c r="V220" s="368"/>
      <c r="W220" s="368"/>
      <c r="X220" s="368"/>
      <c r="Y220" s="368"/>
      <c r="Z220" s="368"/>
      <c r="AA220" s="370"/>
      <c r="AB220" s="368"/>
      <c r="AC220" s="368"/>
      <c r="AD220" s="368"/>
      <c r="AE220" s="368"/>
      <c r="AF220" s="368"/>
      <c r="AG220" s="368"/>
      <c r="AH220" s="368"/>
      <c r="AI220" s="368"/>
      <c r="AJ220" s="368"/>
      <c r="AK220" s="368"/>
      <c r="AL220" s="368"/>
      <c r="AM220" s="368"/>
      <c r="AN220" s="368"/>
      <c r="AO220" s="368"/>
      <c r="AP220" s="360"/>
      <c r="AQ220" s="360"/>
      <c r="AR220" s="518"/>
      <c r="AS220" s="518"/>
      <c r="AT220" s="517"/>
      <c r="AU220" s="528"/>
      <c r="AV220" s="529"/>
      <c r="AW220" s="518"/>
      <c r="AX220" s="530"/>
      <c r="AY220" s="528"/>
      <c r="AZ220" s="528"/>
    </row>
    <row r="221" spans="1:52" s="93" customFormat="1" x14ac:dyDescent="0.2">
      <c r="A221" s="396">
        <v>6</v>
      </c>
      <c r="B221" s="519" t="s">
        <v>3043</v>
      </c>
      <c r="C221" s="395" t="s">
        <v>2978</v>
      </c>
      <c r="D221" s="524">
        <v>33.35</v>
      </c>
      <c r="E221" s="396">
        <v>90</v>
      </c>
      <c r="F221" s="531">
        <v>565.71</v>
      </c>
      <c r="G221" s="525">
        <v>0.5</v>
      </c>
      <c r="H221" s="524">
        <v>2.9499999999999998E-2</v>
      </c>
      <c r="I221" s="524">
        <v>5.5583</v>
      </c>
      <c r="J221" s="368"/>
      <c r="K221" s="368"/>
      <c r="L221" s="368"/>
      <c r="M221" s="368"/>
      <c r="N221" s="368"/>
      <c r="O221" s="368"/>
      <c r="P221" s="552"/>
      <c r="Q221" s="368"/>
      <c r="R221" s="368"/>
      <c r="S221" s="368"/>
      <c r="T221" s="368"/>
      <c r="U221" s="368"/>
      <c r="V221" s="368"/>
      <c r="W221" s="368"/>
      <c r="X221" s="368"/>
      <c r="Y221" s="368"/>
      <c r="Z221" s="368"/>
      <c r="AA221" s="370"/>
      <c r="AB221" s="368"/>
      <c r="AC221" s="368"/>
      <c r="AD221" s="368"/>
      <c r="AE221" s="368"/>
      <c r="AF221" s="368"/>
      <c r="AG221" s="368"/>
      <c r="AH221" s="368"/>
      <c r="AI221" s="368"/>
      <c r="AJ221" s="368"/>
      <c r="AK221" s="368"/>
      <c r="AL221" s="368"/>
      <c r="AM221" s="368"/>
      <c r="AN221" s="368"/>
      <c r="AO221" s="368"/>
      <c r="AP221" s="360"/>
      <c r="AQ221" s="360"/>
      <c r="AR221" s="518"/>
      <c r="AS221" s="518"/>
      <c r="AT221" s="517"/>
      <c r="AU221" s="528"/>
      <c r="AV221" s="529"/>
      <c r="AW221" s="518"/>
      <c r="AX221" s="530"/>
      <c r="AY221" s="528"/>
      <c r="AZ221" s="528"/>
    </row>
    <row r="222" spans="1:52" s="93" customFormat="1" x14ac:dyDescent="0.2">
      <c r="A222" s="396">
        <v>7</v>
      </c>
      <c r="B222" s="519" t="s">
        <v>3103</v>
      </c>
      <c r="C222" s="395" t="s">
        <v>2978</v>
      </c>
      <c r="D222" s="524">
        <v>63.9</v>
      </c>
      <c r="E222" s="396">
        <v>90</v>
      </c>
      <c r="F222" s="531">
        <v>565.71</v>
      </c>
      <c r="G222" s="525">
        <v>0.3</v>
      </c>
      <c r="H222" s="524">
        <v>3.39E-2</v>
      </c>
      <c r="I222" s="524">
        <v>6.39</v>
      </c>
      <c r="J222" s="368"/>
      <c r="K222" s="368"/>
      <c r="L222" s="368"/>
      <c r="M222" s="368"/>
      <c r="N222" s="368"/>
      <c r="O222" s="368"/>
      <c r="P222" s="552"/>
      <c r="Q222" s="368"/>
      <c r="R222" s="368"/>
      <c r="S222" s="368"/>
      <c r="T222" s="368"/>
      <c r="U222" s="368"/>
      <c r="V222" s="368"/>
      <c r="W222" s="368"/>
      <c r="X222" s="368"/>
      <c r="Y222" s="368"/>
      <c r="Z222" s="368"/>
      <c r="AA222" s="370"/>
      <c r="AB222" s="368"/>
      <c r="AC222" s="368"/>
      <c r="AD222" s="368"/>
      <c r="AE222" s="368"/>
      <c r="AF222" s="368"/>
      <c r="AG222" s="368"/>
      <c r="AH222" s="368"/>
      <c r="AI222" s="368"/>
      <c r="AJ222" s="368"/>
      <c r="AK222" s="368"/>
      <c r="AL222" s="368"/>
      <c r="AM222" s="368"/>
      <c r="AN222" s="368"/>
      <c r="AO222" s="368"/>
      <c r="AP222" s="360"/>
      <c r="AQ222" s="360"/>
      <c r="AR222" s="518"/>
      <c r="AS222" s="518"/>
      <c r="AT222" s="517"/>
      <c r="AU222" s="528"/>
      <c r="AV222" s="529"/>
      <c r="AW222" s="518"/>
      <c r="AX222" s="530"/>
      <c r="AY222" s="528"/>
      <c r="AZ222" s="528"/>
    </row>
    <row r="223" spans="1:52" s="93" customFormat="1" x14ac:dyDescent="0.2">
      <c r="A223" s="396">
        <v>8</v>
      </c>
      <c r="B223" s="519" t="s">
        <v>3017</v>
      </c>
      <c r="C223" s="395" t="s">
        <v>2978</v>
      </c>
      <c r="D223" s="524">
        <v>44.91</v>
      </c>
      <c r="E223" s="396">
        <v>180</v>
      </c>
      <c r="F223" s="531">
        <v>1131.43</v>
      </c>
      <c r="G223" s="525">
        <v>0.2</v>
      </c>
      <c r="H223" s="524">
        <v>7.9000000000000008E-3</v>
      </c>
      <c r="I223" s="524">
        <v>1.4968999999999999</v>
      </c>
      <c r="J223" s="368"/>
      <c r="K223" s="368"/>
      <c r="L223" s="368"/>
      <c r="M223" s="368"/>
      <c r="N223" s="368"/>
      <c r="O223" s="368"/>
      <c r="P223" s="552"/>
      <c r="Q223" s="368"/>
      <c r="R223" s="368"/>
      <c r="S223" s="368"/>
      <c r="T223" s="368"/>
      <c r="U223" s="368"/>
      <c r="V223" s="368"/>
      <c r="W223" s="368"/>
      <c r="X223" s="368"/>
      <c r="Y223" s="368"/>
      <c r="Z223" s="368"/>
      <c r="AA223" s="370"/>
      <c r="AB223" s="368"/>
      <c r="AC223" s="368"/>
      <c r="AD223" s="368"/>
      <c r="AE223" s="368"/>
      <c r="AF223" s="368"/>
      <c r="AG223" s="368"/>
      <c r="AH223" s="368"/>
      <c r="AI223" s="368"/>
      <c r="AJ223" s="368"/>
      <c r="AK223" s="368"/>
      <c r="AL223" s="368"/>
      <c r="AM223" s="368"/>
      <c r="AN223" s="368"/>
      <c r="AO223" s="368"/>
      <c r="AP223" s="360"/>
      <c r="AQ223" s="360"/>
      <c r="AR223" s="518"/>
      <c r="AS223" s="518"/>
      <c r="AT223" s="517"/>
      <c r="AU223" s="528"/>
      <c r="AV223" s="529"/>
      <c r="AW223" s="518"/>
      <c r="AX223" s="530"/>
      <c r="AY223" s="528"/>
      <c r="AZ223" s="528"/>
    </row>
    <row r="224" spans="1:52" s="93" customFormat="1" x14ac:dyDescent="0.2">
      <c r="A224" s="396">
        <v>9</v>
      </c>
      <c r="B224" s="519" t="s">
        <v>3020</v>
      </c>
      <c r="C224" s="395" t="s">
        <v>2978</v>
      </c>
      <c r="D224" s="524">
        <v>137.9</v>
      </c>
      <c r="E224" s="396">
        <v>360</v>
      </c>
      <c r="F224" s="531">
        <v>2262.86</v>
      </c>
      <c r="G224" s="525">
        <v>0.4</v>
      </c>
      <c r="H224" s="524">
        <v>2.4400000000000002E-2</v>
      </c>
      <c r="I224" s="524">
        <v>4.5965999999999996</v>
      </c>
      <c r="J224" s="368"/>
      <c r="K224" s="368"/>
      <c r="L224" s="368"/>
      <c r="M224" s="368"/>
      <c r="N224" s="368"/>
      <c r="O224" s="368"/>
      <c r="P224" s="552"/>
      <c r="Q224" s="368"/>
      <c r="R224" s="368"/>
      <c r="S224" s="368"/>
      <c r="T224" s="368"/>
      <c r="U224" s="368"/>
      <c r="V224" s="368"/>
      <c r="W224" s="368"/>
      <c r="X224" s="368"/>
      <c r="Y224" s="368"/>
      <c r="Z224" s="368"/>
      <c r="AA224" s="370"/>
      <c r="AB224" s="368"/>
      <c r="AC224" s="368"/>
      <c r="AD224" s="368"/>
      <c r="AE224" s="368"/>
      <c r="AF224" s="368"/>
      <c r="AG224" s="368"/>
      <c r="AH224" s="368"/>
      <c r="AI224" s="368"/>
      <c r="AJ224" s="368"/>
      <c r="AK224" s="368"/>
      <c r="AL224" s="368"/>
      <c r="AM224" s="368"/>
      <c r="AN224" s="368"/>
      <c r="AO224" s="368"/>
      <c r="AP224" s="360"/>
      <c r="AQ224" s="360"/>
      <c r="AR224" s="518"/>
      <c r="AS224" s="518"/>
      <c r="AT224" s="517"/>
      <c r="AU224" s="528"/>
      <c r="AV224" s="529"/>
      <c r="AW224" s="518"/>
      <c r="AX224" s="530"/>
      <c r="AY224" s="528"/>
      <c r="AZ224" s="528"/>
    </row>
    <row r="225" spans="1:52" s="93" customFormat="1" x14ac:dyDescent="0.2">
      <c r="A225" s="396">
        <v>10</v>
      </c>
      <c r="B225" s="519" t="s">
        <v>3055</v>
      </c>
      <c r="C225" s="395" t="s">
        <v>2978</v>
      </c>
      <c r="D225" s="524">
        <v>2.09</v>
      </c>
      <c r="E225" s="396">
        <v>2</v>
      </c>
      <c r="F225" s="531">
        <v>14.67</v>
      </c>
      <c r="G225" s="525">
        <v>0.8</v>
      </c>
      <c r="H225" s="524">
        <v>0.114</v>
      </c>
      <c r="I225" s="524">
        <v>21.497</v>
      </c>
      <c r="J225" s="368"/>
      <c r="K225" s="368"/>
      <c r="L225" s="368"/>
      <c r="M225" s="368"/>
      <c r="N225" s="368"/>
      <c r="O225" s="368"/>
      <c r="P225" s="552"/>
      <c r="Q225" s="368"/>
      <c r="R225" s="368"/>
      <c r="S225" s="368"/>
      <c r="T225" s="368"/>
      <c r="U225" s="368"/>
      <c r="V225" s="368"/>
      <c r="W225" s="368"/>
      <c r="X225" s="368"/>
      <c r="Y225" s="368"/>
      <c r="Z225" s="368"/>
      <c r="AA225" s="370"/>
      <c r="AB225" s="368"/>
      <c r="AC225" s="368"/>
      <c r="AD225" s="368"/>
      <c r="AE225" s="368"/>
      <c r="AF225" s="368"/>
      <c r="AG225" s="368"/>
      <c r="AH225" s="368"/>
      <c r="AI225" s="368"/>
      <c r="AJ225" s="368"/>
      <c r="AK225" s="368"/>
      <c r="AL225" s="368"/>
      <c r="AM225" s="368"/>
      <c r="AN225" s="368"/>
      <c r="AO225" s="368"/>
      <c r="AP225" s="360"/>
      <c r="AQ225" s="360"/>
      <c r="AR225" s="518"/>
      <c r="AS225" s="518"/>
      <c r="AT225" s="517"/>
      <c r="AU225" s="528"/>
      <c r="AV225" s="529"/>
      <c r="AW225" s="518"/>
      <c r="AX225" s="530"/>
      <c r="AY225" s="528"/>
      <c r="AZ225" s="528"/>
    </row>
    <row r="226" spans="1:52" s="93" customFormat="1" x14ac:dyDescent="0.2">
      <c r="A226" s="396">
        <v>11</v>
      </c>
      <c r="B226" s="519" t="s">
        <v>3032</v>
      </c>
      <c r="C226" s="395" t="s">
        <v>2978</v>
      </c>
      <c r="D226" s="524">
        <v>21.97</v>
      </c>
      <c r="E226" s="396">
        <v>30</v>
      </c>
      <c r="F226" s="531">
        <v>188.57</v>
      </c>
      <c r="G226" s="525">
        <v>0.5</v>
      </c>
      <c r="H226" s="524">
        <v>5.8299999999999998E-2</v>
      </c>
      <c r="I226" s="524">
        <v>10.9862</v>
      </c>
      <c r="J226" s="368"/>
      <c r="K226" s="368"/>
      <c r="L226" s="368"/>
      <c r="M226" s="368"/>
      <c r="N226" s="368"/>
      <c r="O226" s="368"/>
      <c r="P226" s="552"/>
      <c r="Q226" s="368"/>
      <c r="R226" s="368"/>
      <c r="S226" s="368"/>
      <c r="T226" s="368"/>
      <c r="U226" s="368"/>
      <c r="V226" s="368"/>
      <c r="W226" s="368"/>
      <c r="X226" s="368"/>
      <c r="Y226" s="368"/>
      <c r="Z226" s="368"/>
      <c r="AA226" s="370"/>
      <c r="AB226" s="368"/>
      <c r="AC226" s="368"/>
      <c r="AD226" s="368"/>
      <c r="AE226" s="368"/>
      <c r="AF226" s="368"/>
      <c r="AG226" s="368"/>
      <c r="AH226" s="368"/>
      <c r="AI226" s="368"/>
      <c r="AJ226" s="368"/>
      <c r="AK226" s="368"/>
      <c r="AL226" s="368"/>
      <c r="AM226" s="368"/>
      <c r="AN226" s="368"/>
      <c r="AO226" s="368"/>
      <c r="AP226" s="360"/>
      <c r="AQ226" s="360"/>
      <c r="AR226" s="518"/>
      <c r="AS226" s="518"/>
      <c r="AT226" s="517"/>
      <c r="AU226" s="528"/>
      <c r="AV226" s="529"/>
      <c r="AW226" s="518"/>
      <c r="AX226" s="530"/>
      <c r="AY226" s="528"/>
      <c r="AZ226" s="528"/>
    </row>
    <row r="227" spans="1:52" s="93" customFormat="1" x14ac:dyDescent="0.2">
      <c r="A227" s="396">
        <v>12</v>
      </c>
      <c r="B227" s="519" t="s">
        <v>3101</v>
      </c>
      <c r="C227" s="395" t="s">
        <v>2978</v>
      </c>
      <c r="D227" s="524">
        <v>59.84</v>
      </c>
      <c r="E227" s="396">
        <v>360</v>
      </c>
      <c r="F227" s="531">
        <v>2262.86</v>
      </c>
      <c r="G227" s="525">
        <v>0.3</v>
      </c>
      <c r="H227" s="524">
        <v>7.9000000000000008E-3</v>
      </c>
      <c r="I227" s="524">
        <v>1.4959</v>
      </c>
      <c r="J227" s="368"/>
      <c r="K227" s="368"/>
      <c r="L227" s="368"/>
      <c r="M227" s="368"/>
      <c r="N227" s="368"/>
      <c r="O227" s="368"/>
      <c r="P227" s="552"/>
      <c r="Q227" s="368"/>
      <c r="R227" s="368"/>
      <c r="S227" s="368"/>
      <c r="T227" s="368"/>
      <c r="U227" s="368"/>
      <c r="V227" s="368"/>
      <c r="W227" s="368"/>
      <c r="X227" s="368"/>
      <c r="Y227" s="368"/>
      <c r="Z227" s="368"/>
      <c r="AA227" s="370"/>
      <c r="AB227" s="368"/>
      <c r="AC227" s="368"/>
      <c r="AD227" s="368"/>
      <c r="AE227" s="368"/>
      <c r="AF227" s="368"/>
      <c r="AG227" s="368"/>
      <c r="AH227" s="368"/>
      <c r="AI227" s="368"/>
      <c r="AJ227" s="368"/>
      <c r="AK227" s="368"/>
      <c r="AL227" s="368"/>
      <c r="AM227" s="368"/>
      <c r="AN227" s="368"/>
      <c r="AO227" s="368"/>
      <c r="AP227" s="360"/>
      <c r="AQ227" s="360"/>
      <c r="AR227" s="518"/>
      <c r="AS227" s="518"/>
      <c r="AT227" s="517"/>
      <c r="AU227" s="528"/>
      <c r="AV227" s="529"/>
      <c r="AW227" s="518"/>
      <c r="AX227" s="530"/>
      <c r="AY227" s="528"/>
      <c r="AZ227" s="528"/>
    </row>
    <row r="228" spans="1:52" s="93" customFormat="1" x14ac:dyDescent="0.2">
      <c r="A228" s="396">
        <v>13</v>
      </c>
      <c r="B228" s="519" t="s">
        <v>3104</v>
      </c>
      <c r="C228" s="395" t="s">
        <v>2978</v>
      </c>
      <c r="D228" s="524">
        <v>35.36</v>
      </c>
      <c r="E228" s="396">
        <v>360</v>
      </c>
      <c r="F228" s="531">
        <v>2262.86</v>
      </c>
      <c r="G228" s="525">
        <v>0.5</v>
      </c>
      <c r="H228" s="524">
        <v>7.7999999999999996E-3</v>
      </c>
      <c r="I228" s="524">
        <v>1.4733000000000001</v>
      </c>
      <c r="J228" s="368"/>
      <c r="K228" s="368"/>
      <c r="L228" s="368"/>
      <c r="M228" s="368"/>
      <c r="N228" s="368"/>
      <c r="O228" s="368"/>
      <c r="P228" s="552"/>
      <c r="Q228" s="368"/>
      <c r="R228" s="368"/>
      <c r="S228" s="368"/>
      <c r="T228" s="368"/>
      <c r="U228" s="368"/>
      <c r="V228" s="368"/>
      <c r="W228" s="368"/>
      <c r="X228" s="368"/>
      <c r="Y228" s="368"/>
      <c r="Z228" s="368"/>
      <c r="AA228" s="370"/>
      <c r="AB228" s="368"/>
      <c r="AC228" s="368"/>
      <c r="AD228" s="368"/>
      <c r="AE228" s="368"/>
      <c r="AF228" s="368"/>
      <c r="AG228" s="368"/>
      <c r="AH228" s="368"/>
      <c r="AI228" s="368"/>
      <c r="AJ228" s="368"/>
      <c r="AK228" s="368"/>
      <c r="AL228" s="368"/>
      <c r="AM228" s="368"/>
      <c r="AN228" s="368"/>
      <c r="AO228" s="368"/>
      <c r="AP228" s="360"/>
      <c r="AQ228" s="360"/>
      <c r="AR228" s="518"/>
      <c r="AS228" s="518"/>
      <c r="AT228" s="517"/>
      <c r="AU228" s="528"/>
      <c r="AV228" s="529"/>
      <c r="AW228" s="518"/>
      <c r="AX228" s="530"/>
      <c r="AY228" s="528"/>
      <c r="AZ228" s="528"/>
    </row>
    <row r="229" spans="1:52" s="93" customFormat="1" x14ac:dyDescent="0.2">
      <c r="A229" s="396">
        <v>14</v>
      </c>
      <c r="B229" s="519" t="s">
        <v>3058</v>
      </c>
      <c r="C229" s="395" t="s">
        <v>2978</v>
      </c>
      <c r="D229" s="524">
        <v>22.9</v>
      </c>
      <c r="E229" s="396">
        <v>360</v>
      </c>
      <c r="F229" s="531">
        <v>2262.86</v>
      </c>
      <c r="G229" s="525">
        <v>0.5</v>
      </c>
      <c r="H229" s="524">
        <v>5.1000000000000004E-3</v>
      </c>
      <c r="I229" s="524">
        <v>0.95420000000000005</v>
      </c>
      <c r="J229" s="368"/>
      <c r="K229" s="368"/>
      <c r="L229" s="368"/>
      <c r="M229" s="368"/>
      <c r="N229" s="368"/>
      <c r="O229" s="368"/>
      <c r="P229" s="552"/>
      <c r="Q229" s="368"/>
      <c r="R229" s="368"/>
      <c r="S229" s="368"/>
      <c r="T229" s="368"/>
      <c r="U229" s="368"/>
      <c r="V229" s="368"/>
      <c r="W229" s="368"/>
      <c r="X229" s="368"/>
      <c r="Y229" s="368"/>
      <c r="Z229" s="368"/>
      <c r="AA229" s="370"/>
      <c r="AB229" s="368"/>
      <c r="AC229" s="368"/>
      <c r="AD229" s="368"/>
      <c r="AE229" s="368"/>
      <c r="AF229" s="368"/>
      <c r="AG229" s="368"/>
      <c r="AH229" s="368"/>
      <c r="AI229" s="368"/>
      <c r="AJ229" s="368"/>
      <c r="AK229" s="368"/>
      <c r="AL229" s="368"/>
      <c r="AM229" s="368"/>
      <c r="AN229" s="368"/>
      <c r="AO229" s="368"/>
      <c r="AP229" s="360"/>
      <c r="AQ229" s="360"/>
      <c r="AR229" s="518"/>
      <c r="AS229" s="518"/>
      <c r="AT229" s="517"/>
      <c r="AU229" s="528"/>
      <c r="AV229" s="529"/>
      <c r="AW229" s="518"/>
      <c r="AX229" s="530"/>
      <c r="AY229" s="528"/>
      <c r="AZ229" s="528"/>
    </row>
    <row r="230" spans="1:52" s="93" customFormat="1" x14ac:dyDescent="0.2">
      <c r="A230" s="396">
        <v>15</v>
      </c>
      <c r="B230" s="519" t="s">
        <v>3105</v>
      </c>
      <c r="C230" s="395" t="s">
        <v>2978</v>
      </c>
      <c r="D230" s="524">
        <v>31.9</v>
      </c>
      <c r="E230" s="396">
        <v>180</v>
      </c>
      <c r="F230" s="531">
        <v>1131.43</v>
      </c>
      <c r="G230" s="525">
        <v>0.4</v>
      </c>
      <c r="H230" s="524">
        <v>1.1299999999999999E-2</v>
      </c>
      <c r="I230" s="524">
        <v>2.1267</v>
      </c>
      <c r="J230" s="368"/>
      <c r="K230" s="368"/>
      <c r="L230" s="368"/>
      <c r="M230" s="368"/>
      <c r="N230" s="368"/>
      <c r="O230" s="368"/>
      <c r="P230" s="552"/>
      <c r="Q230" s="368"/>
      <c r="R230" s="368"/>
      <c r="S230" s="368"/>
      <c r="T230" s="368"/>
      <c r="U230" s="368"/>
      <c r="V230" s="368"/>
      <c r="W230" s="368"/>
      <c r="X230" s="368"/>
      <c r="Y230" s="368"/>
      <c r="Z230" s="368"/>
      <c r="AA230" s="370"/>
      <c r="AB230" s="368"/>
      <c r="AC230" s="368"/>
      <c r="AD230" s="368"/>
      <c r="AE230" s="368"/>
      <c r="AF230" s="368"/>
      <c r="AG230" s="368"/>
      <c r="AH230" s="368"/>
      <c r="AI230" s="368"/>
      <c r="AJ230" s="368"/>
      <c r="AK230" s="368"/>
      <c r="AL230" s="368"/>
      <c r="AM230" s="368"/>
      <c r="AN230" s="368"/>
      <c r="AO230" s="368"/>
      <c r="AP230" s="360"/>
      <c r="AQ230" s="360"/>
      <c r="AR230" s="518"/>
      <c r="AS230" s="518"/>
      <c r="AT230" s="517"/>
      <c r="AU230" s="528"/>
      <c r="AV230" s="529"/>
      <c r="AW230" s="518"/>
      <c r="AX230" s="530"/>
      <c r="AY230" s="528"/>
      <c r="AZ230" s="528"/>
    </row>
    <row r="231" spans="1:52" s="93" customFormat="1" x14ac:dyDescent="0.2">
      <c r="A231" s="396">
        <v>16</v>
      </c>
      <c r="B231" s="408" t="s">
        <v>3015</v>
      </c>
      <c r="C231" s="395" t="s">
        <v>2978</v>
      </c>
      <c r="D231" s="532">
        <v>36.96</v>
      </c>
      <c r="E231" s="395">
        <v>180</v>
      </c>
      <c r="F231" s="533">
        <v>1131.43</v>
      </c>
      <c r="G231" s="534">
        <v>0.3</v>
      </c>
      <c r="H231" s="532">
        <v>9.7999999999999997E-3</v>
      </c>
      <c r="I231" s="532">
        <v>1.8480000000000001</v>
      </c>
      <c r="J231" s="368"/>
      <c r="K231" s="368"/>
      <c r="L231" s="368"/>
      <c r="M231" s="368"/>
      <c r="N231" s="368"/>
      <c r="O231" s="368"/>
      <c r="P231" s="552"/>
      <c r="Q231" s="368"/>
      <c r="R231" s="368"/>
      <c r="S231" s="368"/>
      <c r="T231" s="368"/>
      <c r="U231" s="368"/>
      <c r="V231" s="368"/>
      <c r="W231" s="368"/>
      <c r="X231" s="368"/>
      <c r="Y231" s="368"/>
      <c r="Z231" s="368"/>
      <c r="AA231" s="370"/>
      <c r="AB231" s="368"/>
      <c r="AC231" s="368"/>
      <c r="AD231" s="368"/>
      <c r="AE231" s="368"/>
      <c r="AF231" s="368"/>
      <c r="AG231" s="368"/>
      <c r="AH231" s="368"/>
      <c r="AI231" s="368"/>
      <c r="AJ231" s="368"/>
      <c r="AK231" s="368"/>
      <c r="AL231" s="368"/>
      <c r="AM231" s="368"/>
      <c r="AN231" s="368"/>
      <c r="AO231" s="368"/>
      <c r="AP231" s="360"/>
      <c r="AQ231" s="360"/>
      <c r="AR231" s="518"/>
      <c r="AS231" s="518"/>
      <c r="AT231" s="517"/>
      <c r="AU231" s="528"/>
      <c r="AV231" s="529"/>
      <c r="AW231" s="518"/>
      <c r="AX231" s="530"/>
      <c r="AY231" s="528"/>
      <c r="AZ231" s="528"/>
    </row>
    <row r="232" spans="1:52" s="93" customFormat="1" x14ac:dyDescent="0.2">
      <c r="A232" s="396">
        <v>17</v>
      </c>
      <c r="B232" s="408" t="s">
        <v>3016</v>
      </c>
      <c r="C232" s="395" t="s">
        <v>2978</v>
      </c>
      <c r="D232" s="532">
        <v>29.99</v>
      </c>
      <c r="E232" s="395">
        <v>180</v>
      </c>
      <c r="F232" s="533">
        <v>1131.43</v>
      </c>
      <c r="G232" s="534">
        <v>0.3</v>
      </c>
      <c r="H232" s="532">
        <v>8.0000000000000002E-3</v>
      </c>
      <c r="I232" s="532">
        <v>1.4995000000000001</v>
      </c>
      <c r="J232" s="368"/>
      <c r="K232" s="368"/>
      <c r="L232" s="368"/>
      <c r="M232" s="368"/>
      <c r="N232" s="368"/>
      <c r="O232" s="368"/>
      <c r="P232" s="552"/>
      <c r="Q232" s="368"/>
      <c r="R232" s="368"/>
      <c r="S232" s="368"/>
      <c r="T232" s="368"/>
      <c r="U232" s="368"/>
      <c r="V232" s="368"/>
      <c r="W232" s="368"/>
      <c r="X232" s="368"/>
      <c r="Y232" s="368"/>
      <c r="Z232" s="368"/>
      <c r="AA232" s="370"/>
      <c r="AB232" s="368"/>
      <c r="AC232" s="368"/>
      <c r="AD232" s="368"/>
      <c r="AE232" s="368"/>
      <c r="AF232" s="368"/>
      <c r="AG232" s="368"/>
      <c r="AH232" s="368"/>
      <c r="AI232" s="368"/>
      <c r="AJ232" s="368"/>
      <c r="AK232" s="368"/>
      <c r="AL232" s="368"/>
      <c r="AM232" s="368"/>
      <c r="AN232" s="368"/>
      <c r="AO232" s="368"/>
      <c r="AP232" s="360"/>
      <c r="AQ232" s="360"/>
      <c r="AR232" s="518"/>
      <c r="AS232" s="518"/>
      <c r="AT232" s="517"/>
      <c r="AU232" s="528"/>
      <c r="AV232" s="529"/>
      <c r="AW232" s="518"/>
      <c r="AX232" s="530"/>
      <c r="AY232" s="528"/>
      <c r="AZ232" s="528"/>
    </row>
    <row r="233" spans="1:52" s="93" customFormat="1" x14ac:dyDescent="0.2">
      <c r="A233" s="396">
        <v>18</v>
      </c>
      <c r="B233" s="408" t="s">
        <v>3020</v>
      </c>
      <c r="C233" s="395" t="s">
        <v>2978</v>
      </c>
      <c r="D233" s="532">
        <v>137.9</v>
      </c>
      <c r="E233" s="395">
        <v>360</v>
      </c>
      <c r="F233" s="533">
        <v>2262.86</v>
      </c>
      <c r="G233" s="534">
        <v>0.4</v>
      </c>
      <c r="H233" s="532">
        <v>2.4400000000000002E-2</v>
      </c>
      <c r="I233" s="532">
        <v>4.5965999999999996</v>
      </c>
      <c r="J233" s="368"/>
      <c r="K233" s="368"/>
      <c r="L233" s="368"/>
      <c r="M233" s="368"/>
      <c r="N233" s="368"/>
      <c r="O233" s="368"/>
      <c r="P233" s="552"/>
      <c r="Q233" s="368"/>
      <c r="R233" s="368"/>
      <c r="S233" s="368"/>
      <c r="T233" s="368"/>
      <c r="U233" s="368"/>
      <c r="V233" s="368"/>
      <c r="W233" s="368"/>
      <c r="X233" s="368"/>
      <c r="Y233" s="368"/>
      <c r="Z233" s="368"/>
      <c r="AA233" s="370"/>
      <c r="AB233" s="368"/>
      <c r="AC233" s="368"/>
      <c r="AD233" s="368"/>
      <c r="AE233" s="368"/>
      <c r="AF233" s="368"/>
      <c r="AG233" s="368"/>
      <c r="AH233" s="368"/>
      <c r="AI233" s="368"/>
      <c r="AJ233" s="368"/>
      <c r="AK233" s="368"/>
      <c r="AL233" s="368"/>
      <c r="AM233" s="368"/>
      <c r="AN233" s="368"/>
      <c r="AO233" s="368"/>
      <c r="AP233" s="360"/>
      <c r="AQ233" s="360"/>
      <c r="AR233" s="518"/>
      <c r="AS233" s="518"/>
      <c r="AT233" s="517"/>
      <c r="AU233" s="528"/>
      <c r="AV233" s="529"/>
      <c r="AW233" s="518"/>
      <c r="AX233" s="530"/>
      <c r="AY233" s="528"/>
      <c r="AZ233" s="528"/>
    </row>
    <row r="234" spans="1:52" s="93" customFormat="1" x14ac:dyDescent="0.2">
      <c r="A234" s="396">
        <v>19</v>
      </c>
      <c r="B234" s="408" t="s">
        <v>3106</v>
      </c>
      <c r="C234" s="395" t="s">
        <v>2978</v>
      </c>
      <c r="D234" s="532">
        <v>182.89</v>
      </c>
      <c r="E234" s="395">
        <v>360</v>
      </c>
      <c r="F234" s="533">
        <v>2262.86</v>
      </c>
      <c r="G234" s="534">
        <v>0.5</v>
      </c>
      <c r="H234" s="532">
        <v>4.0399999999999998E-2</v>
      </c>
      <c r="I234" s="532">
        <v>7.6201999999999996</v>
      </c>
      <c r="J234" s="368"/>
      <c r="K234" s="368"/>
      <c r="L234" s="368"/>
      <c r="M234" s="368"/>
      <c r="N234" s="368"/>
      <c r="O234" s="368"/>
      <c r="P234" s="552"/>
      <c r="Q234" s="368"/>
      <c r="R234" s="368"/>
      <c r="S234" s="368"/>
      <c r="T234" s="368"/>
      <c r="U234" s="368"/>
      <c r="V234" s="368"/>
      <c r="W234" s="368"/>
      <c r="X234" s="368"/>
      <c r="Y234" s="368"/>
      <c r="Z234" s="368"/>
      <c r="AA234" s="370"/>
      <c r="AB234" s="368"/>
      <c r="AC234" s="368"/>
      <c r="AD234" s="368"/>
      <c r="AE234" s="368"/>
      <c r="AF234" s="368"/>
      <c r="AG234" s="368"/>
      <c r="AH234" s="368"/>
      <c r="AI234" s="368"/>
      <c r="AJ234" s="368"/>
      <c r="AK234" s="368"/>
      <c r="AL234" s="368"/>
      <c r="AM234" s="368"/>
      <c r="AN234" s="368"/>
      <c r="AO234" s="368"/>
      <c r="AP234" s="360"/>
      <c r="AQ234" s="360"/>
      <c r="AR234" s="518"/>
      <c r="AS234" s="518"/>
      <c r="AT234" s="517"/>
      <c r="AU234" s="528"/>
      <c r="AV234" s="529"/>
      <c r="AW234" s="518"/>
      <c r="AX234" s="530"/>
      <c r="AY234" s="528"/>
      <c r="AZ234" s="528"/>
    </row>
    <row r="235" spans="1:52" s="93" customFormat="1" x14ac:dyDescent="0.2">
      <c r="A235" s="396">
        <v>20</v>
      </c>
      <c r="B235" s="408" t="s">
        <v>3048</v>
      </c>
      <c r="C235" s="395" t="s">
        <v>2978</v>
      </c>
      <c r="D235" s="532">
        <v>44.73</v>
      </c>
      <c r="E235" s="395">
        <v>360</v>
      </c>
      <c r="F235" s="533">
        <v>2262.86</v>
      </c>
      <c r="G235" s="534">
        <v>0.3</v>
      </c>
      <c r="H235" s="532">
        <v>5.8999999999999999E-3</v>
      </c>
      <c r="I235" s="532">
        <v>1.1181000000000001</v>
      </c>
      <c r="J235" s="368"/>
      <c r="K235" s="368"/>
      <c r="L235" s="368"/>
      <c r="M235" s="368"/>
      <c r="N235" s="368"/>
      <c r="O235" s="368"/>
      <c r="P235" s="552"/>
      <c r="Q235" s="368"/>
      <c r="R235" s="368"/>
      <c r="S235" s="368"/>
      <c r="T235" s="368"/>
      <c r="U235" s="368"/>
      <c r="V235" s="368"/>
      <c r="W235" s="368"/>
      <c r="X235" s="368"/>
      <c r="Y235" s="368"/>
      <c r="Z235" s="368"/>
      <c r="AA235" s="370"/>
      <c r="AB235" s="368"/>
      <c r="AC235" s="368"/>
      <c r="AD235" s="368"/>
      <c r="AE235" s="368"/>
      <c r="AF235" s="368"/>
      <c r="AG235" s="368"/>
      <c r="AH235" s="368"/>
      <c r="AI235" s="368"/>
      <c r="AJ235" s="368"/>
      <c r="AK235" s="368"/>
      <c r="AL235" s="368"/>
      <c r="AM235" s="368"/>
      <c r="AN235" s="368"/>
      <c r="AO235" s="368"/>
      <c r="AP235" s="360"/>
      <c r="AQ235" s="360"/>
      <c r="AR235" s="518"/>
      <c r="AS235" s="518"/>
      <c r="AT235" s="517"/>
      <c r="AU235" s="528"/>
      <c r="AV235" s="529"/>
      <c r="AW235" s="518"/>
      <c r="AX235" s="530"/>
      <c r="AY235" s="528"/>
      <c r="AZ235" s="528"/>
    </row>
    <row r="236" spans="1:52" s="93" customFormat="1" x14ac:dyDescent="0.2">
      <c r="A236" s="396">
        <v>21</v>
      </c>
      <c r="B236" s="408" t="s">
        <v>3091</v>
      </c>
      <c r="C236" s="395" t="s">
        <v>2978</v>
      </c>
      <c r="D236" s="532">
        <v>274.93</v>
      </c>
      <c r="E236" s="395">
        <v>180</v>
      </c>
      <c r="F236" s="533">
        <v>1131.43</v>
      </c>
      <c r="G236" s="534">
        <v>1</v>
      </c>
      <c r="H236" s="532">
        <v>0.24299999999999999</v>
      </c>
      <c r="I236" s="532">
        <v>45.820999999999998</v>
      </c>
      <c r="J236" s="368"/>
      <c r="K236" s="368"/>
      <c r="L236" s="368"/>
      <c r="M236" s="368"/>
      <c r="N236" s="368"/>
      <c r="O236" s="368"/>
      <c r="P236" s="552"/>
      <c r="Q236" s="368"/>
      <c r="R236" s="368"/>
      <c r="S236" s="368"/>
      <c r="T236" s="368"/>
      <c r="U236" s="368"/>
      <c r="V236" s="368"/>
      <c r="W236" s="368"/>
      <c r="X236" s="368"/>
      <c r="Y236" s="368"/>
      <c r="Z236" s="368"/>
      <c r="AA236" s="370"/>
      <c r="AB236" s="368"/>
      <c r="AC236" s="368"/>
      <c r="AD236" s="368"/>
      <c r="AE236" s="368"/>
      <c r="AF236" s="368"/>
      <c r="AG236" s="368"/>
      <c r="AH236" s="368"/>
      <c r="AI236" s="368"/>
      <c r="AJ236" s="368"/>
      <c r="AK236" s="368"/>
      <c r="AL236" s="368"/>
      <c r="AM236" s="368"/>
      <c r="AN236" s="368"/>
      <c r="AO236" s="368"/>
      <c r="AP236" s="360"/>
      <c r="AQ236" s="360"/>
      <c r="AR236" s="518"/>
      <c r="AS236" s="518"/>
      <c r="AT236" s="517"/>
      <c r="AU236" s="528"/>
      <c r="AV236" s="529"/>
      <c r="AW236" s="518"/>
      <c r="AX236" s="530"/>
      <c r="AY236" s="528"/>
      <c r="AZ236" s="528"/>
    </row>
    <row r="237" spans="1:52" s="93" customFormat="1" ht="15.75" x14ac:dyDescent="0.25">
      <c r="A237" s="713" t="s">
        <v>2989</v>
      </c>
      <c r="B237" s="714"/>
      <c r="C237" s="714"/>
      <c r="D237" s="714"/>
      <c r="E237" s="714"/>
      <c r="F237" s="714"/>
      <c r="G237" s="714"/>
      <c r="H237" s="715"/>
      <c r="I237" s="537">
        <f>SUM(I216:I236)</f>
        <v>144.81039999999999</v>
      </c>
      <c r="J237" s="368"/>
      <c r="K237" s="368"/>
      <c r="L237" s="368"/>
      <c r="M237" s="368"/>
      <c r="N237" s="368"/>
      <c r="O237" s="368"/>
      <c r="P237" s="552"/>
      <c r="Q237" s="368"/>
      <c r="R237" s="368"/>
      <c r="S237" s="368"/>
      <c r="T237" s="368"/>
      <c r="U237" s="368"/>
      <c r="V237" s="368"/>
      <c r="W237" s="368"/>
      <c r="X237" s="368"/>
      <c r="Y237" s="368"/>
      <c r="Z237" s="368"/>
      <c r="AA237" s="370"/>
      <c r="AB237" s="368"/>
      <c r="AC237" s="368"/>
      <c r="AD237" s="368"/>
      <c r="AE237" s="368"/>
      <c r="AF237" s="368"/>
      <c r="AG237" s="368"/>
      <c r="AH237" s="368"/>
      <c r="AI237" s="368"/>
      <c r="AJ237" s="368"/>
      <c r="AK237" s="368"/>
      <c r="AL237" s="368"/>
      <c r="AM237" s="368"/>
      <c r="AN237" s="368"/>
      <c r="AO237" s="368"/>
      <c r="AP237" s="360"/>
      <c r="AQ237" s="360"/>
      <c r="AR237" s="518"/>
      <c r="AS237" s="518"/>
      <c r="AT237" s="517"/>
      <c r="AU237" s="528"/>
      <c r="AV237" s="529"/>
      <c r="AW237" s="518"/>
      <c r="AX237" s="530"/>
      <c r="AY237" s="528"/>
      <c r="AZ237" s="528"/>
    </row>
    <row r="238" spans="1:52" s="93" customFormat="1" ht="15.75" x14ac:dyDescent="0.25">
      <c r="A238" s="540"/>
      <c r="B238" s="540"/>
      <c r="C238" s="540"/>
      <c r="D238" s="540"/>
      <c r="E238" s="540"/>
      <c r="F238" s="540"/>
      <c r="G238" s="540"/>
      <c r="H238" s="540"/>
      <c r="I238" s="541"/>
      <c r="J238" s="368"/>
      <c r="K238" s="368"/>
      <c r="L238" s="368"/>
      <c r="M238" s="368"/>
      <c r="N238" s="368"/>
      <c r="O238" s="368"/>
      <c r="P238" s="552"/>
      <c r="Q238" s="368"/>
      <c r="R238" s="368"/>
      <c r="S238" s="368"/>
      <c r="T238" s="368"/>
      <c r="U238" s="368"/>
      <c r="V238" s="368"/>
      <c r="W238" s="368"/>
      <c r="X238" s="368"/>
      <c r="Y238" s="368"/>
      <c r="Z238" s="368"/>
      <c r="AA238" s="370"/>
      <c r="AB238" s="368"/>
      <c r="AC238" s="368"/>
      <c r="AD238" s="368"/>
      <c r="AE238" s="368"/>
      <c r="AF238" s="368"/>
      <c r="AG238" s="368"/>
      <c r="AH238" s="368"/>
      <c r="AI238" s="368"/>
      <c r="AJ238" s="368"/>
      <c r="AK238" s="368"/>
      <c r="AL238" s="368"/>
      <c r="AM238" s="368"/>
      <c r="AN238" s="368"/>
      <c r="AO238" s="368"/>
      <c r="AP238" s="360"/>
      <c r="AQ238" s="360"/>
      <c r="AR238" s="518"/>
      <c r="AS238" s="518"/>
      <c r="AT238" s="517"/>
      <c r="AU238" s="528"/>
      <c r="AV238" s="529"/>
      <c r="AW238" s="518"/>
      <c r="AX238" s="530"/>
      <c r="AY238" s="528"/>
      <c r="AZ238" s="528"/>
    </row>
    <row r="239" spans="1:52" s="93" customFormat="1" ht="15.75" x14ac:dyDescent="0.25">
      <c r="A239" s="716" t="s">
        <v>3107</v>
      </c>
      <c r="B239" s="716"/>
      <c r="C239" s="716"/>
      <c r="D239" s="716"/>
      <c r="E239" s="716"/>
      <c r="F239" s="716"/>
      <c r="G239" s="716"/>
      <c r="H239" s="716"/>
      <c r="I239" s="716"/>
      <c r="J239" s="368"/>
      <c r="K239" s="368"/>
      <c r="L239" s="368"/>
      <c r="M239" s="368"/>
      <c r="N239" s="368"/>
      <c r="O239" s="368"/>
      <c r="P239" s="552"/>
      <c r="Q239" s="368"/>
      <c r="R239" s="368"/>
      <c r="S239" s="368"/>
      <c r="T239" s="368"/>
      <c r="U239" s="368"/>
      <c r="V239" s="368"/>
      <c r="W239" s="368"/>
      <c r="X239" s="368"/>
      <c r="Y239" s="368"/>
      <c r="Z239" s="368"/>
      <c r="AA239" s="370"/>
      <c r="AB239" s="368"/>
      <c r="AC239" s="368"/>
      <c r="AD239" s="368"/>
      <c r="AE239" s="368"/>
      <c r="AF239" s="368"/>
      <c r="AG239" s="368"/>
      <c r="AH239" s="368"/>
      <c r="AI239" s="368"/>
      <c r="AJ239" s="368"/>
      <c r="AK239" s="368"/>
      <c r="AL239" s="368"/>
      <c r="AM239" s="368"/>
      <c r="AN239" s="368"/>
      <c r="AO239" s="368"/>
      <c r="AP239" s="360"/>
      <c r="AQ239" s="360"/>
      <c r="AR239" s="518"/>
      <c r="AS239" s="518"/>
      <c r="AT239" s="517"/>
      <c r="AU239" s="528"/>
      <c r="AV239" s="529"/>
      <c r="AW239" s="518"/>
      <c r="AX239" s="530"/>
      <c r="AY239" s="528"/>
      <c r="AZ239" s="528"/>
    </row>
    <row r="240" spans="1:52" s="93" customFormat="1" ht="47.25" x14ac:dyDescent="0.2">
      <c r="A240" s="506" t="s">
        <v>12</v>
      </c>
      <c r="B240" s="506" t="s">
        <v>3011</v>
      </c>
      <c r="C240" s="506" t="s">
        <v>2980</v>
      </c>
      <c r="D240" s="522" t="s">
        <v>2981</v>
      </c>
      <c r="E240" s="506" t="s">
        <v>216</v>
      </c>
      <c r="F240" s="506" t="s">
        <v>217</v>
      </c>
      <c r="G240" s="523" t="s">
        <v>218</v>
      </c>
      <c r="H240" s="522" t="s">
        <v>219</v>
      </c>
      <c r="I240" s="522" t="s">
        <v>220</v>
      </c>
      <c r="J240" s="368"/>
      <c r="K240" s="368"/>
      <c r="L240" s="368"/>
      <c r="M240" s="368"/>
      <c r="N240" s="368"/>
      <c r="O240" s="368"/>
      <c r="P240" s="552"/>
      <c r="Q240" s="368"/>
      <c r="R240" s="368"/>
      <c r="S240" s="368"/>
      <c r="T240" s="368"/>
      <c r="U240" s="368"/>
      <c r="V240" s="368"/>
      <c r="W240" s="368"/>
      <c r="X240" s="368"/>
      <c r="Y240" s="368"/>
      <c r="Z240" s="368"/>
      <c r="AA240" s="370"/>
      <c r="AB240" s="368"/>
      <c r="AC240" s="368"/>
      <c r="AD240" s="368"/>
      <c r="AE240" s="368"/>
      <c r="AF240" s="368"/>
      <c r="AG240" s="368"/>
      <c r="AH240" s="368"/>
      <c r="AI240" s="368"/>
      <c r="AJ240" s="368"/>
      <c r="AK240" s="368"/>
      <c r="AL240" s="368"/>
      <c r="AM240" s="368"/>
      <c r="AN240" s="368"/>
      <c r="AO240" s="368"/>
      <c r="AP240" s="360"/>
      <c r="AQ240" s="360"/>
      <c r="AR240" s="518"/>
      <c r="AS240" s="518"/>
      <c r="AT240" s="517"/>
      <c r="AU240" s="528"/>
      <c r="AV240" s="529"/>
      <c r="AW240" s="518"/>
      <c r="AX240" s="530"/>
      <c r="AY240" s="528"/>
      <c r="AZ240" s="528"/>
    </row>
    <row r="241" spans="1:52" s="93" customFormat="1" x14ac:dyDescent="0.2">
      <c r="A241" s="395">
        <v>1</v>
      </c>
      <c r="B241" s="408" t="s">
        <v>3030</v>
      </c>
      <c r="C241" s="395" t="s">
        <v>2978</v>
      </c>
      <c r="D241" s="535">
        <v>21.9</v>
      </c>
      <c r="E241" s="395">
        <v>360</v>
      </c>
      <c r="F241" s="533">
        <v>2262.86</v>
      </c>
      <c r="G241" s="536">
        <v>0.5</v>
      </c>
      <c r="H241" s="535">
        <v>4.7999999999999996E-3</v>
      </c>
      <c r="I241" s="535">
        <v>0.91249999999999998</v>
      </c>
      <c r="J241" s="368"/>
      <c r="K241" s="368"/>
      <c r="L241" s="368"/>
      <c r="M241" s="368"/>
      <c r="N241" s="368"/>
      <c r="O241" s="368"/>
      <c r="P241" s="552"/>
      <c r="Q241" s="368"/>
      <c r="R241" s="368"/>
      <c r="S241" s="368"/>
      <c r="T241" s="368"/>
      <c r="U241" s="368"/>
      <c r="V241" s="368"/>
      <c r="W241" s="368"/>
      <c r="X241" s="368"/>
      <c r="Y241" s="368"/>
      <c r="Z241" s="368"/>
      <c r="AA241" s="370"/>
      <c r="AB241" s="368"/>
      <c r="AC241" s="368"/>
      <c r="AD241" s="368"/>
      <c r="AE241" s="368"/>
      <c r="AF241" s="368"/>
      <c r="AG241" s="368"/>
      <c r="AH241" s="368"/>
      <c r="AI241" s="368"/>
      <c r="AJ241" s="368"/>
      <c r="AK241" s="368"/>
      <c r="AL241" s="368"/>
      <c r="AM241" s="368"/>
      <c r="AN241" s="368"/>
      <c r="AO241" s="368"/>
      <c r="AP241" s="360"/>
      <c r="AQ241" s="360"/>
      <c r="AR241" s="518"/>
      <c r="AS241" s="518"/>
      <c r="AT241" s="517"/>
      <c r="AU241" s="528"/>
      <c r="AV241" s="529"/>
      <c r="AW241" s="518"/>
      <c r="AX241" s="530"/>
      <c r="AY241" s="528"/>
      <c r="AZ241" s="528"/>
    </row>
    <row r="242" spans="1:52" s="93" customFormat="1" x14ac:dyDescent="0.2">
      <c r="A242" s="395">
        <v>2</v>
      </c>
      <c r="B242" s="408" t="s">
        <v>3032</v>
      </c>
      <c r="C242" s="395" t="s">
        <v>2978</v>
      </c>
      <c r="D242" s="535">
        <v>21.97</v>
      </c>
      <c r="E242" s="395">
        <v>30</v>
      </c>
      <c r="F242" s="533">
        <v>188.57</v>
      </c>
      <c r="G242" s="536">
        <v>0.4</v>
      </c>
      <c r="H242" s="535">
        <v>4.6600000000000003E-2</v>
      </c>
      <c r="I242" s="535">
        <v>8.7889999999999997</v>
      </c>
      <c r="J242" s="368"/>
      <c r="K242" s="368"/>
      <c r="L242" s="368"/>
      <c r="M242" s="368"/>
      <c r="N242" s="368"/>
      <c r="O242" s="368"/>
      <c r="P242" s="552"/>
      <c r="Q242" s="368"/>
      <c r="R242" s="368"/>
      <c r="S242" s="368"/>
      <c r="T242" s="368"/>
      <c r="U242" s="368"/>
      <c r="V242" s="368"/>
      <c r="W242" s="368"/>
      <c r="X242" s="368"/>
      <c r="Y242" s="368"/>
      <c r="Z242" s="368"/>
      <c r="AA242" s="370"/>
      <c r="AB242" s="368"/>
      <c r="AC242" s="368"/>
      <c r="AD242" s="368"/>
      <c r="AE242" s="368"/>
      <c r="AF242" s="368"/>
      <c r="AG242" s="368"/>
      <c r="AH242" s="368"/>
      <c r="AI242" s="368"/>
      <c r="AJ242" s="368"/>
      <c r="AK242" s="368"/>
      <c r="AL242" s="368"/>
      <c r="AM242" s="368"/>
      <c r="AN242" s="368"/>
      <c r="AO242" s="368"/>
      <c r="AP242" s="360"/>
      <c r="AQ242" s="360"/>
      <c r="AR242" s="518"/>
      <c r="AS242" s="518"/>
      <c r="AT242" s="517"/>
      <c r="AU242" s="528"/>
      <c r="AV242" s="529"/>
      <c r="AW242" s="518"/>
      <c r="AX242" s="530"/>
      <c r="AY242" s="528"/>
      <c r="AZ242" s="528"/>
    </row>
    <row r="243" spans="1:52" s="93" customFormat="1" x14ac:dyDescent="0.2">
      <c r="A243" s="395">
        <v>3</v>
      </c>
      <c r="B243" s="408" t="s">
        <v>3104</v>
      </c>
      <c r="C243" s="395" t="s">
        <v>2978</v>
      </c>
      <c r="D243" s="535">
        <v>35.36</v>
      </c>
      <c r="E243" s="395">
        <v>360</v>
      </c>
      <c r="F243" s="533">
        <v>2262.86</v>
      </c>
      <c r="G243" s="536">
        <v>0.2</v>
      </c>
      <c r="H243" s="535">
        <v>3.0999999999999999E-3</v>
      </c>
      <c r="I243" s="535">
        <v>0.58930000000000005</v>
      </c>
      <c r="J243" s="368"/>
      <c r="K243" s="368"/>
      <c r="L243" s="368"/>
      <c r="M243" s="368"/>
      <c r="N243" s="368"/>
      <c r="O243" s="368"/>
      <c r="P243" s="552"/>
      <c r="Q243" s="368"/>
      <c r="R243" s="368"/>
      <c r="S243" s="368"/>
      <c r="T243" s="368"/>
      <c r="U243" s="368"/>
      <c r="V243" s="368"/>
      <c r="W243" s="368"/>
      <c r="X243" s="368"/>
      <c r="Y243" s="368"/>
      <c r="Z243" s="368"/>
      <c r="AA243" s="370"/>
      <c r="AB243" s="368"/>
      <c r="AC243" s="368"/>
      <c r="AD243" s="368"/>
      <c r="AE243" s="368"/>
      <c r="AF243" s="368"/>
      <c r="AG243" s="368"/>
      <c r="AH243" s="368"/>
      <c r="AI243" s="368"/>
      <c r="AJ243" s="368"/>
      <c r="AK243" s="368"/>
      <c r="AL243" s="368"/>
      <c r="AM243" s="368"/>
      <c r="AN243" s="368"/>
      <c r="AO243" s="368"/>
      <c r="AP243" s="360"/>
      <c r="AQ243" s="360"/>
      <c r="AR243" s="518"/>
      <c r="AS243" s="518"/>
      <c r="AT243" s="517"/>
      <c r="AU243" s="528"/>
      <c r="AV243" s="529"/>
      <c r="AW243" s="518"/>
      <c r="AX243" s="530"/>
      <c r="AY243" s="528"/>
      <c r="AZ243" s="528"/>
    </row>
    <row r="244" spans="1:52" s="93" customFormat="1" x14ac:dyDescent="0.2">
      <c r="A244" s="395">
        <v>4</v>
      </c>
      <c r="B244" s="408" t="s">
        <v>3047</v>
      </c>
      <c r="C244" s="395" t="s">
        <v>2978</v>
      </c>
      <c r="D244" s="535">
        <v>51</v>
      </c>
      <c r="E244" s="395">
        <v>360</v>
      </c>
      <c r="F244" s="533">
        <v>2262.86</v>
      </c>
      <c r="G244" s="536">
        <v>0.2</v>
      </c>
      <c r="H244" s="535">
        <v>4.4999999999999997E-3</v>
      </c>
      <c r="I244" s="535">
        <v>0.84989999999999999</v>
      </c>
      <c r="J244" s="368"/>
      <c r="K244" s="368"/>
      <c r="L244" s="368"/>
      <c r="M244" s="368"/>
      <c r="N244" s="368"/>
      <c r="O244" s="368"/>
      <c r="P244" s="552"/>
      <c r="Q244" s="368"/>
      <c r="R244" s="368"/>
      <c r="S244" s="368"/>
      <c r="T244" s="368"/>
      <c r="U244" s="368"/>
      <c r="V244" s="368"/>
      <c r="W244" s="368"/>
      <c r="X244" s="368"/>
      <c r="Y244" s="368"/>
      <c r="Z244" s="368"/>
      <c r="AA244" s="370"/>
      <c r="AB244" s="368"/>
      <c r="AC244" s="368"/>
      <c r="AD244" s="368"/>
      <c r="AE244" s="368"/>
      <c r="AF244" s="368"/>
      <c r="AG244" s="368"/>
      <c r="AH244" s="368"/>
      <c r="AI244" s="368"/>
      <c r="AJ244" s="368"/>
      <c r="AK244" s="368"/>
      <c r="AL244" s="368"/>
      <c r="AM244" s="368"/>
      <c r="AN244" s="368"/>
      <c r="AO244" s="368"/>
      <c r="AP244" s="360"/>
      <c r="AQ244" s="360"/>
      <c r="AR244" s="518"/>
      <c r="AS244" s="518"/>
      <c r="AT244" s="517"/>
      <c r="AU244" s="528"/>
      <c r="AV244" s="529"/>
      <c r="AW244" s="518"/>
      <c r="AX244" s="530"/>
      <c r="AY244" s="528"/>
      <c r="AZ244" s="528"/>
    </row>
    <row r="245" spans="1:52" s="93" customFormat="1" ht="15.75" x14ac:dyDescent="0.25">
      <c r="A245" s="713" t="s">
        <v>2989</v>
      </c>
      <c r="B245" s="714"/>
      <c r="C245" s="714"/>
      <c r="D245" s="714"/>
      <c r="E245" s="714"/>
      <c r="F245" s="714"/>
      <c r="G245" s="714"/>
      <c r="H245" s="715"/>
      <c r="I245" s="537">
        <v>11.14</v>
      </c>
      <c r="J245" s="368"/>
      <c r="K245" s="368"/>
      <c r="L245" s="368"/>
      <c r="M245" s="368"/>
      <c r="N245" s="368"/>
      <c r="O245" s="368"/>
      <c r="P245" s="552"/>
      <c r="Q245" s="368"/>
      <c r="R245" s="368"/>
      <c r="S245" s="368"/>
      <c r="T245" s="368"/>
      <c r="U245" s="368"/>
      <c r="V245" s="368"/>
      <c r="W245" s="368"/>
      <c r="X245" s="368"/>
      <c r="Y245" s="368"/>
      <c r="Z245" s="368"/>
      <c r="AA245" s="370"/>
      <c r="AB245" s="368"/>
      <c r="AC245" s="368"/>
      <c r="AD245" s="368"/>
      <c r="AE245" s="368"/>
      <c r="AF245" s="368"/>
      <c r="AG245" s="368"/>
      <c r="AH245" s="368"/>
      <c r="AI245" s="368"/>
      <c r="AJ245" s="368"/>
      <c r="AK245" s="368"/>
      <c r="AL245" s="368"/>
      <c r="AM245" s="368"/>
      <c r="AN245" s="368"/>
      <c r="AO245" s="368"/>
      <c r="AP245" s="360"/>
      <c r="AQ245" s="360"/>
      <c r="AR245" s="518"/>
      <c r="AS245" s="518"/>
      <c r="AT245" s="517"/>
      <c r="AU245" s="528"/>
      <c r="AV245" s="529"/>
      <c r="AW245" s="518"/>
      <c r="AX245" s="530"/>
      <c r="AY245" s="528"/>
      <c r="AZ245" s="528"/>
    </row>
    <row r="246" spans="1:52" s="93" customFormat="1" x14ac:dyDescent="0.2">
      <c r="A246" s="360"/>
      <c r="B246" s="360"/>
      <c r="C246" s="360"/>
      <c r="D246" s="368"/>
      <c r="E246" s="368"/>
      <c r="F246" s="368"/>
      <c r="G246" s="368"/>
      <c r="H246" s="369"/>
      <c r="I246" s="368"/>
      <c r="J246" s="368"/>
      <c r="K246" s="368"/>
      <c r="L246" s="368"/>
      <c r="M246" s="368"/>
      <c r="N246" s="368"/>
      <c r="O246" s="368"/>
      <c r="P246" s="552"/>
      <c r="Q246" s="368"/>
      <c r="R246" s="368"/>
      <c r="S246" s="368"/>
      <c r="T246" s="368"/>
      <c r="U246" s="368"/>
      <c r="V246" s="368"/>
      <c r="W246" s="368"/>
      <c r="X246" s="368"/>
      <c r="Y246" s="368"/>
      <c r="Z246" s="368"/>
      <c r="AA246" s="370"/>
      <c r="AB246" s="368"/>
      <c r="AC246" s="368"/>
      <c r="AD246" s="368"/>
      <c r="AE246" s="368"/>
      <c r="AF246" s="368"/>
      <c r="AG246" s="368"/>
      <c r="AH246" s="368"/>
      <c r="AI246" s="368"/>
      <c r="AJ246" s="368"/>
      <c r="AK246" s="368"/>
      <c r="AL246" s="368"/>
      <c r="AM246" s="368"/>
      <c r="AN246" s="368"/>
      <c r="AO246" s="368"/>
      <c r="AP246" s="360"/>
      <c r="AQ246" s="360"/>
      <c r="AR246" s="518"/>
      <c r="AS246" s="518"/>
      <c r="AT246" s="517"/>
      <c r="AU246" s="528"/>
      <c r="AV246" s="529"/>
      <c r="AW246" s="518"/>
      <c r="AX246" s="530"/>
      <c r="AY246" s="528"/>
      <c r="AZ246" s="528"/>
    </row>
    <row r="247" spans="1:52" s="93" customFormat="1" ht="15.75" customHeight="1" x14ac:dyDescent="0.25">
      <c r="A247" s="726" t="s">
        <v>3108</v>
      </c>
      <c r="B247" s="726"/>
      <c r="C247" s="726"/>
      <c r="D247" s="726"/>
      <c r="E247" s="726"/>
      <c r="F247" s="726"/>
      <c r="G247" s="726"/>
      <c r="H247" s="726"/>
      <c r="I247" s="726"/>
      <c r="J247" s="726"/>
      <c r="K247" s="726"/>
      <c r="L247" s="726"/>
      <c r="M247" s="726"/>
      <c r="N247" s="726"/>
      <c r="O247" s="726"/>
      <c r="P247" s="726"/>
      <c r="Q247" s="726"/>
      <c r="R247" s="726"/>
      <c r="S247" s="726"/>
      <c r="T247" s="726"/>
      <c r="U247" s="726"/>
      <c r="V247" s="726"/>
      <c r="W247" s="726"/>
      <c r="X247" s="726"/>
      <c r="Y247" s="726"/>
      <c r="Z247" s="726"/>
      <c r="AA247" s="726"/>
      <c r="AB247" s="726"/>
      <c r="AC247" s="726"/>
      <c r="AD247" s="726"/>
      <c r="AE247" s="726"/>
      <c r="AF247" s="726"/>
      <c r="AG247" s="726"/>
      <c r="AH247" s="726"/>
      <c r="AI247" s="726"/>
      <c r="AJ247" s="726"/>
      <c r="AK247" s="726"/>
      <c r="AL247" s="726"/>
      <c r="AM247" s="726"/>
      <c r="AN247" s="726"/>
      <c r="AO247" s="726"/>
      <c r="AP247" s="360"/>
      <c r="AQ247" s="360"/>
      <c r="AR247" s="518"/>
      <c r="AS247" s="518"/>
      <c r="AT247" s="517"/>
      <c r="AU247" s="528"/>
      <c r="AV247" s="529"/>
      <c r="AW247" s="518"/>
      <c r="AX247" s="530"/>
      <c r="AY247" s="528"/>
      <c r="AZ247" s="528"/>
    </row>
    <row r="248" spans="1:52" s="550" customFormat="1" ht="45" customHeight="1" x14ac:dyDescent="0.2">
      <c r="A248" s="542" t="s">
        <v>12</v>
      </c>
      <c r="B248" s="543" t="s">
        <v>3011</v>
      </c>
      <c r="C248" s="543" t="s">
        <v>16</v>
      </c>
      <c r="D248" s="543" t="s">
        <v>222</v>
      </c>
      <c r="E248" s="543" t="s">
        <v>223</v>
      </c>
      <c r="F248" s="543" t="s">
        <v>224</v>
      </c>
      <c r="G248" s="543" t="s">
        <v>225</v>
      </c>
      <c r="H248" s="543" t="s">
        <v>226</v>
      </c>
      <c r="I248" s="543" t="s">
        <v>227</v>
      </c>
      <c r="J248" s="543" t="s">
        <v>228</v>
      </c>
      <c r="K248" s="543" t="s">
        <v>229</v>
      </c>
      <c r="L248" s="543" t="s">
        <v>230</v>
      </c>
      <c r="M248" s="543" t="s">
        <v>231</v>
      </c>
      <c r="N248" s="543" t="s">
        <v>232</v>
      </c>
      <c r="O248" s="543" t="s">
        <v>233</v>
      </c>
      <c r="P248" s="543" t="s">
        <v>234</v>
      </c>
      <c r="Q248" s="543" t="s">
        <v>235</v>
      </c>
      <c r="R248" s="543" t="s">
        <v>236</v>
      </c>
      <c r="S248" s="543" t="s">
        <v>237</v>
      </c>
      <c r="T248" s="543" t="s">
        <v>238</v>
      </c>
      <c r="U248" s="543" t="s">
        <v>239</v>
      </c>
      <c r="V248" s="543" t="s">
        <v>240</v>
      </c>
      <c r="W248" s="543" t="s">
        <v>241</v>
      </c>
      <c r="X248" s="543" t="s">
        <v>242</v>
      </c>
      <c r="Y248" s="543" t="s">
        <v>243</v>
      </c>
      <c r="Z248" s="544" t="s">
        <v>244</v>
      </c>
      <c r="AA248" s="544" t="s">
        <v>245</v>
      </c>
      <c r="AB248" s="544" t="s">
        <v>246</v>
      </c>
      <c r="AC248" s="544" t="s">
        <v>247</v>
      </c>
      <c r="AD248" s="544" t="s">
        <v>248</v>
      </c>
      <c r="AE248" s="544" t="s">
        <v>249</v>
      </c>
      <c r="AF248" s="544" t="s">
        <v>250</v>
      </c>
      <c r="AG248" s="544" t="s">
        <v>251</v>
      </c>
      <c r="AH248" s="544" t="s">
        <v>252</v>
      </c>
      <c r="AI248" s="544" t="s">
        <v>253</v>
      </c>
      <c r="AJ248" s="544" t="s">
        <v>254</v>
      </c>
      <c r="AK248" s="544" t="s">
        <v>255</v>
      </c>
      <c r="AL248" s="544" t="s">
        <v>256</v>
      </c>
      <c r="AM248" s="544" t="s">
        <v>257</v>
      </c>
      <c r="AN248" s="544" t="s">
        <v>258</v>
      </c>
      <c r="AO248" s="543"/>
      <c r="AP248" s="545"/>
      <c r="AQ248" s="545"/>
      <c r="AR248" s="546"/>
      <c r="AS248" s="546"/>
      <c r="AT248" s="547"/>
      <c r="AU248" s="548"/>
      <c r="AV248" s="547"/>
      <c r="AW248" s="546"/>
      <c r="AX248" s="549"/>
      <c r="AY248" s="548"/>
      <c r="AZ248" s="548"/>
    </row>
    <row r="249" spans="1:52" s="93" customFormat="1" ht="15" customHeight="1" x14ac:dyDescent="0.2">
      <c r="A249" s="367">
        <v>1</v>
      </c>
      <c r="B249" s="373" t="s">
        <v>260</v>
      </c>
      <c r="C249" s="361">
        <v>4</v>
      </c>
      <c r="D249" s="94"/>
      <c r="E249" s="94"/>
      <c r="F249" s="124">
        <v>43.594445999999998</v>
      </c>
      <c r="G249" s="124">
        <v>31.73052891</v>
      </c>
      <c r="H249" s="124"/>
      <c r="I249" s="124"/>
      <c r="J249" s="124"/>
      <c r="K249" s="124"/>
      <c r="L249" s="124">
        <v>38.570705079999996</v>
      </c>
      <c r="M249" s="124">
        <v>40.272964399999999</v>
      </c>
      <c r="N249" s="124"/>
      <c r="O249" s="124"/>
      <c r="P249" s="124"/>
      <c r="Q249" s="94"/>
      <c r="R249" s="94"/>
      <c r="S249" s="94"/>
      <c r="T249" s="94"/>
      <c r="U249" s="94"/>
      <c r="V249" s="94"/>
      <c r="W249" s="94"/>
      <c r="X249" s="94">
        <v>64.125354139999999</v>
      </c>
      <c r="Y249" s="94"/>
      <c r="Z249" s="371">
        <f>COUNT(D249:Y249)</f>
        <v>5</v>
      </c>
      <c r="AA249" s="363">
        <f>AVERAGE(D249:Y249)</f>
        <v>43.658799706000003</v>
      </c>
      <c r="AB249" s="364">
        <f>MEDIAN(D249:Y249)</f>
        <v>40.272964399999999</v>
      </c>
      <c r="AC249" s="365">
        <f>_xlfn.STDEV.P(D249:Y249)</f>
        <v>10.940934362517245</v>
      </c>
      <c r="AD249" s="372">
        <f t="shared" ref="AD249:AD253" si="0">AC249/AA249</f>
        <v>0.25060089686830395</v>
      </c>
      <c r="AE249" s="367" t="str">
        <f t="shared" ref="AE249:AE253" si="1">IF(AD249&gt;25%,"MEDIANA","MÉDIA")</f>
        <v>MEDIANA</v>
      </c>
      <c r="AF249" s="363">
        <f>AG249/12</f>
        <v>3.3560803666666668</v>
      </c>
      <c r="AG249" s="363">
        <f t="shared" ref="AG249:AG254" si="2">IF(AE249="MÉDIA",AA249,AB249)</f>
        <v>40.272964399999999</v>
      </c>
      <c r="AH249" s="363">
        <f>AG249*C249</f>
        <v>161.0918576</v>
      </c>
      <c r="AI249" s="367">
        <v>60</v>
      </c>
      <c r="AJ249" s="363">
        <f>AH249/AI249</f>
        <v>2.6848642933333333</v>
      </c>
      <c r="AK249" s="363">
        <f>AJ249*0.1</f>
        <v>0.26848642933333333</v>
      </c>
      <c r="AL249" s="363">
        <f>AJ249+AK249</f>
        <v>2.9533507226666664</v>
      </c>
      <c r="AM249" s="720">
        <v>1</v>
      </c>
      <c r="AN249" s="723">
        <f>AL316/AM249</f>
        <v>994.57801060855422</v>
      </c>
      <c r="AO249" s="727" t="s">
        <v>259</v>
      </c>
      <c r="AQ249" s="360"/>
      <c r="AR249" s="518"/>
      <c r="AS249" s="518"/>
      <c r="AT249" s="517"/>
      <c r="AU249" s="528"/>
      <c r="AV249" s="529"/>
      <c r="AW249" s="518"/>
      <c r="AX249" s="530"/>
      <c r="AY249" s="528"/>
      <c r="AZ249" s="528"/>
    </row>
    <row r="250" spans="1:52" s="93" customFormat="1" ht="15" customHeight="1" x14ac:dyDescent="0.2">
      <c r="A250" s="367">
        <v>2</v>
      </c>
      <c r="B250" s="373" t="s">
        <v>261</v>
      </c>
      <c r="C250" s="361">
        <v>6</v>
      </c>
      <c r="D250" s="94"/>
      <c r="E250" s="94"/>
      <c r="F250" s="124"/>
      <c r="G250" s="124"/>
      <c r="H250" s="124"/>
      <c r="I250" s="124"/>
      <c r="J250" s="124"/>
      <c r="K250" s="124"/>
      <c r="L250" s="124"/>
      <c r="M250" s="124">
        <v>38.415010629999998</v>
      </c>
      <c r="N250" s="124">
        <v>41.310927399999997</v>
      </c>
      <c r="O250" s="124"/>
      <c r="P250" s="124"/>
      <c r="Q250" s="94">
        <v>41.477001479999998</v>
      </c>
      <c r="R250" s="94"/>
      <c r="S250" s="94"/>
      <c r="T250" s="94"/>
      <c r="U250" s="94"/>
      <c r="V250" s="94"/>
      <c r="W250" s="94"/>
      <c r="X250" s="94">
        <v>37.262871699999998</v>
      </c>
      <c r="Y250" s="94"/>
      <c r="Z250" s="362">
        <f t="shared" ref="Z250:Z253" si="3">COUNT(D250:Y250)</f>
        <v>4</v>
      </c>
      <c r="AA250" s="363">
        <f t="shared" ref="AA250:AA313" si="4">AVERAGE(D250:Y250)</f>
        <v>39.6164528025</v>
      </c>
      <c r="AB250" s="364">
        <f t="shared" ref="AB250:AB313" si="5">MEDIAN(D250:Y250)</f>
        <v>39.862969014999997</v>
      </c>
      <c r="AC250" s="365">
        <f t="shared" ref="AC250:AC313" si="6">_xlfn.STDEV.P(D250:Y250)</f>
        <v>1.8245336967857306</v>
      </c>
      <c r="AD250" s="372">
        <f t="shared" si="0"/>
        <v>4.6054948581125701E-2</v>
      </c>
      <c r="AE250" s="367" t="str">
        <f t="shared" si="1"/>
        <v>MÉDIA</v>
      </c>
      <c r="AF250" s="363">
        <f t="shared" ref="AF250:AF313" si="7">AG250/12</f>
        <v>3.3013710668749998</v>
      </c>
      <c r="AG250" s="363">
        <f t="shared" si="2"/>
        <v>39.6164528025</v>
      </c>
      <c r="AH250" s="363">
        <f t="shared" ref="AH250:AH254" si="8">AG250*C250</f>
        <v>237.69871681500001</v>
      </c>
      <c r="AI250" s="367">
        <v>60</v>
      </c>
      <c r="AJ250" s="363">
        <f t="shared" ref="AJ250:AJ313" si="9">AH250/AI250</f>
        <v>3.9616452802500004</v>
      </c>
      <c r="AK250" s="363">
        <f t="shared" ref="AK250:AK313" si="10">AJ250*0.1</f>
        <v>0.39616452802500007</v>
      </c>
      <c r="AL250" s="363">
        <f t="shared" ref="AL250:AL313" si="11">AJ250+AK250</f>
        <v>4.3578098082750003</v>
      </c>
      <c r="AM250" s="721"/>
      <c r="AN250" s="724"/>
      <c r="AO250" s="727"/>
      <c r="AQ250" s="360"/>
      <c r="AR250" s="518"/>
      <c r="AS250" s="518"/>
      <c r="AT250" s="517"/>
      <c r="AU250" s="528"/>
      <c r="AV250" s="529"/>
      <c r="AW250" s="518"/>
      <c r="AX250" s="530"/>
      <c r="AY250" s="528"/>
      <c r="AZ250" s="528"/>
    </row>
    <row r="251" spans="1:52" s="93" customFormat="1" ht="15" customHeight="1" x14ac:dyDescent="0.2">
      <c r="A251" s="367">
        <v>3</v>
      </c>
      <c r="B251" s="373" t="s">
        <v>262</v>
      </c>
      <c r="C251" s="361">
        <v>3</v>
      </c>
      <c r="D251" s="94">
        <v>47.299973909999999</v>
      </c>
      <c r="E251" s="94"/>
      <c r="F251" s="124"/>
      <c r="G251" s="124">
        <v>48.462492469999994</v>
      </c>
      <c r="H251" s="124"/>
      <c r="I251" s="124"/>
      <c r="J251" s="124"/>
      <c r="K251" s="124"/>
      <c r="L251" s="124"/>
      <c r="M251" s="124"/>
      <c r="N251" s="124"/>
      <c r="O251" s="124"/>
      <c r="P251" s="124"/>
      <c r="Q251" s="94"/>
      <c r="R251" s="94"/>
      <c r="S251" s="94"/>
      <c r="T251" s="94"/>
      <c r="U251" s="94"/>
      <c r="V251" s="94"/>
      <c r="W251" s="94"/>
      <c r="X251" s="94"/>
      <c r="Y251" s="94">
        <v>64.260289329999992</v>
      </c>
      <c r="Z251" s="362">
        <f t="shared" si="3"/>
        <v>3</v>
      </c>
      <c r="AA251" s="363">
        <f t="shared" si="4"/>
        <v>53.340918569999992</v>
      </c>
      <c r="AB251" s="364">
        <f t="shared" si="5"/>
        <v>48.462492469999994</v>
      </c>
      <c r="AC251" s="365">
        <f t="shared" si="6"/>
        <v>7.7357333501245007</v>
      </c>
      <c r="AD251" s="372">
        <f t="shared" si="0"/>
        <v>0.14502437448602981</v>
      </c>
      <c r="AE251" s="367" t="str">
        <f t="shared" si="1"/>
        <v>MÉDIA</v>
      </c>
      <c r="AF251" s="363">
        <f t="shared" si="7"/>
        <v>4.4450765474999994</v>
      </c>
      <c r="AG251" s="363">
        <f t="shared" si="2"/>
        <v>53.340918569999992</v>
      </c>
      <c r="AH251" s="363">
        <f t="shared" si="8"/>
        <v>160.02275570999998</v>
      </c>
      <c r="AI251" s="367">
        <v>60</v>
      </c>
      <c r="AJ251" s="363">
        <f t="shared" si="9"/>
        <v>2.6670459284999999</v>
      </c>
      <c r="AK251" s="363">
        <f t="shared" si="10"/>
        <v>0.26670459284999998</v>
      </c>
      <c r="AL251" s="363">
        <f t="shared" si="11"/>
        <v>2.9337505213499999</v>
      </c>
      <c r="AM251" s="721"/>
      <c r="AN251" s="724"/>
      <c r="AO251" s="727"/>
      <c r="AQ251" s="360"/>
      <c r="AR251" s="518"/>
      <c r="AS251" s="518"/>
      <c r="AT251" s="517"/>
      <c r="AU251" s="528"/>
      <c r="AV251" s="529"/>
      <c r="AW251" s="518"/>
      <c r="AX251" s="530"/>
      <c r="AY251" s="528"/>
      <c r="AZ251" s="528"/>
    </row>
    <row r="252" spans="1:52" s="93" customFormat="1" ht="15" customHeight="1" x14ac:dyDescent="0.2">
      <c r="A252" s="367">
        <v>4</v>
      </c>
      <c r="B252" s="373" t="s">
        <v>263</v>
      </c>
      <c r="C252" s="361">
        <v>1</v>
      </c>
      <c r="D252" s="94"/>
      <c r="E252" s="94"/>
      <c r="F252" s="124"/>
      <c r="G252" s="124"/>
      <c r="H252" s="124"/>
      <c r="I252" s="124"/>
      <c r="J252" s="124"/>
      <c r="K252" s="124"/>
      <c r="L252" s="124"/>
      <c r="M252" s="124">
        <v>2794.5908219399998</v>
      </c>
      <c r="N252" s="124"/>
      <c r="O252" s="124"/>
      <c r="P252" s="124"/>
      <c r="Q252" s="94"/>
      <c r="R252" s="94">
        <v>2968.6987355599999</v>
      </c>
      <c r="S252" s="94">
        <v>2509.1717561999999</v>
      </c>
      <c r="T252" s="94"/>
      <c r="U252" s="94"/>
      <c r="V252" s="94"/>
      <c r="W252" s="94"/>
      <c r="X252" s="94"/>
      <c r="Y252" s="94"/>
      <c r="Z252" s="362">
        <f t="shared" si="3"/>
        <v>3</v>
      </c>
      <c r="AA252" s="363">
        <f t="shared" si="4"/>
        <v>2757.4871045666664</v>
      </c>
      <c r="AB252" s="364">
        <f t="shared" si="5"/>
        <v>2794.5908219399998</v>
      </c>
      <c r="AC252" s="365">
        <f t="shared" si="6"/>
        <v>189.42681185112389</v>
      </c>
      <c r="AD252" s="372">
        <f t="shared" si="0"/>
        <v>6.8695447945128982E-2</v>
      </c>
      <c r="AE252" s="367" t="str">
        <f t="shared" si="1"/>
        <v>MÉDIA</v>
      </c>
      <c r="AF252" s="363">
        <f t="shared" si="7"/>
        <v>229.79059204722219</v>
      </c>
      <c r="AG252" s="363">
        <f t="shared" si="2"/>
        <v>2757.4871045666664</v>
      </c>
      <c r="AH252" s="363">
        <f t="shared" si="8"/>
        <v>2757.4871045666664</v>
      </c>
      <c r="AI252" s="367">
        <v>60</v>
      </c>
      <c r="AJ252" s="363">
        <f t="shared" si="9"/>
        <v>45.958118409444438</v>
      </c>
      <c r="AK252" s="363">
        <f t="shared" si="10"/>
        <v>4.5958118409444442</v>
      </c>
      <c r="AL252" s="363">
        <f t="shared" si="11"/>
        <v>50.553930250388881</v>
      </c>
      <c r="AM252" s="721"/>
      <c r="AN252" s="724"/>
      <c r="AO252" s="727"/>
      <c r="AQ252" s="360"/>
      <c r="AR252" s="518"/>
      <c r="AS252" s="518"/>
      <c r="AT252" s="517"/>
      <c r="AU252" s="528"/>
      <c r="AV252" s="529"/>
      <c r="AW252" s="518"/>
      <c r="AX252" s="530"/>
      <c r="AY252" s="528"/>
      <c r="AZ252" s="528"/>
    </row>
    <row r="253" spans="1:52" s="93" customFormat="1" ht="15" customHeight="1" x14ac:dyDescent="0.2">
      <c r="A253" s="367">
        <v>5</v>
      </c>
      <c r="B253" s="373" t="s">
        <v>264</v>
      </c>
      <c r="C253" s="361">
        <v>1</v>
      </c>
      <c r="D253" s="94"/>
      <c r="E253" s="94"/>
      <c r="F253" s="124">
        <v>162.83563544</v>
      </c>
      <c r="G253" s="124"/>
      <c r="H253" s="124"/>
      <c r="I253" s="124"/>
      <c r="J253" s="124"/>
      <c r="K253" s="124"/>
      <c r="L253" s="124"/>
      <c r="M253" s="124">
        <v>161.40324649999999</v>
      </c>
      <c r="N253" s="124"/>
      <c r="O253" s="124"/>
      <c r="P253" s="124"/>
      <c r="Q253" s="94">
        <v>243.76561054999999</v>
      </c>
      <c r="R253" s="94"/>
      <c r="S253" s="94">
        <v>161.80805206999997</v>
      </c>
      <c r="T253" s="94"/>
      <c r="U253" s="94"/>
      <c r="V253" s="94"/>
      <c r="W253" s="94"/>
      <c r="X253" s="94"/>
      <c r="Y253" s="94"/>
      <c r="Z253" s="362">
        <f t="shared" si="3"/>
        <v>4</v>
      </c>
      <c r="AA253" s="363">
        <f t="shared" si="4"/>
        <v>182.45313613999997</v>
      </c>
      <c r="AB253" s="364">
        <f t="shared" si="5"/>
        <v>162.32184375499997</v>
      </c>
      <c r="AC253" s="365">
        <f t="shared" si="6"/>
        <v>35.402624203952044</v>
      </c>
      <c r="AD253" s="372">
        <f t="shared" si="0"/>
        <v>0.19403680831655806</v>
      </c>
      <c r="AE253" s="367" t="str">
        <f t="shared" si="1"/>
        <v>MÉDIA</v>
      </c>
      <c r="AF253" s="363">
        <f t="shared" si="7"/>
        <v>15.204428011666664</v>
      </c>
      <c r="AG253" s="363">
        <f t="shared" si="2"/>
        <v>182.45313613999997</v>
      </c>
      <c r="AH253" s="363">
        <f t="shared" si="8"/>
        <v>182.45313613999997</v>
      </c>
      <c r="AI253" s="367">
        <v>60</v>
      </c>
      <c r="AJ253" s="363">
        <f t="shared" si="9"/>
        <v>3.0408856023333328</v>
      </c>
      <c r="AK253" s="363">
        <f t="shared" si="10"/>
        <v>0.3040885602333333</v>
      </c>
      <c r="AL253" s="363">
        <f t="shared" si="11"/>
        <v>3.344974162566666</v>
      </c>
      <c r="AM253" s="721"/>
      <c r="AN253" s="724"/>
      <c r="AO253" s="727"/>
      <c r="AQ253" s="360"/>
      <c r="AR253" s="518"/>
      <c r="AS253" s="518"/>
      <c r="AT253" s="517"/>
      <c r="AU253" s="528"/>
      <c r="AV253" s="529"/>
      <c r="AW253" s="518"/>
      <c r="AX253" s="530"/>
      <c r="AY253" s="528"/>
      <c r="AZ253" s="528"/>
    </row>
    <row r="254" spans="1:52" s="93" customFormat="1" ht="15" customHeight="1" x14ac:dyDescent="0.2">
      <c r="A254" s="367">
        <v>6</v>
      </c>
      <c r="B254" s="373" t="s">
        <v>265</v>
      </c>
      <c r="C254" s="361">
        <v>2</v>
      </c>
      <c r="D254" s="94">
        <v>25.938695369999998</v>
      </c>
      <c r="E254" s="94">
        <v>81.760345509999993</v>
      </c>
      <c r="F254" s="124"/>
      <c r="G254" s="124"/>
      <c r="H254" s="124"/>
      <c r="I254" s="124"/>
      <c r="J254" s="124"/>
      <c r="K254" s="124"/>
      <c r="L254" s="124"/>
      <c r="M254" s="124"/>
      <c r="N254" s="124"/>
      <c r="O254" s="124"/>
      <c r="P254" s="124"/>
      <c r="Q254" s="94"/>
      <c r="R254" s="94"/>
      <c r="S254" s="94"/>
      <c r="T254" s="94"/>
      <c r="U254" s="94"/>
      <c r="V254" s="94"/>
      <c r="W254" s="94"/>
      <c r="X254" s="94"/>
      <c r="Y254" s="94">
        <v>27.00779726</v>
      </c>
      <c r="Z254" s="362">
        <f t="shared" ref="Z254:Z315" si="12">COUNT(D254:Y254)</f>
        <v>3</v>
      </c>
      <c r="AA254" s="363">
        <f t="shared" si="4"/>
        <v>44.902279379999989</v>
      </c>
      <c r="AB254" s="364">
        <f t="shared" si="5"/>
        <v>27.00779726</v>
      </c>
      <c r="AC254" s="365">
        <f t="shared" si="6"/>
        <v>26.066242841977189</v>
      </c>
      <c r="AD254" s="372">
        <f t="shared" ref="AD254:AD315" si="13">AC254/AA254</f>
        <v>0.58051045964467018</v>
      </c>
      <c r="AE254" s="367" t="str">
        <f t="shared" ref="AE254:AE315" si="14">IF(AD254&gt;25%,"MEDIANA","MÉDIA")</f>
        <v>MEDIANA</v>
      </c>
      <c r="AF254" s="363">
        <f t="shared" si="7"/>
        <v>2.2506497716666667</v>
      </c>
      <c r="AG254" s="363">
        <f t="shared" si="2"/>
        <v>27.00779726</v>
      </c>
      <c r="AH254" s="363">
        <f t="shared" si="8"/>
        <v>54.015594520000001</v>
      </c>
      <c r="AI254" s="367">
        <v>60</v>
      </c>
      <c r="AJ254" s="363">
        <f t="shared" si="9"/>
        <v>0.90025990866666672</v>
      </c>
      <c r="AK254" s="363">
        <f t="shared" si="10"/>
        <v>9.0025990866666683E-2</v>
      </c>
      <c r="AL254" s="363">
        <f t="shared" si="11"/>
        <v>0.99028589953333346</v>
      </c>
      <c r="AM254" s="721"/>
      <c r="AN254" s="724"/>
      <c r="AO254" s="727"/>
      <c r="AQ254" s="360"/>
      <c r="AR254" s="518"/>
      <c r="AS254" s="518"/>
      <c r="AT254" s="517"/>
      <c r="AU254" s="528"/>
      <c r="AV254" s="529"/>
      <c r="AW254" s="518"/>
      <c r="AX254" s="530"/>
      <c r="AY254" s="528"/>
      <c r="AZ254" s="528"/>
    </row>
    <row r="255" spans="1:52" s="93" customFormat="1" ht="15" customHeight="1" x14ac:dyDescent="0.2">
      <c r="A255" s="367">
        <v>7</v>
      </c>
      <c r="B255" s="373" t="s">
        <v>266</v>
      </c>
      <c r="C255" s="361">
        <v>1</v>
      </c>
      <c r="D255" s="94"/>
      <c r="E255" s="94"/>
      <c r="F255" s="124"/>
      <c r="G255" s="124"/>
      <c r="H255" s="124"/>
      <c r="I255" s="124"/>
      <c r="J255" s="124"/>
      <c r="K255" s="124"/>
      <c r="L255" s="124"/>
      <c r="M255" s="124">
        <v>257.53937955999999</v>
      </c>
      <c r="N255" s="124">
        <v>252.3288053</v>
      </c>
      <c r="O255" s="124"/>
      <c r="P255" s="124"/>
      <c r="Q255" s="94">
        <v>308.51374249000003</v>
      </c>
      <c r="R255" s="94"/>
      <c r="S255" s="94"/>
      <c r="T255" s="94"/>
      <c r="U255" s="94"/>
      <c r="V255" s="94"/>
      <c r="W255" s="94"/>
      <c r="X255" s="94"/>
      <c r="Y255" s="94"/>
      <c r="Z255" s="362">
        <f t="shared" si="12"/>
        <v>3</v>
      </c>
      <c r="AA255" s="363">
        <f t="shared" si="4"/>
        <v>272.79397578333334</v>
      </c>
      <c r="AB255" s="364">
        <f t="shared" si="5"/>
        <v>257.53937955999999</v>
      </c>
      <c r="AC255" s="365">
        <f t="shared" si="6"/>
        <v>25.347107937774204</v>
      </c>
      <c r="AD255" s="372">
        <f t="shared" si="13"/>
        <v>9.2916670410295818E-2</v>
      </c>
      <c r="AE255" s="367" t="str">
        <f t="shared" si="14"/>
        <v>MÉDIA</v>
      </c>
      <c r="AF255" s="363">
        <f t="shared" si="7"/>
        <v>22.732831315277778</v>
      </c>
      <c r="AG255" s="363">
        <f t="shared" ref="AG255:AG315" si="15">IF(AE255="MÉDIA",AA255,AB255)</f>
        <v>272.79397578333334</v>
      </c>
      <c r="AH255" s="363">
        <f t="shared" ref="AH255:AH315" si="16">AG255*C255</f>
        <v>272.79397578333334</v>
      </c>
      <c r="AI255" s="367">
        <v>60</v>
      </c>
      <c r="AJ255" s="363">
        <f t="shared" si="9"/>
        <v>4.5465662630555554</v>
      </c>
      <c r="AK255" s="363">
        <f t="shared" si="10"/>
        <v>0.45465662630555559</v>
      </c>
      <c r="AL255" s="363">
        <f t="shared" si="11"/>
        <v>5.0012228893611113</v>
      </c>
      <c r="AM255" s="721"/>
      <c r="AN255" s="724"/>
      <c r="AO255" s="727"/>
      <c r="AQ255" s="360"/>
      <c r="AR255" s="518"/>
      <c r="AS255" s="518"/>
      <c r="AT255" s="517"/>
      <c r="AU255" s="528"/>
      <c r="AV255" s="529"/>
      <c r="AW255" s="518"/>
      <c r="AX255" s="530"/>
      <c r="AY255" s="528"/>
      <c r="AZ255" s="528"/>
    </row>
    <row r="256" spans="1:52" s="93" customFormat="1" ht="15" customHeight="1" x14ac:dyDescent="0.2">
      <c r="A256" s="367">
        <v>8</v>
      </c>
      <c r="B256" s="373" t="s">
        <v>267</v>
      </c>
      <c r="C256" s="361">
        <v>2</v>
      </c>
      <c r="D256" s="94"/>
      <c r="E256" s="94"/>
      <c r="F256" s="124"/>
      <c r="G256" s="124"/>
      <c r="H256" s="124"/>
      <c r="I256" s="124"/>
      <c r="J256" s="124"/>
      <c r="K256" s="124"/>
      <c r="L256" s="124"/>
      <c r="M256" s="124">
        <v>1123.6779845399999</v>
      </c>
      <c r="N256" s="124"/>
      <c r="O256" s="124"/>
      <c r="P256" s="124"/>
      <c r="Q256" s="94">
        <v>938.36007051999991</v>
      </c>
      <c r="R256" s="94"/>
      <c r="S256" s="94">
        <v>945.22100594999995</v>
      </c>
      <c r="T256" s="94"/>
      <c r="U256" s="94"/>
      <c r="V256" s="94"/>
      <c r="W256" s="94"/>
      <c r="X256" s="94"/>
      <c r="Y256" s="94"/>
      <c r="Z256" s="362">
        <f t="shared" si="12"/>
        <v>3</v>
      </c>
      <c r="AA256" s="363">
        <f t="shared" si="4"/>
        <v>1002.4196870033333</v>
      </c>
      <c r="AB256" s="364">
        <f t="shared" si="5"/>
        <v>945.22100594999995</v>
      </c>
      <c r="AC256" s="365">
        <f t="shared" si="6"/>
        <v>85.78830203806632</v>
      </c>
      <c r="AD256" s="372">
        <f t="shared" si="13"/>
        <v>8.5581222266817927E-2</v>
      </c>
      <c r="AE256" s="367" t="str">
        <f t="shared" si="14"/>
        <v>MÉDIA</v>
      </c>
      <c r="AF256" s="363">
        <f t="shared" si="7"/>
        <v>83.534973916944438</v>
      </c>
      <c r="AG256" s="363">
        <f t="shared" si="15"/>
        <v>1002.4196870033333</v>
      </c>
      <c r="AH256" s="363">
        <f t="shared" si="16"/>
        <v>2004.8393740066665</v>
      </c>
      <c r="AI256" s="367">
        <v>60</v>
      </c>
      <c r="AJ256" s="363">
        <f t="shared" si="9"/>
        <v>33.413989566777772</v>
      </c>
      <c r="AK256" s="363">
        <f t="shared" si="10"/>
        <v>3.3413989566777773</v>
      </c>
      <c r="AL256" s="363">
        <f t="shared" si="11"/>
        <v>36.755388523455551</v>
      </c>
      <c r="AM256" s="721"/>
      <c r="AN256" s="724"/>
      <c r="AO256" s="727"/>
      <c r="AQ256" s="360"/>
      <c r="AR256" s="518"/>
      <c r="AS256" s="518"/>
      <c r="AT256" s="517"/>
      <c r="AU256" s="528"/>
      <c r="AV256" s="529"/>
      <c r="AW256" s="518"/>
      <c r="AX256" s="530"/>
      <c r="AY256" s="528"/>
      <c r="AZ256" s="528"/>
    </row>
    <row r="257" spans="1:52" s="93" customFormat="1" ht="15" customHeight="1" x14ac:dyDescent="0.2">
      <c r="A257" s="367">
        <v>9</v>
      </c>
      <c r="B257" s="373" t="s">
        <v>268</v>
      </c>
      <c r="C257" s="361">
        <v>1</v>
      </c>
      <c r="D257" s="94"/>
      <c r="E257" s="94"/>
      <c r="F257" s="124"/>
      <c r="G257" s="124"/>
      <c r="H257" s="124"/>
      <c r="I257" s="124"/>
      <c r="J257" s="124"/>
      <c r="K257" s="124">
        <v>74.463465619999994</v>
      </c>
      <c r="L257" s="124"/>
      <c r="M257" s="124">
        <v>126.4238934</v>
      </c>
      <c r="N257" s="124"/>
      <c r="O257" s="124">
        <v>137.31212527</v>
      </c>
      <c r="P257" s="124"/>
      <c r="Q257" s="124"/>
      <c r="R257" s="124"/>
      <c r="S257" s="94">
        <v>79.767456549999991</v>
      </c>
      <c r="T257" s="94"/>
      <c r="U257" s="94"/>
      <c r="V257" s="94"/>
      <c r="W257" s="94"/>
      <c r="X257" s="94"/>
      <c r="Y257" s="94"/>
      <c r="Z257" s="362">
        <f t="shared" si="12"/>
        <v>4</v>
      </c>
      <c r="AA257" s="363">
        <f t="shared" si="4"/>
        <v>104.49173521</v>
      </c>
      <c r="AB257" s="364">
        <f t="shared" si="5"/>
        <v>103.09567497499999</v>
      </c>
      <c r="AC257" s="365">
        <f t="shared" si="6"/>
        <v>27.709134307971343</v>
      </c>
      <c r="AD257" s="372">
        <f t="shared" si="13"/>
        <v>0.26518015278704588</v>
      </c>
      <c r="AE257" s="367" t="str">
        <f t="shared" si="14"/>
        <v>MEDIANA</v>
      </c>
      <c r="AF257" s="363">
        <f t="shared" si="7"/>
        <v>8.5913062479166662</v>
      </c>
      <c r="AG257" s="363">
        <f t="shared" si="15"/>
        <v>103.09567497499999</v>
      </c>
      <c r="AH257" s="363">
        <f t="shared" si="16"/>
        <v>103.09567497499999</v>
      </c>
      <c r="AI257" s="367">
        <v>60</v>
      </c>
      <c r="AJ257" s="363">
        <f t="shared" si="9"/>
        <v>1.7182612495833332</v>
      </c>
      <c r="AK257" s="363">
        <f t="shared" si="10"/>
        <v>0.17182612495833333</v>
      </c>
      <c r="AL257" s="363">
        <f t="shared" si="11"/>
        <v>1.8900873745416664</v>
      </c>
      <c r="AM257" s="721"/>
      <c r="AN257" s="724"/>
      <c r="AO257" s="727"/>
      <c r="AQ257" s="360"/>
      <c r="AR257" s="518"/>
      <c r="AS257" s="518"/>
      <c r="AT257" s="517"/>
      <c r="AU257" s="528"/>
      <c r="AV257" s="529"/>
      <c r="AW257" s="518"/>
      <c r="AX257" s="530"/>
      <c r="AY257" s="528"/>
      <c r="AZ257" s="528"/>
    </row>
    <row r="258" spans="1:52" s="93" customFormat="1" ht="15" customHeight="1" x14ac:dyDescent="0.2">
      <c r="A258" s="367">
        <v>10</v>
      </c>
      <c r="B258" s="373" t="s">
        <v>269</v>
      </c>
      <c r="C258" s="361">
        <v>1</v>
      </c>
      <c r="D258" s="94"/>
      <c r="E258" s="94"/>
      <c r="F258" s="124"/>
      <c r="G258" s="124"/>
      <c r="H258" s="124">
        <v>187.40421965000002</v>
      </c>
      <c r="I258" s="124"/>
      <c r="J258" s="124"/>
      <c r="K258" s="124"/>
      <c r="L258" s="124"/>
      <c r="M258" s="124"/>
      <c r="N258" s="124"/>
      <c r="O258" s="124"/>
      <c r="P258" s="124"/>
      <c r="Q258" s="124"/>
      <c r="R258" s="124"/>
      <c r="S258" s="94">
        <v>284.50565829999999</v>
      </c>
      <c r="T258" s="94">
        <v>256.99963880000001</v>
      </c>
      <c r="U258" s="94"/>
      <c r="V258" s="94"/>
      <c r="W258" s="94"/>
      <c r="X258" s="94"/>
      <c r="Y258" s="94"/>
      <c r="Z258" s="362">
        <f t="shared" si="12"/>
        <v>3</v>
      </c>
      <c r="AA258" s="363">
        <f t="shared" si="4"/>
        <v>242.96983891666665</v>
      </c>
      <c r="AB258" s="364">
        <f t="shared" si="5"/>
        <v>256.99963880000001</v>
      </c>
      <c r="AC258" s="365">
        <f t="shared" si="6"/>
        <v>40.863992385715655</v>
      </c>
      <c r="AD258" s="366">
        <f t="shared" si="13"/>
        <v>0.16818545284433889</v>
      </c>
      <c r="AE258" s="367" t="str">
        <f t="shared" si="14"/>
        <v>MÉDIA</v>
      </c>
      <c r="AF258" s="363">
        <f t="shared" si="7"/>
        <v>20.247486576388887</v>
      </c>
      <c r="AG258" s="363">
        <f t="shared" si="15"/>
        <v>242.96983891666665</v>
      </c>
      <c r="AH258" s="363">
        <f t="shared" si="16"/>
        <v>242.96983891666665</v>
      </c>
      <c r="AI258" s="367">
        <v>60</v>
      </c>
      <c r="AJ258" s="363">
        <f t="shared" si="9"/>
        <v>4.0494973152777778</v>
      </c>
      <c r="AK258" s="363">
        <f t="shared" si="10"/>
        <v>0.4049497315277778</v>
      </c>
      <c r="AL258" s="363">
        <f t="shared" si="11"/>
        <v>4.4544470468055559</v>
      </c>
      <c r="AM258" s="721"/>
      <c r="AN258" s="724"/>
      <c r="AO258" s="727"/>
      <c r="AQ258" s="360"/>
      <c r="AR258" s="518"/>
      <c r="AS258" s="518"/>
      <c r="AT258" s="517"/>
      <c r="AU258" s="528"/>
      <c r="AV258" s="529"/>
      <c r="AW258" s="518"/>
      <c r="AX258" s="530"/>
      <c r="AY258" s="528"/>
      <c r="AZ258" s="528"/>
    </row>
    <row r="259" spans="1:52" s="93" customFormat="1" ht="15" customHeight="1" x14ac:dyDescent="0.2">
      <c r="A259" s="367">
        <v>11</v>
      </c>
      <c r="B259" s="373" t="s">
        <v>270</v>
      </c>
      <c r="C259" s="361">
        <v>1</v>
      </c>
      <c r="D259" s="94"/>
      <c r="E259" s="94"/>
      <c r="F259" s="124"/>
      <c r="G259" s="124"/>
      <c r="H259" s="124"/>
      <c r="I259" s="124"/>
      <c r="J259" s="124"/>
      <c r="K259" s="124"/>
      <c r="L259" s="124"/>
      <c r="M259" s="124">
        <v>2571.7297862099999</v>
      </c>
      <c r="N259" s="124"/>
      <c r="O259" s="124"/>
      <c r="P259" s="124"/>
      <c r="Q259" s="124"/>
      <c r="R259" s="124"/>
      <c r="S259" s="94">
        <v>2340.0253057199998</v>
      </c>
      <c r="T259" s="94">
        <v>2377.4853903900002</v>
      </c>
      <c r="U259" s="94"/>
      <c r="V259" s="94"/>
      <c r="W259" s="94"/>
      <c r="X259" s="94"/>
      <c r="Y259" s="124"/>
      <c r="Z259" s="362">
        <f t="shared" si="12"/>
        <v>3</v>
      </c>
      <c r="AA259" s="363">
        <f t="shared" si="4"/>
        <v>2429.7468274399998</v>
      </c>
      <c r="AB259" s="364">
        <f t="shared" si="5"/>
        <v>2377.4853903900002</v>
      </c>
      <c r="AC259" s="365">
        <f t="shared" si="6"/>
        <v>101.55518999271128</v>
      </c>
      <c r="AD259" s="366">
        <f t="shared" si="13"/>
        <v>4.1796613888250497E-2</v>
      </c>
      <c r="AE259" s="367" t="str">
        <f t="shared" si="14"/>
        <v>MÉDIA</v>
      </c>
      <c r="AF259" s="363">
        <f t="shared" si="7"/>
        <v>202.47890228666665</v>
      </c>
      <c r="AG259" s="363">
        <f t="shared" si="15"/>
        <v>2429.7468274399998</v>
      </c>
      <c r="AH259" s="363">
        <f t="shared" si="16"/>
        <v>2429.7468274399998</v>
      </c>
      <c r="AI259" s="367">
        <v>60</v>
      </c>
      <c r="AJ259" s="363">
        <f t="shared" si="9"/>
        <v>40.495780457333332</v>
      </c>
      <c r="AK259" s="363">
        <f t="shared" si="10"/>
        <v>4.049578045733333</v>
      </c>
      <c r="AL259" s="363">
        <f t="shared" si="11"/>
        <v>44.545358503066666</v>
      </c>
      <c r="AM259" s="721"/>
      <c r="AN259" s="724"/>
      <c r="AO259" s="727"/>
      <c r="AQ259" s="360"/>
      <c r="AR259" s="518"/>
      <c r="AS259" s="518"/>
      <c r="AT259" s="517"/>
      <c r="AU259" s="528"/>
      <c r="AV259" s="529"/>
      <c r="AW259" s="518"/>
      <c r="AX259" s="530"/>
      <c r="AY259" s="528"/>
      <c r="AZ259" s="528"/>
    </row>
    <row r="260" spans="1:52" s="93" customFormat="1" ht="15" customHeight="1" x14ac:dyDescent="0.2">
      <c r="A260" s="367">
        <v>12</v>
      </c>
      <c r="B260" s="373" t="s">
        <v>271</v>
      </c>
      <c r="C260" s="361">
        <v>1</v>
      </c>
      <c r="D260" s="94"/>
      <c r="E260" s="94"/>
      <c r="F260" s="124"/>
      <c r="G260" s="124"/>
      <c r="H260" s="124"/>
      <c r="I260" s="124"/>
      <c r="J260" s="124"/>
      <c r="K260" s="124"/>
      <c r="L260" s="124"/>
      <c r="M260" s="124">
        <v>108.76814277</v>
      </c>
      <c r="N260" s="124"/>
      <c r="O260" s="124">
        <v>118.26550422</v>
      </c>
      <c r="P260" s="124">
        <v>64.602817119999997</v>
      </c>
      <c r="Q260" s="124"/>
      <c r="R260" s="124"/>
      <c r="S260" s="94"/>
      <c r="T260" s="94"/>
      <c r="U260" s="94"/>
      <c r="V260" s="94"/>
      <c r="W260" s="94"/>
      <c r="X260" s="94"/>
      <c r="Y260" s="124"/>
      <c r="Z260" s="371">
        <f t="shared" si="12"/>
        <v>3</v>
      </c>
      <c r="AA260" s="363">
        <f t="shared" si="4"/>
        <v>97.21215470333334</v>
      </c>
      <c r="AB260" s="364">
        <f t="shared" si="5"/>
        <v>108.76814277</v>
      </c>
      <c r="AC260" s="365">
        <f t="shared" si="6"/>
        <v>23.381996519342678</v>
      </c>
      <c r="AD260" s="372">
        <f t="shared" si="13"/>
        <v>0.24052544242742646</v>
      </c>
      <c r="AE260" s="367" t="str">
        <f t="shared" si="14"/>
        <v>MÉDIA</v>
      </c>
      <c r="AF260" s="363">
        <f t="shared" si="7"/>
        <v>8.1010128919444444</v>
      </c>
      <c r="AG260" s="363">
        <f t="shared" si="15"/>
        <v>97.21215470333334</v>
      </c>
      <c r="AH260" s="363">
        <f t="shared" si="16"/>
        <v>97.21215470333334</v>
      </c>
      <c r="AI260" s="367">
        <v>60</v>
      </c>
      <c r="AJ260" s="363">
        <f t="shared" si="9"/>
        <v>1.6202025783888889</v>
      </c>
      <c r="AK260" s="363">
        <f t="shared" si="10"/>
        <v>0.1620202578388889</v>
      </c>
      <c r="AL260" s="363">
        <f t="shared" si="11"/>
        <v>1.7822228362277779</v>
      </c>
      <c r="AM260" s="721"/>
      <c r="AN260" s="724"/>
      <c r="AO260" s="727"/>
      <c r="AQ260" s="360"/>
      <c r="AR260" s="518"/>
      <c r="AS260" s="518"/>
      <c r="AT260" s="517"/>
      <c r="AU260" s="528"/>
      <c r="AV260" s="529"/>
      <c r="AW260" s="518"/>
      <c r="AX260" s="530"/>
      <c r="AY260" s="528"/>
      <c r="AZ260" s="528"/>
    </row>
    <row r="261" spans="1:52" s="93" customFormat="1" ht="15" customHeight="1" x14ac:dyDescent="0.2">
      <c r="A261" s="367">
        <v>13</v>
      </c>
      <c r="B261" s="373" t="s">
        <v>272</v>
      </c>
      <c r="C261" s="361">
        <v>6</v>
      </c>
      <c r="D261" s="94"/>
      <c r="E261" s="94">
        <v>134.83139370000001</v>
      </c>
      <c r="F261" s="124"/>
      <c r="G261" s="124">
        <v>166.95634855</v>
      </c>
      <c r="H261" s="124"/>
      <c r="I261" s="124"/>
      <c r="J261" s="124">
        <v>183.36654357999998</v>
      </c>
      <c r="K261" s="124"/>
      <c r="L261" s="124"/>
      <c r="M261" s="124">
        <v>226.46276734</v>
      </c>
      <c r="N261" s="124"/>
      <c r="O261" s="124"/>
      <c r="P261" s="124"/>
      <c r="Q261" s="124"/>
      <c r="R261" s="124"/>
      <c r="S261" s="94"/>
      <c r="T261" s="94"/>
      <c r="U261" s="94"/>
      <c r="V261" s="94"/>
      <c r="W261" s="94"/>
      <c r="X261" s="94"/>
      <c r="Y261" s="124">
        <v>355.09752193000003</v>
      </c>
      <c r="Z261" s="371">
        <f t="shared" si="12"/>
        <v>5</v>
      </c>
      <c r="AA261" s="363">
        <f t="shared" si="4"/>
        <v>213.34291502000002</v>
      </c>
      <c r="AB261" s="364">
        <f t="shared" si="5"/>
        <v>183.36654357999998</v>
      </c>
      <c r="AC261" s="365">
        <f t="shared" si="6"/>
        <v>76.786528087513645</v>
      </c>
      <c r="AD261" s="372">
        <f t="shared" si="13"/>
        <v>0.35992068487634205</v>
      </c>
      <c r="AE261" s="367" t="str">
        <f t="shared" si="14"/>
        <v>MEDIANA</v>
      </c>
      <c r="AF261" s="363">
        <f t="shared" si="7"/>
        <v>15.280545298333331</v>
      </c>
      <c r="AG261" s="363">
        <f t="shared" si="15"/>
        <v>183.36654357999998</v>
      </c>
      <c r="AH261" s="363">
        <f t="shared" si="16"/>
        <v>1100.1992614799999</v>
      </c>
      <c r="AI261" s="367">
        <v>60</v>
      </c>
      <c r="AJ261" s="363">
        <f t="shared" si="9"/>
        <v>18.336654357999997</v>
      </c>
      <c r="AK261" s="363">
        <f t="shared" si="10"/>
        <v>1.8336654357999997</v>
      </c>
      <c r="AL261" s="363">
        <f t="shared" si="11"/>
        <v>20.170319793799997</v>
      </c>
      <c r="AM261" s="721"/>
      <c r="AN261" s="724"/>
      <c r="AO261" s="727"/>
      <c r="AQ261" s="360"/>
      <c r="AR261" s="518"/>
      <c r="AS261" s="518"/>
      <c r="AT261" s="517"/>
      <c r="AU261" s="528"/>
      <c r="AV261" s="529"/>
      <c r="AW261" s="518"/>
      <c r="AX261" s="530"/>
      <c r="AY261" s="528"/>
      <c r="AZ261" s="528"/>
    </row>
    <row r="262" spans="1:52" s="93" customFormat="1" ht="15" customHeight="1" x14ac:dyDescent="0.2">
      <c r="A262" s="367">
        <v>14</v>
      </c>
      <c r="B262" s="373" t="s">
        <v>273</v>
      </c>
      <c r="C262" s="361">
        <v>6</v>
      </c>
      <c r="D262" s="94"/>
      <c r="E262" s="94"/>
      <c r="F262" s="124"/>
      <c r="G262" s="124"/>
      <c r="H262" s="124"/>
      <c r="I262" s="124"/>
      <c r="J262" s="124"/>
      <c r="K262" s="124"/>
      <c r="L262" s="124"/>
      <c r="M262" s="124">
        <v>29.1667603</v>
      </c>
      <c r="N262" s="124"/>
      <c r="O262" s="124"/>
      <c r="P262" s="124">
        <v>24.589343469999999</v>
      </c>
      <c r="Q262" s="124">
        <v>37.532742079999998</v>
      </c>
      <c r="R262" s="124"/>
      <c r="S262" s="94"/>
      <c r="T262" s="94"/>
      <c r="U262" s="94"/>
      <c r="V262" s="94"/>
      <c r="W262" s="94"/>
      <c r="X262" s="94"/>
      <c r="Y262" s="124"/>
      <c r="Z262" s="371">
        <f t="shared" si="12"/>
        <v>3</v>
      </c>
      <c r="AA262" s="363">
        <f t="shared" si="4"/>
        <v>30.429615283333334</v>
      </c>
      <c r="AB262" s="364">
        <f t="shared" si="5"/>
        <v>29.1667603</v>
      </c>
      <c r="AC262" s="365">
        <f t="shared" si="6"/>
        <v>5.3590418251795011</v>
      </c>
      <c r="AD262" s="372">
        <f t="shared" si="13"/>
        <v>0.17611270386696978</v>
      </c>
      <c r="AE262" s="367" t="str">
        <f t="shared" si="14"/>
        <v>MÉDIA</v>
      </c>
      <c r="AF262" s="363">
        <f t="shared" si="7"/>
        <v>2.5358012736111113</v>
      </c>
      <c r="AG262" s="363">
        <f t="shared" si="15"/>
        <v>30.429615283333334</v>
      </c>
      <c r="AH262" s="363">
        <f t="shared" si="16"/>
        <v>182.5776917</v>
      </c>
      <c r="AI262" s="367">
        <v>60</v>
      </c>
      <c r="AJ262" s="363">
        <f t="shared" si="9"/>
        <v>3.0429615283333336</v>
      </c>
      <c r="AK262" s="363">
        <f t="shared" si="10"/>
        <v>0.30429615283333339</v>
      </c>
      <c r="AL262" s="363">
        <f t="shared" si="11"/>
        <v>3.347257681166667</v>
      </c>
      <c r="AM262" s="721"/>
      <c r="AN262" s="724"/>
      <c r="AO262" s="727"/>
      <c r="AQ262" s="360"/>
      <c r="AR262" s="518"/>
      <c r="AS262" s="518"/>
      <c r="AT262" s="517"/>
      <c r="AU262" s="528"/>
      <c r="AV262" s="529"/>
      <c r="AW262" s="518"/>
      <c r="AX262" s="530"/>
      <c r="AY262" s="528"/>
      <c r="AZ262" s="528"/>
    </row>
    <row r="263" spans="1:52" s="93" customFormat="1" ht="15" customHeight="1" x14ac:dyDescent="0.2">
      <c r="A263" s="367">
        <v>15</v>
      </c>
      <c r="B263" s="373" t="s">
        <v>274</v>
      </c>
      <c r="C263" s="361">
        <v>6</v>
      </c>
      <c r="D263" s="94"/>
      <c r="E263" s="94"/>
      <c r="F263" s="124"/>
      <c r="G263" s="124"/>
      <c r="H263" s="124"/>
      <c r="I263" s="124"/>
      <c r="J263" s="124"/>
      <c r="K263" s="124"/>
      <c r="L263" s="124"/>
      <c r="M263" s="124">
        <v>30.692565909999999</v>
      </c>
      <c r="N263" s="124">
        <v>50.963983300000002</v>
      </c>
      <c r="O263" s="124"/>
      <c r="P263" s="124"/>
      <c r="Q263" s="124">
        <v>38.74715879</v>
      </c>
      <c r="R263" s="124"/>
      <c r="S263" s="94"/>
      <c r="T263" s="94"/>
      <c r="U263" s="94"/>
      <c r="V263" s="94"/>
      <c r="W263" s="94"/>
      <c r="X263" s="94"/>
      <c r="Y263" s="124"/>
      <c r="Z263" s="371">
        <f t="shared" si="12"/>
        <v>3</v>
      </c>
      <c r="AA263" s="363">
        <f t="shared" si="4"/>
        <v>40.134569333333339</v>
      </c>
      <c r="AB263" s="364">
        <f t="shared" si="5"/>
        <v>38.74715879</v>
      </c>
      <c r="AC263" s="365">
        <f t="shared" si="6"/>
        <v>8.3337175282788287</v>
      </c>
      <c r="AD263" s="372">
        <f t="shared" si="13"/>
        <v>0.20764437408220421</v>
      </c>
      <c r="AE263" s="367" t="str">
        <f t="shared" si="14"/>
        <v>MÉDIA</v>
      </c>
      <c r="AF263" s="363">
        <f t="shared" si="7"/>
        <v>3.3445474444444447</v>
      </c>
      <c r="AG263" s="363">
        <f t="shared" si="15"/>
        <v>40.134569333333339</v>
      </c>
      <c r="AH263" s="363">
        <f t="shared" si="16"/>
        <v>240.80741600000005</v>
      </c>
      <c r="AI263" s="367">
        <v>60</v>
      </c>
      <c r="AJ263" s="363">
        <f t="shared" si="9"/>
        <v>4.0134569333333339</v>
      </c>
      <c r="AK263" s="363">
        <f t="shared" si="10"/>
        <v>0.40134569333333342</v>
      </c>
      <c r="AL263" s="363">
        <f t="shared" si="11"/>
        <v>4.4148026266666669</v>
      </c>
      <c r="AM263" s="721"/>
      <c r="AN263" s="724"/>
      <c r="AO263" s="727"/>
      <c r="AQ263" s="360"/>
      <c r="AR263" s="518"/>
      <c r="AS263" s="518"/>
      <c r="AT263" s="517"/>
      <c r="AU263" s="528"/>
      <c r="AV263" s="529"/>
      <c r="AW263" s="518"/>
      <c r="AX263" s="530"/>
      <c r="AY263" s="528"/>
      <c r="AZ263" s="528"/>
    </row>
    <row r="264" spans="1:52" s="93" customFormat="1" ht="15" customHeight="1" x14ac:dyDescent="0.2">
      <c r="A264" s="367">
        <v>16</v>
      </c>
      <c r="B264" s="373" t="s">
        <v>275</v>
      </c>
      <c r="C264" s="361">
        <v>6</v>
      </c>
      <c r="D264" s="94"/>
      <c r="E264" s="94"/>
      <c r="F264" s="124"/>
      <c r="G264" s="124"/>
      <c r="H264" s="124"/>
      <c r="I264" s="124"/>
      <c r="J264" s="124"/>
      <c r="K264" s="124"/>
      <c r="L264" s="124"/>
      <c r="M264" s="124">
        <v>23.976945300000001</v>
      </c>
      <c r="N264" s="124"/>
      <c r="O264" s="124"/>
      <c r="P264" s="124">
        <v>25.45085276</v>
      </c>
      <c r="Q264" s="124">
        <v>33.349751189999999</v>
      </c>
      <c r="R264" s="124"/>
      <c r="S264" s="94"/>
      <c r="T264" s="94"/>
      <c r="U264" s="94"/>
      <c r="V264" s="94"/>
      <c r="W264" s="94"/>
      <c r="X264" s="94"/>
      <c r="Y264" s="124"/>
      <c r="Z264" s="371">
        <f t="shared" si="12"/>
        <v>3</v>
      </c>
      <c r="AA264" s="363">
        <f t="shared" si="4"/>
        <v>27.592516416666665</v>
      </c>
      <c r="AB264" s="364">
        <f t="shared" si="5"/>
        <v>25.45085276</v>
      </c>
      <c r="AC264" s="365">
        <f t="shared" si="6"/>
        <v>4.1152087817930489</v>
      </c>
      <c r="AD264" s="372">
        <f t="shared" si="13"/>
        <v>0.14914220651898735</v>
      </c>
      <c r="AE264" s="367" t="str">
        <f t="shared" si="14"/>
        <v>MÉDIA</v>
      </c>
      <c r="AF264" s="363">
        <f t="shared" si="7"/>
        <v>2.2993763680555555</v>
      </c>
      <c r="AG264" s="363">
        <f t="shared" si="15"/>
        <v>27.592516416666665</v>
      </c>
      <c r="AH264" s="363">
        <f t="shared" si="16"/>
        <v>165.55509849999999</v>
      </c>
      <c r="AI264" s="367">
        <v>60</v>
      </c>
      <c r="AJ264" s="363">
        <f t="shared" si="9"/>
        <v>2.7592516416666664</v>
      </c>
      <c r="AK264" s="363">
        <f t="shared" si="10"/>
        <v>0.27592516416666663</v>
      </c>
      <c r="AL264" s="363">
        <f t="shared" si="11"/>
        <v>3.0351768058333328</v>
      </c>
      <c r="AM264" s="721"/>
      <c r="AN264" s="724"/>
      <c r="AO264" s="727"/>
      <c r="AQ264" s="360"/>
      <c r="AR264" s="518"/>
      <c r="AS264" s="518"/>
      <c r="AT264" s="517"/>
      <c r="AU264" s="528"/>
      <c r="AV264" s="529"/>
      <c r="AW264" s="518"/>
      <c r="AX264" s="530"/>
      <c r="AY264" s="528"/>
      <c r="AZ264" s="528"/>
    </row>
    <row r="265" spans="1:52" s="93" customFormat="1" ht="15" customHeight="1" x14ac:dyDescent="0.2">
      <c r="A265" s="367">
        <v>17</v>
      </c>
      <c r="B265" s="373" t="s">
        <v>276</v>
      </c>
      <c r="C265" s="361">
        <v>6</v>
      </c>
      <c r="D265" s="94"/>
      <c r="E265" s="94"/>
      <c r="F265" s="124"/>
      <c r="G265" s="124"/>
      <c r="H265" s="124"/>
      <c r="I265" s="124"/>
      <c r="J265" s="124">
        <v>21.09140816</v>
      </c>
      <c r="K265" s="124"/>
      <c r="L265" s="124"/>
      <c r="M265" s="124"/>
      <c r="N265" s="124">
        <v>39.017029170000001</v>
      </c>
      <c r="O265" s="124"/>
      <c r="P265" s="124">
        <v>21.09140816</v>
      </c>
      <c r="Q265" s="124">
        <v>33.131778959999998</v>
      </c>
      <c r="R265" s="124"/>
      <c r="S265" s="94"/>
      <c r="T265" s="94"/>
      <c r="U265" s="94"/>
      <c r="V265" s="94"/>
      <c r="W265" s="94"/>
      <c r="X265" s="94"/>
      <c r="Y265" s="124"/>
      <c r="Z265" s="371">
        <f t="shared" si="12"/>
        <v>4</v>
      </c>
      <c r="AA265" s="363">
        <f t="shared" si="4"/>
        <v>28.582906112499998</v>
      </c>
      <c r="AB265" s="364">
        <f t="shared" si="5"/>
        <v>27.111593559999999</v>
      </c>
      <c r="AC265" s="365">
        <f t="shared" si="6"/>
        <v>7.775092464183305</v>
      </c>
      <c r="AD265" s="372">
        <f t="shared" si="13"/>
        <v>0.2720189624379401</v>
      </c>
      <c r="AE265" s="367" t="str">
        <f t="shared" si="14"/>
        <v>MEDIANA</v>
      </c>
      <c r="AF265" s="363">
        <f t="shared" si="7"/>
        <v>2.2592994633333334</v>
      </c>
      <c r="AG265" s="363">
        <f t="shared" si="15"/>
        <v>27.111593559999999</v>
      </c>
      <c r="AH265" s="363">
        <f t="shared" si="16"/>
        <v>162.66956135999999</v>
      </c>
      <c r="AI265" s="367">
        <v>60</v>
      </c>
      <c r="AJ265" s="363">
        <f t="shared" si="9"/>
        <v>2.711159356</v>
      </c>
      <c r="AK265" s="363">
        <f t="shared" si="10"/>
        <v>0.27111593560000002</v>
      </c>
      <c r="AL265" s="363">
        <f t="shared" si="11"/>
        <v>2.9822752916000002</v>
      </c>
      <c r="AM265" s="721"/>
      <c r="AN265" s="724"/>
      <c r="AO265" s="727"/>
      <c r="AQ265" s="360"/>
      <c r="AR265" s="518"/>
      <c r="AS265" s="518"/>
      <c r="AT265" s="517"/>
      <c r="AU265" s="528"/>
      <c r="AV265" s="529"/>
      <c r="AW265" s="518"/>
      <c r="AX265" s="530"/>
      <c r="AY265" s="528"/>
      <c r="AZ265" s="528"/>
    </row>
    <row r="266" spans="1:52" s="93" customFormat="1" ht="15" customHeight="1" x14ac:dyDescent="0.2">
      <c r="A266" s="367">
        <v>18</v>
      </c>
      <c r="B266" s="373" t="s">
        <v>277</v>
      </c>
      <c r="C266" s="361">
        <v>6</v>
      </c>
      <c r="D266" s="94"/>
      <c r="E266" s="94"/>
      <c r="F266" s="124"/>
      <c r="G266" s="124"/>
      <c r="H266" s="124"/>
      <c r="I266" s="124"/>
      <c r="J266" s="124"/>
      <c r="K266" s="124"/>
      <c r="L266" s="124"/>
      <c r="M266" s="124">
        <v>22.264306349999998</v>
      </c>
      <c r="N266" s="124">
        <v>44.736205300000002</v>
      </c>
      <c r="O266" s="124"/>
      <c r="P266" s="124">
        <v>22.253926719999999</v>
      </c>
      <c r="Q266" s="124">
        <v>34.616066050000001</v>
      </c>
      <c r="R266" s="124"/>
      <c r="S266" s="94"/>
      <c r="T266" s="94"/>
      <c r="U266" s="94"/>
      <c r="V266" s="94"/>
      <c r="W266" s="94"/>
      <c r="X266" s="94"/>
      <c r="Y266" s="124"/>
      <c r="Z266" s="371">
        <f t="shared" si="12"/>
        <v>4</v>
      </c>
      <c r="AA266" s="363">
        <f t="shared" si="4"/>
        <v>30.967626104999997</v>
      </c>
      <c r="AB266" s="364">
        <f t="shared" si="5"/>
        <v>28.440186199999999</v>
      </c>
      <c r="AC266" s="365">
        <f t="shared" si="6"/>
        <v>9.414898018714565</v>
      </c>
      <c r="AD266" s="372">
        <f t="shared" si="13"/>
        <v>0.30402388567958222</v>
      </c>
      <c r="AE266" s="367" t="str">
        <f t="shared" si="14"/>
        <v>MEDIANA</v>
      </c>
      <c r="AF266" s="363">
        <f t="shared" si="7"/>
        <v>2.3700155166666668</v>
      </c>
      <c r="AG266" s="363">
        <f t="shared" si="15"/>
        <v>28.440186199999999</v>
      </c>
      <c r="AH266" s="363">
        <f t="shared" si="16"/>
        <v>170.6411172</v>
      </c>
      <c r="AI266" s="367">
        <v>60</v>
      </c>
      <c r="AJ266" s="363">
        <f t="shared" si="9"/>
        <v>2.8440186199999999</v>
      </c>
      <c r="AK266" s="363">
        <f t="shared" si="10"/>
        <v>0.28440186200000001</v>
      </c>
      <c r="AL266" s="363">
        <f t="shared" si="11"/>
        <v>3.1284204820000001</v>
      </c>
      <c r="AM266" s="721"/>
      <c r="AN266" s="724"/>
      <c r="AO266" s="727"/>
      <c r="AQ266" s="360"/>
      <c r="AR266" s="518"/>
      <c r="AS266" s="518"/>
      <c r="AT266" s="517"/>
      <c r="AU266" s="528"/>
      <c r="AV266" s="529"/>
      <c r="AW266" s="518"/>
      <c r="AX266" s="530"/>
      <c r="AY266" s="528"/>
      <c r="AZ266" s="528"/>
    </row>
    <row r="267" spans="1:52" s="93" customFormat="1" ht="15" customHeight="1" x14ac:dyDescent="0.2">
      <c r="A267" s="367">
        <v>19</v>
      </c>
      <c r="B267" s="538" t="s">
        <v>278</v>
      </c>
      <c r="C267" s="361">
        <v>1</v>
      </c>
      <c r="D267" s="94"/>
      <c r="E267" s="94"/>
      <c r="F267" s="124"/>
      <c r="G267" s="124"/>
      <c r="H267" s="124"/>
      <c r="I267" s="124"/>
      <c r="J267" s="124"/>
      <c r="K267" s="124"/>
      <c r="L267" s="124"/>
      <c r="M267" s="124">
        <v>919.91546800999993</v>
      </c>
      <c r="N267" s="124"/>
      <c r="O267" s="124">
        <v>709.27125679000005</v>
      </c>
      <c r="P267" s="124">
        <v>689.45654311999999</v>
      </c>
      <c r="Q267" s="124"/>
      <c r="R267" s="124"/>
      <c r="S267" s="94"/>
      <c r="T267" s="94"/>
      <c r="U267" s="94"/>
      <c r="V267" s="94"/>
      <c r="W267" s="94"/>
      <c r="X267" s="94"/>
      <c r="Y267" s="124"/>
      <c r="Z267" s="371">
        <f t="shared" si="12"/>
        <v>3</v>
      </c>
      <c r="AA267" s="363">
        <f t="shared" si="4"/>
        <v>772.88108930666658</v>
      </c>
      <c r="AB267" s="364">
        <f t="shared" si="5"/>
        <v>709.27125679000005</v>
      </c>
      <c r="AC267" s="365">
        <f t="shared" si="6"/>
        <v>104.28322687106396</v>
      </c>
      <c r="AD267" s="372">
        <f t="shared" si="13"/>
        <v>0.13492790587568132</v>
      </c>
      <c r="AE267" s="367" t="str">
        <f t="shared" si="14"/>
        <v>MÉDIA</v>
      </c>
      <c r="AF267" s="363">
        <f t="shared" si="7"/>
        <v>64.406757442222215</v>
      </c>
      <c r="AG267" s="363">
        <f t="shared" si="15"/>
        <v>772.88108930666658</v>
      </c>
      <c r="AH267" s="363">
        <f t="shared" si="16"/>
        <v>772.88108930666658</v>
      </c>
      <c r="AI267" s="367">
        <v>60</v>
      </c>
      <c r="AJ267" s="363">
        <f t="shared" si="9"/>
        <v>12.881351488444443</v>
      </c>
      <c r="AK267" s="363">
        <f t="shared" si="10"/>
        <v>1.2881351488444444</v>
      </c>
      <c r="AL267" s="363">
        <f t="shared" si="11"/>
        <v>14.169486637288887</v>
      </c>
      <c r="AM267" s="721"/>
      <c r="AN267" s="724"/>
      <c r="AO267" s="727"/>
      <c r="AQ267" s="360"/>
      <c r="AR267" s="518"/>
      <c r="AS267" s="518"/>
      <c r="AT267" s="517"/>
      <c r="AU267" s="528"/>
      <c r="AV267" s="529"/>
      <c r="AW267" s="518"/>
      <c r="AX267" s="530"/>
      <c r="AY267" s="528"/>
      <c r="AZ267" s="528"/>
    </row>
    <row r="268" spans="1:52" s="93" customFormat="1" ht="30" x14ac:dyDescent="0.2">
      <c r="A268" s="367">
        <v>20</v>
      </c>
      <c r="B268" s="373" t="s">
        <v>279</v>
      </c>
      <c r="C268" s="361">
        <v>2</v>
      </c>
      <c r="D268" s="94"/>
      <c r="E268" s="94"/>
      <c r="F268" s="124"/>
      <c r="G268" s="124"/>
      <c r="H268" s="124"/>
      <c r="I268" s="124"/>
      <c r="J268" s="124"/>
      <c r="K268" s="124">
        <v>74.878650820000004</v>
      </c>
      <c r="L268" s="124"/>
      <c r="M268" s="124">
        <v>97.236373839999999</v>
      </c>
      <c r="N268" s="124"/>
      <c r="O268" s="124"/>
      <c r="P268" s="124"/>
      <c r="Q268" s="124"/>
      <c r="R268" s="124"/>
      <c r="S268" s="94">
        <v>80.98187326</v>
      </c>
      <c r="T268" s="94"/>
      <c r="U268" s="94"/>
      <c r="V268" s="94"/>
      <c r="W268" s="94"/>
      <c r="X268" s="94"/>
      <c r="Y268" s="124"/>
      <c r="Z268" s="371">
        <f t="shared" si="12"/>
        <v>3</v>
      </c>
      <c r="AA268" s="363">
        <f t="shared" si="4"/>
        <v>84.365632640000001</v>
      </c>
      <c r="AB268" s="364">
        <f t="shared" si="5"/>
        <v>80.98187326</v>
      </c>
      <c r="AC268" s="365">
        <f t="shared" si="6"/>
        <v>9.4359000742223049</v>
      </c>
      <c r="AD268" s="372">
        <f t="shared" si="13"/>
        <v>0.11184530689749718</v>
      </c>
      <c r="AE268" s="367" t="str">
        <f t="shared" si="14"/>
        <v>MÉDIA</v>
      </c>
      <c r="AF268" s="363">
        <f t="shared" si="7"/>
        <v>7.0304693866666668</v>
      </c>
      <c r="AG268" s="363">
        <f t="shared" si="15"/>
        <v>84.365632640000001</v>
      </c>
      <c r="AH268" s="363">
        <f t="shared" si="16"/>
        <v>168.73126528</v>
      </c>
      <c r="AI268" s="367">
        <v>60</v>
      </c>
      <c r="AJ268" s="363">
        <f t="shared" si="9"/>
        <v>2.8121877546666667</v>
      </c>
      <c r="AK268" s="363">
        <f t="shared" si="10"/>
        <v>0.28121877546666668</v>
      </c>
      <c r="AL268" s="363">
        <f t="shared" si="11"/>
        <v>3.0934065301333336</v>
      </c>
      <c r="AM268" s="721"/>
      <c r="AN268" s="724"/>
      <c r="AO268" s="727"/>
      <c r="AQ268" s="360"/>
      <c r="AR268" s="518"/>
      <c r="AS268" s="518"/>
      <c r="AT268" s="517"/>
      <c r="AU268" s="528"/>
      <c r="AV268" s="529"/>
      <c r="AW268" s="518"/>
      <c r="AX268" s="530"/>
      <c r="AY268" s="528"/>
      <c r="AZ268" s="528"/>
    </row>
    <row r="269" spans="1:52" s="93" customFormat="1" ht="15" customHeight="1" x14ac:dyDescent="0.2">
      <c r="A269" s="367">
        <v>21</v>
      </c>
      <c r="B269" s="373" t="s">
        <v>280</v>
      </c>
      <c r="C269" s="361">
        <v>6</v>
      </c>
      <c r="D269" s="94"/>
      <c r="E269" s="94"/>
      <c r="F269" s="124"/>
      <c r="G269" s="124"/>
      <c r="H269" s="124"/>
      <c r="I269" s="124"/>
      <c r="J269" s="124">
        <v>21.09140816</v>
      </c>
      <c r="K269" s="124"/>
      <c r="L269" s="124"/>
      <c r="M269" s="124"/>
      <c r="N269" s="124">
        <v>49.926020299999998</v>
      </c>
      <c r="O269" s="124"/>
      <c r="P269" s="124"/>
      <c r="Q269" s="124">
        <v>31.938121509999998</v>
      </c>
      <c r="R269" s="124"/>
      <c r="S269" s="94"/>
      <c r="T269" s="94"/>
      <c r="U269" s="94"/>
      <c r="V269" s="94"/>
      <c r="W269" s="94"/>
      <c r="X269" s="94"/>
      <c r="Y269" s="124"/>
      <c r="Z269" s="371">
        <f t="shared" si="12"/>
        <v>3</v>
      </c>
      <c r="AA269" s="363">
        <f t="shared" si="4"/>
        <v>34.318516656666667</v>
      </c>
      <c r="AB269" s="364">
        <f t="shared" si="5"/>
        <v>31.938121509999998</v>
      </c>
      <c r="AC269" s="365">
        <f t="shared" si="6"/>
        <v>11.89140936717944</v>
      </c>
      <c r="AD269" s="372">
        <f t="shared" si="13"/>
        <v>0.34650126303956763</v>
      </c>
      <c r="AE269" s="367" t="str">
        <f t="shared" si="14"/>
        <v>MEDIANA</v>
      </c>
      <c r="AF269" s="363">
        <f t="shared" si="7"/>
        <v>2.6615101258333334</v>
      </c>
      <c r="AG269" s="363">
        <f t="shared" si="15"/>
        <v>31.938121509999998</v>
      </c>
      <c r="AH269" s="363">
        <f t="shared" si="16"/>
        <v>191.62872905999998</v>
      </c>
      <c r="AI269" s="367">
        <v>60</v>
      </c>
      <c r="AJ269" s="363">
        <f t="shared" si="9"/>
        <v>3.1938121509999999</v>
      </c>
      <c r="AK269" s="363">
        <f t="shared" si="10"/>
        <v>0.3193812151</v>
      </c>
      <c r="AL269" s="363">
        <f t="shared" si="11"/>
        <v>3.5131933660999999</v>
      </c>
      <c r="AM269" s="721"/>
      <c r="AN269" s="724"/>
      <c r="AO269" s="727"/>
      <c r="AQ269" s="360"/>
      <c r="AR269" s="518"/>
      <c r="AS269" s="518"/>
      <c r="AT269" s="517"/>
      <c r="AU269" s="528"/>
      <c r="AV269" s="529"/>
      <c r="AW269" s="518"/>
      <c r="AX269" s="530"/>
      <c r="AY269" s="528"/>
      <c r="AZ269" s="528"/>
    </row>
    <row r="270" spans="1:52" s="93" customFormat="1" ht="15" customHeight="1" x14ac:dyDescent="0.2">
      <c r="A270" s="367">
        <v>22</v>
      </c>
      <c r="B270" s="373" t="s">
        <v>281</v>
      </c>
      <c r="C270" s="361">
        <v>6</v>
      </c>
      <c r="D270" s="94"/>
      <c r="E270" s="94"/>
      <c r="F270" s="124"/>
      <c r="G270" s="124"/>
      <c r="H270" s="124"/>
      <c r="I270" s="124"/>
      <c r="J270" s="124"/>
      <c r="K270" s="124"/>
      <c r="L270" s="124"/>
      <c r="M270" s="124"/>
      <c r="N270" s="124">
        <v>40.688149600000003</v>
      </c>
      <c r="O270" s="124">
        <v>15.04008387</v>
      </c>
      <c r="P270" s="124"/>
      <c r="Q270" s="124">
        <v>36.131492030000004</v>
      </c>
      <c r="R270" s="124"/>
      <c r="S270" s="94"/>
      <c r="T270" s="94"/>
      <c r="U270" s="94"/>
      <c r="V270" s="94"/>
      <c r="W270" s="94"/>
      <c r="X270" s="94"/>
      <c r="Y270" s="124">
        <v>11.69784301</v>
      </c>
      <c r="Z270" s="371">
        <f t="shared" si="12"/>
        <v>4</v>
      </c>
      <c r="AA270" s="363">
        <f t="shared" si="4"/>
        <v>25.889392127500003</v>
      </c>
      <c r="AB270" s="364">
        <f t="shared" si="5"/>
        <v>25.585787950000004</v>
      </c>
      <c r="AC270" s="365">
        <f t="shared" si="6"/>
        <v>12.678834618798151</v>
      </c>
      <c r="AD270" s="372">
        <f t="shared" si="13"/>
        <v>0.48973087341554655</v>
      </c>
      <c r="AE270" s="367" t="str">
        <f t="shared" si="14"/>
        <v>MEDIANA</v>
      </c>
      <c r="AF270" s="363">
        <f t="shared" si="7"/>
        <v>2.1321489958333335</v>
      </c>
      <c r="AG270" s="363">
        <f t="shared" si="15"/>
        <v>25.585787950000004</v>
      </c>
      <c r="AH270" s="363">
        <f t="shared" si="16"/>
        <v>153.51472770000004</v>
      </c>
      <c r="AI270" s="367">
        <v>60</v>
      </c>
      <c r="AJ270" s="363">
        <f t="shared" si="9"/>
        <v>2.5585787950000007</v>
      </c>
      <c r="AK270" s="363">
        <f t="shared" si="10"/>
        <v>0.25585787950000011</v>
      </c>
      <c r="AL270" s="363">
        <f t="shared" si="11"/>
        <v>2.8144366745000009</v>
      </c>
      <c r="AM270" s="721"/>
      <c r="AN270" s="724"/>
      <c r="AO270" s="727"/>
      <c r="AQ270" s="360"/>
      <c r="AR270" s="518"/>
      <c r="AS270" s="518"/>
      <c r="AT270" s="517"/>
      <c r="AU270" s="528"/>
      <c r="AV270" s="529"/>
      <c r="AW270" s="518"/>
      <c r="AX270" s="530"/>
      <c r="AY270" s="528"/>
      <c r="AZ270" s="528"/>
    </row>
    <row r="271" spans="1:52" s="93" customFormat="1" ht="15" customHeight="1" x14ac:dyDescent="0.2">
      <c r="A271" s="367">
        <v>23</v>
      </c>
      <c r="B271" s="373" t="s">
        <v>282</v>
      </c>
      <c r="C271" s="361">
        <v>6</v>
      </c>
      <c r="D271" s="94"/>
      <c r="E271" s="94"/>
      <c r="F271" s="124"/>
      <c r="G271" s="124"/>
      <c r="H271" s="124"/>
      <c r="I271" s="124"/>
      <c r="J271" s="124"/>
      <c r="K271" s="124"/>
      <c r="L271" s="124"/>
      <c r="M271" s="124"/>
      <c r="N271" s="124"/>
      <c r="O271" s="124">
        <v>19.046621050000002</v>
      </c>
      <c r="P271" s="124"/>
      <c r="Q271" s="124">
        <v>37.200593920000003</v>
      </c>
      <c r="R271" s="124"/>
      <c r="S271" s="94">
        <v>41.746871859999999</v>
      </c>
      <c r="T271" s="94"/>
      <c r="U271" s="94"/>
      <c r="V271" s="94"/>
      <c r="W271" s="94"/>
      <c r="X271" s="94"/>
      <c r="Y271" s="94"/>
      <c r="Z271" s="371">
        <f t="shared" si="12"/>
        <v>3</v>
      </c>
      <c r="AA271" s="363">
        <f t="shared" si="4"/>
        <v>32.664695610000003</v>
      </c>
      <c r="AB271" s="364">
        <f t="shared" si="5"/>
        <v>37.200593920000003</v>
      </c>
      <c r="AC271" s="365">
        <f t="shared" si="6"/>
        <v>9.8066687112468625</v>
      </c>
      <c r="AD271" s="372">
        <f t="shared" si="13"/>
        <v>0.30022225917343737</v>
      </c>
      <c r="AE271" s="367" t="str">
        <f t="shared" si="14"/>
        <v>MEDIANA</v>
      </c>
      <c r="AF271" s="363">
        <f t="shared" si="7"/>
        <v>3.1000494933333336</v>
      </c>
      <c r="AG271" s="363">
        <f t="shared" si="15"/>
        <v>37.200593920000003</v>
      </c>
      <c r="AH271" s="363">
        <f t="shared" si="16"/>
        <v>223.20356352000002</v>
      </c>
      <c r="AI271" s="367">
        <v>60</v>
      </c>
      <c r="AJ271" s="363">
        <f t="shared" si="9"/>
        <v>3.7200593920000005</v>
      </c>
      <c r="AK271" s="363">
        <f t="shared" si="10"/>
        <v>0.37200593920000008</v>
      </c>
      <c r="AL271" s="363">
        <f t="shared" si="11"/>
        <v>4.0920653312000006</v>
      </c>
      <c r="AM271" s="721"/>
      <c r="AN271" s="724"/>
      <c r="AO271" s="727"/>
      <c r="AQ271" s="360"/>
      <c r="AR271" s="518"/>
      <c r="AS271" s="518"/>
      <c r="AT271" s="517"/>
      <c r="AU271" s="528"/>
      <c r="AV271" s="529"/>
      <c r="AW271" s="518"/>
      <c r="AX271" s="530"/>
      <c r="AY271" s="528"/>
      <c r="AZ271" s="528"/>
    </row>
    <row r="272" spans="1:52" s="93" customFormat="1" ht="15" customHeight="1" x14ac:dyDescent="0.2">
      <c r="A272" s="367">
        <v>24</v>
      </c>
      <c r="B272" s="373" t="s">
        <v>283</v>
      </c>
      <c r="C272" s="361">
        <v>6</v>
      </c>
      <c r="D272" s="94"/>
      <c r="E272" s="94"/>
      <c r="F272" s="124"/>
      <c r="G272" s="124">
        <v>10.701398530000001</v>
      </c>
      <c r="H272" s="124"/>
      <c r="I272" s="124"/>
      <c r="J272" s="124">
        <v>12.673528230000001</v>
      </c>
      <c r="K272" s="124">
        <v>11.24113929</v>
      </c>
      <c r="L272" s="124"/>
      <c r="M272" s="124"/>
      <c r="N272" s="124"/>
      <c r="O272" s="124"/>
      <c r="P272" s="124"/>
      <c r="Q272" s="124"/>
      <c r="R272" s="124"/>
      <c r="S272" s="94"/>
      <c r="T272" s="94"/>
      <c r="U272" s="94"/>
      <c r="V272" s="94"/>
      <c r="W272" s="94"/>
      <c r="X272" s="94"/>
      <c r="Y272" s="94"/>
      <c r="Z272" s="371">
        <f t="shared" si="12"/>
        <v>3</v>
      </c>
      <c r="AA272" s="363">
        <f t="shared" si="4"/>
        <v>11.538688683333334</v>
      </c>
      <c r="AB272" s="364">
        <f t="shared" si="5"/>
        <v>11.24113929</v>
      </c>
      <c r="AC272" s="365">
        <f t="shared" si="6"/>
        <v>0.83215608291966425</v>
      </c>
      <c r="AD272" s="372">
        <f t="shared" si="13"/>
        <v>7.211877413086322E-2</v>
      </c>
      <c r="AE272" s="367" t="str">
        <f t="shared" si="14"/>
        <v>MÉDIA</v>
      </c>
      <c r="AF272" s="363">
        <f t="shared" si="7"/>
        <v>0.96155739027777776</v>
      </c>
      <c r="AG272" s="363">
        <f t="shared" si="15"/>
        <v>11.538688683333334</v>
      </c>
      <c r="AH272" s="363">
        <f t="shared" si="16"/>
        <v>69.232132100000001</v>
      </c>
      <c r="AI272" s="367">
        <v>60</v>
      </c>
      <c r="AJ272" s="363">
        <f t="shared" si="9"/>
        <v>1.1538688683333334</v>
      </c>
      <c r="AK272" s="363">
        <f t="shared" si="10"/>
        <v>0.11538688683333334</v>
      </c>
      <c r="AL272" s="363">
        <f t="shared" si="11"/>
        <v>1.2692557551666668</v>
      </c>
      <c r="AM272" s="721"/>
      <c r="AN272" s="724"/>
      <c r="AO272" s="727"/>
      <c r="AQ272" s="360"/>
      <c r="AR272" s="518"/>
      <c r="AS272" s="518"/>
      <c r="AT272" s="517"/>
      <c r="AU272" s="528"/>
      <c r="AV272" s="529"/>
      <c r="AW272" s="518"/>
      <c r="AX272" s="530"/>
      <c r="AY272" s="528"/>
      <c r="AZ272" s="528"/>
    </row>
    <row r="273" spans="1:52" s="93" customFormat="1" ht="15" customHeight="1" x14ac:dyDescent="0.2">
      <c r="A273" s="367">
        <v>25</v>
      </c>
      <c r="B273" s="373" t="s">
        <v>284</v>
      </c>
      <c r="C273" s="361">
        <v>2</v>
      </c>
      <c r="D273" s="94">
        <v>54.44115935</v>
      </c>
      <c r="E273" s="94"/>
      <c r="F273" s="124"/>
      <c r="G273" s="124"/>
      <c r="H273" s="124"/>
      <c r="I273" s="124"/>
      <c r="J273" s="124"/>
      <c r="K273" s="124"/>
      <c r="L273" s="124"/>
      <c r="M273" s="124">
        <v>74.525743399999996</v>
      </c>
      <c r="N273" s="124">
        <v>81.064910299999994</v>
      </c>
      <c r="O273" s="124">
        <v>52.292575939999999</v>
      </c>
      <c r="P273" s="124"/>
      <c r="Q273" s="124"/>
      <c r="R273" s="124"/>
      <c r="S273" s="94"/>
      <c r="T273" s="94"/>
      <c r="U273" s="94"/>
      <c r="V273" s="94"/>
      <c r="W273" s="94"/>
      <c r="X273" s="94"/>
      <c r="Y273" s="94"/>
      <c r="Z273" s="371">
        <f t="shared" si="12"/>
        <v>4</v>
      </c>
      <c r="AA273" s="363">
        <f>AVERAGE(D273:Y273)</f>
        <v>65.581097247499997</v>
      </c>
      <c r="AB273" s="364">
        <f t="shared" si="5"/>
        <v>64.483451375000001</v>
      </c>
      <c r="AC273" s="365">
        <f t="shared" si="6"/>
        <v>12.454298217264636</v>
      </c>
      <c r="AD273" s="372">
        <f t="shared" si="13"/>
        <v>0.18990682894893779</v>
      </c>
      <c r="AE273" s="367" t="str">
        <f t="shared" si="14"/>
        <v>MÉDIA</v>
      </c>
      <c r="AF273" s="363">
        <f t="shared" si="7"/>
        <v>5.4650914372916661</v>
      </c>
      <c r="AG273" s="363">
        <f t="shared" si="15"/>
        <v>65.581097247499997</v>
      </c>
      <c r="AH273" s="363">
        <f t="shared" si="16"/>
        <v>131.16219449499999</v>
      </c>
      <c r="AI273" s="367">
        <v>60</v>
      </c>
      <c r="AJ273" s="363">
        <f t="shared" si="9"/>
        <v>2.1860365749166664</v>
      </c>
      <c r="AK273" s="363">
        <f t="shared" si="10"/>
        <v>0.21860365749166666</v>
      </c>
      <c r="AL273" s="363">
        <f t="shared" si="11"/>
        <v>2.4046402324083331</v>
      </c>
      <c r="AM273" s="721"/>
      <c r="AN273" s="724"/>
      <c r="AO273" s="727"/>
      <c r="AQ273" s="360"/>
      <c r="AR273" s="518"/>
      <c r="AS273" s="518"/>
      <c r="AT273" s="517"/>
      <c r="AU273" s="528"/>
      <c r="AV273" s="529"/>
      <c r="AW273" s="518"/>
      <c r="AX273" s="530"/>
      <c r="AY273" s="528"/>
      <c r="AZ273" s="528"/>
    </row>
    <row r="274" spans="1:52" s="93" customFormat="1" ht="15" customHeight="1" x14ac:dyDescent="0.2">
      <c r="A274" s="367">
        <v>26</v>
      </c>
      <c r="B274" s="373" t="s">
        <v>285</v>
      </c>
      <c r="C274" s="361">
        <v>2</v>
      </c>
      <c r="D274" s="94"/>
      <c r="E274" s="94"/>
      <c r="F274" s="124"/>
      <c r="G274" s="124"/>
      <c r="H274" s="124"/>
      <c r="I274" s="124"/>
      <c r="J274" s="124"/>
      <c r="K274" s="124">
        <v>61.976770729999998</v>
      </c>
      <c r="L274" s="124"/>
      <c r="M274" s="124">
        <v>73.425502619999989</v>
      </c>
      <c r="N274" s="124"/>
      <c r="O274" s="124"/>
      <c r="P274" s="124"/>
      <c r="Q274" s="124"/>
      <c r="R274" s="124"/>
      <c r="S274" s="94"/>
      <c r="T274" s="94"/>
      <c r="U274" s="94"/>
      <c r="V274" s="94"/>
      <c r="W274" s="94"/>
      <c r="X274" s="94"/>
      <c r="Y274" s="94">
        <v>71.505271069999992</v>
      </c>
      <c r="Z274" s="371">
        <f t="shared" si="12"/>
        <v>3</v>
      </c>
      <c r="AA274" s="363">
        <f t="shared" si="4"/>
        <v>68.969181473333322</v>
      </c>
      <c r="AB274" s="364">
        <f t="shared" si="5"/>
        <v>71.505271069999992</v>
      </c>
      <c r="AC274" s="365">
        <f t="shared" si="6"/>
        <v>5.0061414485287541</v>
      </c>
      <c r="AD274" s="372">
        <f t="shared" si="13"/>
        <v>7.2585194453327825E-2</v>
      </c>
      <c r="AE274" s="367" t="str">
        <f t="shared" si="14"/>
        <v>MÉDIA</v>
      </c>
      <c r="AF274" s="363">
        <f t="shared" si="7"/>
        <v>5.7474317894444438</v>
      </c>
      <c r="AG274" s="363">
        <f t="shared" si="15"/>
        <v>68.969181473333322</v>
      </c>
      <c r="AH274" s="363">
        <f t="shared" si="16"/>
        <v>137.93836294666664</v>
      </c>
      <c r="AI274" s="367">
        <v>60</v>
      </c>
      <c r="AJ274" s="363">
        <f t="shared" si="9"/>
        <v>2.2989727157777775</v>
      </c>
      <c r="AK274" s="363">
        <f t="shared" si="10"/>
        <v>0.22989727157777776</v>
      </c>
      <c r="AL274" s="363">
        <f t="shared" si="11"/>
        <v>2.5288699873555553</v>
      </c>
      <c r="AM274" s="721"/>
      <c r="AN274" s="724"/>
      <c r="AO274" s="727"/>
      <c r="AQ274" s="360"/>
      <c r="AR274" s="518"/>
      <c r="AS274" s="518"/>
      <c r="AT274" s="517"/>
      <c r="AU274" s="528"/>
      <c r="AV274" s="529"/>
      <c r="AW274" s="518"/>
      <c r="AX274" s="530"/>
      <c r="AY274" s="528"/>
      <c r="AZ274" s="528"/>
    </row>
    <row r="275" spans="1:52" s="93" customFormat="1" ht="15" customHeight="1" x14ac:dyDescent="0.2">
      <c r="A275" s="367">
        <v>27</v>
      </c>
      <c r="B275" s="373" t="s">
        <v>286</v>
      </c>
      <c r="C275" s="361">
        <v>2</v>
      </c>
      <c r="D275" s="94"/>
      <c r="E275" s="94"/>
      <c r="F275" s="124"/>
      <c r="G275" s="124">
        <v>67.706326489999995</v>
      </c>
      <c r="H275" s="124"/>
      <c r="I275" s="124"/>
      <c r="J275" s="124">
        <v>100.15304986999999</v>
      </c>
      <c r="K275" s="124"/>
      <c r="L275" s="124">
        <v>68.194169099999996</v>
      </c>
      <c r="M275" s="124"/>
      <c r="N275" s="124"/>
      <c r="O275" s="124"/>
      <c r="P275" s="124"/>
      <c r="Q275" s="124">
        <v>103.03858700999999</v>
      </c>
      <c r="R275" s="124"/>
      <c r="S275" s="94"/>
      <c r="T275" s="94"/>
      <c r="U275" s="94"/>
      <c r="V275" s="94"/>
      <c r="W275" s="94"/>
      <c r="X275" s="94"/>
      <c r="Y275" s="94">
        <v>73.861447079999991</v>
      </c>
      <c r="Z275" s="371">
        <f t="shared" si="12"/>
        <v>5</v>
      </c>
      <c r="AA275" s="363">
        <f t="shared" si="4"/>
        <v>82.59071591</v>
      </c>
      <c r="AB275" s="364">
        <f t="shared" si="5"/>
        <v>73.861447079999991</v>
      </c>
      <c r="AC275" s="365">
        <f t="shared" si="6"/>
        <v>15.694309474519155</v>
      </c>
      <c r="AD275" s="372">
        <f t="shared" si="13"/>
        <v>0.19002510514161683</v>
      </c>
      <c r="AE275" s="367" t="str">
        <f t="shared" si="14"/>
        <v>MÉDIA</v>
      </c>
      <c r="AF275" s="363">
        <f t="shared" si="7"/>
        <v>6.8825596591666667</v>
      </c>
      <c r="AG275" s="363">
        <f t="shared" si="15"/>
        <v>82.59071591</v>
      </c>
      <c r="AH275" s="363">
        <f t="shared" si="16"/>
        <v>165.18143182</v>
      </c>
      <c r="AI275" s="367">
        <v>60</v>
      </c>
      <c r="AJ275" s="363">
        <f t="shared" si="9"/>
        <v>2.7530238636666668</v>
      </c>
      <c r="AK275" s="363">
        <f t="shared" si="10"/>
        <v>0.27530238636666671</v>
      </c>
      <c r="AL275" s="363">
        <f t="shared" si="11"/>
        <v>3.0283262500333334</v>
      </c>
      <c r="AM275" s="721"/>
      <c r="AN275" s="724"/>
      <c r="AO275" s="727"/>
      <c r="AQ275" s="360"/>
      <c r="AR275" s="518"/>
      <c r="AS275" s="518"/>
      <c r="AT275" s="517"/>
      <c r="AU275" s="528"/>
      <c r="AV275" s="529"/>
      <c r="AW275" s="518"/>
      <c r="AX275" s="530"/>
      <c r="AY275" s="528"/>
      <c r="AZ275" s="528"/>
    </row>
    <row r="276" spans="1:52" s="93" customFormat="1" ht="15" customHeight="1" x14ac:dyDescent="0.2">
      <c r="A276" s="367">
        <v>28</v>
      </c>
      <c r="B276" s="538" t="s">
        <v>287</v>
      </c>
      <c r="C276" s="361">
        <v>2</v>
      </c>
      <c r="D276" s="94">
        <v>159.45187605999999</v>
      </c>
      <c r="E276" s="94"/>
      <c r="F276" s="124"/>
      <c r="G276" s="124"/>
      <c r="H276" s="124"/>
      <c r="I276" s="124"/>
      <c r="J276" s="124"/>
      <c r="K276" s="124"/>
      <c r="L276" s="124"/>
      <c r="M276" s="124">
        <v>283.39503788999997</v>
      </c>
      <c r="N276" s="124">
        <v>342.51741036999999</v>
      </c>
      <c r="O276" s="124"/>
      <c r="P276" s="124"/>
      <c r="Q276" s="124"/>
      <c r="R276" s="124"/>
      <c r="S276" s="94"/>
      <c r="T276" s="94"/>
      <c r="U276" s="94"/>
      <c r="V276" s="94"/>
      <c r="W276" s="94"/>
      <c r="X276" s="94">
        <v>131.84206025999998</v>
      </c>
      <c r="Y276" s="94">
        <v>97.288271989999998</v>
      </c>
      <c r="Z276" s="371">
        <f t="shared" si="12"/>
        <v>5</v>
      </c>
      <c r="AA276" s="363">
        <f t="shared" si="4"/>
        <v>202.89893131399998</v>
      </c>
      <c r="AB276" s="364">
        <f t="shared" si="5"/>
        <v>159.45187605999999</v>
      </c>
      <c r="AC276" s="365">
        <f t="shared" si="6"/>
        <v>93.875747416342179</v>
      </c>
      <c r="AD276" s="372">
        <f t="shared" si="13"/>
        <v>0.46267245868862183</v>
      </c>
      <c r="AE276" s="367" t="str">
        <f t="shared" si="14"/>
        <v>MEDIANA</v>
      </c>
      <c r="AF276" s="363">
        <f t="shared" si="7"/>
        <v>13.287656338333333</v>
      </c>
      <c r="AG276" s="363">
        <f t="shared" si="15"/>
        <v>159.45187605999999</v>
      </c>
      <c r="AH276" s="363">
        <f t="shared" si="16"/>
        <v>318.90375211999998</v>
      </c>
      <c r="AI276" s="367">
        <v>60</v>
      </c>
      <c r="AJ276" s="363">
        <f t="shared" si="9"/>
        <v>5.3150625353333334</v>
      </c>
      <c r="AK276" s="363">
        <f t="shared" si="10"/>
        <v>0.53150625353333336</v>
      </c>
      <c r="AL276" s="363">
        <f t="shared" si="11"/>
        <v>5.8465687888666666</v>
      </c>
      <c r="AM276" s="721"/>
      <c r="AN276" s="724"/>
      <c r="AO276" s="727"/>
      <c r="AQ276" s="360"/>
      <c r="AR276" s="518"/>
      <c r="AS276" s="518"/>
      <c r="AT276" s="517"/>
      <c r="AU276" s="528"/>
      <c r="AV276" s="529"/>
      <c r="AW276" s="518"/>
      <c r="AX276" s="530"/>
      <c r="AY276" s="528"/>
      <c r="AZ276" s="528"/>
    </row>
    <row r="277" spans="1:52" s="93" customFormat="1" ht="15" customHeight="1" x14ac:dyDescent="0.2">
      <c r="A277" s="367">
        <v>29</v>
      </c>
      <c r="B277" s="373" t="s">
        <v>288</v>
      </c>
      <c r="C277" s="361">
        <v>1</v>
      </c>
      <c r="D277" s="94"/>
      <c r="E277" s="94"/>
      <c r="F277" s="124"/>
      <c r="G277" s="124"/>
      <c r="H277" s="124"/>
      <c r="I277" s="124"/>
      <c r="J277" s="124"/>
      <c r="K277" s="124">
        <v>646.41221751</v>
      </c>
      <c r="L277" s="124"/>
      <c r="M277" s="124">
        <v>472.35620203999997</v>
      </c>
      <c r="N277" s="124"/>
      <c r="O277" s="124"/>
      <c r="P277" s="124"/>
      <c r="Q277" s="124">
        <v>642.55099514999995</v>
      </c>
      <c r="R277" s="124"/>
      <c r="S277" s="94"/>
      <c r="T277" s="94"/>
      <c r="U277" s="94"/>
      <c r="V277" s="94"/>
      <c r="W277" s="94"/>
      <c r="X277" s="94"/>
      <c r="Y277" s="94"/>
      <c r="Z277" s="371">
        <f t="shared" si="12"/>
        <v>3</v>
      </c>
      <c r="AA277" s="363">
        <f t="shared" si="4"/>
        <v>587.10647156666664</v>
      </c>
      <c r="AB277" s="364">
        <f t="shared" si="5"/>
        <v>642.55099514999995</v>
      </c>
      <c r="AC277" s="365">
        <f t="shared" si="6"/>
        <v>81.15600420121082</v>
      </c>
      <c r="AD277" s="372">
        <f t="shared" si="13"/>
        <v>0.13823047118634163</v>
      </c>
      <c r="AE277" s="367" t="str">
        <f t="shared" si="14"/>
        <v>MÉDIA</v>
      </c>
      <c r="AF277" s="363">
        <f t="shared" si="7"/>
        <v>48.925539297222223</v>
      </c>
      <c r="AG277" s="363">
        <f t="shared" si="15"/>
        <v>587.10647156666664</v>
      </c>
      <c r="AH277" s="363">
        <f t="shared" si="16"/>
        <v>587.10647156666664</v>
      </c>
      <c r="AI277" s="367">
        <v>60</v>
      </c>
      <c r="AJ277" s="363">
        <f t="shared" si="9"/>
        <v>9.7851078594444445</v>
      </c>
      <c r="AK277" s="363">
        <f t="shared" si="10"/>
        <v>0.97851078594444452</v>
      </c>
      <c r="AL277" s="363">
        <f t="shared" si="11"/>
        <v>10.763618645388888</v>
      </c>
      <c r="AM277" s="721"/>
      <c r="AN277" s="724"/>
      <c r="AO277" s="727"/>
      <c r="AQ277" s="360"/>
      <c r="AR277" s="518"/>
      <c r="AS277" s="518"/>
      <c r="AT277" s="517"/>
      <c r="AU277" s="528"/>
      <c r="AV277" s="529"/>
      <c r="AW277" s="518"/>
      <c r="AX277" s="530"/>
      <c r="AY277" s="528"/>
      <c r="AZ277" s="528"/>
    </row>
    <row r="278" spans="1:52" s="93" customFormat="1" ht="15" customHeight="1" x14ac:dyDescent="0.2">
      <c r="A278" s="367">
        <v>30</v>
      </c>
      <c r="B278" s="373" t="s">
        <v>289</v>
      </c>
      <c r="C278" s="361">
        <v>1</v>
      </c>
      <c r="D278" s="94"/>
      <c r="E278" s="94"/>
      <c r="F278" s="124"/>
      <c r="G278" s="124"/>
      <c r="H278" s="124"/>
      <c r="I278" s="124"/>
      <c r="J278" s="124">
        <v>683.27028364</v>
      </c>
      <c r="K278" s="124"/>
      <c r="L278" s="124"/>
      <c r="M278" s="124">
        <v>532.93172272000004</v>
      </c>
      <c r="N278" s="124"/>
      <c r="O278" s="124">
        <v>476.35235958999999</v>
      </c>
      <c r="P278" s="124"/>
      <c r="Q278" s="124"/>
      <c r="R278" s="124"/>
      <c r="S278" s="94"/>
      <c r="T278" s="94"/>
      <c r="U278" s="94"/>
      <c r="V278" s="94"/>
      <c r="W278" s="94"/>
      <c r="X278" s="94"/>
      <c r="Y278" s="94">
        <v>560.46888110999998</v>
      </c>
      <c r="Z278" s="371">
        <f t="shared" si="12"/>
        <v>4</v>
      </c>
      <c r="AA278" s="363">
        <f t="shared" si="4"/>
        <v>563.25581176499998</v>
      </c>
      <c r="AB278" s="364">
        <f t="shared" si="5"/>
        <v>546.70030191499995</v>
      </c>
      <c r="AC278" s="365">
        <f t="shared" si="6"/>
        <v>75.635641099703392</v>
      </c>
      <c r="AD278" s="372">
        <f t="shared" si="13"/>
        <v>0.13428293063269781</v>
      </c>
      <c r="AE278" s="367" t="str">
        <f t="shared" si="14"/>
        <v>MÉDIA</v>
      </c>
      <c r="AF278" s="363">
        <f t="shared" si="7"/>
        <v>46.93798431375</v>
      </c>
      <c r="AG278" s="363">
        <f t="shared" si="15"/>
        <v>563.25581176499998</v>
      </c>
      <c r="AH278" s="363">
        <f t="shared" si="16"/>
        <v>563.25581176499998</v>
      </c>
      <c r="AI278" s="367">
        <v>60</v>
      </c>
      <c r="AJ278" s="363">
        <f t="shared" si="9"/>
        <v>9.3875968627499997</v>
      </c>
      <c r="AK278" s="363">
        <f t="shared" si="10"/>
        <v>0.93875968627500006</v>
      </c>
      <c r="AL278" s="363">
        <f t="shared" si="11"/>
        <v>10.326356549025</v>
      </c>
      <c r="AM278" s="721"/>
      <c r="AN278" s="724"/>
      <c r="AO278" s="727"/>
      <c r="AQ278" s="360"/>
      <c r="AR278" s="518"/>
      <c r="AS278" s="518"/>
      <c r="AT278" s="517"/>
      <c r="AU278" s="528"/>
      <c r="AV278" s="529"/>
      <c r="AW278" s="518"/>
      <c r="AX278" s="530"/>
      <c r="AY278" s="528"/>
      <c r="AZ278" s="528"/>
    </row>
    <row r="279" spans="1:52" s="93" customFormat="1" ht="15" customHeight="1" x14ac:dyDescent="0.2">
      <c r="A279" s="367">
        <v>31</v>
      </c>
      <c r="B279" s="373" t="s">
        <v>290</v>
      </c>
      <c r="C279" s="361">
        <v>1</v>
      </c>
      <c r="D279" s="94"/>
      <c r="E279" s="94"/>
      <c r="F279" s="124"/>
      <c r="G279" s="124"/>
      <c r="H279" s="124"/>
      <c r="I279" s="124"/>
      <c r="J279" s="124"/>
      <c r="K279" s="124"/>
      <c r="L279" s="124"/>
      <c r="M279" s="124">
        <v>942.39774658999988</v>
      </c>
      <c r="N279" s="124"/>
      <c r="O279" s="124"/>
      <c r="P279" s="94"/>
      <c r="Q279" s="94"/>
      <c r="R279" s="94">
        <v>882.12323517999994</v>
      </c>
      <c r="S279" s="94">
        <v>857.0460491</v>
      </c>
      <c r="T279" s="94"/>
      <c r="U279" s="94"/>
      <c r="V279" s="94"/>
      <c r="W279" s="94"/>
      <c r="X279" s="94"/>
      <c r="Y279" s="94"/>
      <c r="Z279" s="371">
        <f t="shared" si="12"/>
        <v>3</v>
      </c>
      <c r="AA279" s="363">
        <f t="shared" si="4"/>
        <v>893.85567695666657</v>
      </c>
      <c r="AB279" s="364">
        <f t="shared" si="5"/>
        <v>882.12323517999994</v>
      </c>
      <c r="AC279" s="365">
        <f t="shared" si="6"/>
        <v>35.818670258570165</v>
      </c>
      <c r="AD279" s="372">
        <f t="shared" si="13"/>
        <v>4.0072095733086253E-2</v>
      </c>
      <c r="AE279" s="367" t="str">
        <f t="shared" si="14"/>
        <v>MÉDIA</v>
      </c>
      <c r="AF279" s="363">
        <f t="shared" si="7"/>
        <v>74.487973079722209</v>
      </c>
      <c r="AG279" s="363">
        <f t="shared" si="15"/>
        <v>893.85567695666657</v>
      </c>
      <c r="AH279" s="363">
        <f t="shared" si="16"/>
        <v>893.85567695666657</v>
      </c>
      <c r="AI279" s="367">
        <v>60</v>
      </c>
      <c r="AJ279" s="363">
        <f t="shared" si="9"/>
        <v>14.897594615944444</v>
      </c>
      <c r="AK279" s="363">
        <f t="shared" si="10"/>
        <v>1.4897594615944445</v>
      </c>
      <c r="AL279" s="363">
        <f t="shared" si="11"/>
        <v>16.387354077538888</v>
      </c>
      <c r="AM279" s="721"/>
      <c r="AN279" s="724"/>
      <c r="AO279" s="727"/>
      <c r="AQ279" s="360"/>
      <c r="AR279" s="518"/>
      <c r="AS279" s="518"/>
      <c r="AT279" s="517"/>
      <c r="AU279" s="528"/>
      <c r="AV279" s="529"/>
      <c r="AW279" s="518"/>
      <c r="AX279" s="530"/>
      <c r="AY279" s="528"/>
      <c r="AZ279" s="528"/>
    </row>
    <row r="280" spans="1:52" s="93" customFormat="1" ht="15" customHeight="1" x14ac:dyDescent="0.2">
      <c r="A280" s="367">
        <v>32</v>
      </c>
      <c r="B280" s="373" t="s">
        <v>291</v>
      </c>
      <c r="C280" s="361">
        <v>3</v>
      </c>
      <c r="D280" s="94"/>
      <c r="E280" s="94"/>
      <c r="F280" s="124">
        <v>56.278353859999996</v>
      </c>
      <c r="G280" s="124">
        <v>46.915927600000003</v>
      </c>
      <c r="H280" s="124"/>
      <c r="I280" s="124"/>
      <c r="J280" s="124"/>
      <c r="K280" s="124"/>
      <c r="L280" s="124"/>
      <c r="M280" s="124"/>
      <c r="N280" s="124"/>
      <c r="O280" s="124"/>
      <c r="P280" s="94"/>
      <c r="Q280" s="94"/>
      <c r="R280" s="94"/>
      <c r="S280" s="94"/>
      <c r="T280" s="94"/>
      <c r="U280" s="94"/>
      <c r="V280" s="94"/>
      <c r="W280" s="94"/>
      <c r="X280" s="94"/>
      <c r="Y280" s="94">
        <v>94.817920049999998</v>
      </c>
      <c r="Z280" s="371">
        <f t="shared" si="12"/>
        <v>3</v>
      </c>
      <c r="AA280" s="363">
        <f t="shared" si="4"/>
        <v>66.004067169999999</v>
      </c>
      <c r="AB280" s="364">
        <f t="shared" si="5"/>
        <v>56.278353859999996</v>
      </c>
      <c r="AC280" s="365">
        <f t="shared" si="6"/>
        <v>20.729887356362173</v>
      </c>
      <c r="AD280" s="372">
        <f t="shared" si="13"/>
        <v>0.3140698481954195</v>
      </c>
      <c r="AE280" s="367" t="str">
        <f t="shared" si="14"/>
        <v>MEDIANA</v>
      </c>
      <c r="AF280" s="363">
        <f t="shared" si="7"/>
        <v>4.689862821666666</v>
      </c>
      <c r="AG280" s="363">
        <f t="shared" si="15"/>
        <v>56.278353859999996</v>
      </c>
      <c r="AH280" s="363">
        <f t="shared" si="16"/>
        <v>168.83506158</v>
      </c>
      <c r="AI280" s="367">
        <v>60</v>
      </c>
      <c r="AJ280" s="363">
        <f t="shared" si="9"/>
        <v>2.8139176930000001</v>
      </c>
      <c r="AK280" s="363">
        <f t="shared" si="10"/>
        <v>0.28139176930000004</v>
      </c>
      <c r="AL280" s="363">
        <f t="shared" si="11"/>
        <v>3.0953094622999999</v>
      </c>
      <c r="AM280" s="721"/>
      <c r="AN280" s="724"/>
      <c r="AO280" s="727"/>
      <c r="AQ280" s="360"/>
      <c r="AR280" s="518"/>
      <c r="AS280" s="518"/>
      <c r="AT280" s="517"/>
      <c r="AU280" s="528"/>
      <c r="AV280" s="529"/>
      <c r="AW280" s="518"/>
      <c r="AX280" s="530"/>
      <c r="AY280" s="528"/>
      <c r="AZ280" s="528"/>
    </row>
    <row r="281" spans="1:52" s="93" customFormat="1" ht="15" customHeight="1" x14ac:dyDescent="0.2">
      <c r="A281" s="367">
        <v>33</v>
      </c>
      <c r="B281" s="373" t="s">
        <v>292</v>
      </c>
      <c r="C281" s="361">
        <v>3</v>
      </c>
      <c r="D281" s="94"/>
      <c r="E281" s="94"/>
      <c r="F281" s="124"/>
      <c r="G281" s="124"/>
      <c r="H281" s="124"/>
      <c r="I281" s="124"/>
      <c r="J281" s="124"/>
      <c r="K281" s="124"/>
      <c r="L281" s="124"/>
      <c r="M281" s="124">
        <v>70.249335840000001</v>
      </c>
      <c r="N281" s="124">
        <v>81.168706600000007</v>
      </c>
      <c r="O281" s="124">
        <v>72.460197030000003</v>
      </c>
      <c r="P281" s="94"/>
      <c r="Q281" s="94"/>
      <c r="R281" s="94"/>
      <c r="S281" s="94"/>
      <c r="T281" s="94"/>
      <c r="U281" s="94"/>
      <c r="V281" s="94"/>
      <c r="W281" s="94"/>
      <c r="X281" s="94"/>
      <c r="Y281" s="94"/>
      <c r="Z281" s="371">
        <f t="shared" si="12"/>
        <v>3</v>
      </c>
      <c r="AA281" s="363">
        <f t="shared" si="4"/>
        <v>74.626079823333342</v>
      </c>
      <c r="AB281" s="364">
        <f t="shared" si="5"/>
        <v>72.460197030000003</v>
      </c>
      <c r="AC281" s="365">
        <f t="shared" si="6"/>
        <v>4.7135585038927035</v>
      </c>
      <c r="AD281" s="372">
        <f t="shared" si="13"/>
        <v>6.3162349074899621E-2</v>
      </c>
      <c r="AE281" s="367" t="str">
        <f t="shared" si="14"/>
        <v>MÉDIA</v>
      </c>
      <c r="AF281" s="363">
        <f t="shared" si="7"/>
        <v>6.2188399852777785</v>
      </c>
      <c r="AG281" s="363">
        <f t="shared" si="15"/>
        <v>74.626079823333342</v>
      </c>
      <c r="AH281" s="363">
        <f t="shared" si="16"/>
        <v>223.87823947000004</v>
      </c>
      <c r="AI281" s="367">
        <v>60</v>
      </c>
      <c r="AJ281" s="363">
        <f t="shared" si="9"/>
        <v>3.7313039911666674</v>
      </c>
      <c r="AK281" s="363">
        <f t="shared" si="10"/>
        <v>0.37313039911666679</v>
      </c>
      <c r="AL281" s="363">
        <f t="shared" si="11"/>
        <v>4.104434390283334</v>
      </c>
      <c r="AM281" s="721"/>
      <c r="AN281" s="724"/>
      <c r="AO281" s="727"/>
      <c r="AQ281" s="360"/>
      <c r="AR281" s="518"/>
      <c r="AS281" s="518"/>
      <c r="AT281" s="517"/>
      <c r="AU281" s="528"/>
      <c r="AV281" s="529"/>
      <c r="AW281" s="518"/>
      <c r="AX281" s="530"/>
      <c r="AY281" s="528"/>
      <c r="AZ281" s="528"/>
    </row>
    <row r="282" spans="1:52" s="93" customFormat="1" ht="15" customHeight="1" x14ac:dyDescent="0.2">
      <c r="A282" s="367">
        <v>34</v>
      </c>
      <c r="B282" s="373" t="s">
        <v>293</v>
      </c>
      <c r="C282" s="361">
        <v>2</v>
      </c>
      <c r="D282" s="94"/>
      <c r="E282" s="94"/>
      <c r="F282" s="124"/>
      <c r="G282" s="124"/>
      <c r="H282" s="124"/>
      <c r="I282" s="124"/>
      <c r="J282" s="124"/>
      <c r="K282" s="124"/>
      <c r="L282" s="124"/>
      <c r="M282" s="124">
        <v>103.48491110000001</v>
      </c>
      <c r="N282" s="124"/>
      <c r="O282" s="124"/>
      <c r="P282" s="94"/>
      <c r="Q282" s="94">
        <v>130.27473613000001</v>
      </c>
      <c r="R282" s="94"/>
      <c r="S282" s="94">
        <v>61.603104049999999</v>
      </c>
      <c r="T282" s="94"/>
      <c r="U282" s="94"/>
      <c r="V282" s="94"/>
      <c r="W282" s="94"/>
      <c r="X282" s="94"/>
      <c r="Y282" s="94"/>
      <c r="Z282" s="371">
        <f t="shared" si="12"/>
        <v>3</v>
      </c>
      <c r="AA282" s="363">
        <f t="shared" si="4"/>
        <v>98.454250426666661</v>
      </c>
      <c r="AB282" s="364">
        <f t="shared" si="5"/>
        <v>103.48491110000001</v>
      </c>
      <c r="AC282" s="365">
        <f>_xlfn.STDEV.P(D282:Y282)</f>
        <v>28.259852833308596</v>
      </c>
      <c r="AD282" s="372">
        <f t="shared" si="13"/>
        <v>0.28703537643971866</v>
      </c>
      <c r="AE282" s="367" t="str">
        <f t="shared" si="14"/>
        <v>MEDIANA</v>
      </c>
      <c r="AF282" s="363">
        <f t="shared" si="7"/>
        <v>8.6237425916666677</v>
      </c>
      <c r="AG282" s="363">
        <f t="shared" si="15"/>
        <v>103.48491110000001</v>
      </c>
      <c r="AH282" s="363">
        <f t="shared" si="16"/>
        <v>206.96982220000001</v>
      </c>
      <c r="AI282" s="367">
        <v>60</v>
      </c>
      <c r="AJ282" s="363">
        <f t="shared" si="9"/>
        <v>3.4494970366666666</v>
      </c>
      <c r="AK282" s="363">
        <f t="shared" si="10"/>
        <v>0.34494970366666666</v>
      </c>
      <c r="AL282" s="363">
        <f t="shared" si="11"/>
        <v>3.7944467403333331</v>
      </c>
      <c r="AM282" s="721"/>
      <c r="AN282" s="724"/>
      <c r="AO282" s="727"/>
      <c r="AQ282" s="360"/>
      <c r="AR282" s="518"/>
      <c r="AS282" s="518"/>
      <c r="AT282" s="517"/>
      <c r="AU282" s="528"/>
      <c r="AV282" s="529"/>
      <c r="AW282" s="518"/>
      <c r="AX282" s="530"/>
      <c r="AY282" s="528"/>
      <c r="AZ282" s="528"/>
    </row>
    <row r="283" spans="1:52" s="93" customFormat="1" ht="15" customHeight="1" x14ac:dyDescent="0.2">
      <c r="A283" s="367">
        <v>35</v>
      </c>
      <c r="B283" s="538" t="s">
        <v>294</v>
      </c>
      <c r="C283" s="361">
        <v>2</v>
      </c>
      <c r="D283" s="94"/>
      <c r="E283" s="94"/>
      <c r="F283" s="124"/>
      <c r="G283" s="124"/>
      <c r="H283" s="124"/>
      <c r="I283" s="124"/>
      <c r="J283" s="124"/>
      <c r="K283" s="124"/>
      <c r="L283" s="124"/>
      <c r="M283" s="124"/>
      <c r="N283" s="124"/>
      <c r="O283" s="124">
        <v>80.296817680000004</v>
      </c>
      <c r="P283" s="94">
        <v>85.247901189999993</v>
      </c>
      <c r="Q283" s="94"/>
      <c r="R283" s="94"/>
      <c r="S283" s="94"/>
      <c r="T283" s="94"/>
      <c r="U283" s="94"/>
      <c r="V283" s="94"/>
      <c r="W283" s="94"/>
      <c r="X283" s="94"/>
      <c r="Y283" s="94">
        <v>102.21859624</v>
      </c>
      <c r="Z283" s="371">
        <f t="shared" si="12"/>
        <v>3</v>
      </c>
      <c r="AA283" s="363">
        <f t="shared" si="4"/>
        <v>89.254438370000003</v>
      </c>
      <c r="AB283" s="364">
        <f t="shared" si="5"/>
        <v>85.247901189999993</v>
      </c>
      <c r="AC283" s="365">
        <f t="shared" si="6"/>
        <v>9.3872377527314104</v>
      </c>
      <c r="AD283" s="372">
        <f t="shared" si="13"/>
        <v>0.10517390422442709</v>
      </c>
      <c r="AE283" s="367" t="str">
        <f t="shared" si="14"/>
        <v>MÉDIA</v>
      </c>
      <c r="AF283" s="363">
        <f t="shared" si="7"/>
        <v>7.4378698641666672</v>
      </c>
      <c r="AG283" s="363">
        <f t="shared" si="15"/>
        <v>89.254438370000003</v>
      </c>
      <c r="AH283" s="363">
        <f t="shared" si="16"/>
        <v>178.50887674000001</v>
      </c>
      <c r="AI283" s="367">
        <v>60</v>
      </c>
      <c r="AJ283" s="363">
        <f t="shared" si="9"/>
        <v>2.975147945666667</v>
      </c>
      <c r="AK283" s="363">
        <f t="shared" si="10"/>
        <v>0.29751479456666668</v>
      </c>
      <c r="AL283" s="363">
        <f t="shared" si="11"/>
        <v>3.2726627402333337</v>
      </c>
      <c r="AM283" s="721"/>
      <c r="AN283" s="724"/>
      <c r="AO283" s="727"/>
      <c r="AQ283" s="360"/>
      <c r="AR283" s="518"/>
      <c r="AS283" s="518"/>
      <c r="AT283" s="517"/>
      <c r="AU283" s="528"/>
      <c r="AV283" s="529"/>
      <c r="AW283" s="518"/>
      <c r="AX283" s="530"/>
      <c r="AY283" s="528"/>
      <c r="AZ283" s="528"/>
    </row>
    <row r="284" spans="1:52" s="93" customFormat="1" ht="15" customHeight="1" x14ac:dyDescent="0.2">
      <c r="A284" s="367">
        <v>36</v>
      </c>
      <c r="B284" s="373" t="s">
        <v>295</v>
      </c>
      <c r="C284" s="361">
        <v>2</v>
      </c>
      <c r="D284" s="94"/>
      <c r="E284" s="94"/>
      <c r="F284" s="124"/>
      <c r="G284" s="124"/>
      <c r="H284" s="124"/>
      <c r="I284" s="124"/>
      <c r="J284" s="124"/>
      <c r="K284" s="124">
        <v>1735.3807193299999</v>
      </c>
      <c r="L284" s="124"/>
      <c r="M284" s="124"/>
      <c r="N284" s="124">
        <v>1416.819495</v>
      </c>
      <c r="O284" s="124">
        <v>1919.193587</v>
      </c>
      <c r="P284" s="94"/>
      <c r="Q284" s="94"/>
      <c r="R284" s="94"/>
      <c r="S284" s="94"/>
      <c r="T284" s="94"/>
      <c r="U284" s="94"/>
      <c r="V284" s="94"/>
      <c r="W284" s="94"/>
      <c r="X284" s="94"/>
      <c r="Y284" s="94"/>
      <c r="Z284" s="371">
        <f t="shared" si="12"/>
        <v>3</v>
      </c>
      <c r="AA284" s="363">
        <f t="shared" si="4"/>
        <v>1690.4646004433332</v>
      </c>
      <c r="AB284" s="364">
        <f t="shared" si="5"/>
        <v>1735.3807193299999</v>
      </c>
      <c r="AC284" s="365">
        <f t="shared" si="6"/>
        <v>207.53798910093124</v>
      </c>
      <c r="AD284" s="372">
        <f t="shared" si="13"/>
        <v>0.12276979301814621</v>
      </c>
      <c r="AE284" s="367" t="str">
        <f t="shared" si="14"/>
        <v>MÉDIA</v>
      </c>
      <c r="AF284" s="363">
        <f t="shared" si="7"/>
        <v>140.87205003694444</v>
      </c>
      <c r="AG284" s="363">
        <f t="shared" si="15"/>
        <v>1690.4646004433332</v>
      </c>
      <c r="AH284" s="363">
        <f t="shared" si="16"/>
        <v>3380.9292008866664</v>
      </c>
      <c r="AI284" s="367">
        <v>60</v>
      </c>
      <c r="AJ284" s="363">
        <f t="shared" si="9"/>
        <v>56.348820014777772</v>
      </c>
      <c r="AK284" s="363">
        <f t="shared" si="10"/>
        <v>5.6348820014777772</v>
      </c>
      <c r="AL284" s="363">
        <f t="shared" si="11"/>
        <v>61.983702016255549</v>
      </c>
      <c r="AM284" s="721"/>
      <c r="AN284" s="724"/>
      <c r="AO284" s="727"/>
      <c r="AQ284" s="360"/>
      <c r="AR284" s="518"/>
      <c r="AS284" s="518"/>
      <c r="AT284" s="517"/>
      <c r="AU284" s="528"/>
      <c r="AV284" s="529"/>
      <c r="AW284" s="518"/>
      <c r="AX284" s="530"/>
      <c r="AY284" s="528"/>
      <c r="AZ284" s="528"/>
    </row>
    <row r="285" spans="1:52" s="93" customFormat="1" ht="15" customHeight="1" x14ac:dyDescent="0.2">
      <c r="A285" s="367">
        <v>37</v>
      </c>
      <c r="B285" s="373" t="s">
        <v>296</v>
      </c>
      <c r="C285" s="361">
        <v>1</v>
      </c>
      <c r="D285" s="94"/>
      <c r="E285" s="94">
        <v>109.80610577</v>
      </c>
      <c r="F285" s="124"/>
      <c r="G285" s="124"/>
      <c r="H285" s="124"/>
      <c r="I285" s="124"/>
      <c r="J285" s="124"/>
      <c r="K285" s="124"/>
      <c r="L285" s="124"/>
      <c r="M285" s="124"/>
      <c r="N285" s="124">
        <v>72.346021100000002</v>
      </c>
      <c r="O285" s="124"/>
      <c r="P285" s="94"/>
      <c r="Q285" s="94"/>
      <c r="R285" s="94"/>
      <c r="S285" s="94">
        <v>87.68711424</v>
      </c>
      <c r="T285" s="94"/>
      <c r="U285" s="94"/>
      <c r="V285" s="94"/>
      <c r="W285" s="94"/>
      <c r="X285" s="94">
        <v>90.448095819999992</v>
      </c>
      <c r="Y285" s="94"/>
      <c r="Z285" s="371">
        <f t="shared" si="12"/>
        <v>4</v>
      </c>
      <c r="AA285" s="363">
        <f t="shared" si="4"/>
        <v>90.071834232499995</v>
      </c>
      <c r="AB285" s="364">
        <f t="shared" si="5"/>
        <v>89.067605029999996</v>
      </c>
      <c r="AC285" s="365">
        <f t="shared" si="6"/>
        <v>13.317980201113029</v>
      </c>
      <c r="AD285" s="372">
        <f t="shared" si="13"/>
        <v>0.14785954249289168</v>
      </c>
      <c r="AE285" s="367" t="str">
        <f t="shared" si="14"/>
        <v>MÉDIA</v>
      </c>
      <c r="AF285" s="363">
        <f t="shared" si="7"/>
        <v>7.5059861860416666</v>
      </c>
      <c r="AG285" s="363">
        <f t="shared" si="15"/>
        <v>90.071834232499995</v>
      </c>
      <c r="AH285" s="363">
        <f t="shared" si="16"/>
        <v>90.071834232499995</v>
      </c>
      <c r="AI285" s="367">
        <v>60</v>
      </c>
      <c r="AJ285" s="363">
        <f t="shared" si="9"/>
        <v>1.5011972372083333</v>
      </c>
      <c r="AK285" s="363">
        <f t="shared" si="10"/>
        <v>0.15011972372083335</v>
      </c>
      <c r="AL285" s="363">
        <f t="shared" si="11"/>
        <v>1.6513169609291667</v>
      </c>
      <c r="AM285" s="721"/>
      <c r="AN285" s="724"/>
      <c r="AO285" s="727"/>
      <c r="AQ285" s="360"/>
      <c r="AR285" s="518"/>
      <c r="AS285" s="518"/>
      <c r="AT285" s="517"/>
      <c r="AU285" s="528"/>
      <c r="AV285" s="529"/>
      <c r="AW285" s="518"/>
      <c r="AX285" s="530"/>
      <c r="AY285" s="528"/>
      <c r="AZ285" s="528"/>
    </row>
    <row r="286" spans="1:52" s="93" customFormat="1" ht="15" customHeight="1" x14ac:dyDescent="0.2">
      <c r="A286" s="367">
        <v>38</v>
      </c>
      <c r="B286" s="373" t="s">
        <v>297</v>
      </c>
      <c r="C286" s="361">
        <v>6</v>
      </c>
      <c r="D286" s="94"/>
      <c r="E286" s="94">
        <v>48.535149879999999</v>
      </c>
      <c r="F286" s="124">
        <v>59.361103969999995</v>
      </c>
      <c r="G286" s="124"/>
      <c r="H286" s="124"/>
      <c r="I286" s="124">
        <v>63.367641149999997</v>
      </c>
      <c r="J286" s="124"/>
      <c r="K286" s="124"/>
      <c r="L286" s="124"/>
      <c r="M286" s="124"/>
      <c r="N286" s="124"/>
      <c r="O286" s="124"/>
      <c r="P286" s="94"/>
      <c r="Q286" s="94"/>
      <c r="R286" s="94"/>
      <c r="S286" s="94"/>
      <c r="T286" s="94"/>
      <c r="U286" s="94"/>
      <c r="V286" s="94"/>
      <c r="W286" s="94"/>
      <c r="X286" s="94">
        <v>77.473558319999995</v>
      </c>
      <c r="Y286" s="94">
        <v>100.52671654999999</v>
      </c>
      <c r="Z286" s="362">
        <f t="shared" si="12"/>
        <v>5</v>
      </c>
      <c r="AA286" s="363">
        <f t="shared" si="4"/>
        <v>69.852833973999992</v>
      </c>
      <c r="AB286" s="364">
        <f t="shared" si="5"/>
        <v>63.367641149999997</v>
      </c>
      <c r="AC286" s="365">
        <f t="shared" si="6"/>
        <v>17.919488226045008</v>
      </c>
      <c r="AD286" s="372">
        <f t="shared" si="13"/>
        <v>0.25653201461682773</v>
      </c>
      <c r="AE286" s="367" t="str">
        <f t="shared" si="14"/>
        <v>MEDIANA</v>
      </c>
      <c r="AF286" s="363">
        <f t="shared" si="7"/>
        <v>5.2806367624999995</v>
      </c>
      <c r="AG286" s="363">
        <f t="shared" si="15"/>
        <v>63.367641149999997</v>
      </c>
      <c r="AH286" s="363">
        <f t="shared" si="16"/>
        <v>380.20584689999998</v>
      </c>
      <c r="AI286" s="367">
        <v>60</v>
      </c>
      <c r="AJ286" s="363">
        <f t="shared" si="9"/>
        <v>6.3367641149999994</v>
      </c>
      <c r="AK286" s="363">
        <f t="shared" si="10"/>
        <v>0.63367641149999998</v>
      </c>
      <c r="AL286" s="363">
        <f t="shared" si="11"/>
        <v>6.9704405264999991</v>
      </c>
      <c r="AM286" s="721"/>
      <c r="AN286" s="724"/>
      <c r="AO286" s="727"/>
      <c r="AQ286" s="360"/>
      <c r="AR286" s="518"/>
      <c r="AS286" s="518"/>
      <c r="AT286" s="517"/>
      <c r="AU286" s="528"/>
      <c r="AV286" s="529"/>
      <c r="AW286" s="518"/>
      <c r="AX286" s="530"/>
      <c r="AY286" s="528"/>
      <c r="AZ286" s="528"/>
    </row>
    <row r="287" spans="1:52" s="93" customFormat="1" ht="15" customHeight="1" x14ac:dyDescent="0.2">
      <c r="A287" s="367">
        <v>39</v>
      </c>
      <c r="B287" s="373" t="s">
        <v>298</v>
      </c>
      <c r="C287" s="361">
        <v>3</v>
      </c>
      <c r="D287" s="94"/>
      <c r="E287" s="94"/>
      <c r="F287" s="124"/>
      <c r="G287" s="124"/>
      <c r="H287" s="124"/>
      <c r="I287" s="124"/>
      <c r="J287" s="124"/>
      <c r="K287" s="124"/>
      <c r="L287" s="124"/>
      <c r="M287" s="124"/>
      <c r="N287" s="124">
        <v>62.27778</v>
      </c>
      <c r="O287" s="124">
        <v>34.792519760000005</v>
      </c>
      <c r="P287" s="94"/>
      <c r="Q287" s="94">
        <v>71.380715509999987</v>
      </c>
      <c r="R287" s="94"/>
      <c r="S287" s="94"/>
      <c r="T287" s="94"/>
      <c r="U287" s="94"/>
      <c r="V287" s="94"/>
      <c r="W287" s="94"/>
      <c r="X287" s="94"/>
      <c r="Y287" s="124">
        <v>40.075751429999997</v>
      </c>
      <c r="Z287" s="371">
        <f t="shared" si="12"/>
        <v>4</v>
      </c>
      <c r="AA287" s="363">
        <f t="shared" si="4"/>
        <v>52.131691674999999</v>
      </c>
      <c r="AB287" s="364">
        <f t="shared" si="5"/>
        <v>51.176765715000002</v>
      </c>
      <c r="AC287" s="365">
        <f t="shared" si="6"/>
        <v>15.161304402887236</v>
      </c>
      <c r="AD287" s="372">
        <f t="shared" si="13"/>
        <v>0.29082701741976869</v>
      </c>
      <c r="AE287" s="367" t="str">
        <f t="shared" si="14"/>
        <v>MEDIANA</v>
      </c>
      <c r="AF287" s="363">
        <f t="shared" si="7"/>
        <v>4.2647304762500005</v>
      </c>
      <c r="AG287" s="363">
        <f t="shared" si="15"/>
        <v>51.176765715000002</v>
      </c>
      <c r="AH287" s="363">
        <f t="shared" si="16"/>
        <v>153.53029714500002</v>
      </c>
      <c r="AI287" s="367">
        <v>60</v>
      </c>
      <c r="AJ287" s="363">
        <f t="shared" si="9"/>
        <v>2.5588382857500003</v>
      </c>
      <c r="AK287" s="363">
        <f t="shared" si="10"/>
        <v>0.25588382857500003</v>
      </c>
      <c r="AL287" s="363">
        <f t="shared" si="11"/>
        <v>2.8147221143250003</v>
      </c>
      <c r="AM287" s="721"/>
      <c r="AN287" s="724"/>
      <c r="AO287" s="727"/>
      <c r="AQ287" s="360"/>
      <c r="AR287" s="518"/>
      <c r="AS287" s="518"/>
      <c r="AT287" s="517"/>
      <c r="AU287" s="528"/>
      <c r="AV287" s="529"/>
      <c r="AW287" s="518"/>
      <c r="AX287" s="530"/>
      <c r="AY287" s="528"/>
      <c r="AZ287" s="528"/>
    </row>
    <row r="288" spans="1:52" s="93" customFormat="1" ht="15" customHeight="1" x14ac:dyDescent="0.2">
      <c r="A288" s="367">
        <v>40</v>
      </c>
      <c r="B288" s="538" t="s">
        <v>299</v>
      </c>
      <c r="C288" s="361">
        <v>3</v>
      </c>
      <c r="D288" s="94"/>
      <c r="E288" s="94">
        <v>134.83139370000001</v>
      </c>
      <c r="F288" s="124"/>
      <c r="G288" s="124">
        <v>166.95634855</v>
      </c>
      <c r="H288" s="124"/>
      <c r="I288" s="124"/>
      <c r="J288" s="124">
        <v>183.36654357999998</v>
      </c>
      <c r="K288" s="124"/>
      <c r="L288" s="124"/>
      <c r="M288" s="124">
        <v>226.46276734</v>
      </c>
      <c r="N288" s="124">
        <v>110.03445763000001</v>
      </c>
      <c r="O288" s="124"/>
      <c r="P288" s="94"/>
      <c r="Q288" s="94"/>
      <c r="R288" s="94"/>
      <c r="S288" s="94"/>
      <c r="T288" s="94"/>
      <c r="U288" s="94"/>
      <c r="V288" s="94"/>
      <c r="W288" s="94"/>
      <c r="X288" s="94">
        <v>118.86752275999999</v>
      </c>
      <c r="Y288" s="94"/>
      <c r="Z288" s="371">
        <f t="shared" si="12"/>
        <v>6</v>
      </c>
      <c r="AA288" s="363">
        <f t="shared" si="4"/>
        <v>156.75317226000001</v>
      </c>
      <c r="AB288" s="364">
        <f t="shared" si="5"/>
        <v>150.893871125</v>
      </c>
      <c r="AC288" s="365">
        <f t="shared" si="6"/>
        <v>40.353292091204601</v>
      </c>
      <c r="AD288" s="372">
        <f t="shared" si="13"/>
        <v>0.2574320602856589</v>
      </c>
      <c r="AE288" s="367" t="str">
        <f t="shared" si="14"/>
        <v>MEDIANA</v>
      </c>
      <c r="AF288" s="363">
        <f t="shared" si="7"/>
        <v>12.574489260416668</v>
      </c>
      <c r="AG288" s="363">
        <f t="shared" si="15"/>
        <v>150.893871125</v>
      </c>
      <c r="AH288" s="363">
        <f t="shared" si="16"/>
        <v>452.68161337499998</v>
      </c>
      <c r="AI288" s="367">
        <v>60</v>
      </c>
      <c r="AJ288" s="363">
        <f t="shared" si="9"/>
        <v>7.5446935562499995</v>
      </c>
      <c r="AK288" s="363">
        <f t="shared" si="10"/>
        <v>0.75446935562499995</v>
      </c>
      <c r="AL288" s="363">
        <f t="shared" si="11"/>
        <v>8.2991629118749994</v>
      </c>
      <c r="AM288" s="721"/>
      <c r="AN288" s="724"/>
      <c r="AO288" s="727"/>
      <c r="AQ288" s="360"/>
      <c r="AR288" s="518"/>
      <c r="AS288" s="518"/>
      <c r="AT288" s="517"/>
      <c r="AU288" s="528"/>
      <c r="AV288" s="529"/>
      <c r="AW288" s="518"/>
      <c r="AX288" s="530"/>
      <c r="AY288" s="528"/>
      <c r="AZ288" s="528"/>
    </row>
    <row r="289" spans="1:52" s="93" customFormat="1" ht="15" customHeight="1" x14ac:dyDescent="0.2">
      <c r="A289" s="367">
        <v>41</v>
      </c>
      <c r="B289" s="373" t="s">
        <v>300</v>
      </c>
      <c r="C289" s="361">
        <v>12</v>
      </c>
      <c r="D289" s="94">
        <v>31.035093699999997</v>
      </c>
      <c r="E289" s="94">
        <v>24.911111999999999</v>
      </c>
      <c r="F289" s="124"/>
      <c r="G289" s="124"/>
      <c r="H289" s="124">
        <v>28.647778800000001</v>
      </c>
      <c r="I289" s="124"/>
      <c r="J289" s="124"/>
      <c r="K289" s="124"/>
      <c r="L289" s="124">
        <v>29.540426979999999</v>
      </c>
      <c r="M289" s="124">
        <v>50.413862909999999</v>
      </c>
      <c r="N289" s="124"/>
      <c r="O289" s="124"/>
      <c r="P289" s="94"/>
      <c r="Q289" s="94"/>
      <c r="R289" s="94"/>
      <c r="S289" s="94"/>
      <c r="T289" s="94"/>
      <c r="U289" s="94"/>
      <c r="V289" s="94"/>
      <c r="W289" s="94"/>
      <c r="X289" s="94"/>
      <c r="Y289" s="94"/>
      <c r="Z289" s="371">
        <f t="shared" si="12"/>
        <v>5</v>
      </c>
      <c r="AA289" s="363">
        <f t="shared" si="4"/>
        <v>32.909654877999998</v>
      </c>
      <c r="AB289" s="364">
        <f t="shared" si="5"/>
        <v>29.540426979999999</v>
      </c>
      <c r="AC289" s="365">
        <f t="shared" si="6"/>
        <v>8.9822408222190653</v>
      </c>
      <c r="AD289" s="372">
        <f t="shared" si="13"/>
        <v>0.27293634210134682</v>
      </c>
      <c r="AE289" s="367" t="str">
        <f t="shared" si="14"/>
        <v>MEDIANA</v>
      </c>
      <c r="AF289" s="363">
        <f t="shared" si="7"/>
        <v>2.4617022483333333</v>
      </c>
      <c r="AG289" s="363">
        <f t="shared" si="15"/>
        <v>29.540426979999999</v>
      </c>
      <c r="AH289" s="363">
        <f t="shared" si="16"/>
        <v>354.48512375999996</v>
      </c>
      <c r="AI289" s="367">
        <v>60</v>
      </c>
      <c r="AJ289" s="363">
        <f t="shared" si="9"/>
        <v>5.9080853959999997</v>
      </c>
      <c r="AK289" s="363">
        <f t="shared" si="10"/>
        <v>0.59080853960000002</v>
      </c>
      <c r="AL289" s="363">
        <f t="shared" si="11"/>
        <v>6.4988939355999999</v>
      </c>
      <c r="AM289" s="721"/>
      <c r="AN289" s="724"/>
      <c r="AO289" s="727"/>
      <c r="AQ289" s="360"/>
      <c r="AR289" s="518"/>
      <c r="AS289" s="518"/>
      <c r="AT289" s="517"/>
      <c r="AU289" s="528"/>
      <c r="AV289" s="529"/>
      <c r="AW289" s="518"/>
      <c r="AX289" s="530"/>
      <c r="AY289" s="528"/>
      <c r="AZ289" s="528"/>
    </row>
    <row r="290" spans="1:52" s="93" customFormat="1" ht="15" customHeight="1" x14ac:dyDescent="0.2">
      <c r="A290" s="367">
        <v>42</v>
      </c>
      <c r="B290" s="373" t="s">
        <v>301</v>
      </c>
      <c r="C290" s="361">
        <v>1</v>
      </c>
      <c r="D290" s="94">
        <v>34.553788269999998</v>
      </c>
      <c r="E290" s="94"/>
      <c r="F290" s="124"/>
      <c r="G290" s="124"/>
      <c r="H290" s="124"/>
      <c r="I290" s="124">
        <v>155.82938518999998</v>
      </c>
      <c r="J290" s="124">
        <v>98.232818319999993</v>
      </c>
      <c r="K290" s="124"/>
      <c r="L290" s="124"/>
      <c r="M290" s="124"/>
      <c r="N290" s="124"/>
      <c r="O290" s="124"/>
      <c r="P290" s="94"/>
      <c r="Q290" s="94"/>
      <c r="R290" s="94"/>
      <c r="S290" s="94"/>
      <c r="T290" s="94"/>
      <c r="U290" s="94"/>
      <c r="V290" s="94"/>
      <c r="W290" s="94"/>
      <c r="X290" s="94"/>
      <c r="Y290" s="94"/>
      <c r="Z290" s="371">
        <f t="shared" si="12"/>
        <v>3</v>
      </c>
      <c r="AA290" s="363">
        <f t="shared" si="4"/>
        <v>96.205330593333315</v>
      </c>
      <c r="AB290" s="364">
        <f t="shared" si="5"/>
        <v>98.232818319999993</v>
      </c>
      <c r="AC290" s="365">
        <f t="shared" si="6"/>
        <v>49.531307486187742</v>
      </c>
      <c r="AD290" s="372">
        <f t="shared" si="13"/>
        <v>0.51484992755297576</v>
      </c>
      <c r="AE290" s="367" t="str">
        <f t="shared" si="14"/>
        <v>MEDIANA</v>
      </c>
      <c r="AF290" s="363">
        <f t="shared" si="7"/>
        <v>8.1860681933333321</v>
      </c>
      <c r="AG290" s="363">
        <f t="shared" si="15"/>
        <v>98.232818319999993</v>
      </c>
      <c r="AH290" s="363">
        <f t="shared" si="16"/>
        <v>98.232818319999993</v>
      </c>
      <c r="AI290" s="367">
        <v>60</v>
      </c>
      <c r="AJ290" s="363">
        <f t="shared" si="9"/>
        <v>1.6372136386666665</v>
      </c>
      <c r="AK290" s="363">
        <f t="shared" si="10"/>
        <v>0.16372136386666666</v>
      </c>
      <c r="AL290" s="363">
        <f t="shared" si="11"/>
        <v>1.8009350025333331</v>
      </c>
      <c r="AM290" s="721"/>
      <c r="AN290" s="724"/>
      <c r="AO290" s="727"/>
      <c r="AQ290" s="360"/>
      <c r="AR290" s="518"/>
      <c r="AS290" s="518"/>
      <c r="AT290" s="517"/>
      <c r="AU290" s="528"/>
      <c r="AV290" s="529"/>
      <c r="AW290" s="518"/>
      <c r="AX290" s="530"/>
      <c r="AY290" s="528"/>
      <c r="AZ290" s="528"/>
    </row>
    <row r="291" spans="1:52" s="93" customFormat="1" ht="30" x14ac:dyDescent="0.2">
      <c r="A291" s="367">
        <v>43</v>
      </c>
      <c r="B291" s="373" t="s">
        <v>302</v>
      </c>
      <c r="C291" s="361">
        <v>2</v>
      </c>
      <c r="D291" s="124"/>
      <c r="E291" s="124"/>
      <c r="F291" s="124">
        <v>341.94653072</v>
      </c>
      <c r="G291" s="124">
        <v>271.2197319</v>
      </c>
      <c r="H291" s="124"/>
      <c r="I291" s="124"/>
      <c r="J291" s="124">
        <v>303.80139047</v>
      </c>
      <c r="K291" s="124"/>
      <c r="L291" s="124"/>
      <c r="M291" s="124"/>
      <c r="N291" s="124"/>
      <c r="O291" s="124"/>
      <c r="P291" s="94"/>
      <c r="Q291" s="94"/>
      <c r="R291" s="94"/>
      <c r="S291" s="94"/>
      <c r="T291" s="94"/>
      <c r="U291" s="94"/>
      <c r="V291" s="94"/>
      <c r="W291" s="94"/>
      <c r="X291" s="94"/>
      <c r="Y291" s="94"/>
      <c r="Z291" s="371">
        <f t="shared" si="12"/>
        <v>3</v>
      </c>
      <c r="AA291" s="363">
        <f t="shared" si="4"/>
        <v>305.65588436333331</v>
      </c>
      <c r="AB291" s="364">
        <f>MEDIAN(D291:Y291)</f>
        <v>303.80139047</v>
      </c>
      <c r="AC291" s="365">
        <f t="shared" si="6"/>
        <v>28.903856473159383</v>
      </c>
      <c r="AD291" s="372">
        <f t="shared" si="13"/>
        <v>9.4563389588800964E-2</v>
      </c>
      <c r="AE291" s="367" t="str">
        <f t="shared" si="14"/>
        <v>MÉDIA</v>
      </c>
      <c r="AF291" s="363">
        <f t="shared" si="7"/>
        <v>25.471323696944442</v>
      </c>
      <c r="AG291" s="363">
        <f t="shared" si="15"/>
        <v>305.65588436333331</v>
      </c>
      <c r="AH291" s="363">
        <f t="shared" si="16"/>
        <v>611.31176872666663</v>
      </c>
      <c r="AI291" s="367">
        <v>60</v>
      </c>
      <c r="AJ291" s="363">
        <f t="shared" si="9"/>
        <v>10.188529478777777</v>
      </c>
      <c r="AK291" s="363">
        <f t="shared" si="10"/>
        <v>1.0188529478777777</v>
      </c>
      <c r="AL291" s="363">
        <f t="shared" si="11"/>
        <v>11.207382426655554</v>
      </c>
      <c r="AM291" s="721"/>
      <c r="AN291" s="724"/>
      <c r="AO291" s="727"/>
      <c r="AQ291" s="360"/>
      <c r="AR291" s="518"/>
      <c r="AS291" s="518"/>
      <c r="AT291" s="517"/>
      <c r="AU291" s="528"/>
      <c r="AV291" s="529"/>
      <c r="AW291" s="518"/>
      <c r="AX291" s="530"/>
      <c r="AY291" s="528"/>
      <c r="AZ291" s="528"/>
    </row>
    <row r="292" spans="1:52" s="93" customFormat="1" ht="15" customHeight="1" x14ac:dyDescent="0.2">
      <c r="A292" s="367">
        <v>44</v>
      </c>
      <c r="B292" s="373" t="s">
        <v>303</v>
      </c>
      <c r="C292" s="361">
        <v>2</v>
      </c>
      <c r="D292" s="124"/>
      <c r="E292" s="124"/>
      <c r="F292" s="124"/>
      <c r="G292" s="124"/>
      <c r="H292" s="124"/>
      <c r="I292" s="124"/>
      <c r="J292" s="124"/>
      <c r="K292" s="124"/>
      <c r="L292" s="124"/>
      <c r="M292" s="124">
        <v>439.85758050999999</v>
      </c>
      <c r="N292" s="124">
        <v>586.44909499999994</v>
      </c>
      <c r="O292" s="124"/>
      <c r="P292" s="94"/>
      <c r="Q292" s="94">
        <v>446.12687703</v>
      </c>
      <c r="R292" s="94"/>
      <c r="S292" s="94"/>
      <c r="T292" s="94"/>
      <c r="U292" s="94"/>
      <c r="V292" s="94"/>
      <c r="W292" s="94"/>
      <c r="X292" s="94"/>
      <c r="Y292" s="94"/>
      <c r="Z292" s="371">
        <f t="shared" si="12"/>
        <v>3</v>
      </c>
      <c r="AA292" s="363">
        <f>AVERAGE(D292:Y292)</f>
        <v>490.81118418</v>
      </c>
      <c r="AB292" s="364">
        <f t="shared" si="5"/>
        <v>446.12687703</v>
      </c>
      <c r="AC292" s="365">
        <f t="shared" si="6"/>
        <v>67.67463093963967</v>
      </c>
      <c r="AD292" s="366">
        <f t="shared" si="13"/>
        <v>0.13788322907250763</v>
      </c>
      <c r="AE292" s="367" t="str">
        <f t="shared" si="14"/>
        <v>MÉDIA</v>
      </c>
      <c r="AF292" s="363">
        <f t="shared" si="7"/>
        <v>40.900932015000002</v>
      </c>
      <c r="AG292" s="363">
        <f t="shared" si="15"/>
        <v>490.81118418</v>
      </c>
      <c r="AH292" s="363">
        <f t="shared" si="16"/>
        <v>981.62236836</v>
      </c>
      <c r="AI292" s="367">
        <v>60</v>
      </c>
      <c r="AJ292" s="363">
        <f t="shared" si="9"/>
        <v>16.360372806000001</v>
      </c>
      <c r="AK292" s="363">
        <f t="shared" si="10"/>
        <v>1.6360372806000001</v>
      </c>
      <c r="AL292" s="363">
        <f t="shared" si="11"/>
        <v>17.996410086600001</v>
      </c>
      <c r="AM292" s="721"/>
      <c r="AN292" s="724"/>
      <c r="AO292" s="727"/>
      <c r="AQ292" s="360"/>
      <c r="AR292" s="518"/>
      <c r="AS292" s="518"/>
      <c r="AT292" s="517"/>
      <c r="AU292" s="528"/>
      <c r="AV292" s="529"/>
      <c r="AW292" s="518"/>
      <c r="AX292" s="530"/>
      <c r="AY292" s="528"/>
      <c r="AZ292" s="528"/>
    </row>
    <row r="293" spans="1:52" s="93" customFormat="1" ht="15" customHeight="1" x14ac:dyDescent="0.2">
      <c r="A293" s="367">
        <v>45</v>
      </c>
      <c r="B293" s="373" t="s">
        <v>304</v>
      </c>
      <c r="C293" s="361">
        <v>10</v>
      </c>
      <c r="D293" s="124"/>
      <c r="E293" s="124"/>
      <c r="F293" s="124"/>
      <c r="G293" s="124"/>
      <c r="H293" s="124"/>
      <c r="I293" s="124"/>
      <c r="J293" s="124"/>
      <c r="K293" s="124">
        <v>83.327669639999996</v>
      </c>
      <c r="L293" s="124"/>
      <c r="M293" s="124"/>
      <c r="N293" s="124"/>
      <c r="O293" s="124"/>
      <c r="P293" s="94"/>
      <c r="Q293" s="94">
        <v>88.932669840000003</v>
      </c>
      <c r="R293" s="94"/>
      <c r="S293" s="94"/>
      <c r="T293" s="94"/>
      <c r="U293" s="94"/>
      <c r="V293" s="94"/>
      <c r="W293" s="94"/>
      <c r="X293" s="94"/>
      <c r="Y293" s="94">
        <v>90.01215135999999</v>
      </c>
      <c r="Z293" s="371">
        <f t="shared" si="12"/>
        <v>3</v>
      </c>
      <c r="AA293" s="363">
        <f t="shared" si="4"/>
        <v>87.424163613333334</v>
      </c>
      <c r="AB293" s="364">
        <f t="shared" si="5"/>
        <v>88.932669840000003</v>
      </c>
      <c r="AC293" s="365">
        <f t="shared" si="6"/>
        <v>2.929990585101212</v>
      </c>
      <c r="AD293" s="366">
        <f t="shared" si="13"/>
        <v>3.351465388974393E-2</v>
      </c>
      <c r="AE293" s="367" t="str">
        <f t="shared" si="14"/>
        <v>MÉDIA</v>
      </c>
      <c r="AF293" s="363">
        <f t="shared" si="7"/>
        <v>7.2853469677777776</v>
      </c>
      <c r="AG293" s="363">
        <f t="shared" si="15"/>
        <v>87.424163613333334</v>
      </c>
      <c r="AH293" s="363">
        <f t="shared" si="16"/>
        <v>874.24163613333337</v>
      </c>
      <c r="AI293" s="367">
        <v>60</v>
      </c>
      <c r="AJ293" s="363">
        <f t="shared" si="9"/>
        <v>14.570693935555557</v>
      </c>
      <c r="AK293" s="363">
        <f t="shared" si="10"/>
        <v>1.4570693935555559</v>
      </c>
      <c r="AL293" s="363">
        <f t="shared" si="11"/>
        <v>16.027763329111114</v>
      </c>
      <c r="AM293" s="721"/>
      <c r="AN293" s="724"/>
      <c r="AO293" s="727"/>
      <c r="AQ293" s="360"/>
      <c r="AR293" s="518"/>
      <c r="AS293" s="518"/>
      <c r="AT293" s="517"/>
      <c r="AU293" s="528"/>
      <c r="AV293" s="529"/>
      <c r="AW293" s="518"/>
      <c r="AX293" s="530"/>
      <c r="AY293" s="528"/>
      <c r="AZ293" s="528"/>
    </row>
    <row r="294" spans="1:52" s="93" customFormat="1" ht="15" customHeight="1" x14ac:dyDescent="0.2">
      <c r="A294" s="367">
        <v>46</v>
      </c>
      <c r="B294" s="373" t="s">
        <v>305</v>
      </c>
      <c r="C294" s="361">
        <v>1</v>
      </c>
      <c r="D294" s="124"/>
      <c r="E294" s="124"/>
      <c r="F294" s="124"/>
      <c r="G294" s="124"/>
      <c r="H294" s="124"/>
      <c r="I294" s="124"/>
      <c r="J294" s="124"/>
      <c r="K294" s="124"/>
      <c r="L294" s="124"/>
      <c r="M294" s="124">
        <v>3870.3979529200001</v>
      </c>
      <c r="N294" s="124"/>
      <c r="O294" s="124">
        <v>3891.4167036700001</v>
      </c>
      <c r="P294" s="94"/>
      <c r="Q294" s="94">
        <v>3593.4071467399999</v>
      </c>
      <c r="R294" s="94"/>
      <c r="S294" s="94"/>
      <c r="T294" s="94"/>
      <c r="U294" s="94"/>
      <c r="V294" s="94"/>
      <c r="W294" s="94"/>
      <c r="X294" s="94"/>
      <c r="Y294" s="94"/>
      <c r="Z294" s="371">
        <f t="shared" si="12"/>
        <v>3</v>
      </c>
      <c r="AA294" s="363">
        <f t="shared" si="4"/>
        <v>3785.0739344433337</v>
      </c>
      <c r="AB294" s="364">
        <f t="shared" si="5"/>
        <v>3870.3979529200001</v>
      </c>
      <c r="AC294" s="365">
        <f t="shared" si="6"/>
        <v>135.80025798247138</v>
      </c>
      <c r="AD294" s="366">
        <f t="shared" si="13"/>
        <v>3.5877834973504517E-2</v>
      </c>
      <c r="AE294" s="367" t="str">
        <f t="shared" si="14"/>
        <v>MÉDIA</v>
      </c>
      <c r="AF294" s="363">
        <f t="shared" si="7"/>
        <v>315.42282787027779</v>
      </c>
      <c r="AG294" s="363">
        <f t="shared" si="15"/>
        <v>3785.0739344433337</v>
      </c>
      <c r="AH294" s="363">
        <f t="shared" si="16"/>
        <v>3785.0739344433337</v>
      </c>
      <c r="AI294" s="367">
        <v>60</v>
      </c>
      <c r="AJ294" s="363">
        <f t="shared" si="9"/>
        <v>63.08456557405556</v>
      </c>
      <c r="AK294" s="363">
        <f t="shared" si="10"/>
        <v>6.308456557405556</v>
      </c>
      <c r="AL294" s="363">
        <f t="shared" si="11"/>
        <v>69.393022131461123</v>
      </c>
      <c r="AM294" s="721"/>
      <c r="AN294" s="724"/>
      <c r="AO294" s="727"/>
      <c r="AQ294" s="360"/>
      <c r="AR294" s="518"/>
      <c r="AS294" s="518"/>
      <c r="AT294" s="517"/>
      <c r="AU294" s="528"/>
      <c r="AV294" s="529"/>
      <c r="AW294" s="518"/>
      <c r="AX294" s="530"/>
      <c r="AY294" s="528"/>
      <c r="AZ294" s="528"/>
    </row>
    <row r="295" spans="1:52" s="93" customFormat="1" ht="15" customHeight="1" x14ac:dyDescent="0.2">
      <c r="A295" s="367">
        <v>47</v>
      </c>
      <c r="B295" s="373" t="s">
        <v>306</v>
      </c>
      <c r="C295" s="361">
        <v>5</v>
      </c>
      <c r="D295" s="124"/>
      <c r="E295" s="124"/>
      <c r="F295" s="124"/>
      <c r="G295" s="124"/>
      <c r="H295" s="124"/>
      <c r="I295" s="124"/>
      <c r="J295" s="124"/>
      <c r="K295" s="124">
        <v>39.556769930000002</v>
      </c>
      <c r="L295" s="124"/>
      <c r="M295" s="124">
        <v>23.364547130000002</v>
      </c>
      <c r="N295" s="124"/>
      <c r="O295" s="124">
        <v>45.275946059999995</v>
      </c>
      <c r="P295" s="94"/>
      <c r="Q295" s="94"/>
      <c r="R295" s="94"/>
      <c r="S295" s="94"/>
      <c r="T295" s="94"/>
      <c r="U295" s="94"/>
      <c r="V295" s="94"/>
      <c r="W295" s="94"/>
      <c r="X295" s="94"/>
      <c r="Y295" s="94">
        <v>28.917649179999998</v>
      </c>
      <c r="Z295" s="371">
        <f t="shared" si="12"/>
        <v>4</v>
      </c>
      <c r="AA295" s="363">
        <f t="shared" si="4"/>
        <v>34.278728075000004</v>
      </c>
      <c r="AB295" s="364">
        <f t="shared" si="5"/>
        <v>34.237209555</v>
      </c>
      <c r="AC295" s="365">
        <f t="shared" si="6"/>
        <v>8.6118674201846872</v>
      </c>
      <c r="AD295" s="366">
        <f t="shared" si="13"/>
        <v>0.25123065830629382</v>
      </c>
      <c r="AE295" s="367" t="str">
        <f t="shared" si="14"/>
        <v>MEDIANA</v>
      </c>
      <c r="AF295" s="363">
        <f t="shared" si="7"/>
        <v>2.8531007962500001</v>
      </c>
      <c r="AG295" s="363">
        <f t="shared" si="15"/>
        <v>34.237209555</v>
      </c>
      <c r="AH295" s="363">
        <f t="shared" si="16"/>
        <v>171.18604777499999</v>
      </c>
      <c r="AI295" s="367">
        <v>60</v>
      </c>
      <c r="AJ295" s="363">
        <f t="shared" si="9"/>
        <v>2.8531007962499997</v>
      </c>
      <c r="AK295" s="363">
        <f t="shared" si="10"/>
        <v>0.28531007962499999</v>
      </c>
      <c r="AL295" s="363">
        <f t="shared" si="11"/>
        <v>3.1384108758749996</v>
      </c>
      <c r="AM295" s="721"/>
      <c r="AN295" s="724"/>
      <c r="AO295" s="727"/>
      <c r="AQ295" s="360"/>
      <c r="AR295" s="518"/>
      <c r="AS295" s="518"/>
      <c r="AT295" s="517"/>
      <c r="AU295" s="528"/>
      <c r="AV295" s="529"/>
      <c r="AW295" s="518"/>
      <c r="AX295" s="530"/>
      <c r="AY295" s="528"/>
      <c r="AZ295" s="528"/>
    </row>
    <row r="296" spans="1:52" s="93" customFormat="1" ht="15" customHeight="1" x14ac:dyDescent="0.2">
      <c r="A296" s="367">
        <v>48</v>
      </c>
      <c r="B296" s="373" t="s">
        <v>307</v>
      </c>
      <c r="C296" s="361">
        <v>5</v>
      </c>
      <c r="D296" s="124"/>
      <c r="E296" s="124"/>
      <c r="F296" s="124"/>
      <c r="G296" s="124"/>
      <c r="H296" s="124"/>
      <c r="I296" s="124"/>
      <c r="J296" s="124"/>
      <c r="K296" s="124">
        <v>39.556769930000002</v>
      </c>
      <c r="L296" s="124"/>
      <c r="M296" s="124">
        <v>23.364547130000002</v>
      </c>
      <c r="N296" s="124"/>
      <c r="O296" s="124">
        <v>45.275946059999995</v>
      </c>
      <c r="P296" s="94"/>
      <c r="Q296" s="94"/>
      <c r="R296" s="94"/>
      <c r="S296" s="94"/>
      <c r="T296" s="94"/>
      <c r="U296" s="94"/>
      <c r="V296" s="94"/>
      <c r="W296" s="94"/>
      <c r="X296" s="94"/>
      <c r="Y296" s="94">
        <v>36.86844576</v>
      </c>
      <c r="Z296" s="371">
        <f t="shared" si="12"/>
        <v>4</v>
      </c>
      <c r="AA296" s="363">
        <f t="shared" si="4"/>
        <v>36.266427219999997</v>
      </c>
      <c r="AB296" s="364">
        <f t="shared" si="5"/>
        <v>38.212607845000001</v>
      </c>
      <c r="AC296" s="365">
        <f t="shared" si="6"/>
        <v>8.0439219454319613</v>
      </c>
      <c r="AD296" s="366">
        <f t="shared" si="13"/>
        <v>0.22180078276351264</v>
      </c>
      <c r="AE296" s="367" t="str">
        <f t="shared" si="14"/>
        <v>MÉDIA</v>
      </c>
      <c r="AF296" s="363">
        <f t="shared" si="7"/>
        <v>3.0222022683333329</v>
      </c>
      <c r="AG296" s="363">
        <f t="shared" si="15"/>
        <v>36.266427219999997</v>
      </c>
      <c r="AH296" s="363">
        <f t="shared" si="16"/>
        <v>181.33213609999999</v>
      </c>
      <c r="AI296" s="367">
        <v>60</v>
      </c>
      <c r="AJ296" s="363">
        <f t="shared" si="9"/>
        <v>3.0222022683333329</v>
      </c>
      <c r="AK296" s="363">
        <f t="shared" si="10"/>
        <v>0.30222022683333333</v>
      </c>
      <c r="AL296" s="363">
        <f t="shared" si="11"/>
        <v>3.3244224951666661</v>
      </c>
      <c r="AM296" s="721"/>
      <c r="AN296" s="724"/>
      <c r="AO296" s="727"/>
      <c r="AQ296" s="360"/>
      <c r="AR296" s="518"/>
      <c r="AS296" s="518"/>
      <c r="AT296" s="517"/>
      <c r="AU296" s="528"/>
      <c r="AV296" s="529"/>
      <c r="AW296" s="518"/>
      <c r="AX296" s="530"/>
      <c r="AY296" s="528"/>
      <c r="AZ296" s="528"/>
    </row>
    <row r="297" spans="1:52" s="93" customFormat="1" ht="15" customHeight="1" x14ac:dyDescent="0.2">
      <c r="A297" s="367">
        <v>49</v>
      </c>
      <c r="B297" s="538" t="s">
        <v>308</v>
      </c>
      <c r="C297" s="361">
        <v>5</v>
      </c>
      <c r="D297" s="124"/>
      <c r="E297" s="124"/>
      <c r="F297" s="124"/>
      <c r="G297" s="124"/>
      <c r="H297" s="124"/>
      <c r="I297" s="124"/>
      <c r="J297" s="124"/>
      <c r="K297" s="124">
        <v>27.163491710000002</v>
      </c>
      <c r="L297" s="124"/>
      <c r="M297" s="124">
        <v>23.032398969999999</v>
      </c>
      <c r="N297" s="124"/>
      <c r="O297" s="124">
        <v>43.615205260000003</v>
      </c>
      <c r="P297" s="94"/>
      <c r="Q297" s="94"/>
      <c r="R297" s="94"/>
      <c r="S297" s="94"/>
      <c r="T297" s="94"/>
      <c r="U297" s="94"/>
      <c r="V297" s="94"/>
      <c r="W297" s="94"/>
      <c r="X297" s="94"/>
      <c r="Y297" s="94">
        <v>22.440760059999999</v>
      </c>
      <c r="Z297" s="371">
        <f t="shared" si="12"/>
        <v>4</v>
      </c>
      <c r="AA297" s="363">
        <f t="shared" si="4"/>
        <v>29.062964000000001</v>
      </c>
      <c r="AB297" s="364">
        <f t="shared" si="5"/>
        <v>25.097945340000003</v>
      </c>
      <c r="AC297" s="365">
        <f t="shared" si="6"/>
        <v>8.5964675924727256</v>
      </c>
      <c r="AD297" s="366">
        <f t="shared" si="13"/>
        <v>0.29578771086365196</v>
      </c>
      <c r="AE297" s="367" t="str">
        <f t="shared" si="14"/>
        <v>MEDIANA</v>
      </c>
      <c r="AF297" s="363">
        <f t="shared" si="7"/>
        <v>2.0914954450000001</v>
      </c>
      <c r="AG297" s="363">
        <f t="shared" si="15"/>
        <v>25.097945340000003</v>
      </c>
      <c r="AH297" s="363">
        <f t="shared" si="16"/>
        <v>125.48972670000001</v>
      </c>
      <c r="AI297" s="367">
        <v>60</v>
      </c>
      <c r="AJ297" s="363">
        <f t="shared" si="9"/>
        <v>2.0914954450000001</v>
      </c>
      <c r="AK297" s="363">
        <f t="shared" si="10"/>
        <v>0.20914954450000001</v>
      </c>
      <c r="AL297" s="363">
        <f t="shared" si="11"/>
        <v>2.3006449895000003</v>
      </c>
      <c r="AM297" s="721"/>
      <c r="AN297" s="724"/>
      <c r="AO297" s="727"/>
      <c r="AQ297" s="360"/>
      <c r="AR297" s="518"/>
      <c r="AS297" s="518"/>
      <c r="AT297" s="517"/>
      <c r="AU297" s="528"/>
      <c r="AV297" s="529"/>
      <c r="AW297" s="518"/>
      <c r="AX297" s="530"/>
      <c r="AY297" s="528"/>
      <c r="AZ297" s="528"/>
    </row>
    <row r="298" spans="1:52" s="93" customFormat="1" ht="15" customHeight="1" x14ac:dyDescent="0.2">
      <c r="A298" s="367">
        <v>50</v>
      </c>
      <c r="B298" s="373" t="s">
        <v>309</v>
      </c>
      <c r="C298" s="361">
        <v>6</v>
      </c>
      <c r="D298" s="124">
        <v>211.3292668</v>
      </c>
      <c r="E298" s="124"/>
      <c r="F298" s="124">
        <v>208.04930371999998</v>
      </c>
      <c r="G298" s="124"/>
      <c r="H298" s="124"/>
      <c r="I298" s="124"/>
      <c r="J298" s="124"/>
      <c r="K298" s="124"/>
      <c r="L298" s="124"/>
      <c r="M298" s="124">
        <v>188.34876598</v>
      </c>
      <c r="N298" s="124"/>
      <c r="O298" s="124"/>
      <c r="P298" s="94"/>
      <c r="Q298" s="94"/>
      <c r="R298" s="94"/>
      <c r="S298" s="94"/>
      <c r="T298" s="94"/>
      <c r="U298" s="94"/>
      <c r="V298" s="94"/>
      <c r="W298" s="94"/>
      <c r="X298" s="94"/>
      <c r="Y298" s="94">
        <v>196.05045143999999</v>
      </c>
      <c r="Z298" s="371">
        <f t="shared" si="12"/>
        <v>4</v>
      </c>
      <c r="AA298" s="363">
        <f t="shared" si="4"/>
        <v>200.94444698499998</v>
      </c>
      <c r="AB298" s="364">
        <f t="shared" si="5"/>
        <v>202.04987757999999</v>
      </c>
      <c r="AC298" s="365">
        <f t="shared" si="6"/>
        <v>9.2320886611466353</v>
      </c>
      <c r="AD298" s="366">
        <f t="shared" si="13"/>
        <v>4.5943487365121306E-2</v>
      </c>
      <c r="AE298" s="367" t="str">
        <f t="shared" si="14"/>
        <v>MÉDIA</v>
      </c>
      <c r="AF298" s="363">
        <f t="shared" si="7"/>
        <v>16.745370582083332</v>
      </c>
      <c r="AG298" s="363">
        <f t="shared" si="15"/>
        <v>200.94444698499998</v>
      </c>
      <c r="AH298" s="363">
        <f t="shared" si="16"/>
        <v>1205.6666819099999</v>
      </c>
      <c r="AI298" s="367">
        <v>60</v>
      </c>
      <c r="AJ298" s="363">
        <f t="shared" si="9"/>
        <v>20.094444698499998</v>
      </c>
      <c r="AK298" s="363">
        <f t="shared" si="10"/>
        <v>2.00944446985</v>
      </c>
      <c r="AL298" s="363">
        <f t="shared" si="11"/>
        <v>22.103889168349998</v>
      </c>
      <c r="AM298" s="721"/>
      <c r="AN298" s="724"/>
      <c r="AO298" s="727"/>
      <c r="AQ298" s="360"/>
      <c r="AR298" s="518"/>
      <c r="AS298" s="518"/>
      <c r="AT298" s="517"/>
      <c r="AU298" s="528"/>
      <c r="AV298" s="529"/>
      <c r="AW298" s="518"/>
      <c r="AX298" s="530"/>
      <c r="AY298" s="528"/>
      <c r="AZ298" s="528"/>
    </row>
    <row r="299" spans="1:52" s="93" customFormat="1" x14ac:dyDescent="0.2">
      <c r="A299" s="367">
        <v>51</v>
      </c>
      <c r="B299" s="373" t="s">
        <v>310</v>
      </c>
      <c r="C299" s="361">
        <v>1</v>
      </c>
      <c r="D299" s="124"/>
      <c r="E299" s="124"/>
      <c r="F299" s="124"/>
      <c r="G299" s="124"/>
      <c r="H299" s="124"/>
      <c r="I299" s="124"/>
      <c r="J299" s="124"/>
      <c r="K299" s="124">
        <v>352.17046627000002</v>
      </c>
      <c r="L299" s="124"/>
      <c r="M299" s="124">
        <v>370.56317063</v>
      </c>
      <c r="N299" s="124">
        <v>347.61380869999999</v>
      </c>
      <c r="O299" s="124">
        <v>494.04962874</v>
      </c>
      <c r="P299" s="94"/>
      <c r="Q299" s="94"/>
      <c r="R299" s="94"/>
      <c r="S299" s="94"/>
      <c r="T299" s="94"/>
      <c r="U299" s="94"/>
      <c r="V299" s="94"/>
      <c r="W299" s="94"/>
      <c r="X299" s="94"/>
      <c r="Y299" s="94">
        <v>196.05045143999999</v>
      </c>
      <c r="Z299" s="371">
        <f t="shared" si="12"/>
        <v>5</v>
      </c>
      <c r="AA299" s="363">
        <f t="shared" si="4"/>
        <v>352.08950515599997</v>
      </c>
      <c r="AB299" s="364">
        <f t="shared" si="5"/>
        <v>352.17046627000002</v>
      </c>
      <c r="AC299" s="365">
        <f t="shared" si="6"/>
        <v>94.722940940495377</v>
      </c>
      <c r="AD299" s="366">
        <f t="shared" si="13"/>
        <v>0.26903085594251547</v>
      </c>
      <c r="AE299" s="367" t="str">
        <f t="shared" si="14"/>
        <v>MEDIANA</v>
      </c>
      <c r="AF299" s="363">
        <f t="shared" si="7"/>
        <v>29.347538855833335</v>
      </c>
      <c r="AG299" s="363">
        <f t="shared" si="15"/>
        <v>352.17046627000002</v>
      </c>
      <c r="AH299" s="363">
        <f t="shared" si="16"/>
        <v>352.17046627000002</v>
      </c>
      <c r="AI299" s="367">
        <v>60</v>
      </c>
      <c r="AJ299" s="363">
        <f t="shared" si="9"/>
        <v>5.869507771166667</v>
      </c>
      <c r="AK299" s="363">
        <f t="shared" si="10"/>
        <v>0.58695077711666677</v>
      </c>
      <c r="AL299" s="363">
        <f t="shared" si="11"/>
        <v>6.4564585482833339</v>
      </c>
      <c r="AM299" s="721"/>
      <c r="AN299" s="724"/>
      <c r="AO299" s="727"/>
      <c r="AQ299" s="360"/>
      <c r="AR299" s="518"/>
      <c r="AS299" s="518"/>
      <c r="AT299" s="517"/>
      <c r="AU299" s="528"/>
      <c r="AV299" s="529"/>
      <c r="AW299" s="518"/>
      <c r="AX299" s="530"/>
      <c r="AY299" s="528"/>
      <c r="AZ299" s="528"/>
    </row>
    <row r="300" spans="1:52" s="93" customFormat="1" ht="15" customHeight="1" x14ac:dyDescent="0.2">
      <c r="A300" s="367">
        <v>52</v>
      </c>
      <c r="B300" s="373" t="s">
        <v>311</v>
      </c>
      <c r="C300" s="361">
        <v>12</v>
      </c>
      <c r="D300" s="124"/>
      <c r="E300" s="124"/>
      <c r="F300" s="124">
        <v>469.93774824999997</v>
      </c>
      <c r="G300" s="124"/>
      <c r="H300" s="124"/>
      <c r="I300" s="124"/>
      <c r="J300" s="124"/>
      <c r="K300" s="124"/>
      <c r="L300" s="124"/>
      <c r="M300" s="124">
        <v>595.61430829000005</v>
      </c>
      <c r="N300" s="124">
        <v>455.66575699999999</v>
      </c>
      <c r="O300" s="124"/>
      <c r="P300" s="94"/>
      <c r="Q300" s="94"/>
      <c r="R300" s="94"/>
      <c r="S300" s="94"/>
      <c r="T300" s="94"/>
      <c r="U300" s="94"/>
      <c r="V300" s="94"/>
      <c r="W300" s="94"/>
      <c r="X300" s="94"/>
      <c r="Y300" s="94"/>
      <c r="Z300" s="371">
        <f t="shared" si="12"/>
        <v>3</v>
      </c>
      <c r="AA300" s="363">
        <f t="shared" si="4"/>
        <v>507.07260451333332</v>
      </c>
      <c r="AB300" s="364">
        <f t="shared" si="5"/>
        <v>469.93774824999997</v>
      </c>
      <c r="AC300" s="365">
        <f t="shared" si="6"/>
        <v>62.878970593334785</v>
      </c>
      <c r="AD300" s="366">
        <f t="shared" si="13"/>
        <v>0.12400388037859655</v>
      </c>
      <c r="AE300" s="367" t="str">
        <f t="shared" si="14"/>
        <v>MÉDIA</v>
      </c>
      <c r="AF300" s="363">
        <f t="shared" si="7"/>
        <v>42.256050376111112</v>
      </c>
      <c r="AG300" s="363">
        <f t="shared" si="15"/>
        <v>507.07260451333332</v>
      </c>
      <c r="AH300" s="363">
        <f t="shared" si="16"/>
        <v>6084.8712541599998</v>
      </c>
      <c r="AI300" s="367">
        <v>60</v>
      </c>
      <c r="AJ300" s="363">
        <f t="shared" si="9"/>
        <v>101.41452090266667</v>
      </c>
      <c r="AK300" s="363">
        <f t="shared" si="10"/>
        <v>10.141452090266668</v>
      </c>
      <c r="AL300" s="363">
        <f t="shared" si="11"/>
        <v>111.55597299293333</v>
      </c>
      <c r="AM300" s="721"/>
      <c r="AN300" s="724"/>
      <c r="AO300" s="727"/>
      <c r="AQ300" s="360"/>
      <c r="AR300" s="518"/>
      <c r="AS300" s="518"/>
      <c r="AT300" s="517"/>
      <c r="AU300" s="528"/>
      <c r="AV300" s="529"/>
      <c r="AW300" s="518"/>
      <c r="AX300" s="530"/>
      <c r="AY300" s="528"/>
      <c r="AZ300" s="528"/>
    </row>
    <row r="301" spans="1:52" s="93" customFormat="1" ht="15" customHeight="1" x14ac:dyDescent="0.2">
      <c r="A301" s="367">
        <v>53</v>
      </c>
      <c r="B301" s="373" t="s">
        <v>312</v>
      </c>
      <c r="C301" s="361">
        <v>1</v>
      </c>
      <c r="D301" s="124"/>
      <c r="E301" s="124"/>
      <c r="F301" s="124"/>
      <c r="G301" s="124"/>
      <c r="H301" s="124"/>
      <c r="I301" s="124"/>
      <c r="J301" s="124"/>
      <c r="K301" s="124">
        <v>4944.8972505199999</v>
      </c>
      <c r="L301" s="124"/>
      <c r="M301" s="124"/>
      <c r="N301" s="124">
        <v>6022.157529699999</v>
      </c>
      <c r="O301" s="124"/>
      <c r="P301" s="94"/>
      <c r="Q301" s="94"/>
      <c r="R301" s="94"/>
      <c r="S301" s="94">
        <v>5296.50721677</v>
      </c>
      <c r="T301" s="94"/>
      <c r="U301" s="94"/>
      <c r="V301" s="94"/>
      <c r="W301" s="94"/>
      <c r="X301" s="94"/>
      <c r="Y301" s="94"/>
      <c r="Z301" s="371">
        <f t="shared" si="12"/>
        <v>3</v>
      </c>
      <c r="AA301" s="363">
        <f t="shared" si="4"/>
        <v>5421.1873323299997</v>
      </c>
      <c r="AB301" s="364">
        <f t="shared" si="5"/>
        <v>5296.50721677</v>
      </c>
      <c r="AC301" s="365">
        <f t="shared" si="6"/>
        <v>448.5393150265898</v>
      </c>
      <c r="AD301" s="366">
        <f t="shared" si="13"/>
        <v>8.2738206140131637E-2</v>
      </c>
      <c r="AE301" s="367" t="str">
        <f t="shared" si="14"/>
        <v>MÉDIA</v>
      </c>
      <c r="AF301" s="363">
        <f t="shared" si="7"/>
        <v>451.76561102749997</v>
      </c>
      <c r="AG301" s="363">
        <f t="shared" si="15"/>
        <v>5421.1873323299997</v>
      </c>
      <c r="AH301" s="363">
        <f t="shared" si="16"/>
        <v>5421.1873323299997</v>
      </c>
      <c r="AI301" s="367">
        <v>60</v>
      </c>
      <c r="AJ301" s="363">
        <f t="shared" si="9"/>
        <v>90.3531222055</v>
      </c>
      <c r="AK301" s="363">
        <f t="shared" si="10"/>
        <v>9.0353122205500007</v>
      </c>
      <c r="AL301" s="363">
        <f t="shared" si="11"/>
        <v>99.388434426049997</v>
      </c>
      <c r="AM301" s="721"/>
      <c r="AN301" s="724"/>
      <c r="AO301" s="727"/>
      <c r="AQ301" s="360"/>
      <c r="AR301" s="518"/>
      <c r="AS301" s="518"/>
      <c r="AT301" s="517"/>
      <c r="AU301" s="528"/>
      <c r="AV301" s="529"/>
      <c r="AW301" s="518"/>
      <c r="AX301" s="530"/>
      <c r="AY301" s="528"/>
      <c r="AZ301" s="528"/>
    </row>
    <row r="302" spans="1:52" s="93" customFormat="1" ht="15" customHeight="1" x14ac:dyDescent="0.2">
      <c r="A302" s="367">
        <v>54</v>
      </c>
      <c r="B302" s="538" t="s">
        <v>313</v>
      </c>
      <c r="C302" s="361">
        <v>2</v>
      </c>
      <c r="D302" s="124">
        <v>55.821650140000003</v>
      </c>
      <c r="E302" s="124"/>
      <c r="F302" s="124"/>
      <c r="G302" s="124">
        <v>33.162917849999999</v>
      </c>
      <c r="H302" s="124">
        <v>55.271529749999999</v>
      </c>
      <c r="I302" s="124">
        <v>30.599149239999999</v>
      </c>
      <c r="J302" s="124"/>
      <c r="K302" s="124"/>
      <c r="L302" s="124"/>
      <c r="M302" s="124"/>
      <c r="N302" s="124"/>
      <c r="O302" s="124"/>
      <c r="P302" s="94"/>
      <c r="Q302" s="94"/>
      <c r="R302" s="94"/>
      <c r="S302" s="94"/>
      <c r="T302" s="94"/>
      <c r="U302" s="94"/>
      <c r="V302" s="94"/>
      <c r="W302" s="94"/>
      <c r="X302" s="94"/>
      <c r="Y302" s="124"/>
      <c r="Z302" s="371">
        <f t="shared" si="12"/>
        <v>4</v>
      </c>
      <c r="AA302" s="363">
        <f t="shared" si="4"/>
        <v>43.713811745000001</v>
      </c>
      <c r="AB302" s="364">
        <f t="shared" si="5"/>
        <v>44.217223799999999</v>
      </c>
      <c r="AC302" s="365">
        <f t="shared" si="6"/>
        <v>11.869038826776773</v>
      </c>
      <c r="AD302" s="372">
        <f t="shared" si="13"/>
        <v>0.27151690399395007</v>
      </c>
      <c r="AE302" s="367" t="str">
        <f t="shared" si="14"/>
        <v>MEDIANA</v>
      </c>
      <c r="AF302" s="363">
        <f t="shared" si="7"/>
        <v>3.6847686500000001</v>
      </c>
      <c r="AG302" s="363">
        <f t="shared" si="15"/>
        <v>44.217223799999999</v>
      </c>
      <c r="AH302" s="363">
        <f t="shared" si="16"/>
        <v>88.434447599999999</v>
      </c>
      <c r="AI302" s="367">
        <v>60</v>
      </c>
      <c r="AJ302" s="363">
        <f t="shared" si="9"/>
        <v>1.4739074599999999</v>
      </c>
      <c r="AK302" s="363">
        <f t="shared" si="10"/>
        <v>0.14739074599999999</v>
      </c>
      <c r="AL302" s="363">
        <f t="shared" si="11"/>
        <v>1.6212982059999999</v>
      </c>
      <c r="AM302" s="721"/>
      <c r="AN302" s="724"/>
      <c r="AO302" s="727"/>
      <c r="AQ302" s="360"/>
      <c r="AR302" s="518"/>
      <c r="AS302" s="518"/>
      <c r="AT302" s="517"/>
      <c r="AU302" s="528"/>
      <c r="AV302" s="529"/>
      <c r="AW302" s="518"/>
      <c r="AX302" s="530"/>
      <c r="AY302" s="528"/>
      <c r="AZ302" s="528"/>
    </row>
    <row r="303" spans="1:52" s="93" customFormat="1" ht="15" customHeight="1" x14ac:dyDescent="0.2">
      <c r="A303" s="367">
        <v>55</v>
      </c>
      <c r="B303" s="373" t="s">
        <v>314</v>
      </c>
      <c r="C303" s="361">
        <v>1</v>
      </c>
      <c r="D303" s="124"/>
      <c r="E303" s="124"/>
      <c r="F303" s="124"/>
      <c r="G303" s="124"/>
      <c r="H303" s="124"/>
      <c r="I303" s="124"/>
      <c r="J303" s="124"/>
      <c r="K303" s="124"/>
      <c r="L303" s="124"/>
      <c r="M303" s="124">
        <v>93.769577420000005</v>
      </c>
      <c r="N303" s="124">
        <v>72.449817400000001</v>
      </c>
      <c r="O303" s="124"/>
      <c r="P303" s="94"/>
      <c r="Q303" s="94">
        <v>113.31442070999999</v>
      </c>
      <c r="R303" s="94"/>
      <c r="S303" s="94"/>
      <c r="T303" s="94"/>
      <c r="U303" s="94"/>
      <c r="V303" s="94"/>
      <c r="W303" s="94"/>
      <c r="X303" s="94"/>
      <c r="Y303" s="94"/>
      <c r="Z303" s="371">
        <f t="shared" si="12"/>
        <v>3</v>
      </c>
      <c r="AA303" s="363">
        <f t="shared" si="4"/>
        <v>93.17793850999999</v>
      </c>
      <c r="AB303" s="364">
        <f t="shared" si="5"/>
        <v>93.769577420000005</v>
      </c>
      <c r="AC303" s="365">
        <f t="shared" si="6"/>
        <v>16.68814905595762</v>
      </c>
      <c r="AD303" s="372">
        <f t="shared" si="13"/>
        <v>0.17909978824189832</v>
      </c>
      <c r="AE303" s="367" t="str">
        <f t="shared" si="14"/>
        <v>MÉDIA</v>
      </c>
      <c r="AF303" s="363">
        <f t="shared" si="7"/>
        <v>7.7648282091666658</v>
      </c>
      <c r="AG303" s="363">
        <f t="shared" si="15"/>
        <v>93.17793850999999</v>
      </c>
      <c r="AH303" s="363">
        <f t="shared" si="16"/>
        <v>93.17793850999999</v>
      </c>
      <c r="AI303" s="367">
        <v>60</v>
      </c>
      <c r="AJ303" s="363">
        <f t="shared" si="9"/>
        <v>1.5529656418333331</v>
      </c>
      <c r="AK303" s="363">
        <f t="shared" si="10"/>
        <v>0.15529656418333332</v>
      </c>
      <c r="AL303" s="363">
        <f t="shared" si="11"/>
        <v>1.7082622060166663</v>
      </c>
      <c r="AM303" s="721"/>
      <c r="AN303" s="724"/>
      <c r="AO303" s="727"/>
      <c r="AQ303" s="360"/>
      <c r="AR303" s="518"/>
      <c r="AS303" s="518"/>
      <c r="AT303" s="517"/>
      <c r="AU303" s="528"/>
      <c r="AV303" s="529"/>
      <c r="AW303" s="518"/>
      <c r="AX303" s="530"/>
      <c r="AY303" s="528"/>
      <c r="AZ303" s="528"/>
    </row>
    <row r="304" spans="1:52" s="93" customFormat="1" ht="15" customHeight="1" x14ac:dyDescent="0.2">
      <c r="A304" s="367">
        <v>56</v>
      </c>
      <c r="B304" s="373" t="s">
        <v>315</v>
      </c>
      <c r="C304" s="361">
        <v>10</v>
      </c>
      <c r="D304" s="124">
        <v>33.017603029999997</v>
      </c>
      <c r="E304" s="124">
        <v>27.910825070000001</v>
      </c>
      <c r="F304" s="124"/>
      <c r="G304" s="124"/>
      <c r="H304" s="124"/>
      <c r="I304" s="124"/>
      <c r="J304" s="124">
        <v>31.657871499999999</v>
      </c>
      <c r="K304" s="124">
        <v>50.112853639999997</v>
      </c>
      <c r="L304" s="124">
        <v>28.377908420000001</v>
      </c>
      <c r="M304" s="124"/>
      <c r="N304" s="124"/>
      <c r="O304" s="124"/>
      <c r="P304" s="94"/>
      <c r="Q304" s="94"/>
      <c r="R304" s="94"/>
      <c r="S304" s="94"/>
      <c r="T304" s="94"/>
      <c r="U304" s="94"/>
      <c r="V304" s="94"/>
      <c r="W304" s="94"/>
      <c r="X304" s="94"/>
      <c r="Y304" s="94"/>
      <c r="Z304" s="371">
        <f t="shared" si="12"/>
        <v>5</v>
      </c>
      <c r="AA304" s="363">
        <f t="shared" si="4"/>
        <v>34.215412332</v>
      </c>
      <c r="AB304" s="364">
        <f t="shared" si="5"/>
        <v>31.657871499999999</v>
      </c>
      <c r="AC304" s="365">
        <f>_xlfn.STDEV.P(D304:Y304)</f>
        <v>8.179592591803063</v>
      </c>
      <c r="AD304" s="372">
        <f t="shared" si="13"/>
        <v>0.23906164018818765</v>
      </c>
      <c r="AE304" s="367" t="str">
        <f t="shared" si="14"/>
        <v>MÉDIA</v>
      </c>
      <c r="AF304" s="363">
        <f t="shared" si="7"/>
        <v>2.8512843609999998</v>
      </c>
      <c r="AG304" s="363">
        <f t="shared" si="15"/>
        <v>34.215412332</v>
      </c>
      <c r="AH304" s="363">
        <f t="shared" si="16"/>
        <v>342.15412332</v>
      </c>
      <c r="AI304" s="367">
        <v>60</v>
      </c>
      <c r="AJ304" s="363">
        <f t="shared" si="9"/>
        <v>5.7025687219999996</v>
      </c>
      <c r="AK304" s="363">
        <f t="shared" si="10"/>
        <v>0.57025687219999999</v>
      </c>
      <c r="AL304" s="363">
        <f t="shared" si="11"/>
        <v>6.2728255941999995</v>
      </c>
      <c r="AM304" s="721"/>
      <c r="AN304" s="724"/>
      <c r="AO304" s="727"/>
      <c r="AQ304" s="360"/>
      <c r="AR304" s="518"/>
      <c r="AS304" s="518"/>
      <c r="AT304" s="517"/>
      <c r="AU304" s="528"/>
      <c r="AV304" s="529"/>
      <c r="AW304" s="518"/>
      <c r="AX304" s="530"/>
      <c r="AY304" s="528"/>
      <c r="AZ304" s="528"/>
    </row>
    <row r="305" spans="1:52" s="93" customFormat="1" ht="15" customHeight="1" x14ac:dyDescent="0.2">
      <c r="A305" s="367">
        <v>57</v>
      </c>
      <c r="B305" s="373" t="s">
        <v>316</v>
      </c>
      <c r="C305" s="361">
        <v>1</v>
      </c>
      <c r="D305" s="124"/>
      <c r="E305" s="124"/>
      <c r="F305" s="124">
        <v>65.57850234</v>
      </c>
      <c r="G305" s="124"/>
      <c r="H305" s="124">
        <v>67.000511649999993</v>
      </c>
      <c r="I305" s="124"/>
      <c r="J305" s="124"/>
      <c r="K305" s="124">
        <v>72.667789630000001</v>
      </c>
      <c r="L305" s="124"/>
      <c r="M305" s="124"/>
      <c r="N305" s="124"/>
      <c r="O305" s="124"/>
      <c r="P305" s="94"/>
      <c r="Q305" s="94"/>
      <c r="R305" s="94"/>
      <c r="S305" s="94"/>
      <c r="T305" s="94"/>
      <c r="U305" s="94"/>
      <c r="V305" s="94"/>
      <c r="W305" s="94"/>
      <c r="X305" s="94"/>
      <c r="Y305" s="94">
        <v>53.01915004</v>
      </c>
      <c r="Z305" s="371">
        <f t="shared" si="12"/>
        <v>4</v>
      </c>
      <c r="AA305" s="363">
        <f t="shared" si="4"/>
        <v>64.566488414999995</v>
      </c>
      <c r="AB305" s="364">
        <f t="shared" si="5"/>
        <v>66.289506994999996</v>
      </c>
      <c r="AC305" s="365">
        <f t="shared" si="6"/>
        <v>7.1749694462036366</v>
      </c>
      <c r="AD305" s="372">
        <f t="shared" si="13"/>
        <v>0.11112528530414484</v>
      </c>
      <c r="AE305" s="367" t="str">
        <f t="shared" si="14"/>
        <v>MÉDIA</v>
      </c>
      <c r="AF305" s="363">
        <f t="shared" si="7"/>
        <v>5.3805407012499993</v>
      </c>
      <c r="AG305" s="363">
        <f t="shared" si="15"/>
        <v>64.566488414999995</v>
      </c>
      <c r="AH305" s="363">
        <f t="shared" si="16"/>
        <v>64.566488414999995</v>
      </c>
      <c r="AI305" s="367">
        <v>60</v>
      </c>
      <c r="AJ305" s="363">
        <f t="shared" si="9"/>
        <v>1.0761081402499999</v>
      </c>
      <c r="AK305" s="363">
        <f t="shared" si="10"/>
        <v>0.107610814025</v>
      </c>
      <c r="AL305" s="363">
        <f t="shared" si="11"/>
        <v>1.183718954275</v>
      </c>
      <c r="AM305" s="721"/>
      <c r="AN305" s="724"/>
      <c r="AO305" s="727"/>
      <c r="AQ305" s="360"/>
      <c r="AR305" s="518"/>
      <c r="AS305" s="518"/>
      <c r="AT305" s="517"/>
      <c r="AU305" s="528"/>
      <c r="AV305" s="529"/>
      <c r="AW305" s="518"/>
      <c r="AX305" s="530"/>
      <c r="AY305" s="528"/>
      <c r="AZ305" s="528"/>
    </row>
    <row r="306" spans="1:52" s="93" customFormat="1" ht="15" customHeight="1" x14ac:dyDescent="0.2">
      <c r="A306" s="367">
        <v>58</v>
      </c>
      <c r="B306" s="373" t="s">
        <v>317</v>
      </c>
      <c r="C306" s="361">
        <v>1</v>
      </c>
      <c r="D306" s="124"/>
      <c r="E306" s="124">
        <v>648.83067129999995</v>
      </c>
      <c r="F306" s="124"/>
      <c r="G306" s="124"/>
      <c r="H306" s="124">
        <v>481.90546163999994</v>
      </c>
      <c r="I306" s="124">
        <v>428.05594119999995</v>
      </c>
      <c r="J306" s="124"/>
      <c r="K306" s="124"/>
      <c r="L306" s="124"/>
      <c r="M306" s="124"/>
      <c r="N306" s="124"/>
      <c r="O306" s="124"/>
      <c r="P306" s="94"/>
      <c r="Q306" s="94"/>
      <c r="R306" s="94"/>
      <c r="S306" s="94"/>
      <c r="T306" s="94"/>
      <c r="U306" s="94"/>
      <c r="V306" s="94"/>
      <c r="W306" s="94"/>
      <c r="X306" s="94"/>
      <c r="Y306" s="94"/>
      <c r="Z306" s="371">
        <f t="shared" si="12"/>
        <v>3</v>
      </c>
      <c r="AA306" s="363">
        <f t="shared" si="4"/>
        <v>519.59735804666661</v>
      </c>
      <c r="AB306" s="364">
        <f t="shared" si="5"/>
        <v>481.90546163999994</v>
      </c>
      <c r="AC306" s="365">
        <f t="shared" si="6"/>
        <v>93.988934290976047</v>
      </c>
      <c r="AD306" s="372">
        <f t="shared" si="13"/>
        <v>0.18088801421991568</v>
      </c>
      <c r="AE306" s="367" t="str">
        <f t="shared" si="14"/>
        <v>MÉDIA</v>
      </c>
      <c r="AF306" s="363">
        <f t="shared" si="7"/>
        <v>43.299779837222218</v>
      </c>
      <c r="AG306" s="363">
        <f t="shared" si="15"/>
        <v>519.59735804666661</v>
      </c>
      <c r="AH306" s="363">
        <f t="shared" si="16"/>
        <v>519.59735804666661</v>
      </c>
      <c r="AI306" s="367">
        <v>60</v>
      </c>
      <c r="AJ306" s="363">
        <f t="shared" si="9"/>
        <v>8.6599559674444428</v>
      </c>
      <c r="AK306" s="363">
        <f t="shared" si="10"/>
        <v>0.86599559674444437</v>
      </c>
      <c r="AL306" s="363">
        <f t="shared" si="11"/>
        <v>9.5259515641888868</v>
      </c>
      <c r="AM306" s="721"/>
      <c r="AN306" s="724"/>
      <c r="AO306" s="727"/>
      <c r="AQ306" s="360"/>
      <c r="AR306" s="518"/>
      <c r="AS306" s="518"/>
      <c r="AT306" s="517"/>
      <c r="AU306" s="528"/>
      <c r="AV306" s="529"/>
      <c r="AW306" s="518"/>
      <c r="AX306" s="530"/>
      <c r="AY306" s="528"/>
      <c r="AZ306" s="528"/>
    </row>
    <row r="307" spans="1:52" s="93" customFormat="1" ht="15" customHeight="1" x14ac:dyDescent="0.2">
      <c r="A307" s="367">
        <v>59</v>
      </c>
      <c r="B307" s="373" t="s">
        <v>2891</v>
      </c>
      <c r="C307" s="361">
        <v>20</v>
      </c>
      <c r="D307" s="124"/>
      <c r="E307" s="124"/>
      <c r="F307" s="124"/>
      <c r="G307" s="124"/>
      <c r="H307" s="124"/>
      <c r="I307" s="124"/>
      <c r="J307" s="124">
        <v>432.66449691999998</v>
      </c>
      <c r="K307" s="124"/>
      <c r="L307" s="124"/>
      <c r="M307" s="124"/>
      <c r="N307" s="124"/>
      <c r="O307" s="124"/>
      <c r="P307" s="94"/>
      <c r="Q307" s="94"/>
      <c r="R307" s="94"/>
      <c r="S307" s="94">
        <v>455.56196069999999</v>
      </c>
      <c r="T307" s="94">
        <v>492.80407313999996</v>
      </c>
      <c r="U307" s="94"/>
      <c r="V307" s="94"/>
      <c r="W307" s="94"/>
      <c r="X307" s="94"/>
      <c r="Y307" s="94">
        <v>468.01751669999999</v>
      </c>
      <c r="Z307" s="371">
        <f t="shared" si="12"/>
        <v>4</v>
      </c>
      <c r="AA307" s="363">
        <f t="shared" si="4"/>
        <v>462.26201186499998</v>
      </c>
      <c r="AB307" s="364">
        <f t="shared" si="5"/>
        <v>461.78973869999999</v>
      </c>
      <c r="AC307" s="365">
        <f t="shared" si="6"/>
        <v>21.718925614338513</v>
      </c>
      <c r="AD307" s="372">
        <f t="shared" si="13"/>
        <v>4.6984015681308798E-2</v>
      </c>
      <c r="AE307" s="367" t="str">
        <f t="shared" si="14"/>
        <v>MÉDIA</v>
      </c>
      <c r="AF307" s="363">
        <f t="shared" si="7"/>
        <v>38.521834322083329</v>
      </c>
      <c r="AG307" s="363">
        <f t="shared" si="15"/>
        <v>462.26201186499998</v>
      </c>
      <c r="AH307" s="363">
        <f t="shared" si="16"/>
        <v>9245.2402373000004</v>
      </c>
      <c r="AI307" s="367">
        <v>60</v>
      </c>
      <c r="AJ307" s="363">
        <f t="shared" si="9"/>
        <v>154.08733728833334</v>
      </c>
      <c r="AK307" s="363">
        <f t="shared" si="10"/>
        <v>15.408733728833335</v>
      </c>
      <c r="AL307" s="363">
        <f>AJ307+AK307</f>
        <v>169.49607101716668</v>
      </c>
      <c r="AM307" s="721"/>
      <c r="AN307" s="724"/>
      <c r="AO307" s="727"/>
      <c r="AQ307" s="360"/>
      <c r="AR307" s="518"/>
      <c r="AS307" s="518"/>
      <c r="AT307" s="517"/>
      <c r="AU307" s="528"/>
      <c r="AV307" s="529"/>
      <c r="AW307" s="518"/>
      <c r="AX307" s="530"/>
      <c r="AY307" s="528"/>
      <c r="AZ307" s="528"/>
    </row>
    <row r="308" spans="1:52" s="93" customFormat="1" ht="15" customHeight="1" x14ac:dyDescent="0.2">
      <c r="A308" s="367">
        <v>60</v>
      </c>
      <c r="B308" s="373" t="s">
        <v>318</v>
      </c>
      <c r="C308" s="361">
        <v>2</v>
      </c>
      <c r="D308" s="124">
        <v>255.8578795</v>
      </c>
      <c r="E308" s="124">
        <v>217.53628553999999</v>
      </c>
      <c r="F308" s="124"/>
      <c r="G308" s="124"/>
      <c r="H308" s="124">
        <v>240.24691598000001</v>
      </c>
      <c r="I308" s="124">
        <v>256.10699061999998</v>
      </c>
      <c r="J308" s="124"/>
      <c r="K308" s="124"/>
      <c r="L308" s="124"/>
      <c r="M308" s="124"/>
      <c r="N308" s="124"/>
      <c r="O308" s="124"/>
      <c r="P308" s="94"/>
      <c r="Q308" s="94"/>
      <c r="R308" s="94"/>
      <c r="S308" s="94"/>
      <c r="T308" s="94"/>
      <c r="U308" s="94"/>
      <c r="V308" s="94"/>
      <c r="W308" s="94"/>
      <c r="X308" s="94"/>
      <c r="Y308" s="94"/>
      <c r="Z308" s="371">
        <f t="shared" si="12"/>
        <v>4</v>
      </c>
      <c r="AA308" s="363">
        <f t="shared" si="4"/>
        <v>242.43701791000001</v>
      </c>
      <c r="AB308" s="364">
        <f t="shared" si="5"/>
        <v>248.05239774</v>
      </c>
      <c r="AC308" s="365">
        <f t="shared" si="6"/>
        <v>15.746671860557051</v>
      </c>
      <c r="AD308" s="372">
        <f t="shared" si="13"/>
        <v>6.4951598548381312E-2</v>
      </c>
      <c r="AE308" s="367" t="str">
        <f t="shared" si="14"/>
        <v>MÉDIA</v>
      </c>
      <c r="AF308" s="363">
        <f t="shared" si="7"/>
        <v>20.203084825833333</v>
      </c>
      <c r="AG308" s="363">
        <f t="shared" si="15"/>
        <v>242.43701791000001</v>
      </c>
      <c r="AH308" s="363">
        <f t="shared" si="16"/>
        <v>484.87403582000002</v>
      </c>
      <c r="AI308" s="367">
        <v>60</v>
      </c>
      <c r="AJ308" s="363">
        <f t="shared" si="9"/>
        <v>8.0812339303333331</v>
      </c>
      <c r="AK308" s="363">
        <f t="shared" si="10"/>
        <v>0.80812339303333336</v>
      </c>
      <c r="AL308" s="363">
        <f t="shared" si="11"/>
        <v>8.8893573233666672</v>
      </c>
      <c r="AM308" s="721"/>
      <c r="AN308" s="724"/>
      <c r="AO308" s="727"/>
      <c r="AQ308" s="360"/>
      <c r="AR308" s="518"/>
      <c r="AS308" s="518"/>
      <c r="AT308" s="517"/>
      <c r="AU308" s="528"/>
      <c r="AV308" s="529"/>
      <c r="AW308" s="518"/>
      <c r="AX308" s="530"/>
      <c r="AY308" s="528"/>
      <c r="AZ308" s="528"/>
    </row>
    <row r="309" spans="1:52" s="93" customFormat="1" ht="15" customHeight="1" x14ac:dyDescent="0.2">
      <c r="A309" s="367">
        <v>61</v>
      </c>
      <c r="B309" s="373" t="s">
        <v>319</v>
      </c>
      <c r="C309" s="361">
        <v>6</v>
      </c>
      <c r="D309" s="124"/>
      <c r="E309" s="124"/>
      <c r="F309" s="124"/>
      <c r="G309" s="124"/>
      <c r="H309" s="124"/>
      <c r="I309" s="124"/>
      <c r="J309" s="124"/>
      <c r="K309" s="124"/>
      <c r="L309" s="124"/>
      <c r="M309" s="124">
        <v>52.718140769999998</v>
      </c>
      <c r="N309" s="124"/>
      <c r="O309" s="124">
        <v>52.105742599999999</v>
      </c>
      <c r="P309" s="94"/>
      <c r="Q309" s="94"/>
      <c r="R309" s="94">
        <v>44.279501579999994</v>
      </c>
      <c r="S309" s="94">
        <v>42.87825153</v>
      </c>
      <c r="T309" s="94"/>
      <c r="U309" s="94"/>
      <c r="V309" s="94"/>
      <c r="W309" s="94"/>
      <c r="X309" s="94"/>
      <c r="Y309" s="94"/>
      <c r="Z309" s="371">
        <f t="shared" si="12"/>
        <v>4</v>
      </c>
      <c r="AA309" s="363">
        <f t="shared" si="4"/>
        <v>47.995409119999998</v>
      </c>
      <c r="AB309" s="364">
        <f t="shared" si="5"/>
        <v>48.19262209</v>
      </c>
      <c r="AC309" s="365">
        <f t="shared" si="6"/>
        <v>4.4495029554278336</v>
      </c>
      <c r="AD309" s="372">
        <f t="shared" si="13"/>
        <v>9.2706845029761328E-2</v>
      </c>
      <c r="AE309" s="367" t="str">
        <f t="shared" si="14"/>
        <v>MÉDIA</v>
      </c>
      <c r="AF309" s="363">
        <f t="shared" si="7"/>
        <v>3.9996174266666666</v>
      </c>
      <c r="AG309" s="363">
        <f t="shared" si="15"/>
        <v>47.995409119999998</v>
      </c>
      <c r="AH309" s="363">
        <f t="shared" si="16"/>
        <v>287.97245471999997</v>
      </c>
      <c r="AI309" s="367">
        <v>60</v>
      </c>
      <c r="AJ309" s="363">
        <f t="shared" si="9"/>
        <v>4.7995409119999994</v>
      </c>
      <c r="AK309" s="363">
        <f t="shared" si="10"/>
        <v>0.47995409119999999</v>
      </c>
      <c r="AL309" s="363">
        <f t="shared" si="11"/>
        <v>5.2794950031999992</v>
      </c>
      <c r="AM309" s="721"/>
      <c r="AN309" s="724"/>
      <c r="AO309" s="727"/>
      <c r="AQ309" s="360"/>
      <c r="AR309" s="518"/>
      <c r="AS309" s="518"/>
      <c r="AT309" s="517"/>
      <c r="AU309" s="528"/>
      <c r="AV309" s="529"/>
      <c r="AW309" s="518"/>
      <c r="AX309" s="530"/>
      <c r="AY309" s="528"/>
      <c r="AZ309" s="528"/>
    </row>
    <row r="310" spans="1:52" s="93" customFormat="1" ht="15" customHeight="1" x14ac:dyDescent="0.2">
      <c r="A310" s="367">
        <v>62</v>
      </c>
      <c r="B310" s="373" t="s">
        <v>320</v>
      </c>
      <c r="C310" s="361">
        <v>2</v>
      </c>
      <c r="D310" s="124"/>
      <c r="E310" s="124">
        <v>29.789538099999998</v>
      </c>
      <c r="F310" s="124"/>
      <c r="G310" s="124">
        <v>32.758112279999999</v>
      </c>
      <c r="H310" s="124"/>
      <c r="I310" s="124"/>
      <c r="J310" s="124"/>
      <c r="K310" s="124"/>
      <c r="L310" s="124"/>
      <c r="M310" s="124">
        <v>42.193195949999996</v>
      </c>
      <c r="N310" s="124"/>
      <c r="O310" s="124"/>
      <c r="P310" s="94"/>
      <c r="Q310" s="94"/>
      <c r="R310" s="94"/>
      <c r="S310" s="94"/>
      <c r="T310" s="94"/>
      <c r="U310" s="94"/>
      <c r="V310" s="94"/>
      <c r="W310" s="94"/>
      <c r="X310" s="94"/>
      <c r="Y310" s="94">
        <v>27.00779726</v>
      </c>
      <c r="Z310" s="371">
        <f t="shared" si="12"/>
        <v>4</v>
      </c>
      <c r="AA310" s="363">
        <f t="shared" si="4"/>
        <v>32.937160897499993</v>
      </c>
      <c r="AB310" s="364">
        <f t="shared" si="5"/>
        <v>31.273825189999997</v>
      </c>
      <c r="AC310" s="365">
        <f t="shared" si="6"/>
        <v>5.7177601760127157</v>
      </c>
      <c r="AD310" s="372">
        <f t="shared" si="13"/>
        <v>0.1735960240716044</v>
      </c>
      <c r="AE310" s="367" t="str">
        <f t="shared" si="14"/>
        <v>MÉDIA</v>
      </c>
      <c r="AF310" s="363">
        <f t="shared" si="7"/>
        <v>2.7447634081249994</v>
      </c>
      <c r="AG310" s="363">
        <f t="shared" si="15"/>
        <v>32.937160897499993</v>
      </c>
      <c r="AH310" s="363">
        <f t="shared" si="16"/>
        <v>65.874321794999986</v>
      </c>
      <c r="AI310" s="367">
        <v>60</v>
      </c>
      <c r="AJ310" s="363">
        <f t="shared" si="9"/>
        <v>1.0979053632499998</v>
      </c>
      <c r="AK310" s="363">
        <f t="shared" si="10"/>
        <v>0.10979053632499998</v>
      </c>
      <c r="AL310" s="363">
        <f t="shared" si="11"/>
        <v>1.2076958995749998</v>
      </c>
      <c r="AM310" s="721"/>
      <c r="AN310" s="724"/>
      <c r="AO310" s="727"/>
      <c r="AQ310" s="360"/>
      <c r="AR310" s="518"/>
      <c r="AS310" s="518"/>
      <c r="AT310" s="517"/>
      <c r="AU310" s="528"/>
      <c r="AV310" s="529"/>
      <c r="AW310" s="518"/>
      <c r="AX310" s="530"/>
      <c r="AY310" s="528"/>
      <c r="AZ310" s="528"/>
    </row>
    <row r="311" spans="1:52" s="93" customFormat="1" ht="15" customHeight="1" x14ac:dyDescent="0.2">
      <c r="A311" s="367">
        <v>63</v>
      </c>
      <c r="B311" s="373" t="s">
        <v>321</v>
      </c>
      <c r="C311" s="361">
        <v>2</v>
      </c>
      <c r="D311" s="124"/>
      <c r="E311" s="124"/>
      <c r="F311" s="124"/>
      <c r="G311" s="124">
        <v>32.758112279999999</v>
      </c>
      <c r="H311" s="124"/>
      <c r="I311" s="124"/>
      <c r="J311" s="124"/>
      <c r="K311" s="124"/>
      <c r="L311" s="124"/>
      <c r="M311" s="124">
        <v>43.84355712</v>
      </c>
      <c r="N311" s="124"/>
      <c r="O311" s="124"/>
      <c r="P311" s="94"/>
      <c r="Q311" s="94">
        <v>83.607919649999999</v>
      </c>
      <c r="R311" s="94"/>
      <c r="S311" s="94">
        <v>55.697094579999998</v>
      </c>
      <c r="T311" s="94"/>
      <c r="U311" s="94"/>
      <c r="V311" s="94"/>
      <c r="W311" s="94"/>
      <c r="X311" s="94"/>
      <c r="Y311" s="94">
        <v>34.512269750000002</v>
      </c>
      <c r="Z311" s="371">
        <f t="shared" si="12"/>
        <v>5</v>
      </c>
      <c r="AA311" s="363">
        <f t="shared" si="4"/>
        <v>50.083790675999992</v>
      </c>
      <c r="AB311" s="364">
        <f t="shared" si="5"/>
        <v>43.84355712</v>
      </c>
      <c r="AC311" s="365">
        <f t="shared" si="6"/>
        <v>18.638499482780038</v>
      </c>
      <c r="AD311" s="372">
        <f t="shared" si="13"/>
        <v>0.37214634178461958</v>
      </c>
      <c r="AE311" s="367" t="str">
        <f t="shared" si="14"/>
        <v>MEDIANA</v>
      </c>
      <c r="AF311" s="363">
        <f t="shared" si="7"/>
        <v>3.6536297599999998</v>
      </c>
      <c r="AG311" s="363">
        <f t="shared" si="15"/>
        <v>43.84355712</v>
      </c>
      <c r="AH311" s="363">
        <f t="shared" si="16"/>
        <v>87.68711424</v>
      </c>
      <c r="AI311" s="367">
        <v>60</v>
      </c>
      <c r="AJ311" s="363">
        <f t="shared" si="9"/>
        <v>1.461451904</v>
      </c>
      <c r="AK311" s="363">
        <f t="shared" si="10"/>
        <v>0.14614519040000001</v>
      </c>
      <c r="AL311" s="363">
        <f t="shared" si="11"/>
        <v>1.6075970944</v>
      </c>
      <c r="AM311" s="721"/>
      <c r="AN311" s="724"/>
      <c r="AO311" s="727"/>
      <c r="AQ311" s="360"/>
      <c r="AR311" s="518"/>
      <c r="AS311" s="518"/>
      <c r="AT311" s="517"/>
      <c r="AU311" s="528"/>
      <c r="AV311" s="529"/>
      <c r="AW311" s="518"/>
      <c r="AX311" s="530"/>
      <c r="AY311" s="528"/>
      <c r="AZ311" s="528"/>
    </row>
    <row r="312" spans="1:52" s="93" customFormat="1" ht="15" customHeight="1" x14ac:dyDescent="0.2">
      <c r="A312" s="367">
        <v>64</v>
      </c>
      <c r="B312" s="373" t="s">
        <v>322</v>
      </c>
      <c r="C312" s="361">
        <v>2</v>
      </c>
      <c r="D312" s="124"/>
      <c r="E312" s="124"/>
      <c r="F312" s="124"/>
      <c r="G312" s="124">
        <v>32.758112279999999</v>
      </c>
      <c r="H312" s="124"/>
      <c r="I312" s="124"/>
      <c r="J312" s="124"/>
      <c r="K312" s="124"/>
      <c r="L312" s="124"/>
      <c r="M312" s="124">
        <v>67.841261680000002</v>
      </c>
      <c r="N312" s="124"/>
      <c r="O312" s="124"/>
      <c r="P312" s="94"/>
      <c r="Q312" s="94"/>
      <c r="R312" s="94"/>
      <c r="S312" s="94"/>
      <c r="T312" s="94"/>
      <c r="U312" s="94"/>
      <c r="V312" s="94"/>
      <c r="W312" s="94"/>
      <c r="X312" s="94"/>
      <c r="Y312" s="94">
        <v>41.798770010000005</v>
      </c>
      <c r="Z312" s="371">
        <f t="shared" si="12"/>
        <v>3</v>
      </c>
      <c r="AA312" s="363">
        <f t="shared" si="4"/>
        <v>47.46604799</v>
      </c>
      <c r="AB312" s="364">
        <f t="shared" si="5"/>
        <v>41.798770010000005</v>
      </c>
      <c r="AC312" s="365">
        <f t="shared" si="6"/>
        <v>14.872690246054445</v>
      </c>
      <c r="AD312" s="372">
        <f t="shared" si="13"/>
        <v>0.31333323240198502</v>
      </c>
      <c r="AE312" s="367" t="str">
        <f t="shared" si="14"/>
        <v>MEDIANA</v>
      </c>
      <c r="AF312" s="363">
        <f t="shared" si="7"/>
        <v>3.4832308341666671</v>
      </c>
      <c r="AG312" s="363">
        <f t="shared" si="15"/>
        <v>41.798770010000005</v>
      </c>
      <c r="AH312" s="363">
        <f t="shared" si="16"/>
        <v>83.597540020000011</v>
      </c>
      <c r="AI312" s="367">
        <v>60</v>
      </c>
      <c r="AJ312" s="363">
        <f t="shared" si="9"/>
        <v>1.3932923336666669</v>
      </c>
      <c r="AK312" s="363">
        <f t="shared" si="10"/>
        <v>0.13932923336666669</v>
      </c>
      <c r="AL312" s="363">
        <f t="shared" si="11"/>
        <v>1.5326215670333336</v>
      </c>
      <c r="AM312" s="721"/>
      <c r="AN312" s="724"/>
      <c r="AO312" s="727"/>
      <c r="AQ312" s="360"/>
      <c r="AR312" s="518"/>
      <c r="AS312" s="518"/>
      <c r="AT312" s="517"/>
      <c r="AU312" s="528"/>
      <c r="AV312" s="529"/>
      <c r="AW312" s="518"/>
      <c r="AX312" s="530"/>
      <c r="AY312" s="528"/>
      <c r="AZ312" s="528"/>
    </row>
    <row r="313" spans="1:52" s="93" customFormat="1" ht="15" customHeight="1" x14ac:dyDescent="0.2">
      <c r="A313" s="367">
        <v>65</v>
      </c>
      <c r="B313" s="373" t="s">
        <v>323</v>
      </c>
      <c r="C313" s="361">
        <v>1</v>
      </c>
      <c r="D313" s="124"/>
      <c r="E313" s="124"/>
      <c r="F313" s="124"/>
      <c r="G313" s="124"/>
      <c r="H313" s="124"/>
      <c r="I313" s="124"/>
      <c r="J313" s="124"/>
      <c r="K313" s="124">
        <v>1724.7831171</v>
      </c>
      <c r="L313" s="124"/>
      <c r="M313" s="124">
        <v>4435.3093156699997</v>
      </c>
      <c r="N313" s="124"/>
      <c r="O313" s="124">
        <v>1363.86262274</v>
      </c>
      <c r="P313" s="94"/>
      <c r="Q313" s="94"/>
      <c r="R313" s="94"/>
      <c r="S313" s="94"/>
      <c r="T313" s="94"/>
      <c r="U313" s="94"/>
      <c r="V313" s="94"/>
      <c r="W313" s="94"/>
      <c r="X313" s="94"/>
      <c r="Y313" s="94"/>
      <c r="Z313" s="371">
        <f t="shared" si="12"/>
        <v>3</v>
      </c>
      <c r="AA313" s="363">
        <f t="shared" si="4"/>
        <v>2507.9850185033333</v>
      </c>
      <c r="AB313" s="364">
        <f t="shared" si="5"/>
        <v>1724.7831171</v>
      </c>
      <c r="AC313" s="365">
        <f t="shared" si="6"/>
        <v>1370.7662360030627</v>
      </c>
      <c r="AD313" s="372">
        <f t="shared" si="13"/>
        <v>0.5465607752398306</v>
      </c>
      <c r="AE313" s="367" t="str">
        <f t="shared" si="14"/>
        <v>MEDIANA</v>
      </c>
      <c r="AF313" s="363">
        <f t="shared" si="7"/>
        <v>143.73192642500001</v>
      </c>
      <c r="AG313" s="363">
        <f t="shared" si="15"/>
        <v>1724.7831171</v>
      </c>
      <c r="AH313" s="363">
        <f t="shared" si="16"/>
        <v>1724.7831171</v>
      </c>
      <c r="AI313" s="367">
        <v>60</v>
      </c>
      <c r="AJ313" s="363">
        <f t="shared" si="9"/>
        <v>28.746385284999999</v>
      </c>
      <c r="AK313" s="363">
        <f t="shared" si="10"/>
        <v>2.8746385285000002</v>
      </c>
      <c r="AL313" s="363">
        <f t="shared" si="11"/>
        <v>31.621023813499999</v>
      </c>
      <c r="AM313" s="721"/>
      <c r="AN313" s="724"/>
      <c r="AO313" s="727"/>
      <c r="AQ313" s="360"/>
      <c r="AR313" s="518"/>
      <c r="AS313" s="518"/>
      <c r="AT313" s="517"/>
      <c r="AU313" s="528"/>
      <c r="AV313" s="529"/>
      <c r="AW313" s="518"/>
      <c r="AX313" s="530"/>
      <c r="AY313" s="528"/>
      <c r="AZ313" s="528"/>
    </row>
    <row r="314" spans="1:52" s="93" customFormat="1" ht="15" customHeight="1" x14ac:dyDescent="0.2">
      <c r="A314" s="367">
        <v>66</v>
      </c>
      <c r="B314" s="373" t="s">
        <v>324</v>
      </c>
      <c r="C314" s="361">
        <v>6</v>
      </c>
      <c r="D314" s="124">
        <v>16.607408</v>
      </c>
      <c r="E314" s="124"/>
      <c r="F314" s="124"/>
      <c r="G314" s="124"/>
      <c r="H314" s="124"/>
      <c r="I314" s="124"/>
      <c r="J314" s="124"/>
      <c r="K314" s="124"/>
      <c r="L314" s="124">
        <v>26.727547250000001</v>
      </c>
      <c r="M314" s="124"/>
      <c r="N314" s="124"/>
      <c r="O314" s="124"/>
      <c r="P314" s="94">
        <v>29.592325129999999</v>
      </c>
      <c r="Q314" s="94"/>
      <c r="R314" s="94"/>
      <c r="S314" s="94"/>
      <c r="T314" s="94"/>
      <c r="U314" s="94"/>
      <c r="V314" s="94"/>
      <c r="W314" s="94"/>
      <c r="X314" s="94"/>
      <c r="Y314" s="94">
        <v>19.420287730000002</v>
      </c>
      <c r="Z314" s="371">
        <f t="shared" si="12"/>
        <v>4</v>
      </c>
      <c r="AA314" s="363">
        <f t="shared" ref="AA314:AA315" si="17">AVERAGE(D314:Y314)</f>
        <v>23.086892027499999</v>
      </c>
      <c r="AB314" s="364">
        <f t="shared" ref="AB314:AB315" si="18">MEDIAN(D314:Y314)</f>
        <v>23.073917489999999</v>
      </c>
      <c r="AC314" s="365">
        <f t="shared" ref="AC314:AC315" si="19">_xlfn.STDEV.P(D314:Y314)</f>
        <v>5.2678916711833743</v>
      </c>
      <c r="AD314" s="372">
        <f t="shared" si="13"/>
        <v>0.22817673617169926</v>
      </c>
      <c r="AE314" s="367" t="str">
        <f t="shared" si="14"/>
        <v>MÉDIA</v>
      </c>
      <c r="AF314" s="363">
        <f t="shared" ref="AF314:AF315" si="20">AG314/12</f>
        <v>1.9239076689583332</v>
      </c>
      <c r="AG314" s="363">
        <f t="shared" si="15"/>
        <v>23.086892027499999</v>
      </c>
      <c r="AH314" s="363">
        <f t="shared" si="16"/>
        <v>138.521352165</v>
      </c>
      <c r="AI314" s="367">
        <v>60</v>
      </c>
      <c r="AJ314" s="363">
        <f t="shared" ref="AJ314:AJ315" si="21">AH314/AI314</f>
        <v>2.3086892027500001</v>
      </c>
      <c r="AK314" s="374">
        <f t="shared" ref="AK314:AK315" si="22">AJ314*0.1</f>
        <v>0.23086892027500003</v>
      </c>
      <c r="AL314" s="363">
        <f t="shared" ref="AL314:AL315" si="23">AJ314+AK314</f>
        <v>2.5395581230249999</v>
      </c>
      <c r="AM314" s="721"/>
      <c r="AN314" s="724"/>
      <c r="AO314" s="727"/>
      <c r="AQ314" s="360"/>
      <c r="AR314" s="518"/>
      <c r="AS314" s="518"/>
      <c r="AT314" s="517"/>
      <c r="AU314" s="528"/>
      <c r="AV314" s="529"/>
      <c r="AW314" s="518"/>
      <c r="AX314" s="530"/>
      <c r="AY314" s="528"/>
      <c r="AZ314" s="528"/>
    </row>
    <row r="315" spans="1:52" s="93" customFormat="1" ht="15" customHeight="1" x14ac:dyDescent="0.2">
      <c r="A315" s="367">
        <v>67</v>
      </c>
      <c r="B315" s="538" t="s">
        <v>325</v>
      </c>
      <c r="C315" s="367">
        <v>1</v>
      </c>
      <c r="D315" s="124"/>
      <c r="E315" s="124"/>
      <c r="F315" s="124"/>
      <c r="G315" s="124"/>
      <c r="H315" s="124"/>
      <c r="I315" s="124"/>
      <c r="J315" s="124">
        <v>404.30734775999997</v>
      </c>
      <c r="K315" s="124"/>
      <c r="L315" s="124"/>
      <c r="M315" s="124">
        <v>448.26508080999997</v>
      </c>
      <c r="N315" s="124">
        <v>356.64408680000003</v>
      </c>
      <c r="O315" s="124">
        <v>543.88223237</v>
      </c>
      <c r="P315" s="124"/>
      <c r="Q315" s="124"/>
      <c r="R315" s="124"/>
      <c r="S315" s="124"/>
      <c r="T315" s="124"/>
      <c r="U315" s="124"/>
      <c r="V315" s="124"/>
      <c r="W315" s="124"/>
      <c r="X315" s="124"/>
      <c r="Y315" s="124"/>
      <c r="Z315" s="371">
        <f t="shared" si="12"/>
        <v>4</v>
      </c>
      <c r="AA315" s="363">
        <f t="shared" si="17"/>
        <v>438.27468693499998</v>
      </c>
      <c r="AB315" s="363">
        <f t="shared" si="18"/>
        <v>426.28621428499997</v>
      </c>
      <c r="AC315" s="539">
        <f t="shared" si="19"/>
        <v>69.047260321487371</v>
      </c>
      <c r="AD315" s="372">
        <f t="shared" si="13"/>
        <v>0.15754334525764591</v>
      </c>
      <c r="AE315" s="367" t="str">
        <f t="shared" si="14"/>
        <v>MÉDIA</v>
      </c>
      <c r="AF315" s="363">
        <f t="shared" si="20"/>
        <v>36.522890577916662</v>
      </c>
      <c r="AG315" s="363">
        <f t="shared" si="15"/>
        <v>438.27468693499998</v>
      </c>
      <c r="AH315" s="363">
        <f t="shared" si="16"/>
        <v>438.27468693499998</v>
      </c>
      <c r="AI315" s="367">
        <v>60</v>
      </c>
      <c r="AJ315" s="363">
        <f t="shared" si="21"/>
        <v>7.3045781155833334</v>
      </c>
      <c r="AK315" s="363">
        <f t="shared" si="22"/>
        <v>0.73045781155833334</v>
      </c>
      <c r="AL315" s="363">
        <f t="shared" si="23"/>
        <v>8.0350359271416671</v>
      </c>
      <c r="AM315" s="722"/>
      <c r="AN315" s="725"/>
      <c r="AO315" s="727"/>
      <c r="AQ315" s="360"/>
      <c r="AR315" s="518"/>
      <c r="AS315" s="518"/>
      <c r="AT315" s="517"/>
      <c r="AU315" s="528"/>
      <c r="AV315" s="529"/>
      <c r="AW315" s="518"/>
      <c r="AX315" s="530"/>
      <c r="AY315" s="528"/>
      <c r="AZ315" s="528"/>
    </row>
    <row r="316" spans="1:52" s="93" customFormat="1" ht="15.75" x14ac:dyDescent="0.2">
      <c r="A316" s="717" t="s">
        <v>2989</v>
      </c>
      <c r="B316" s="718"/>
      <c r="C316" s="718"/>
      <c r="D316" s="718"/>
      <c r="E316" s="718"/>
      <c r="F316" s="718"/>
      <c r="G316" s="718"/>
      <c r="H316" s="718"/>
      <c r="I316" s="718"/>
      <c r="J316" s="718"/>
      <c r="K316" s="718"/>
      <c r="L316" s="718"/>
      <c r="M316" s="718"/>
      <c r="N316" s="718"/>
      <c r="O316" s="718"/>
      <c r="P316" s="718"/>
      <c r="Q316" s="718"/>
      <c r="R316" s="718"/>
      <c r="S316" s="718"/>
      <c r="T316" s="718"/>
      <c r="U316" s="718"/>
      <c r="V316" s="718"/>
      <c r="W316" s="718"/>
      <c r="X316" s="718"/>
      <c r="Y316" s="718"/>
      <c r="Z316" s="718"/>
      <c r="AA316" s="718"/>
      <c r="AB316" s="718"/>
      <c r="AC316" s="718"/>
      <c r="AD316" s="718"/>
      <c r="AE316" s="718"/>
      <c r="AF316" s="718"/>
      <c r="AG316" s="718"/>
      <c r="AH316" s="718"/>
      <c r="AI316" s="718"/>
      <c r="AJ316" s="718"/>
      <c r="AK316" s="719"/>
      <c r="AL316" s="551">
        <f>SUM(AL249:AL315)</f>
        <v>994.57801060855422</v>
      </c>
      <c r="AM316" s="368"/>
      <c r="AN316" s="368"/>
      <c r="AO316" s="368"/>
      <c r="AP316" s="360"/>
      <c r="AQ316" s="360"/>
      <c r="AR316" s="518"/>
      <c r="AS316" s="518"/>
      <c r="AT316" s="517"/>
      <c r="AU316" s="528"/>
      <c r="AV316" s="529"/>
      <c r="AW316" s="518"/>
      <c r="AX316" s="530"/>
      <c r="AY316" s="528"/>
      <c r="AZ316" s="528"/>
    </row>
    <row r="317" spans="1:52" s="93" customFormat="1" x14ac:dyDescent="0.2">
      <c r="A317" s="360"/>
      <c r="B317" s="360"/>
      <c r="C317" s="360"/>
      <c r="D317" s="368"/>
      <c r="E317" s="368"/>
      <c r="F317" s="368"/>
      <c r="G317" s="368"/>
      <c r="H317" s="369"/>
      <c r="I317" s="368"/>
      <c r="J317" s="368"/>
      <c r="K317" s="368"/>
      <c r="L317" s="368"/>
      <c r="M317" s="368"/>
      <c r="N317" s="368"/>
      <c r="O317" s="368"/>
      <c r="P317" s="552"/>
      <c r="Q317" s="368"/>
      <c r="R317" s="368"/>
      <c r="S317" s="368"/>
      <c r="T317" s="368"/>
      <c r="U317" s="368"/>
      <c r="V317" s="368"/>
      <c r="W317" s="368"/>
      <c r="X317" s="368"/>
      <c r="Y317" s="368"/>
      <c r="Z317" s="368"/>
      <c r="AA317" s="370"/>
      <c r="AB317" s="368"/>
      <c r="AC317" s="368"/>
      <c r="AD317" s="368"/>
      <c r="AE317" s="368"/>
      <c r="AF317" s="368"/>
      <c r="AG317" s="368"/>
      <c r="AH317" s="368"/>
      <c r="AI317" s="368"/>
      <c r="AJ317" s="368"/>
      <c r="AK317" s="368"/>
      <c r="AL317" s="368"/>
      <c r="AM317" s="368"/>
      <c r="AN317" s="368"/>
      <c r="AO317" s="368"/>
      <c r="AP317" s="360"/>
      <c r="AQ317" s="360"/>
      <c r="AR317" s="518"/>
      <c r="AS317" s="518"/>
      <c r="AT317" s="517"/>
      <c r="AU317" s="528"/>
      <c r="AV317" s="529"/>
      <c r="AW317" s="518"/>
      <c r="AX317" s="530"/>
      <c r="AY317" s="528"/>
      <c r="AZ317" s="528"/>
    </row>
    <row r="318" spans="1:52" s="93" customFormat="1" x14ac:dyDescent="0.2">
      <c r="A318" s="360"/>
      <c r="B318" s="360"/>
      <c r="C318" s="360"/>
      <c r="D318" s="368"/>
      <c r="E318" s="368"/>
      <c r="F318" s="368"/>
      <c r="G318" s="368"/>
      <c r="H318" s="369"/>
      <c r="I318" s="368"/>
      <c r="J318" s="368"/>
      <c r="K318" s="368"/>
      <c r="L318" s="368"/>
      <c r="M318" s="368"/>
      <c r="N318" s="368"/>
      <c r="O318" s="368"/>
      <c r="P318" s="552"/>
      <c r="Q318" s="368"/>
      <c r="R318" s="368"/>
      <c r="S318" s="368"/>
      <c r="T318" s="368"/>
      <c r="U318" s="368"/>
      <c r="V318" s="368"/>
      <c r="W318" s="368"/>
      <c r="X318" s="368"/>
      <c r="Y318" s="368"/>
      <c r="Z318" s="368"/>
      <c r="AA318" s="370"/>
      <c r="AB318" s="368"/>
      <c r="AC318" s="368"/>
      <c r="AD318" s="368"/>
      <c r="AE318" s="368"/>
      <c r="AF318" s="368"/>
      <c r="AG318" s="368"/>
      <c r="AH318" s="368"/>
      <c r="AI318" s="368"/>
      <c r="AJ318" s="368"/>
      <c r="AK318" s="368"/>
      <c r="AL318" s="368"/>
      <c r="AM318" s="368"/>
      <c r="AN318" s="368"/>
      <c r="AO318" s="368"/>
      <c r="AP318" s="360"/>
      <c r="AQ318" s="360"/>
      <c r="AR318" s="518"/>
      <c r="AS318" s="518"/>
      <c r="AT318" s="517"/>
      <c r="AU318" s="528"/>
      <c r="AV318" s="529"/>
      <c r="AW318" s="518"/>
      <c r="AX318" s="530"/>
      <c r="AY318" s="528"/>
      <c r="AZ318" s="528"/>
    </row>
    <row r="319" spans="1:52" s="93" customFormat="1" x14ac:dyDescent="0.2">
      <c r="A319" s="360"/>
      <c r="B319" s="360"/>
      <c r="C319" s="360"/>
      <c r="D319" s="368"/>
      <c r="E319" s="368"/>
      <c r="F319" s="368"/>
      <c r="G319" s="368"/>
      <c r="H319" s="369"/>
      <c r="I319" s="368"/>
      <c r="J319" s="368"/>
      <c r="K319" s="368"/>
      <c r="L319" s="368"/>
      <c r="M319" s="368"/>
      <c r="N319" s="368"/>
      <c r="O319" s="368"/>
      <c r="P319" s="552"/>
      <c r="Q319" s="368"/>
      <c r="R319" s="368"/>
      <c r="S319" s="368"/>
      <c r="T319" s="368"/>
      <c r="U319" s="368"/>
      <c r="V319" s="368"/>
      <c r="W319" s="368"/>
      <c r="X319" s="368"/>
      <c r="Y319" s="368"/>
      <c r="Z319" s="368"/>
      <c r="AA319" s="370"/>
      <c r="AB319" s="368"/>
      <c r="AC319" s="368"/>
      <c r="AD319" s="368"/>
      <c r="AE319" s="368"/>
      <c r="AF319" s="368"/>
      <c r="AG319" s="368"/>
      <c r="AH319" s="368"/>
      <c r="AI319" s="368"/>
      <c r="AJ319" s="368"/>
      <c r="AK319" s="368"/>
      <c r="AL319" s="368"/>
      <c r="AM319" s="368"/>
      <c r="AN319" s="368"/>
      <c r="AO319" s="368"/>
      <c r="AP319" s="360"/>
      <c r="AQ319" s="360"/>
      <c r="AR319" s="518"/>
      <c r="AS319" s="518"/>
      <c r="AT319" s="517"/>
      <c r="AU319" s="528"/>
      <c r="AV319" s="529"/>
      <c r="AW319" s="518"/>
      <c r="AX319" s="530"/>
      <c r="AY319" s="528"/>
      <c r="AZ319" s="528"/>
    </row>
    <row r="320" spans="1:52" s="93" customFormat="1" x14ac:dyDescent="0.2">
      <c r="A320" s="360"/>
      <c r="B320" s="360"/>
      <c r="C320" s="360"/>
      <c r="D320" s="368"/>
      <c r="E320" s="368"/>
      <c r="F320" s="368"/>
      <c r="G320" s="368"/>
      <c r="H320" s="369"/>
      <c r="I320" s="368"/>
      <c r="J320" s="368"/>
      <c r="K320" s="368"/>
      <c r="L320" s="368"/>
      <c r="M320" s="368"/>
      <c r="N320" s="368"/>
      <c r="O320" s="368"/>
      <c r="P320" s="552"/>
      <c r="Q320" s="368"/>
      <c r="R320" s="368"/>
      <c r="S320" s="368"/>
      <c r="T320" s="368"/>
      <c r="U320" s="368"/>
      <c r="V320" s="368"/>
      <c r="W320" s="368"/>
      <c r="X320" s="368"/>
      <c r="Y320" s="368"/>
      <c r="Z320" s="368"/>
      <c r="AA320" s="370"/>
      <c r="AB320" s="368"/>
      <c r="AC320" s="368"/>
      <c r="AD320" s="368"/>
      <c r="AE320" s="368"/>
      <c r="AF320" s="368"/>
      <c r="AG320" s="368"/>
      <c r="AH320" s="368"/>
      <c r="AI320" s="368"/>
      <c r="AJ320" s="368"/>
      <c r="AK320" s="368"/>
      <c r="AL320" s="368"/>
      <c r="AM320" s="368"/>
      <c r="AN320" s="368"/>
      <c r="AO320" s="368"/>
      <c r="AP320" s="360"/>
      <c r="AQ320" s="360"/>
      <c r="AR320" s="518"/>
      <c r="AS320" s="518"/>
      <c r="AT320" s="517"/>
      <c r="AU320" s="528"/>
      <c r="AV320" s="529"/>
      <c r="AW320" s="518"/>
      <c r="AX320" s="530"/>
      <c r="AY320" s="528"/>
      <c r="AZ320" s="528"/>
    </row>
    <row r="321" spans="1:52" s="93" customFormat="1" x14ac:dyDescent="0.2">
      <c r="A321" s="360"/>
      <c r="B321" s="360"/>
      <c r="C321" s="360"/>
      <c r="D321" s="368"/>
      <c r="E321" s="368"/>
      <c r="F321" s="368"/>
      <c r="G321" s="368"/>
      <c r="H321" s="369"/>
      <c r="I321" s="368"/>
      <c r="J321" s="368"/>
      <c r="K321" s="368"/>
      <c r="L321" s="368"/>
      <c r="M321" s="368"/>
      <c r="N321" s="368"/>
      <c r="O321" s="368"/>
      <c r="P321" s="552"/>
      <c r="Q321" s="368"/>
      <c r="R321" s="368"/>
      <c r="S321" s="368"/>
      <c r="T321" s="368"/>
      <c r="U321" s="368"/>
      <c r="V321" s="368"/>
      <c r="W321" s="368"/>
      <c r="X321" s="368"/>
      <c r="Y321" s="368"/>
      <c r="Z321" s="368"/>
      <c r="AA321" s="370"/>
      <c r="AB321" s="368"/>
      <c r="AC321" s="368"/>
      <c r="AD321" s="368"/>
      <c r="AE321" s="368"/>
      <c r="AF321" s="368"/>
      <c r="AG321" s="368"/>
      <c r="AH321" s="368"/>
      <c r="AI321" s="368"/>
      <c r="AJ321" s="368"/>
      <c r="AK321" s="368"/>
      <c r="AL321" s="368"/>
      <c r="AM321" s="368"/>
      <c r="AN321" s="368"/>
      <c r="AO321" s="368"/>
      <c r="AP321" s="360"/>
      <c r="AQ321" s="360"/>
      <c r="AR321" s="518"/>
      <c r="AS321" s="518"/>
      <c r="AT321" s="517"/>
      <c r="AU321" s="528"/>
      <c r="AV321" s="529"/>
      <c r="AW321" s="518"/>
      <c r="AX321" s="530"/>
      <c r="AY321" s="528"/>
      <c r="AZ321" s="528"/>
    </row>
    <row r="322" spans="1:52" s="93" customFormat="1" x14ac:dyDescent="0.2">
      <c r="A322" s="360"/>
      <c r="B322" s="360"/>
      <c r="C322" s="360"/>
      <c r="D322" s="368"/>
      <c r="E322" s="368"/>
      <c r="F322" s="368"/>
      <c r="G322" s="368"/>
      <c r="H322" s="369"/>
      <c r="I322" s="368"/>
      <c r="J322" s="368"/>
      <c r="K322" s="368"/>
      <c r="L322" s="368"/>
      <c r="M322" s="368"/>
      <c r="N322" s="368"/>
      <c r="O322" s="368"/>
      <c r="P322" s="552"/>
      <c r="Q322" s="368"/>
      <c r="R322" s="368"/>
      <c r="S322" s="368"/>
      <c r="T322" s="368"/>
      <c r="U322" s="368"/>
      <c r="V322" s="368"/>
      <c r="W322" s="368"/>
      <c r="X322" s="368"/>
      <c r="Y322" s="368"/>
      <c r="Z322" s="368"/>
      <c r="AA322" s="370"/>
      <c r="AB322" s="368"/>
      <c r="AC322" s="368"/>
      <c r="AD322" s="368"/>
      <c r="AE322" s="368"/>
      <c r="AF322" s="368"/>
      <c r="AG322" s="368"/>
      <c r="AH322" s="368"/>
      <c r="AI322" s="368"/>
      <c r="AJ322" s="368"/>
      <c r="AK322" s="368"/>
      <c r="AL322" s="368"/>
      <c r="AM322" s="368"/>
      <c r="AN322" s="368"/>
      <c r="AO322" s="368"/>
      <c r="AP322" s="360"/>
      <c r="AQ322" s="360"/>
      <c r="AR322" s="518"/>
      <c r="AS322" s="518"/>
      <c r="AT322" s="517"/>
      <c r="AU322" s="528"/>
      <c r="AV322" s="529"/>
      <c r="AW322" s="518"/>
      <c r="AX322" s="530"/>
      <c r="AY322" s="528"/>
      <c r="AZ322" s="528"/>
    </row>
    <row r="323" spans="1:52" s="93" customFormat="1" x14ac:dyDescent="0.2">
      <c r="A323" s="360"/>
      <c r="B323" s="360"/>
      <c r="C323" s="360"/>
      <c r="D323" s="368"/>
      <c r="E323" s="368"/>
      <c r="F323" s="368"/>
      <c r="G323" s="368"/>
      <c r="H323" s="369"/>
      <c r="I323" s="368"/>
      <c r="J323" s="368"/>
      <c r="K323" s="368"/>
      <c r="L323" s="368"/>
      <c r="M323" s="368"/>
      <c r="N323" s="368"/>
      <c r="O323" s="368"/>
      <c r="P323" s="552"/>
      <c r="Q323" s="368"/>
      <c r="R323" s="368"/>
      <c r="S323" s="368"/>
      <c r="T323" s="368"/>
      <c r="U323" s="368"/>
      <c r="V323" s="368"/>
      <c r="W323" s="368"/>
      <c r="X323" s="368"/>
      <c r="Y323" s="368"/>
      <c r="Z323" s="368"/>
      <c r="AA323" s="370"/>
      <c r="AB323" s="368"/>
      <c r="AC323" s="368"/>
      <c r="AD323" s="368"/>
      <c r="AE323" s="368"/>
      <c r="AF323" s="368"/>
      <c r="AG323" s="368"/>
      <c r="AH323" s="368"/>
      <c r="AI323" s="368"/>
      <c r="AJ323" s="368"/>
      <c r="AK323" s="368"/>
      <c r="AL323" s="368"/>
      <c r="AM323" s="368"/>
      <c r="AN323" s="368"/>
      <c r="AO323" s="368"/>
      <c r="AP323" s="360"/>
      <c r="AQ323" s="360"/>
      <c r="AR323" s="518"/>
      <c r="AS323" s="518"/>
      <c r="AT323" s="517"/>
      <c r="AU323" s="528"/>
      <c r="AV323" s="529"/>
      <c r="AW323" s="518"/>
      <c r="AX323" s="530"/>
      <c r="AY323" s="528"/>
      <c r="AZ323" s="528"/>
    </row>
    <row r="324" spans="1:52" s="93" customFormat="1" x14ac:dyDescent="0.2">
      <c r="A324" s="360"/>
      <c r="B324" s="360"/>
      <c r="C324" s="360"/>
      <c r="D324" s="368"/>
      <c r="E324" s="368"/>
      <c r="F324" s="368"/>
      <c r="G324" s="368"/>
      <c r="H324" s="369"/>
      <c r="I324" s="368"/>
      <c r="J324" s="368"/>
      <c r="K324" s="368"/>
      <c r="L324" s="368"/>
      <c r="M324" s="368"/>
      <c r="N324" s="368"/>
      <c r="O324" s="368"/>
      <c r="P324" s="552"/>
      <c r="Q324" s="368"/>
      <c r="R324" s="368"/>
      <c r="S324" s="368"/>
      <c r="T324" s="368"/>
      <c r="U324" s="368"/>
      <c r="V324" s="368"/>
      <c r="W324" s="368"/>
      <c r="X324" s="368"/>
      <c r="Y324" s="368"/>
      <c r="Z324" s="368"/>
      <c r="AA324" s="370"/>
      <c r="AB324" s="368"/>
      <c r="AC324" s="368"/>
      <c r="AD324" s="368"/>
      <c r="AE324" s="368"/>
      <c r="AF324" s="368"/>
      <c r="AG324" s="368"/>
      <c r="AH324" s="368"/>
      <c r="AI324" s="368"/>
      <c r="AJ324" s="368"/>
      <c r="AK324" s="368"/>
      <c r="AL324" s="368"/>
      <c r="AM324" s="368"/>
      <c r="AN324" s="368"/>
      <c r="AO324" s="368"/>
      <c r="AP324" s="360"/>
      <c r="AQ324" s="360"/>
      <c r="AR324" s="518"/>
      <c r="AS324" s="518"/>
      <c r="AT324" s="517"/>
      <c r="AU324" s="528"/>
      <c r="AV324" s="529"/>
      <c r="AW324" s="518"/>
      <c r="AX324" s="530"/>
      <c r="AY324" s="528"/>
      <c r="AZ324" s="528"/>
    </row>
    <row r="325" spans="1:52" s="93" customFormat="1" x14ac:dyDescent="0.2">
      <c r="A325" s="360"/>
      <c r="B325" s="360"/>
      <c r="C325" s="360"/>
      <c r="D325" s="368"/>
      <c r="E325" s="368"/>
      <c r="F325" s="368"/>
      <c r="G325" s="368"/>
      <c r="H325" s="369"/>
      <c r="I325" s="368"/>
      <c r="J325" s="368"/>
      <c r="K325" s="368"/>
      <c r="L325" s="368"/>
      <c r="M325" s="368"/>
      <c r="N325" s="368"/>
      <c r="O325" s="368"/>
      <c r="P325" s="552"/>
      <c r="Q325" s="368"/>
      <c r="R325" s="368"/>
      <c r="S325" s="368"/>
      <c r="T325" s="368"/>
      <c r="U325" s="368"/>
      <c r="V325" s="368"/>
      <c r="W325" s="368"/>
      <c r="X325" s="368"/>
      <c r="Y325" s="368"/>
      <c r="Z325" s="368"/>
      <c r="AA325" s="370"/>
      <c r="AB325" s="368"/>
      <c r="AC325" s="368"/>
      <c r="AD325" s="368"/>
      <c r="AE325" s="368"/>
      <c r="AF325" s="368"/>
      <c r="AG325" s="368"/>
      <c r="AH325" s="368"/>
      <c r="AI325" s="368"/>
      <c r="AJ325" s="368"/>
      <c r="AK325" s="368"/>
      <c r="AL325" s="368"/>
      <c r="AM325" s="368"/>
      <c r="AN325" s="368"/>
      <c r="AO325" s="368"/>
      <c r="AP325" s="360"/>
      <c r="AQ325" s="360"/>
      <c r="AR325" s="518"/>
      <c r="AS325" s="518"/>
      <c r="AT325" s="517"/>
      <c r="AU325" s="528"/>
      <c r="AV325" s="529"/>
      <c r="AW325" s="518"/>
      <c r="AX325" s="530"/>
      <c r="AY325" s="528"/>
      <c r="AZ325" s="528"/>
    </row>
    <row r="326" spans="1:52" s="93" customFormat="1" x14ac:dyDescent="0.2">
      <c r="A326" s="360"/>
      <c r="B326" s="360"/>
      <c r="C326" s="360"/>
      <c r="D326" s="368"/>
      <c r="E326" s="368"/>
      <c r="F326" s="368"/>
      <c r="G326" s="368"/>
      <c r="H326" s="369"/>
      <c r="I326" s="368"/>
      <c r="J326" s="368"/>
      <c r="K326" s="368"/>
      <c r="L326" s="368"/>
      <c r="M326" s="368"/>
      <c r="N326" s="368"/>
      <c r="O326" s="368"/>
      <c r="P326" s="552"/>
      <c r="Q326" s="368"/>
      <c r="R326" s="368"/>
      <c r="S326" s="368"/>
      <c r="T326" s="368"/>
      <c r="U326" s="368"/>
      <c r="V326" s="368"/>
      <c r="W326" s="368"/>
      <c r="X326" s="368"/>
      <c r="Y326" s="368"/>
      <c r="Z326" s="368"/>
      <c r="AA326" s="370"/>
      <c r="AB326" s="368"/>
      <c r="AC326" s="368"/>
      <c r="AD326" s="368"/>
      <c r="AE326" s="368"/>
      <c r="AF326" s="368"/>
      <c r="AG326" s="368"/>
      <c r="AH326" s="368"/>
      <c r="AI326" s="368"/>
      <c r="AJ326" s="368"/>
      <c r="AK326" s="368"/>
      <c r="AL326" s="368"/>
      <c r="AM326" s="368"/>
      <c r="AN326" s="368"/>
      <c r="AO326" s="368"/>
      <c r="AP326" s="360"/>
      <c r="AQ326" s="360"/>
      <c r="AR326" s="518"/>
      <c r="AS326" s="518"/>
      <c r="AT326" s="517"/>
      <c r="AU326" s="528"/>
      <c r="AV326" s="529"/>
      <c r="AW326" s="518"/>
      <c r="AX326" s="530"/>
      <c r="AY326" s="528"/>
      <c r="AZ326" s="528"/>
    </row>
    <row r="327" spans="1:52" s="93" customFormat="1" x14ac:dyDescent="0.2">
      <c r="A327" s="360"/>
      <c r="B327" s="360"/>
      <c r="C327" s="360"/>
      <c r="D327" s="368"/>
      <c r="E327" s="368"/>
      <c r="F327" s="368"/>
      <c r="G327" s="368"/>
      <c r="H327" s="369"/>
      <c r="I327" s="368"/>
      <c r="J327" s="368"/>
      <c r="K327" s="368"/>
      <c r="L327" s="368"/>
      <c r="M327" s="368"/>
      <c r="N327" s="368"/>
      <c r="O327" s="368"/>
      <c r="P327" s="552"/>
      <c r="Q327" s="368"/>
      <c r="R327" s="368"/>
      <c r="S327" s="368"/>
      <c r="T327" s="368"/>
      <c r="U327" s="368"/>
      <c r="V327" s="368"/>
      <c r="W327" s="368"/>
      <c r="X327" s="368"/>
      <c r="Y327" s="368"/>
      <c r="Z327" s="368"/>
      <c r="AA327" s="370"/>
      <c r="AB327" s="368"/>
      <c r="AC327" s="368"/>
      <c r="AD327" s="368"/>
      <c r="AE327" s="368"/>
      <c r="AF327" s="368"/>
      <c r="AG327" s="368"/>
      <c r="AH327" s="368"/>
      <c r="AI327" s="368"/>
      <c r="AJ327" s="368"/>
      <c r="AK327" s="368"/>
      <c r="AL327" s="368"/>
      <c r="AM327" s="368"/>
      <c r="AN327" s="368"/>
      <c r="AO327" s="368"/>
      <c r="AP327" s="360"/>
      <c r="AQ327" s="360"/>
      <c r="AR327" s="518"/>
      <c r="AS327" s="518"/>
      <c r="AT327" s="517"/>
      <c r="AU327" s="528"/>
      <c r="AV327" s="529"/>
      <c r="AW327" s="518"/>
      <c r="AX327" s="530"/>
      <c r="AY327" s="528"/>
      <c r="AZ327" s="528"/>
    </row>
    <row r="328" spans="1:52" s="93" customFormat="1" x14ac:dyDescent="0.2">
      <c r="A328" s="360"/>
      <c r="B328" s="360"/>
      <c r="C328" s="360"/>
      <c r="D328" s="368"/>
      <c r="E328" s="368"/>
      <c r="F328" s="368"/>
      <c r="G328" s="368"/>
      <c r="H328" s="369"/>
      <c r="I328" s="368"/>
      <c r="J328" s="368"/>
      <c r="K328" s="368"/>
      <c r="L328" s="368"/>
      <c r="M328" s="368"/>
      <c r="N328" s="368"/>
      <c r="O328" s="368"/>
      <c r="P328" s="552"/>
      <c r="Q328" s="368"/>
      <c r="R328" s="368"/>
      <c r="S328" s="368"/>
      <c r="T328" s="368"/>
      <c r="U328" s="368"/>
      <c r="V328" s="368"/>
      <c r="W328" s="368"/>
      <c r="X328" s="368"/>
      <c r="Y328" s="368"/>
      <c r="Z328" s="368"/>
      <c r="AA328" s="370"/>
      <c r="AB328" s="368"/>
      <c r="AC328" s="368"/>
      <c r="AD328" s="368"/>
      <c r="AE328" s="368"/>
      <c r="AF328" s="368"/>
      <c r="AG328" s="368"/>
      <c r="AH328" s="368"/>
      <c r="AI328" s="368"/>
      <c r="AJ328" s="368"/>
      <c r="AK328" s="368"/>
      <c r="AL328" s="368"/>
      <c r="AM328" s="368"/>
      <c r="AN328" s="368"/>
      <c r="AO328" s="368"/>
      <c r="AP328" s="360"/>
      <c r="AQ328" s="360"/>
      <c r="AR328" s="518"/>
      <c r="AS328" s="518"/>
      <c r="AT328" s="517"/>
      <c r="AU328" s="528"/>
      <c r="AV328" s="529"/>
      <c r="AW328" s="518"/>
      <c r="AX328" s="530"/>
      <c r="AY328" s="528"/>
      <c r="AZ328" s="528"/>
    </row>
    <row r="329" spans="1:52" s="93" customFormat="1" x14ac:dyDescent="0.2">
      <c r="A329" s="360"/>
      <c r="B329" s="360"/>
      <c r="C329" s="360"/>
      <c r="D329" s="368"/>
      <c r="E329" s="368"/>
      <c r="F329" s="368"/>
      <c r="G329" s="368"/>
      <c r="H329" s="369"/>
      <c r="I329" s="368"/>
      <c r="J329" s="368"/>
      <c r="K329" s="368"/>
      <c r="L329" s="368"/>
      <c r="M329" s="368"/>
      <c r="N329" s="368"/>
      <c r="O329" s="368"/>
      <c r="P329" s="552"/>
      <c r="Q329" s="368"/>
      <c r="R329" s="368"/>
      <c r="S329" s="368"/>
      <c r="T329" s="368"/>
      <c r="U329" s="368"/>
      <c r="V329" s="368"/>
      <c r="W329" s="368"/>
      <c r="X329" s="368"/>
      <c r="Y329" s="368"/>
      <c r="Z329" s="368"/>
      <c r="AA329" s="370"/>
      <c r="AB329" s="368"/>
      <c r="AC329" s="368"/>
      <c r="AD329" s="368"/>
      <c r="AE329" s="368"/>
      <c r="AF329" s="368"/>
      <c r="AG329" s="368"/>
      <c r="AH329" s="368"/>
      <c r="AI329" s="368"/>
      <c r="AJ329" s="368"/>
      <c r="AK329" s="368"/>
      <c r="AL329" s="368"/>
      <c r="AM329" s="368"/>
      <c r="AN329" s="368"/>
      <c r="AO329" s="368"/>
      <c r="AP329" s="360"/>
      <c r="AQ329" s="360"/>
      <c r="AR329" s="518"/>
      <c r="AS329" s="518"/>
      <c r="AT329" s="517"/>
      <c r="AU329" s="528"/>
      <c r="AV329" s="529"/>
      <c r="AW329" s="518"/>
      <c r="AX329" s="530"/>
      <c r="AY329" s="528"/>
      <c r="AZ329" s="528"/>
    </row>
    <row r="330" spans="1:52" s="93" customFormat="1" x14ac:dyDescent="0.2">
      <c r="A330" s="360"/>
      <c r="B330" s="360"/>
      <c r="C330" s="360"/>
      <c r="D330" s="368"/>
      <c r="E330" s="368"/>
      <c r="F330" s="368"/>
      <c r="G330" s="368"/>
      <c r="H330" s="369"/>
      <c r="I330" s="368"/>
      <c r="J330" s="368"/>
      <c r="K330" s="368"/>
      <c r="L330" s="368"/>
      <c r="M330" s="368"/>
      <c r="N330" s="368"/>
      <c r="O330" s="368"/>
      <c r="P330" s="552"/>
      <c r="Q330" s="368"/>
      <c r="R330" s="368"/>
      <c r="S330" s="368"/>
      <c r="T330" s="368"/>
      <c r="U330" s="368"/>
      <c r="V330" s="368"/>
      <c r="W330" s="368"/>
      <c r="X330" s="368"/>
      <c r="Y330" s="368"/>
      <c r="Z330" s="368"/>
      <c r="AA330" s="370"/>
      <c r="AB330" s="368"/>
      <c r="AC330" s="368"/>
      <c r="AD330" s="368"/>
      <c r="AE330" s="368"/>
      <c r="AF330" s="368"/>
      <c r="AG330" s="368"/>
      <c r="AH330" s="368"/>
      <c r="AI330" s="368"/>
      <c r="AJ330" s="368"/>
      <c r="AK330" s="368"/>
      <c r="AL330" s="368"/>
      <c r="AM330" s="368"/>
      <c r="AN330" s="368"/>
      <c r="AO330" s="368"/>
      <c r="AP330" s="360"/>
      <c r="AQ330" s="360"/>
      <c r="AR330" s="518"/>
      <c r="AS330" s="518"/>
      <c r="AT330" s="517"/>
      <c r="AU330" s="528"/>
      <c r="AV330" s="529"/>
      <c r="AW330" s="518"/>
      <c r="AX330" s="530"/>
      <c r="AY330" s="528"/>
      <c r="AZ330" s="528"/>
    </row>
    <row r="331" spans="1:52" s="93" customFormat="1" x14ac:dyDescent="0.2">
      <c r="A331" s="360"/>
      <c r="B331" s="360"/>
      <c r="C331" s="360"/>
      <c r="D331" s="368"/>
      <c r="E331" s="368"/>
      <c r="F331" s="368"/>
      <c r="G331" s="368"/>
      <c r="H331" s="369"/>
      <c r="I331" s="368"/>
      <c r="J331" s="368"/>
      <c r="K331" s="368"/>
      <c r="L331" s="368"/>
      <c r="M331" s="368"/>
      <c r="N331" s="368"/>
      <c r="O331" s="368"/>
      <c r="P331" s="552"/>
      <c r="Q331" s="368"/>
      <c r="R331" s="368"/>
      <c r="S331" s="368"/>
      <c r="T331" s="368"/>
      <c r="U331" s="368"/>
      <c r="V331" s="368"/>
      <c r="W331" s="368"/>
      <c r="X331" s="368"/>
      <c r="Y331" s="368"/>
      <c r="Z331" s="368"/>
      <c r="AA331" s="370"/>
      <c r="AB331" s="368"/>
      <c r="AC331" s="368"/>
      <c r="AD331" s="368"/>
      <c r="AE331" s="368"/>
      <c r="AF331" s="368"/>
      <c r="AG331" s="368"/>
      <c r="AH331" s="368"/>
      <c r="AI331" s="368"/>
      <c r="AJ331" s="368"/>
      <c r="AK331" s="368"/>
      <c r="AL331" s="368"/>
      <c r="AM331" s="368"/>
      <c r="AN331" s="368"/>
      <c r="AO331" s="368"/>
      <c r="AP331" s="360"/>
      <c r="AQ331" s="360"/>
      <c r="AR331" s="518"/>
      <c r="AS331" s="518"/>
      <c r="AT331" s="517"/>
      <c r="AU331" s="528"/>
      <c r="AV331" s="529"/>
      <c r="AW331" s="518"/>
      <c r="AX331" s="530"/>
      <c r="AY331" s="528"/>
      <c r="AZ331" s="528"/>
    </row>
    <row r="332" spans="1:52" s="93" customFormat="1" x14ac:dyDescent="0.2">
      <c r="A332" s="360"/>
      <c r="B332" s="360"/>
      <c r="C332" s="360"/>
      <c r="D332" s="368"/>
      <c r="E332" s="368"/>
      <c r="F332" s="368"/>
      <c r="G332" s="368"/>
      <c r="H332" s="369"/>
      <c r="I332" s="368"/>
      <c r="J332" s="368"/>
      <c r="K332" s="368"/>
      <c r="L332" s="368"/>
      <c r="M332" s="368"/>
      <c r="N332" s="368"/>
      <c r="O332" s="368"/>
      <c r="P332" s="552"/>
      <c r="Q332" s="368"/>
      <c r="R332" s="368"/>
      <c r="S332" s="368"/>
      <c r="T332" s="368"/>
      <c r="U332" s="368"/>
      <c r="V332" s="368"/>
      <c r="W332" s="368"/>
      <c r="X332" s="368"/>
      <c r="Y332" s="368"/>
      <c r="Z332" s="368"/>
      <c r="AA332" s="370"/>
      <c r="AB332" s="368"/>
      <c r="AC332" s="368"/>
      <c r="AD332" s="368"/>
      <c r="AE332" s="368"/>
      <c r="AF332" s="368"/>
      <c r="AG332" s="368"/>
      <c r="AH332" s="368"/>
      <c r="AI332" s="368"/>
      <c r="AJ332" s="368"/>
      <c r="AK332" s="368"/>
      <c r="AL332" s="368"/>
      <c r="AM332" s="368"/>
      <c r="AN332" s="368"/>
      <c r="AO332" s="368"/>
      <c r="AP332" s="360"/>
      <c r="AQ332" s="360"/>
      <c r="AR332" s="518"/>
      <c r="AS332" s="518"/>
      <c r="AT332" s="517"/>
      <c r="AU332" s="528"/>
      <c r="AV332" s="529"/>
      <c r="AW332" s="518"/>
      <c r="AX332" s="530"/>
      <c r="AY332" s="528"/>
      <c r="AZ332" s="528"/>
    </row>
    <row r="333" spans="1:52" s="93" customFormat="1" x14ac:dyDescent="0.2">
      <c r="A333" s="360"/>
      <c r="B333" s="360"/>
      <c r="C333" s="360"/>
      <c r="D333" s="368"/>
      <c r="E333" s="368"/>
      <c r="F333" s="368"/>
      <c r="G333" s="368"/>
      <c r="H333" s="369"/>
      <c r="I333" s="368"/>
      <c r="J333" s="368"/>
      <c r="K333" s="368"/>
      <c r="L333" s="368"/>
      <c r="M333" s="368"/>
      <c r="N333" s="368"/>
      <c r="O333" s="368"/>
      <c r="P333" s="552"/>
      <c r="Q333" s="368"/>
      <c r="R333" s="368"/>
      <c r="S333" s="368"/>
      <c r="T333" s="368"/>
      <c r="U333" s="368"/>
      <c r="V333" s="368"/>
      <c r="W333" s="368"/>
      <c r="X333" s="368"/>
      <c r="Y333" s="368"/>
      <c r="Z333" s="368"/>
      <c r="AA333" s="370"/>
      <c r="AB333" s="368"/>
      <c r="AC333" s="368"/>
      <c r="AD333" s="368"/>
      <c r="AE333" s="368"/>
      <c r="AF333" s="368"/>
      <c r="AG333" s="368"/>
      <c r="AH333" s="368"/>
      <c r="AI333" s="368"/>
      <c r="AJ333" s="368"/>
      <c r="AK333" s="368"/>
      <c r="AL333" s="368"/>
      <c r="AM333" s="368"/>
      <c r="AN333" s="368"/>
      <c r="AO333" s="368"/>
      <c r="AP333" s="360"/>
      <c r="AQ333" s="360"/>
      <c r="AR333" s="518"/>
      <c r="AS333" s="518"/>
      <c r="AT333" s="517"/>
      <c r="AU333" s="528"/>
      <c r="AV333" s="529"/>
      <c r="AW333" s="518"/>
      <c r="AX333" s="530"/>
      <c r="AY333" s="528"/>
      <c r="AZ333" s="528"/>
    </row>
    <row r="334" spans="1:52" s="93" customFormat="1" x14ac:dyDescent="0.2">
      <c r="A334" s="360"/>
      <c r="B334" s="360"/>
      <c r="C334" s="360"/>
      <c r="D334" s="368"/>
      <c r="E334" s="368"/>
      <c r="F334" s="368"/>
      <c r="G334" s="368"/>
      <c r="H334" s="369"/>
      <c r="I334" s="368"/>
      <c r="J334" s="368"/>
      <c r="K334" s="368"/>
      <c r="L334" s="368"/>
      <c r="M334" s="368"/>
      <c r="N334" s="368"/>
      <c r="O334" s="368"/>
      <c r="P334" s="552"/>
      <c r="Q334" s="368"/>
      <c r="R334" s="368"/>
      <c r="S334" s="368"/>
      <c r="T334" s="368"/>
      <c r="U334" s="368"/>
      <c r="V334" s="368"/>
      <c r="W334" s="368"/>
      <c r="X334" s="368"/>
      <c r="Y334" s="368"/>
      <c r="Z334" s="368"/>
      <c r="AA334" s="370"/>
      <c r="AB334" s="368"/>
      <c r="AC334" s="368"/>
      <c r="AD334" s="368"/>
      <c r="AE334" s="368"/>
      <c r="AF334" s="368"/>
      <c r="AG334" s="368"/>
      <c r="AH334" s="368"/>
      <c r="AI334" s="368"/>
      <c r="AJ334" s="368"/>
      <c r="AK334" s="368"/>
      <c r="AL334" s="368"/>
      <c r="AM334" s="368"/>
      <c r="AN334" s="368"/>
      <c r="AO334" s="368"/>
      <c r="AP334" s="360"/>
      <c r="AQ334" s="360"/>
      <c r="AR334" s="518"/>
      <c r="AS334" s="518"/>
      <c r="AT334" s="517"/>
      <c r="AU334" s="528"/>
      <c r="AV334" s="529"/>
      <c r="AW334" s="518"/>
      <c r="AX334" s="530"/>
      <c r="AY334" s="528"/>
      <c r="AZ334" s="528"/>
    </row>
    <row r="335" spans="1:52" s="93" customFormat="1" x14ac:dyDescent="0.2">
      <c r="A335" s="360"/>
      <c r="B335" s="360"/>
      <c r="C335" s="360"/>
      <c r="D335" s="368"/>
      <c r="E335" s="368"/>
      <c r="F335" s="368"/>
      <c r="G335" s="368"/>
      <c r="H335" s="369"/>
      <c r="I335" s="368"/>
      <c r="J335" s="368"/>
      <c r="K335" s="368"/>
      <c r="L335" s="368"/>
      <c r="M335" s="368"/>
      <c r="N335" s="368"/>
      <c r="O335" s="368"/>
      <c r="P335" s="552"/>
      <c r="Q335" s="368"/>
      <c r="R335" s="368"/>
      <c r="S335" s="368"/>
      <c r="T335" s="368"/>
      <c r="U335" s="368"/>
      <c r="V335" s="368"/>
      <c r="W335" s="368"/>
      <c r="X335" s="368"/>
      <c r="Y335" s="368"/>
      <c r="Z335" s="368"/>
      <c r="AA335" s="370"/>
      <c r="AB335" s="368"/>
      <c r="AC335" s="368"/>
      <c r="AD335" s="368"/>
      <c r="AE335" s="368"/>
      <c r="AF335" s="368"/>
      <c r="AG335" s="368"/>
      <c r="AH335" s="368"/>
      <c r="AI335" s="368"/>
      <c r="AJ335" s="368"/>
      <c r="AK335" s="368"/>
      <c r="AL335" s="368"/>
      <c r="AM335" s="368"/>
      <c r="AN335" s="368"/>
      <c r="AO335" s="368"/>
      <c r="AP335" s="360"/>
      <c r="AQ335" s="360"/>
      <c r="AR335" s="518"/>
      <c r="AS335" s="518"/>
      <c r="AT335" s="517"/>
      <c r="AU335" s="528"/>
      <c r="AV335" s="529"/>
      <c r="AW335" s="518"/>
      <c r="AX335" s="530"/>
      <c r="AY335" s="528"/>
      <c r="AZ335" s="528"/>
    </row>
    <row r="336" spans="1:52" s="93" customFormat="1" x14ac:dyDescent="0.2">
      <c r="A336" s="360"/>
      <c r="B336" s="360"/>
      <c r="C336" s="360"/>
      <c r="D336" s="368"/>
      <c r="E336" s="368"/>
      <c r="F336" s="368"/>
      <c r="G336" s="368"/>
      <c r="H336" s="369"/>
      <c r="I336" s="368"/>
      <c r="J336" s="368"/>
      <c r="K336" s="368"/>
      <c r="L336" s="368"/>
      <c r="M336" s="368"/>
      <c r="N336" s="368"/>
      <c r="O336" s="368"/>
      <c r="P336" s="552"/>
      <c r="Q336" s="368"/>
      <c r="R336" s="368"/>
      <c r="S336" s="368"/>
      <c r="T336" s="368"/>
      <c r="U336" s="368"/>
      <c r="V336" s="368"/>
      <c r="W336" s="368"/>
      <c r="X336" s="368"/>
      <c r="Y336" s="368"/>
      <c r="Z336" s="368"/>
      <c r="AA336" s="370"/>
      <c r="AB336" s="368"/>
      <c r="AC336" s="368"/>
      <c r="AD336" s="368"/>
      <c r="AE336" s="368"/>
      <c r="AF336" s="368"/>
      <c r="AG336" s="368"/>
      <c r="AH336" s="368"/>
      <c r="AI336" s="368"/>
      <c r="AJ336" s="368"/>
      <c r="AK336" s="368"/>
      <c r="AL336" s="368"/>
      <c r="AM336" s="368"/>
      <c r="AN336" s="368"/>
      <c r="AO336" s="368"/>
      <c r="AP336" s="360"/>
      <c r="AQ336" s="360"/>
      <c r="AR336" s="518"/>
      <c r="AS336" s="518"/>
      <c r="AT336" s="517"/>
      <c r="AU336" s="528"/>
      <c r="AV336" s="529"/>
      <c r="AW336" s="518"/>
      <c r="AX336" s="530"/>
      <c r="AY336" s="528"/>
      <c r="AZ336" s="528"/>
    </row>
    <row r="337" spans="1:52" s="93" customFormat="1" x14ac:dyDescent="0.2">
      <c r="A337" s="360"/>
      <c r="B337" s="360"/>
      <c r="C337" s="360"/>
      <c r="D337" s="368"/>
      <c r="E337" s="368"/>
      <c r="F337" s="368"/>
      <c r="G337" s="368"/>
      <c r="H337" s="369"/>
      <c r="I337" s="368"/>
      <c r="J337" s="368"/>
      <c r="K337" s="368"/>
      <c r="L337" s="368"/>
      <c r="M337" s="368"/>
      <c r="N337" s="368"/>
      <c r="O337" s="368"/>
      <c r="P337" s="552"/>
      <c r="Q337" s="368"/>
      <c r="R337" s="368"/>
      <c r="S337" s="368"/>
      <c r="T337" s="368"/>
      <c r="U337" s="368"/>
      <c r="V337" s="368"/>
      <c r="W337" s="368"/>
      <c r="X337" s="368"/>
      <c r="Y337" s="368"/>
      <c r="Z337" s="368"/>
      <c r="AA337" s="370"/>
      <c r="AB337" s="368"/>
      <c r="AC337" s="368"/>
      <c r="AD337" s="368"/>
      <c r="AE337" s="368"/>
      <c r="AF337" s="368"/>
      <c r="AG337" s="368"/>
      <c r="AH337" s="368"/>
      <c r="AI337" s="368"/>
      <c r="AJ337" s="368"/>
      <c r="AK337" s="368"/>
      <c r="AL337" s="368"/>
      <c r="AM337" s="368"/>
      <c r="AN337" s="368"/>
      <c r="AO337" s="368"/>
      <c r="AP337" s="360"/>
      <c r="AQ337" s="360"/>
      <c r="AR337" s="518"/>
      <c r="AS337" s="518"/>
      <c r="AT337" s="517"/>
      <c r="AU337" s="528"/>
      <c r="AV337" s="529"/>
      <c r="AW337" s="518"/>
      <c r="AX337" s="530"/>
      <c r="AY337" s="528"/>
      <c r="AZ337" s="528"/>
    </row>
    <row r="338" spans="1:52" s="93" customFormat="1" x14ac:dyDescent="0.2">
      <c r="A338" s="360"/>
      <c r="B338" s="360"/>
      <c r="C338" s="360"/>
      <c r="D338" s="368"/>
      <c r="E338" s="368"/>
      <c r="F338" s="368"/>
      <c r="G338" s="368"/>
      <c r="H338" s="369"/>
      <c r="I338" s="368"/>
      <c r="J338" s="368"/>
      <c r="K338" s="368"/>
      <c r="L338" s="368"/>
      <c r="M338" s="368"/>
      <c r="N338" s="368"/>
      <c r="O338" s="368"/>
      <c r="P338" s="552"/>
      <c r="Q338" s="368"/>
      <c r="R338" s="368"/>
      <c r="S338" s="368"/>
      <c r="T338" s="368"/>
      <c r="U338" s="368"/>
      <c r="V338" s="368"/>
      <c r="W338" s="368"/>
      <c r="X338" s="368"/>
      <c r="Y338" s="368"/>
      <c r="Z338" s="368"/>
      <c r="AA338" s="370"/>
      <c r="AB338" s="368"/>
      <c r="AC338" s="368"/>
      <c r="AD338" s="368"/>
      <c r="AE338" s="368"/>
      <c r="AF338" s="368"/>
      <c r="AG338" s="368"/>
      <c r="AH338" s="368"/>
      <c r="AI338" s="368"/>
      <c r="AJ338" s="368"/>
      <c r="AK338" s="368"/>
      <c r="AL338" s="368"/>
      <c r="AM338" s="368"/>
      <c r="AN338" s="368"/>
      <c r="AO338" s="368"/>
      <c r="AP338" s="360"/>
      <c r="AQ338" s="360"/>
      <c r="AR338" s="518"/>
      <c r="AS338" s="518"/>
      <c r="AT338" s="517"/>
      <c r="AU338" s="528"/>
      <c r="AV338" s="529"/>
      <c r="AW338" s="518"/>
      <c r="AX338" s="530"/>
      <c r="AY338" s="528"/>
      <c r="AZ338" s="528"/>
    </row>
    <row r="339" spans="1:52" s="93" customFormat="1" x14ac:dyDescent="0.2">
      <c r="A339" s="360"/>
      <c r="B339" s="360"/>
      <c r="C339" s="360"/>
      <c r="D339" s="368"/>
      <c r="E339" s="368"/>
      <c r="F339" s="368"/>
      <c r="G339" s="368"/>
      <c r="H339" s="369"/>
      <c r="I339" s="368"/>
      <c r="J339" s="368"/>
      <c r="K339" s="368"/>
      <c r="L339" s="368"/>
      <c r="M339" s="368"/>
      <c r="N339" s="368"/>
      <c r="O339" s="368"/>
      <c r="P339" s="552"/>
      <c r="Q339" s="368"/>
      <c r="R339" s="368"/>
      <c r="S339" s="368"/>
      <c r="T339" s="368"/>
      <c r="U339" s="368"/>
      <c r="V339" s="368"/>
      <c r="W339" s="368"/>
      <c r="X339" s="368"/>
      <c r="Y339" s="368"/>
      <c r="Z339" s="368"/>
      <c r="AA339" s="370"/>
      <c r="AB339" s="368"/>
      <c r="AC339" s="368"/>
      <c r="AD339" s="368"/>
      <c r="AE339" s="368"/>
      <c r="AF339" s="368"/>
      <c r="AG339" s="368"/>
      <c r="AH339" s="368"/>
      <c r="AI339" s="368"/>
      <c r="AJ339" s="368"/>
      <c r="AK339" s="368"/>
      <c r="AL339" s="368"/>
      <c r="AM339" s="368"/>
      <c r="AN339" s="368"/>
      <c r="AO339" s="368"/>
      <c r="AP339" s="360"/>
      <c r="AQ339" s="360"/>
      <c r="AR339" s="518"/>
      <c r="AS339" s="518"/>
      <c r="AT339" s="517"/>
      <c r="AU339" s="528"/>
      <c r="AV339" s="529"/>
      <c r="AW339" s="518"/>
      <c r="AX339" s="530"/>
      <c r="AY339" s="528"/>
      <c r="AZ339" s="528"/>
    </row>
    <row r="340" spans="1:52" s="93" customFormat="1" x14ac:dyDescent="0.2">
      <c r="A340" s="360"/>
      <c r="B340" s="360"/>
      <c r="C340" s="360"/>
      <c r="D340" s="368"/>
      <c r="E340" s="368"/>
      <c r="F340" s="368"/>
      <c r="G340" s="368"/>
      <c r="H340" s="369"/>
      <c r="I340" s="368"/>
      <c r="J340" s="368"/>
      <c r="K340" s="368"/>
      <c r="L340" s="368"/>
      <c r="M340" s="368"/>
      <c r="N340" s="368"/>
      <c r="O340" s="368"/>
      <c r="P340" s="552"/>
      <c r="Q340" s="368"/>
      <c r="R340" s="368"/>
      <c r="S340" s="368"/>
      <c r="T340" s="368"/>
      <c r="U340" s="368"/>
      <c r="V340" s="368"/>
      <c r="W340" s="368"/>
      <c r="X340" s="368"/>
      <c r="Y340" s="368"/>
      <c r="Z340" s="368"/>
      <c r="AA340" s="370"/>
      <c r="AB340" s="368"/>
      <c r="AC340" s="368"/>
      <c r="AD340" s="368"/>
      <c r="AE340" s="368"/>
      <c r="AF340" s="368"/>
      <c r="AG340" s="368"/>
      <c r="AH340" s="368"/>
      <c r="AI340" s="368"/>
      <c r="AJ340" s="368"/>
      <c r="AK340" s="368"/>
      <c r="AL340" s="368"/>
      <c r="AM340" s="368"/>
      <c r="AN340" s="368"/>
      <c r="AO340" s="368"/>
      <c r="AP340" s="360"/>
      <c r="AQ340" s="360"/>
      <c r="AR340" s="518"/>
      <c r="AS340" s="518"/>
      <c r="AT340" s="517"/>
      <c r="AU340" s="528"/>
      <c r="AV340" s="529"/>
      <c r="AW340" s="518"/>
      <c r="AX340" s="530"/>
      <c r="AY340" s="528"/>
      <c r="AZ340" s="528"/>
    </row>
    <row r="341" spans="1:52" s="93" customFormat="1" x14ac:dyDescent="0.2">
      <c r="A341" s="360"/>
      <c r="B341" s="360"/>
      <c r="C341" s="360"/>
      <c r="D341" s="368"/>
      <c r="E341" s="368"/>
      <c r="F341" s="368"/>
      <c r="G341" s="368"/>
      <c r="H341" s="369"/>
      <c r="I341" s="368"/>
      <c r="J341" s="368"/>
      <c r="K341" s="368"/>
      <c r="L341" s="368"/>
      <c r="M341" s="368"/>
      <c r="N341" s="368"/>
      <c r="O341" s="368"/>
      <c r="P341" s="552"/>
      <c r="Q341" s="368"/>
      <c r="R341" s="368"/>
      <c r="S341" s="368"/>
      <c r="T341" s="368"/>
      <c r="U341" s="368"/>
      <c r="V341" s="368"/>
      <c r="W341" s="368"/>
      <c r="X341" s="368"/>
      <c r="Y341" s="368"/>
      <c r="Z341" s="368"/>
      <c r="AA341" s="370"/>
      <c r="AB341" s="368"/>
      <c r="AC341" s="368"/>
      <c r="AD341" s="368"/>
      <c r="AE341" s="368"/>
      <c r="AF341" s="368"/>
      <c r="AG341" s="368"/>
      <c r="AH341" s="368"/>
      <c r="AI341" s="368"/>
      <c r="AJ341" s="368"/>
      <c r="AK341" s="368"/>
      <c r="AL341" s="368"/>
      <c r="AM341" s="368"/>
      <c r="AN341" s="368"/>
      <c r="AO341" s="368"/>
      <c r="AP341" s="360"/>
      <c r="AQ341" s="360"/>
      <c r="AR341" s="518"/>
      <c r="AS341" s="518"/>
      <c r="AT341" s="517"/>
      <c r="AU341" s="528"/>
      <c r="AV341" s="529"/>
      <c r="AW341" s="518"/>
      <c r="AX341" s="530"/>
      <c r="AY341" s="528"/>
      <c r="AZ341" s="528"/>
    </row>
    <row r="342" spans="1:52" s="93" customFormat="1" x14ac:dyDescent="0.2">
      <c r="A342" s="360"/>
      <c r="B342" s="360"/>
      <c r="C342" s="360"/>
      <c r="D342" s="368"/>
      <c r="E342" s="368"/>
      <c r="F342" s="368"/>
      <c r="G342" s="368"/>
      <c r="H342" s="369"/>
      <c r="I342" s="368"/>
      <c r="J342" s="368"/>
      <c r="K342" s="368"/>
      <c r="L342" s="368"/>
      <c r="M342" s="368"/>
      <c r="N342" s="368"/>
      <c r="O342" s="368"/>
      <c r="P342" s="552"/>
      <c r="Q342" s="368"/>
      <c r="R342" s="368"/>
      <c r="S342" s="368"/>
      <c r="T342" s="368"/>
      <c r="U342" s="368"/>
      <c r="V342" s="368"/>
      <c r="W342" s="368"/>
      <c r="X342" s="368"/>
      <c r="Y342" s="368"/>
      <c r="Z342" s="368"/>
      <c r="AA342" s="370"/>
      <c r="AB342" s="368"/>
      <c r="AC342" s="368"/>
      <c r="AD342" s="368"/>
      <c r="AE342" s="368"/>
      <c r="AF342" s="368"/>
      <c r="AG342" s="368"/>
      <c r="AH342" s="368"/>
      <c r="AI342" s="368"/>
      <c r="AJ342" s="368"/>
      <c r="AK342" s="368"/>
      <c r="AL342" s="368"/>
      <c r="AM342" s="368"/>
      <c r="AN342" s="368"/>
      <c r="AO342" s="368"/>
      <c r="AP342" s="360"/>
      <c r="AQ342" s="360"/>
      <c r="AR342" s="518"/>
      <c r="AS342" s="518"/>
      <c r="AT342" s="517"/>
      <c r="AU342" s="528"/>
      <c r="AV342" s="529"/>
      <c r="AW342" s="518"/>
      <c r="AX342" s="530"/>
      <c r="AY342" s="528"/>
      <c r="AZ342" s="528"/>
    </row>
    <row r="343" spans="1:52" s="93" customFormat="1" x14ac:dyDescent="0.2">
      <c r="A343" s="360"/>
      <c r="B343" s="360"/>
      <c r="C343" s="360"/>
      <c r="D343" s="368"/>
      <c r="E343" s="368"/>
      <c r="F343" s="368"/>
      <c r="G343" s="368"/>
      <c r="H343" s="369"/>
      <c r="I343" s="368"/>
      <c r="J343" s="368"/>
      <c r="K343" s="368"/>
      <c r="L343" s="368"/>
      <c r="M343" s="368"/>
      <c r="N343" s="368"/>
      <c r="O343" s="368"/>
      <c r="P343" s="552"/>
      <c r="Q343" s="368"/>
      <c r="R343" s="368"/>
      <c r="S343" s="368"/>
      <c r="T343" s="368"/>
      <c r="U343" s="368"/>
      <c r="V343" s="368"/>
      <c r="W343" s="368"/>
      <c r="X343" s="368"/>
      <c r="Y343" s="368"/>
      <c r="Z343" s="368"/>
      <c r="AA343" s="370"/>
      <c r="AB343" s="368"/>
      <c r="AC343" s="368"/>
      <c r="AD343" s="368"/>
      <c r="AE343" s="368"/>
      <c r="AF343" s="368"/>
      <c r="AG343" s="368"/>
      <c r="AH343" s="368"/>
      <c r="AI343" s="368"/>
      <c r="AJ343" s="368"/>
      <c r="AK343" s="368"/>
      <c r="AL343" s="368"/>
      <c r="AM343" s="368"/>
      <c r="AN343" s="368"/>
      <c r="AO343" s="368"/>
      <c r="AP343" s="360"/>
      <c r="AQ343" s="360"/>
      <c r="AR343" s="518"/>
      <c r="AS343" s="518"/>
      <c r="AT343" s="517"/>
      <c r="AU343" s="528"/>
      <c r="AV343" s="529"/>
      <c r="AW343" s="518"/>
      <c r="AX343" s="530"/>
      <c r="AY343" s="528"/>
      <c r="AZ343" s="528"/>
    </row>
    <row r="344" spans="1:52" s="93" customFormat="1" x14ac:dyDescent="0.2">
      <c r="A344" s="360"/>
      <c r="B344" s="360"/>
      <c r="C344" s="360"/>
      <c r="D344" s="368"/>
      <c r="E344" s="368"/>
      <c r="F344" s="368"/>
      <c r="G344" s="368"/>
      <c r="H344" s="369"/>
      <c r="I344" s="368"/>
      <c r="J344" s="368"/>
      <c r="K344" s="368"/>
      <c r="L344" s="368"/>
      <c r="M344" s="368"/>
      <c r="N344" s="368"/>
      <c r="O344" s="368"/>
      <c r="P344" s="552"/>
      <c r="Q344" s="368"/>
      <c r="R344" s="368"/>
      <c r="S344" s="368"/>
      <c r="T344" s="368"/>
      <c r="U344" s="368"/>
      <c r="V344" s="368"/>
      <c r="W344" s="368"/>
      <c r="X344" s="368"/>
      <c r="Y344" s="368"/>
      <c r="Z344" s="368"/>
      <c r="AA344" s="370"/>
      <c r="AB344" s="368"/>
      <c r="AC344" s="368"/>
      <c r="AD344" s="368"/>
      <c r="AE344" s="368"/>
      <c r="AF344" s="368"/>
      <c r="AG344" s="368"/>
      <c r="AH344" s="368"/>
      <c r="AI344" s="368"/>
      <c r="AJ344" s="368"/>
      <c r="AK344" s="368"/>
      <c r="AL344" s="368"/>
      <c r="AM344" s="368"/>
      <c r="AN344" s="368"/>
      <c r="AO344" s="368"/>
      <c r="AP344" s="360"/>
      <c r="AQ344" s="360"/>
      <c r="AR344" s="518"/>
      <c r="AS344" s="518"/>
      <c r="AT344" s="517"/>
      <c r="AU344" s="528"/>
      <c r="AV344" s="529"/>
      <c r="AW344" s="518"/>
      <c r="AX344" s="530"/>
      <c r="AY344" s="528"/>
      <c r="AZ344" s="528"/>
    </row>
    <row r="345" spans="1:52" s="93" customFormat="1" x14ac:dyDescent="0.2">
      <c r="A345" s="360"/>
      <c r="B345" s="360"/>
      <c r="C345" s="360"/>
      <c r="D345" s="368"/>
      <c r="E345" s="368"/>
      <c r="F345" s="368"/>
      <c r="G345" s="368"/>
      <c r="H345" s="369"/>
      <c r="I345" s="368"/>
      <c r="J345" s="368"/>
      <c r="K345" s="368"/>
      <c r="L345" s="368"/>
      <c r="M345" s="368"/>
      <c r="N345" s="368"/>
      <c r="O345" s="368"/>
      <c r="P345" s="552"/>
      <c r="Q345" s="368"/>
      <c r="R345" s="368"/>
      <c r="S345" s="368"/>
      <c r="T345" s="368"/>
      <c r="U345" s="368"/>
      <c r="V345" s="368"/>
      <c r="W345" s="368"/>
      <c r="X345" s="368"/>
      <c r="Y345" s="368"/>
      <c r="Z345" s="368"/>
      <c r="AA345" s="370"/>
      <c r="AB345" s="368"/>
      <c r="AC345" s="368"/>
      <c r="AD345" s="368"/>
      <c r="AE345" s="368"/>
      <c r="AF345" s="368"/>
      <c r="AG345" s="368"/>
      <c r="AH345" s="368"/>
      <c r="AI345" s="368"/>
      <c r="AJ345" s="368"/>
      <c r="AK345" s="368"/>
      <c r="AL345" s="368"/>
      <c r="AM345" s="368"/>
      <c r="AN345" s="368"/>
      <c r="AO345" s="368"/>
      <c r="AP345" s="360"/>
      <c r="AQ345" s="360"/>
      <c r="AR345" s="518"/>
      <c r="AS345" s="518"/>
      <c r="AT345" s="517"/>
      <c r="AU345" s="528"/>
      <c r="AV345" s="529"/>
      <c r="AW345" s="518"/>
      <c r="AX345" s="530"/>
      <c r="AY345" s="528"/>
      <c r="AZ345" s="528"/>
    </row>
    <row r="346" spans="1:52" s="93" customFormat="1" x14ac:dyDescent="0.2">
      <c r="A346" s="360"/>
      <c r="B346" s="360"/>
      <c r="C346" s="360"/>
      <c r="D346" s="368"/>
      <c r="E346" s="368"/>
      <c r="F346" s="368"/>
      <c r="G346" s="368"/>
      <c r="H346" s="369"/>
      <c r="I346" s="368"/>
      <c r="J346" s="368"/>
      <c r="K346" s="368"/>
      <c r="L346" s="368"/>
      <c r="M346" s="368"/>
      <c r="N346" s="368"/>
      <c r="O346" s="368"/>
      <c r="P346" s="552"/>
      <c r="Q346" s="368"/>
      <c r="R346" s="368"/>
      <c r="S346" s="368"/>
      <c r="T346" s="368"/>
      <c r="U346" s="368"/>
      <c r="V346" s="368"/>
      <c r="W346" s="368"/>
      <c r="X346" s="368"/>
      <c r="Y346" s="368"/>
      <c r="Z346" s="368"/>
      <c r="AA346" s="370"/>
      <c r="AB346" s="368"/>
      <c r="AC346" s="368"/>
      <c r="AD346" s="368"/>
      <c r="AE346" s="368"/>
      <c r="AF346" s="368"/>
      <c r="AG346" s="368"/>
      <c r="AH346" s="368"/>
      <c r="AI346" s="368"/>
      <c r="AJ346" s="368"/>
      <c r="AK346" s="368"/>
      <c r="AL346" s="368"/>
      <c r="AM346" s="368"/>
      <c r="AN346" s="368"/>
      <c r="AO346" s="368"/>
      <c r="AP346" s="360"/>
      <c r="AQ346" s="360"/>
      <c r="AR346" s="518"/>
      <c r="AS346" s="518"/>
      <c r="AT346" s="517"/>
      <c r="AU346" s="528"/>
      <c r="AV346" s="529"/>
      <c r="AW346" s="518"/>
      <c r="AX346" s="530"/>
      <c r="AY346" s="528"/>
      <c r="AZ346" s="528"/>
    </row>
    <row r="347" spans="1:52" s="93" customFormat="1" x14ac:dyDescent="0.2">
      <c r="A347" s="360"/>
      <c r="B347" s="360"/>
      <c r="C347" s="360"/>
      <c r="D347" s="368"/>
      <c r="E347" s="368"/>
      <c r="F347" s="368"/>
      <c r="G347" s="368"/>
      <c r="H347" s="369"/>
      <c r="I347" s="368"/>
      <c r="J347" s="368"/>
      <c r="K347" s="368"/>
      <c r="L347" s="368"/>
      <c r="M347" s="368"/>
      <c r="N347" s="368"/>
      <c r="O347" s="368"/>
      <c r="P347" s="552"/>
      <c r="Q347" s="368"/>
      <c r="R347" s="368"/>
      <c r="S347" s="368"/>
      <c r="T347" s="368"/>
      <c r="U347" s="368"/>
      <c r="V347" s="368"/>
      <c r="W347" s="368"/>
      <c r="X347" s="368"/>
      <c r="Y347" s="368"/>
      <c r="Z347" s="368"/>
      <c r="AA347" s="370"/>
      <c r="AB347" s="368"/>
      <c r="AC347" s="368"/>
      <c r="AD347" s="368"/>
      <c r="AE347" s="368"/>
      <c r="AF347" s="368"/>
      <c r="AG347" s="368"/>
      <c r="AH347" s="368"/>
      <c r="AI347" s="368"/>
      <c r="AJ347" s="368"/>
      <c r="AK347" s="368"/>
      <c r="AL347" s="368"/>
      <c r="AM347" s="368"/>
      <c r="AN347" s="368"/>
      <c r="AO347" s="368"/>
      <c r="AP347" s="360"/>
      <c r="AQ347" s="360"/>
      <c r="AR347" s="518"/>
      <c r="AS347" s="518"/>
      <c r="AT347" s="517"/>
      <c r="AU347" s="528"/>
      <c r="AV347" s="529"/>
      <c r="AW347" s="518"/>
      <c r="AX347" s="530"/>
      <c r="AY347" s="528"/>
      <c r="AZ347" s="528"/>
    </row>
    <row r="348" spans="1:52" s="93" customFormat="1" x14ac:dyDescent="0.2">
      <c r="A348" s="360"/>
      <c r="B348" s="360"/>
      <c r="C348" s="360"/>
      <c r="D348" s="368"/>
      <c r="E348" s="368"/>
      <c r="F348" s="368"/>
      <c r="G348" s="368"/>
      <c r="H348" s="369"/>
      <c r="I348" s="368"/>
      <c r="J348" s="368"/>
      <c r="K348" s="368"/>
      <c r="L348" s="368"/>
      <c r="M348" s="368"/>
      <c r="N348" s="368"/>
      <c r="O348" s="368"/>
      <c r="P348" s="552"/>
      <c r="Q348" s="368"/>
      <c r="R348" s="368"/>
      <c r="S348" s="368"/>
      <c r="T348" s="368"/>
      <c r="U348" s="368"/>
      <c r="V348" s="368"/>
      <c r="W348" s="368"/>
      <c r="X348" s="368"/>
      <c r="Y348" s="368"/>
      <c r="Z348" s="368"/>
      <c r="AA348" s="370"/>
      <c r="AB348" s="368"/>
      <c r="AC348" s="368"/>
      <c r="AD348" s="368"/>
      <c r="AE348" s="368"/>
      <c r="AF348" s="368"/>
      <c r="AG348" s="368"/>
      <c r="AH348" s="368"/>
      <c r="AI348" s="368"/>
      <c r="AJ348" s="368"/>
      <c r="AK348" s="368"/>
      <c r="AL348" s="368"/>
      <c r="AM348" s="368"/>
      <c r="AN348" s="368"/>
      <c r="AO348" s="368"/>
      <c r="AP348" s="360"/>
      <c r="AQ348" s="360"/>
      <c r="AR348" s="518"/>
      <c r="AS348" s="518"/>
      <c r="AT348" s="517"/>
      <c r="AU348" s="528"/>
      <c r="AV348" s="529"/>
      <c r="AW348" s="518"/>
      <c r="AX348" s="530"/>
      <c r="AY348" s="528"/>
      <c r="AZ348" s="528"/>
    </row>
    <row r="349" spans="1:52" s="93" customFormat="1" x14ac:dyDescent="0.2">
      <c r="A349" s="360"/>
      <c r="B349" s="360"/>
      <c r="C349" s="360"/>
      <c r="D349" s="368"/>
      <c r="E349" s="368"/>
      <c r="F349" s="368"/>
      <c r="G349" s="368"/>
      <c r="H349" s="369"/>
      <c r="I349" s="368"/>
      <c r="J349" s="368"/>
      <c r="K349" s="368"/>
      <c r="L349" s="368"/>
      <c r="M349" s="368"/>
      <c r="N349" s="368"/>
      <c r="O349" s="368"/>
      <c r="P349" s="552"/>
      <c r="Q349" s="368"/>
      <c r="R349" s="368"/>
      <c r="S349" s="368"/>
      <c r="T349" s="368"/>
      <c r="U349" s="368"/>
      <c r="V349" s="368"/>
      <c r="W349" s="368"/>
      <c r="X349" s="368"/>
      <c r="Y349" s="368"/>
      <c r="Z349" s="368"/>
      <c r="AA349" s="370"/>
      <c r="AB349" s="368"/>
      <c r="AC349" s="368"/>
      <c r="AD349" s="368"/>
      <c r="AE349" s="368"/>
      <c r="AF349" s="368"/>
      <c r="AG349" s="368"/>
      <c r="AH349" s="368"/>
      <c r="AI349" s="368"/>
      <c r="AJ349" s="368"/>
      <c r="AK349" s="368"/>
      <c r="AL349" s="368"/>
      <c r="AM349" s="368"/>
      <c r="AN349" s="368"/>
      <c r="AO349" s="368"/>
      <c r="AP349" s="360"/>
      <c r="AQ349" s="360"/>
      <c r="AR349" s="518"/>
      <c r="AS349" s="518"/>
      <c r="AT349" s="517"/>
      <c r="AU349" s="528"/>
      <c r="AV349" s="529"/>
      <c r="AW349" s="518"/>
      <c r="AX349" s="530"/>
      <c r="AY349" s="528"/>
      <c r="AZ349" s="528"/>
    </row>
    <row r="350" spans="1:52" s="93" customFormat="1" x14ac:dyDescent="0.2">
      <c r="A350" s="360"/>
      <c r="B350" s="360"/>
      <c r="C350" s="360"/>
      <c r="D350" s="368"/>
      <c r="E350" s="368"/>
      <c r="F350" s="368"/>
      <c r="G350" s="368"/>
      <c r="H350" s="369"/>
      <c r="I350" s="368"/>
      <c r="J350" s="368"/>
      <c r="K350" s="368"/>
      <c r="L350" s="368"/>
      <c r="M350" s="368"/>
      <c r="N350" s="368"/>
      <c r="O350" s="368"/>
      <c r="P350" s="552"/>
      <c r="Q350" s="368"/>
      <c r="R350" s="368"/>
      <c r="S350" s="368"/>
      <c r="T350" s="368"/>
      <c r="U350" s="368"/>
      <c r="V350" s="368"/>
      <c r="W350" s="368"/>
      <c r="X350" s="368"/>
      <c r="Y350" s="368"/>
      <c r="Z350" s="368"/>
      <c r="AA350" s="370"/>
      <c r="AB350" s="368"/>
      <c r="AC350" s="368"/>
      <c r="AD350" s="368"/>
      <c r="AE350" s="368"/>
      <c r="AF350" s="368"/>
      <c r="AG350" s="368"/>
      <c r="AH350" s="368"/>
      <c r="AI350" s="368"/>
      <c r="AJ350" s="368"/>
      <c r="AK350" s="368"/>
      <c r="AL350" s="368"/>
      <c r="AM350" s="368"/>
      <c r="AN350" s="368"/>
      <c r="AO350" s="368"/>
      <c r="AP350" s="360"/>
      <c r="AQ350" s="360"/>
      <c r="AR350" s="518"/>
      <c r="AS350" s="518"/>
      <c r="AT350" s="517"/>
      <c r="AU350" s="528"/>
      <c r="AV350" s="529"/>
      <c r="AW350" s="518"/>
      <c r="AX350" s="530"/>
      <c r="AY350" s="528"/>
      <c r="AZ350" s="528"/>
    </row>
    <row r="351" spans="1:52" s="93" customFormat="1" x14ac:dyDescent="0.2">
      <c r="A351" s="360"/>
      <c r="B351" s="360"/>
      <c r="C351" s="360"/>
      <c r="D351" s="368"/>
      <c r="E351" s="368"/>
      <c r="F351" s="368"/>
      <c r="G351" s="368"/>
      <c r="H351" s="369"/>
      <c r="I351" s="368"/>
      <c r="J351" s="368"/>
      <c r="K351" s="368"/>
      <c r="L351" s="368"/>
      <c r="M351" s="368"/>
      <c r="N351" s="368"/>
      <c r="O351" s="368"/>
      <c r="P351" s="552"/>
      <c r="Q351" s="368"/>
      <c r="R351" s="368"/>
      <c r="S351" s="368"/>
      <c r="T351" s="368"/>
      <c r="U351" s="368"/>
      <c r="V351" s="368"/>
      <c r="W351" s="368"/>
      <c r="X351" s="368"/>
      <c r="Y351" s="368"/>
      <c r="Z351" s="368"/>
      <c r="AA351" s="370"/>
      <c r="AB351" s="368"/>
      <c r="AC351" s="368"/>
      <c r="AD351" s="368"/>
      <c r="AE351" s="368"/>
      <c r="AF351" s="368"/>
      <c r="AG351" s="368"/>
      <c r="AH351" s="368"/>
      <c r="AI351" s="368"/>
      <c r="AJ351" s="368"/>
      <c r="AK351" s="368"/>
      <c r="AL351" s="368"/>
      <c r="AM351" s="368"/>
      <c r="AN351" s="368"/>
      <c r="AO351" s="368"/>
      <c r="AP351" s="360"/>
      <c r="AQ351" s="360"/>
      <c r="AR351" s="518"/>
      <c r="AS351" s="518"/>
      <c r="AT351" s="517"/>
      <c r="AU351" s="528"/>
      <c r="AV351" s="529"/>
      <c r="AW351" s="518"/>
      <c r="AX351" s="530"/>
      <c r="AY351" s="528"/>
      <c r="AZ351" s="528"/>
    </row>
    <row r="352" spans="1:52" s="93" customFormat="1" x14ac:dyDescent="0.2">
      <c r="A352" s="360"/>
      <c r="B352" s="360"/>
      <c r="C352" s="360"/>
      <c r="D352" s="368"/>
      <c r="E352" s="368"/>
      <c r="F352" s="368"/>
      <c r="G352" s="368"/>
      <c r="H352" s="369"/>
      <c r="I352" s="368"/>
      <c r="J352" s="368"/>
      <c r="K352" s="368"/>
      <c r="L352" s="368"/>
      <c r="M352" s="368"/>
      <c r="N352" s="368"/>
      <c r="O352" s="368"/>
      <c r="P352" s="552"/>
      <c r="Q352" s="368"/>
      <c r="R352" s="368"/>
      <c r="S352" s="368"/>
      <c r="T352" s="368"/>
      <c r="U352" s="368"/>
      <c r="V352" s="368"/>
      <c r="W352" s="368"/>
      <c r="X352" s="368"/>
      <c r="Y352" s="368"/>
      <c r="Z352" s="368"/>
      <c r="AA352" s="370"/>
      <c r="AB352" s="368"/>
      <c r="AC352" s="368"/>
      <c r="AD352" s="368"/>
      <c r="AE352" s="368"/>
      <c r="AF352" s="368"/>
      <c r="AG352" s="368"/>
      <c r="AH352" s="368"/>
      <c r="AI352" s="368"/>
      <c r="AJ352" s="368"/>
      <c r="AK352" s="368"/>
      <c r="AL352" s="368"/>
      <c r="AM352" s="368"/>
      <c r="AN352" s="368"/>
      <c r="AO352" s="368"/>
      <c r="AP352" s="360"/>
      <c r="AQ352" s="360"/>
      <c r="AR352" s="518"/>
      <c r="AS352" s="518"/>
      <c r="AT352" s="517"/>
      <c r="AU352" s="528"/>
      <c r="AV352" s="529"/>
      <c r="AW352" s="518"/>
      <c r="AX352" s="530"/>
      <c r="AY352" s="528"/>
      <c r="AZ352" s="528"/>
    </row>
    <row r="353" spans="1:52" s="93" customFormat="1" x14ac:dyDescent="0.2">
      <c r="A353" s="360"/>
      <c r="B353" s="360"/>
      <c r="C353" s="360"/>
      <c r="D353" s="368"/>
      <c r="E353" s="368"/>
      <c r="F353" s="368"/>
      <c r="G353" s="368"/>
      <c r="H353" s="369"/>
      <c r="I353" s="368"/>
      <c r="J353" s="368"/>
      <c r="K353" s="368"/>
      <c r="L353" s="368"/>
      <c r="M353" s="368"/>
      <c r="N353" s="368"/>
      <c r="O353" s="368"/>
      <c r="P353" s="552"/>
      <c r="Q353" s="368"/>
      <c r="R353" s="368"/>
      <c r="S353" s="368"/>
      <c r="T353" s="368"/>
      <c r="U353" s="368"/>
      <c r="V353" s="368"/>
      <c r="W353" s="368"/>
      <c r="X353" s="368"/>
      <c r="Y353" s="368"/>
      <c r="Z353" s="368"/>
      <c r="AA353" s="370"/>
      <c r="AB353" s="368"/>
      <c r="AC353" s="368"/>
      <c r="AD353" s="368"/>
      <c r="AE353" s="368"/>
      <c r="AF353" s="368"/>
      <c r="AG353" s="368"/>
      <c r="AH353" s="368"/>
      <c r="AI353" s="368"/>
      <c r="AJ353" s="368"/>
      <c r="AK353" s="368"/>
      <c r="AL353" s="368"/>
      <c r="AM353" s="368"/>
      <c r="AN353" s="368"/>
      <c r="AO353" s="368"/>
      <c r="AP353" s="360"/>
      <c r="AQ353" s="360"/>
      <c r="AR353" s="518"/>
      <c r="AS353" s="518"/>
      <c r="AT353" s="517"/>
      <c r="AU353" s="528"/>
      <c r="AV353" s="529"/>
      <c r="AW353" s="518"/>
      <c r="AX353" s="530"/>
      <c r="AY353" s="528"/>
      <c r="AZ353" s="528"/>
    </row>
    <row r="354" spans="1:52" s="93" customFormat="1" x14ac:dyDescent="0.2">
      <c r="A354" s="360"/>
      <c r="B354" s="360"/>
      <c r="C354" s="360"/>
      <c r="D354" s="368"/>
      <c r="E354" s="368"/>
      <c r="F354" s="368"/>
      <c r="G354" s="368"/>
      <c r="H354" s="369"/>
      <c r="I354" s="368"/>
      <c r="J354" s="368"/>
      <c r="K354" s="368"/>
      <c r="L354" s="368"/>
      <c r="M354" s="368"/>
      <c r="N354" s="368"/>
      <c r="O354" s="368"/>
      <c r="P354" s="552"/>
      <c r="Q354" s="368"/>
      <c r="R354" s="368"/>
      <c r="S354" s="368"/>
      <c r="T354" s="368"/>
      <c r="U354" s="368"/>
      <c r="V354" s="368"/>
      <c r="W354" s="368"/>
      <c r="X354" s="368"/>
      <c r="Y354" s="368"/>
      <c r="Z354" s="368"/>
      <c r="AA354" s="370"/>
      <c r="AB354" s="368"/>
      <c r="AC354" s="368"/>
      <c r="AD354" s="368"/>
      <c r="AE354" s="368"/>
      <c r="AF354" s="368"/>
      <c r="AG354" s="368"/>
      <c r="AH354" s="368"/>
      <c r="AI354" s="368"/>
      <c r="AJ354" s="368"/>
      <c r="AK354" s="368"/>
      <c r="AL354" s="368"/>
      <c r="AM354" s="368"/>
      <c r="AN354" s="368"/>
      <c r="AO354" s="368"/>
      <c r="AP354" s="360"/>
      <c r="AQ354" s="360"/>
      <c r="AR354" s="518"/>
      <c r="AS354" s="518"/>
      <c r="AT354" s="517"/>
      <c r="AU354" s="528"/>
      <c r="AV354" s="529"/>
      <c r="AW354" s="518"/>
      <c r="AX354" s="530"/>
      <c r="AY354" s="528"/>
      <c r="AZ354" s="528"/>
    </row>
    <row r="355" spans="1:52" s="93" customFormat="1" x14ac:dyDescent="0.2">
      <c r="A355" s="360"/>
      <c r="B355" s="360"/>
      <c r="C355" s="360"/>
      <c r="D355" s="368"/>
      <c r="E355" s="368"/>
      <c r="F355" s="368"/>
      <c r="G355" s="368"/>
      <c r="H355" s="369"/>
      <c r="I355" s="368"/>
      <c r="J355" s="368"/>
      <c r="K355" s="368"/>
      <c r="L355" s="368"/>
      <c r="M355" s="368"/>
      <c r="N355" s="368"/>
      <c r="O355" s="368"/>
      <c r="P355" s="552"/>
      <c r="Q355" s="368"/>
      <c r="R355" s="368"/>
      <c r="S355" s="368"/>
      <c r="T355" s="368"/>
      <c r="U355" s="368"/>
      <c r="V355" s="368"/>
      <c r="W355" s="368"/>
      <c r="X355" s="368"/>
      <c r="Y355" s="368"/>
      <c r="Z355" s="368"/>
      <c r="AA355" s="370"/>
      <c r="AB355" s="368"/>
      <c r="AC355" s="368"/>
      <c r="AD355" s="368"/>
      <c r="AE355" s="368"/>
      <c r="AF355" s="368"/>
      <c r="AG355" s="368"/>
      <c r="AH355" s="368"/>
      <c r="AI355" s="368"/>
      <c r="AJ355" s="368"/>
      <c r="AK355" s="368"/>
      <c r="AL355" s="368"/>
      <c r="AM355" s="368"/>
      <c r="AN355" s="368"/>
      <c r="AO355" s="368"/>
      <c r="AP355" s="360"/>
      <c r="AQ355" s="360"/>
      <c r="AR355" s="518"/>
      <c r="AS355" s="518"/>
      <c r="AT355" s="517"/>
      <c r="AU355" s="528"/>
      <c r="AV355" s="529"/>
      <c r="AW355" s="518"/>
      <c r="AX355" s="530"/>
      <c r="AY355" s="528"/>
      <c r="AZ355" s="528"/>
    </row>
    <row r="356" spans="1:52" s="93" customFormat="1" x14ac:dyDescent="0.2">
      <c r="A356" s="360"/>
      <c r="B356" s="360"/>
      <c r="C356" s="360"/>
      <c r="D356" s="368"/>
      <c r="E356" s="368"/>
      <c r="F356" s="368"/>
      <c r="G356" s="368"/>
      <c r="H356" s="369"/>
      <c r="I356" s="368"/>
      <c r="J356" s="368"/>
      <c r="K356" s="368"/>
      <c r="L356" s="368"/>
      <c r="M356" s="368"/>
      <c r="N356" s="368"/>
      <c r="O356" s="368"/>
      <c r="P356" s="552"/>
      <c r="Q356" s="368"/>
      <c r="R356" s="368"/>
      <c r="S356" s="368"/>
      <c r="T356" s="368"/>
      <c r="U356" s="368"/>
      <c r="V356" s="368"/>
      <c r="W356" s="368"/>
      <c r="X356" s="368"/>
      <c r="Y356" s="368"/>
      <c r="Z356" s="368"/>
      <c r="AA356" s="370"/>
      <c r="AB356" s="368"/>
      <c r="AC356" s="368"/>
      <c r="AD356" s="368"/>
      <c r="AE356" s="368"/>
      <c r="AF356" s="368"/>
      <c r="AG356" s="368"/>
      <c r="AH356" s="368"/>
      <c r="AI356" s="368"/>
      <c r="AJ356" s="368"/>
      <c r="AK356" s="368"/>
      <c r="AL356" s="368"/>
      <c r="AM356" s="368"/>
      <c r="AN356" s="368"/>
      <c r="AO356" s="368"/>
      <c r="AP356" s="360"/>
      <c r="AQ356" s="360"/>
      <c r="AR356" s="518"/>
      <c r="AS356" s="518"/>
      <c r="AT356" s="517"/>
      <c r="AU356" s="528"/>
      <c r="AV356" s="529"/>
      <c r="AW356" s="518"/>
      <c r="AX356" s="530"/>
      <c r="AY356" s="528"/>
      <c r="AZ356" s="528"/>
    </row>
    <row r="357" spans="1:52" s="93" customFormat="1" x14ac:dyDescent="0.2">
      <c r="A357" s="360"/>
      <c r="B357" s="360"/>
      <c r="C357" s="360"/>
      <c r="D357" s="368"/>
      <c r="E357" s="368"/>
      <c r="F357" s="368"/>
      <c r="G357" s="368"/>
      <c r="H357" s="369"/>
      <c r="I357" s="368"/>
      <c r="J357" s="368"/>
      <c r="K357" s="368"/>
      <c r="L357" s="368"/>
      <c r="M357" s="368"/>
      <c r="N357" s="368"/>
      <c r="O357" s="368"/>
      <c r="P357" s="552"/>
      <c r="Q357" s="368"/>
      <c r="R357" s="368"/>
      <c r="S357" s="368"/>
      <c r="T357" s="368"/>
      <c r="U357" s="368"/>
      <c r="V357" s="368"/>
      <c r="W357" s="368"/>
      <c r="X357" s="368"/>
      <c r="Y357" s="368"/>
      <c r="Z357" s="368"/>
      <c r="AA357" s="370"/>
      <c r="AB357" s="368"/>
      <c r="AC357" s="368"/>
      <c r="AD357" s="368"/>
      <c r="AE357" s="368"/>
      <c r="AF357" s="368"/>
      <c r="AG357" s="368"/>
      <c r="AH357" s="368"/>
      <c r="AI357" s="368"/>
      <c r="AJ357" s="368"/>
      <c r="AK357" s="368"/>
      <c r="AL357" s="368"/>
      <c r="AM357" s="368"/>
      <c r="AN357" s="368"/>
      <c r="AO357" s="368"/>
      <c r="AP357" s="360"/>
      <c r="AQ357" s="360"/>
      <c r="AR357" s="518"/>
      <c r="AS357" s="518"/>
      <c r="AT357" s="517"/>
      <c r="AU357" s="528"/>
      <c r="AV357" s="529"/>
      <c r="AW357" s="518"/>
      <c r="AX357" s="530"/>
      <c r="AY357" s="528"/>
      <c r="AZ357" s="528"/>
    </row>
    <row r="358" spans="1:52" s="93" customFormat="1" x14ac:dyDescent="0.2">
      <c r="A358" s="360"/>
      <c r="B358" s="360"/>
      <c r="C358" s="360"/>
      <c r="D358" s="368"/>
      <c r="E358" s="368"/>
      <c r="F358" s="368"/>
      <c r="G358" s="368"/>
      <c r="H358" s="369"/>
      <c r="I358" s="368"/>
      <c r="J358" s="368"/>
      <c r="K358" s="368"/>
      <c r="L358" s="368"/>
      <c r="M358" s="368"/>
      <c r="N358" s="368"/>
      <c r="O358" s="368"/>
      <c r="P358" s="552"/>
      <c r="Q358" s="368"/>
      <c r="R358" s="368"/>
      <c r="S358" s="368"/>
      <c r="T358" s="368"/>
      <c r="U358" s="368"/>
      <c r="V358" s="368"/>
      <c r="W358" s="368"/>
      <c r="X358" s="368"/>
      <c r="Y358" s="368"/>
      <c r="Z358" s="368"/>
      <c r="AA358" s="370"/>
      <c r="AB358" s="368"/>
      <c r="AC358" s="368"/>
      <c r="AD358" s="368"/>
      <c r="AE358" s="368"/>
      <c r="AF358" s="368"/>
      <c r="AG358" s="368"/>
      <c r="AH358" s="368"/>
      <c r="AI358" s="368"/>
      <c r="AJ358" s="368"/>
      <c r="AK358" s="368"/>
      <c r="AL358" s="368"/>
      <c r="AM358" s="368"/>
      <c r="AN358" s="368"/>
      <c r="AO358" s="368"/>
      <c r="AP358" s="360"/>
      <c r="AQ358" s="360"/>
      <c r="AR358" s="518"/>
      <c r="AS358" s="518"/>
      <c r="AT358" s="517"/>
      <c r="AU358" s="528"/>
      <c r="AV358" s="529"/>
      <c r="AW358" s="518"/>
      <c r="AX358" s="530"/>
      <c r="AY358" s="528"/>
      <c r="AZ358" s="528"/>
    </row>
    <row r="359" spans="1:52" s="93" customFormat="1" x14ac:dyDescent="0.2">
      <c r="A359" s="360"/>
      <c r="B359" s="360"/>
      <c r="C359" s="360"/>
      <c r="D359" s="368"/>
      <c r="E359" s="368"/>
      <c r="F359" s="368"/>
      <c r="G359" s="368"/>
      <c r="H359" s="369"/>
      <c r="I359" s="368"/>
      <c r="J359" s="368"/>
      <c r="K359" s="368"/>
      <c r="L359" s="368"/>
      <c r="M359" s="368"/>
      <c r="N359" s="368"/>
      <c r="O359" s="368"/>
      <c r="P359" s="552"/>
      <c r="Q359" s="368"/>
      <c r="R359" s="368"/>
      <c r="S359" s="368"/>
      <c r="T359" s="368"/>
      <c r="U359" s="368"/>
      <c r="V359" s="368"/>
      <c r="W359" s="368"/>
      <c r="X359" s="368"/>
      <c r="Y359" s="368"/>
      <c r="Z359" s="368"/>
      <c r="AA359" s="370"/>
      <c r="AB359" s="368"/>
      <c r="AC359" s="368"/>
      <c r="AD359" s="368"/>
      <c r="AE359" s="368"/>
      <c r="AF359" s="368"/>
      <c r="AG359" s="368"/>
      <c r="AH359" s="368"/>
      <c r="AI359" s="368"/>
      <c r="AJ359" s="368"/>
      <c r="AK359" s="368"/>
      <c r="AL359" s="368"/>
      <c r="AM359" s="368"/>
      <c r="AN359" s="368"/>
      <c r="AO359" s="368"/>
      <c r="AP359" s="360"/>
      <c r="AQ359" s="360"/>
      <c r="AR359" s="518"/>
      <c r="AS359" s="518"/>
      <c r="AT359" s="517"/>
      <c r="AU359" s="528"/>
      <c r="AV359" s="529"/>
      <c r="AW359" s="518"/>
      <c r="AX359" s="530"/>
      <c r="AY359" s="528"/>
      <c r="AZ359" s="528"/>
    </row>
    <row r="360" spans="1:52" s="93" customFormat="1" x14ac:dyDescent="0.2">
      <c r="A360" s="360"/>
      <c r="B360" s="360"/>
      <c r="C360" s="360"/>
      <c r="D360" s="368"/>
      <c r="E360" s="368"/>
      <c r="F360" s="368"/>
      <c r="G360" s="368"/>
      <c r="H360" s="369"/>
      <c r="I360" s="368"/>
      <c r="J360" s="368"/>
      <c r="K360" s="368"/>
      <c r="L360" s="368"/>
      <c r="M360" s="368"/>
      <c r="N360" s="368"/>
      <c r="O360" s="368"/>
      <c r="P360" s="552"/>
      <c r="Q360" s="368"/>
      <c r="R360" s="368"/>
      <c r="S360" s="368"/>
      <c r="T360" s="368"/>
      <c r="U360" s="368"/>
      <c r="V360" s="368"/>
      <c r="W360" s="368"/>
      <c r="X360" s="368"/>
      <c r="Y360" s="368"/>
      <c r="Z360" s="368"/>
      <c r="AA360" s="370"/>
      <c r="AB360" s="368"/>
      <c r="AC360" s="368"/>
      <c r="AD360" s="368"/>
      <c r="AE360" s="368"/>
      <c r="AF360" s="368"/>
      <c r="AG360" s="368"/>
      <c r="AH360" s="368"/>
      <c r="AI360" s="368"/>
      <c r="AJ360" s="368"/>
      <c r="AK360" s="368"/>
      <c r="AL360" s="368"/>
      <c r="AM360" s="368"/>
      <c r="AN360" s="368"/>
      <c r="AO360" s="368"/>
      <c r="AP360" s="360"/>
      <c r="AQ360" s="360"/>
      <c r="AR360" s="518"/>
      <c r="AS360" s="518"/>
      <c r="AT360" s="517"/>
      <c r="AU360" s="528"/>
      <c r="AV360" s="529"/>
      <c r="AW360" s="518"/>
      <c r="AX360" s="530"/>
      <c r="AY360" s="528"/>
      <c r="AZ360" s="528"/>
    </row>
    <row r="361" spans="1:52" s="93" customFormat="1" x14ac:dyDescent="0.2">
      <c r="A361" s="360"/>
      <c r="B361" s="360"/>
      <c r="C361" s="360"/>
      <c r="D361" s="368"/>
      <c r="E361" s="368"/>
      <c r="F361" s="368"/>
      <c r="G361" s="368"/>
      <c r="H361" s="369"/>
      <c r="I361" s="368"/>
      <c r="J361" s="368"/>
      <c r="K361" s="368"/>
      <c r="L361" s="368"/>
      <c r="M361" s="368"/>
      <c r="N361" s="368"/>
      <c r="O361" s="368"/>
      <c r="P361" s="552"/>
      <c r="Q361" s="368"/>
      <c r="R361" s="368"/>
      <c r="S361" s="368"/>
      <c r="T361" s="368"/>
      <c r="U361" s="368"/>
      <c r="V361" s="368"/>
      <c r="W361" s="368"/>
      <c r="X361" s="368"/>
      <c r="Y361" s="368"/>
      <c r="Z361" s="368"/>
      <c r="AA361" s="370"/>
      <c r="AB361" s="368"/>
      <c r="AC361" s="368"/>
      <c r="AD361" s="368"/>
      <c r="AE361" s="368"/>
      <c r="AF361" s="368"/>
      <c r="AG361" s="368"/>
      <c r="AH361" s="368"/>
      <c r="AI361" s="368"/>
      <c r="AJ361" s="368"/>
      <c r="AK361" s="368"/>
      <c r="AL361" s="368"/>
      <c r="AM361" s="368"/>
      <c r="AN361" s="368"/>
      <c r="AO361" s="368"/>
      <c r="AP361" s="360"/>
      <c r="AQ361" s="360"/>
      <c r="AR361" s="518"/>
      <c r="AS361" s="518"/>
      <c r="AT361" s="517"/>
      <c r="AU361" s="528"/>
      <c r="AV361" s="529"/>
      <c r="AW361" s="518"/>
      <c r="AX361" s="530"/>
      <c r="AY361" s="528"/>
      <c r="AZ361" s="528"/>
    </row>
    <row r="362" spans="1:52" s="93" customFormat="1" x14ac:dyDescent="0.2">
      <c r="A362" s="360"/>
      <c r="B362" s="360"/>
      <c r="C362" s="360"/>
      <c r="D362" s="368"/>
      <c r="E362" s="368"/>
      <c r="F362" s="368"/>
      <c r="G362" s="368"/>
      <c r="H362" s="369"/>
      <c r="I362" s="368"/>
      <c r="J362" s="368"/>
      <c r="K362" s="368"/>
      <c r="L362" s="368"/>
      <c r="M362" s="368"/>
      <c r="N362" s="368"/>
      <c r="O362" s="368"/>
      <c r="P362" s="552"/>
      <c r="Q362" s="368"/>
      <c r="R362" s="368"/>
      <c r="S362" s="368"/>
      <c r="T362" s="368"/>
      <c r="U362" s="368"/>
      <c r="V362" s="368"/>
      <c r="W362" s="368"/>
      <c r="X362" s="368"/>
      <c r="Y362" s="368"/>
      <c r="Z362" s="368"/>
      <c r="AA362" s="370"/>
      <c r="AB362" s="368"/>
      <c r="AC362" s="368"/>
      <c r="AD362" s="368"/>
      <c r="AE362" s="368"/>
      <c r="AF362" s="368"/>
      <c r="AG362" s="368"/>
      <c r="AH362" s="368"/>
      <c r="AI362" s="368"/>
      <c r="AJ362" s="368"/>
      <c r="AK362" s="368"/>
      <c r="AL362" s="368"/>
      <c r="AM362" s="368"/>
      <c r="AN362" s="368"/>
      <c r="AO362" s="368"/>
      <c r="AP362" s="360"/>
      <c r="AQ362" s="360"/>
      <c r="AR362" s="518"/>
      <c r="AS362" s="518"/>
      <c r="AT362" s="517"/>
      <c r="AU362" s="528"/>
      <c r="AV362" s="529"/>
      <c r="AW362" s="518"/>
      <c r="AX362" s="530"/>
      <c r="AY362" s="528"/>
      <c r="AZ362" s="528"/>
    </row>
    <row r="363" spans="1:52" s="93" customFormat="1" x14ac:dyDescent="0.2">
      <c r="A363" s="360"/>
      <c r="B363" s="360"/>
      <c r="C363" s="360"/>
      <c r="D363" s="368"/>
      <c r="E363" s="368"/>
      <c r="F363" s="368"/>
      <c r="G363" s="368"/>
      <c r="H363" s="369"/>
      <c r="I363" s="368"/>
      <c r="J363" s="368"/>
      <c r="K363" s="368"/>
      <c r="L363" s="368"/>
      <c r="M363" s="368"/>
      <c r="N363" s="368"/>
      <c r="O363" s="368"/>
      <c r="P363" s="552"/>
      <c r="Q363" s="368"/>
      <c r="R363" s="368"/>
      <c r="S363" s="368"/>
      <c r="T363" s="368"/>
      <c r="U363" s="368"/>
      <c r="V363" s="368"/>
      <c r="W363" s="368"/>
      <c r="X363" s="368"/>
      <c r="Y363" s="368"/>
      <c r="Z363" s="368"/>
      <c r="AA363" s="370"/>
      <c r="AB363" s="368"/>
      <c r="AC363" s="368"/>
      <c r="AD363" s="368"/>
      <c r="AE363" s="368"/>
      <c r="AF363" s="368"/>
      <c r="AG363" s="368"/>
      <c r="AH363" s="368"/>
      <c r="AI363" s="368"/>
      <c r="AJ363" s="368"/>
      <c r="AK363" s="368"/>
      <c r="AL363" s="368"/>
      <c r="AM363" s="368"/>
      <c r="AN363" s="368"/>
      <c r="AO363" s="368"/>
      <c r="AP363" s="360"/>
      <c r="AQ363" s="360"/>
      <c r="AR363" s="518"/>
      <c r="AS363" s="518"/>
      <c r="AT363" s="517"/>
      <c r="AU363" s="528"/>
      <c r="AV363" s="529"/>
      <c r="AW363" s="518"/>
      <c r="AX363" s="530"/>
      <c r="AY363" s="528"/>
      <c r="AZ363" s="528"/>
    </row>
    <row r="364" spans="1:52" s="93" customFormat="1" x14ac:dyDescent="0.2">
      <c r="A364" s="360"/>
      <c r="B364" s="360"/>
      <c r="C364" s="360"/>
      <c r="D364" s="368"/>
      <c r="E364" s="368"/>
      <c r="F364" s="368"/>
      <c r="G364" s="368"/>
      <c r="H364" s="369"/>
      <c r="I364" s="368"/>
      <c r="J364" s="368"/>
      <c r="K364" s="368"/>
      <c r="L364" s="368"/>
      <c r="M364" s="368"/>
      <c r="N364" s="368"/>
      <c r="O364" s="368"/>
      <c r="P364" s="552"/>
      <c r="Q364" s="368"/>
      <c r="R364" s="368"/>
      <c r="S364" s="368"/>
      <c r="T364" s="368"/>
      <c r="U364" s="368"/>
      <c r="V364" s="368"/>
      <c r="W364" s="368"/>
      <c r="X364" s="368"/>
      <c r="Y364" s="368"/>
      <c r="Z364" s="368"/>
      <c r="AA364" s="370"/>
      <c r="AB364" s="368"/>
      <c r="AC364" s="368"/>
      <c r="AD364" s="368"/>
      <c r="AE364" s="368"/>
      <c r="AF364" s="368"/>
      <c r="AG364" s="368"/>
      <c r="AH364" s="368"/>
      <c r="AI364" s="368"/>
      <c r="AJ364" s="368"/>
      <c r="AK364" s="368"/>
      <c r="AL364" s="368"/>
      <c r="AM364" s="368"/>
      <c r="AN364" s="368"/>
      <c r="AO364" s="368"/>
      <c r="AP364" s="360"/>
      <c r="AQ364" s="360"/>
      <c r="AR364" s="518"/>
      <c r="AS364" s="518"/>
      <c r="AT364" s="517"/>
      <c r="AU364" s="528"/>
      <c r="AV364" s="529"/>
      <c r="AW364" s="518"/>
      <c r="AX364" s="530"/>
      <c r="AY364" s="528"/>
      <c r="AZ364" s="528"/>
    </row>
    <row r="365" spans="1:52" s="93" customFormat="1" x14ac:dyDescent="0.2">
      <c r="A365" s="360"/>
      <c r="B365" s="360"/>
      <c r="C365" s="360"/>
      <c r="D365" s="368"/>
      <c r="E365" s="368"/>
      <c r="F365" s="368"/>
      <c r="G365" s="368"/>
      <c r="H365" s="369"/>
      <c r="I365" s="368"/>
      <c r="J365" s="368"/>
      <c r="K365" s="368"/>
      <c r="L365" s="368"/>
      <c r="M365" s="368"/>
      <c r="N365" s="368"/>
      <c r="O365" s="368"/>
      <c r="P365" s="552"/>
      <c r="Q365" s="368"/>
      <c r="R365" s="368"/>
      <c r="S365" s="368"/>
      <c r="T365" s="368"/>
      <c r="U365" s="368"/>
      <c r="V365" s="368"/>
      <c r="W365" s="368"/>
      <c r="X365" s="368"/>
      <c r="Y365" s="368"/>
      <c r="Z365" s="368"/>
      <c r="AA365" s="370"/>
      <c r="AB365" s="368"/>
      <c r="AC365" s="368"/>
      <c r="AD365" s="368"/>
      <c r="AE365" s="368"/>
      <c r="AF365" s="368"/>
      <c r="AG365" s="368"/>
      <c r="AH365" s="368"/>
      <c r="AI365" s="368"/>
      <c r="AJ365" s="368"/>
      <c r="AK365" s="368"/>
      <c r="AL365" s="368"/>
      <c r="AM365" s="368"/>
      <c r="AN365" s="368"/>
      <c r="AO365" s="368"/>
      <c r="AP365" s="360"/>
      <c r="AQ365" s="360"/>
      <c r="AR365" s="518"/>
      <c r="AS365" s="518"/>
      <c r="AT365" s="517"/>
      <c r="AU365" s="528"/>
      <c r="AV365" s="529"/>
      <c r="AW365" s="518"/>
      <c r="AX365" s="530"/>
      <c r="AY365" s="528"/>
      <c r="AZ365" s="528"/>
    </row>
    <row r="366" spans="1:52" s="93" customFormat="1" x14ac:dyDescent="0.2">
      <c r="A366" s="360"/>
      <c r="B366" s="360"/>
      <c r="C366" s="360"/>
      <c r="D366" s="368"/>
      <c r="E366" s="368"/>
      <c r="F366" s="368"/>
      <c r="G366" s="368"/>
      <c r="H366" s="369"/>
      <c r="I366" s="368"/>
      <c r="J366" s="368"/>
      <c r="K366" s="368"/>
      <c r="L366" s="368"/>
      <c r="M366" s="368"/>
      <c r="N366" s="368"/>
      <c r="O366" s="368"/>
      <c r="P366" s="552"/>
      <c r="Q366" s="368"/>
      <c r="R366" s="368"/>
      <c r="S366" s="368"/>
      <c r="T366" s="368"/>
      <c r="U366" s="368"/>
      <c r="V366" s="368"/>
      <c r="W366" s="368"/>
      <c r="X366" s="368"/>
      <c r="Y366" s="368"/>
      <c r="Z366" s="368"/>
      <c r="AA366" s="370"/>
      <c r="AB366" s="368"/>
      <c r="AC366" s="368"/>
      <c r="AD366" s="368"/>
      <c r="AE366" s="368"/>
      <c r="AF366" s="368"/>
      <c r="AG366" s="368"/>
      <c r="AH366" s="368"/>
      <c r="AI366" s="368"/>
      <c r="AJ366" s="368"/>
      <c r="AK366" s="368"/>
      <c r="AL366" s="368"/>
      <c r="AM366" s="368"/>
      <c r="AN366" s="368"/>
      <c r="AO366" s="368"/>
      <c r="AP366" s="360"/>
      <c r="AQ366" s="360"/>
      <c r="AR366" s="518"/>
      <c r="AS366" s="518"/>
      <c r="AT366" s="517"/>
      <c r="AU366" s="528"/>
      <c r="AV366" s="529"/>
      <c r="AW366" s="518"/>
      <c r="AX366" s="530"/>
      <c r="AY366" s="528"/>
      <c r="AZ366" s="528"/>
    </row>
    <row r="367" spans="1:52" s="93" customFormat="1" x14ac:dyDescent="0.2">
      <c r="A367" s="360"/>
      <c r="B367" s="360"/>
      <c r="C367" s="360"/>
      <c r="D367" s="368"/>
      <c r="E367" s="368"/>
      <c r="F367" s="368"/>
      <c r="G367" s="368"/>
      <c r="H367" s="369"/>
      <c r="I367" s="368"/>
      <c r="J367" s="368"/>
      <c r="K367" s="368"/>
      <c r="L367" s="368"/>
      <c r="M367" s="368"/>
      <c r="N367" s="368"/>
      <c r="O367" s="368"/>
      <c r="P367" s="552"/>
      <c r="Q367" s="368"/>
      <c r="R367" s="368"/>
      <c r="S367" s="368"/>
      <c r="T367" s="368"/>
      <c r="U367" s="368"/>
      <c r="V367" s="368"/>
      <c r="W367" s="368"/>
      <c r="X367" s="368"/>
      <c r="Y367" s="368"/>
      <c r="Z367" s="368"/>
      <c r="AA367" s="370"/>
      <c r="AB367" s="368"/>
      <c r="AC367" s="368"/>
      <c r="AD367" s="368"/>
      <c r="AE367" s="368"/>
      <c r="AF367" s="368"/>
      <c r="AG367" s="368"/>
      <c r="AH367" s="368"/>
      <c r="AI367" s="368"/>
      <c r="AJ367" s="368"/>
      <c r="AK367" s="368"/>
      <c r="AL367" s="368"/>
      <c r="AM367" s="368"/>
      <c r="AN367" s="368"/>
      <c r="AO367" s="368"/>
      <c r="AP367" s="360"/>
      <c r="AQ367" s="360"/>
      <c r="AR367" s="518"/>
      <c r="AS367" s="518"/>
      <c r="AT367" s="517"/>
      <c r="AU367" s="528"/>
      <c r="AV367" s="529"/>
      <c r="AW367" s="518"/>
      <c r="AX367" s="530"/>
      <c r="AY367" s="528"/>
      <c r="AZ367" s="528"/>
    </row>
    <row r="368" spans="1:52" s="93" customFormat="1" x14ac:dyDescent="0.2">
      <c r="A368" s="360"/>
      <c r="B368" s="360"/>
      <c r="C368" s="360"/>
      <c r="D368" s="368"/>
      <c r="E368" s="368"/>
      <c r="F368" s="368"/>
      <c r="G368" s="368"/>
      <c r="H368" s="369"/>
      <c r="I368" s="368"/>
      <c r="J368" s="368"/>
      <c r="K368" s="368"/>
      <c r="L368" s="368"/>
      <c r="M368" s="368"/>
      <c r="N368" s="368"/>
      <c r="O368" s="368"/>
      <c r="P368" s="552"/>
      <c r="Q368" s="368"/>
      <c r="R368" s="368"/>
      <c r="S368" s="368"/>
      <c r="T368" s="368"/>
      <c r="U368" s="368"/>
      <c r="V368" s="368"/>
      <c r="W368" s="368"/>
      <c r="X368" s="368"/>
      <c r="Y368" s="368"/>
      <c r="Z368" s="368"/>
      <c r="AA368" s="370"/>
      <c r="AB368" s="368"/>
      <c r="AC368" s="368"/>
      <c r="AD368" s="368"/>
      <c r="AE368" s="368"/>
      <c r="AF368" s="368"/>
      <c r="AG368" s="368"/>
      <c r="AH368" s="368"/>
      <c r="AI368" s="368"/>
      <c r="AJ368" s="368"/>
      <c r="AK368" s="368"/>
      <c r="AL368" s="368"/>
      <c r="AM368" s="368"/>
      <c r="AN368" s="368"/>
      <c r="AO368" s="368"/>
      <c r="AP368" s="360"/>
      <c r="AQ368" s="360"/>
      <c r="AR368" s="518"/>
      <c r="AS368" s="518"/>
      <c r="AT368" s="517"/>
      <c r="AU368" s="528"/>
      <c r="AV368" s="529"/>
      <c r="AW368" s="518"/>
      <c r="AX368" s="530"/>
      <c r="AY368" s="528"/>
      <c r="AZ368" s="528"/>
    </row>
    <row r="369" spans="1:52" s="93" customFormat="1" x14ac:dyDescent="0.2">
      <c r="A369" s="360"/>
      <c r="B369" s="360"/>
      <c r="C369" s="360"/>
      <c r="D369" s="368"/>
      <c r="E369" s="368"/>
      <c r="F369" s="368"/>
      <c r="G369" s="368"/>
      <c r="H369" s="369"/>
      <c r="I369" s="368"/>
      <c r="J369" s="368"/>
      <c r="K369" s="368"/>
      <c r="L369" s="368"/>
      <c r="M369" s="368"/>
      <c r="N369" s="368"/>
      <c r="O369" s="368"/>
      <c r="P369" s="552"/>
      <c r="Q369" s="368"/>
      <c r="R369" s="368"/>
      <c r="S369" s="368"/>
      <c r="T369" s="368"/>
      <c r="U369" s="368"/>
      <c r="V369" s="368"/>
      <c r="W369" s="368"/>
      <c r="X369" s="368"/>
      <c r="Y369" s="368"/>
      <c r="Z369" s="368"/>
      <c r="AA369" s="370"/>
      <c r="AB369" s="368"/>
      <c r="AC369" s="368"/>
      <c r="AD369" s="368"/>
      <c r="AE369" s="368"/>
      <c r="AF369" s="368"/>
      <c r="AG369" s="368"/>
      <c r="AH369" s="368"/>
      <c r="AI369" s="368"/>
      <c r="AJ369" s="368"/>
      <c r="AK369" s="368"/>
      <c r="AL369" s="368"/>
      <c r="AM369" s="368"/>
      <c r="AN369" s="368"/>
      <c r="AO369" s="368"/>
      <c r="AP369" s="360"/>
      <c r="AQ369" s="360"/>
      <c r="AR369" s="518"/>
      <c r="AS369" s="518"/>
      <c r="AT369" s="517"/>
      <c r="AU369" s="528"/>
      <c r="AV369" s="529"/>
      <c r="AW369" s="518"/>
      <c r="AX369" s="530"/>
      <c r="AY369" s="528"/>
      <c r="AZ369" s="528"/>
    </row>
    <row r="370" spans="1:52" s="93" customFormat="1" x14ac:dyDescent="0.2">
      <c r="A370" s="360"/>
      <c r="B370" s="360"/>
      <c r="C370" s="360"/>
      <c r="D370" s="368"/>
      <c r="E370" s="368"/>
      <c r="F370" s="368"/>
      <c r="G370" s="368"/>
      <c r="H370" s="369"/>
      <c r="I370" s="368"/>
      <c r="J370" s="368"/>
      <c r="K370" s="368"/>
      <c r="L370" s="368"/>
      <c r="M370" s="368"/>
      <c r="N370" s="368"/>
      <c r="O370" s="368"/>
      <c r="P370" s="552"/>
      <c r="Q370" s="368"/>
      <c r="R370" s="368"/>
      <c r="S370" s="368"/>
      <c r="T370" s="368"/>
      <c r="U370" s="368"/>
      <c r="V370" s="368"/>
      <c r="W370" s="368"/>
      <c r="X370" s="368"/>
      <c r="Y370" s="368"/>
      <c r="Z370" s="368"/>
      <c r="AA370" s="370"/>
      <c r="AB370" s="368"/>
      <c r="AC370" s="368"/>
      <c r="AD370" s="368"/>
      <c r="AE370" s="368"/>
      <c r="AF370" s="368"/>
      <c r="AG370" s="368"/>
      <c r="AH370" s="368"/>
      <c r="AI370" s="368"/>
      <c r="AJ370" s="368"/>
      <c r="AK370" s="368"/>
      <c r="AL370" s="368"/>
      <c r="AM370" s="368"/>
      <c r="AN370" s="368"/>
      <c r="AO370" s="368"/>
      <c r="AP370" s="360"/>
      <c r="AQ370" s="360"/>
      <c r="AR370" s="518"/>
      <c r="AS370" s="518"/>
      <c r="AT370" s="517"/>
      <c r="AU370" s="528"/>
      <c r="AV370" s="529"/>
      <c r="AW370" s="518"/>
      <c r="AX370" s="530"/>
      <c r="AY370" s="528"/>
      <c r="AZ370" s="528"/>
    </row>
    <row r="371" spans="1:52" s="93" customFormat="1" x14ac:dyDescent="0.2">
      <c r="A371" s="360"/>
      <c r="B371" s="360"/>
      <c r="C371" s="360"/>
      <c r="D371" s="368"/>
      <c r="E371" s="368"/>
      <c r="F371" s="368"/>
      <c r="G371" s="368"/>
      <c r="H371" s="369"/>
      <c r="I371" s="368"/>
      <c r="J371" s="368"/>
      <c r="K371" s="368"/>
      <c r="L371" s="368"/>
      <c r="M371" s="368"/>
      <c r="N371" s="368"/>
      <c r="O371" s="368"/>
      <c r="P371" s="552"/>
      <c r="Q371" s="368"/>
      <c r="R371" s="368"/>
      <c r="S371" s="368"/>
      <c r="T371" s="368"/>
      <c r="U371" s="368"/>
      <c r="V371" s="368"/>
      <c r="W371" s="368"/>
      <c r="X371" s="368"/>
      <c r="Y371" s="368"/>
      <c r="Z371" s="368"/>
      <c r="AA371" s="370"/>
      <c r="AB371" s="368"/>
      <c r="AC371" s="368"/>
      <c r="AD371" s="368"/>
      <c r="AE371" s="368"/>
      <c r="AF371" s="368"/>
      <c r="AG371" s="368"/>
      <c r="AH371" s="368"/>
      <c r="AI371" s="368"/>
      <c r="AJ371" s="368"/>
      <c r="AK371" s="368"/>
      <c r="AL371" s="368"/>
      <c r="AM371" s="368"/>
      <c r="AN371" s="368"/>
      <c r="AO371" s="368"/>
      <c r="AP371" s="360"/>
      <c r="AQ371" s="360"/>
      <c r="AR371" s="518"/>
      <c r="AS371" s="518"/>
      <c r="AT371" s="517"/>
      <c r="AU371" s="528"/>
      <c r="AV371" s="529"/>
      <c r="AW371" s="518"/>
      <c r="AX371" s="530"/>
      <c r="AY371" s="528"/>
      <c r="AZ371" s="528"/>
    </row>
    <row r="372" spans="1:52" s="93" customFormat="1" x14ac:dyDescent="0.2">
      <c r="A372" s="360"/>
      <c r="B372" s="360"/>
      <c r="C372" s="360"/>
      <c r="D372" s="368"/>
      <c r="E372" s="368"/>
      <c r="F372" s="368"/>
      <c r="G372" s="368"/>
      <c r="H372" s="369"/>
      <c r="I372" s="368"/>
      <c r="J372" s="368"/>
      <c r="K372" s="368"/>
      <c r="L372" s="368"/>
      <c r="M372" s="368"/>
      <c r="N372" s="368"/>
      <c r="O372" s="368"/>
      <c r="P372" s="552"/>
      <c r="Q372" s="368"/>
      <c r="R372" s="368"/>
      <c r="S372" s="368"/>
      <c r="T372" s="368"/>
      <c r="U372" s="368"/>
      <c r="V372" s="368"/>
      <c r="W372" s="368"/>
      <c r="X372" s="368"/>
      <c r="Y372" s="368"/>
      <c r="Z372" s="368"/>
      <c r="AA372" s="370"/>
      <c r="AB372" s="368"/>
      <c r="AC372" s="368"/>
      <c r="AD372" s="368"/>
      <c r="AE372" s="368"/>
      <c r="AF372" s="368"/>
      <c r="AG372" s="368"/>
      <c r="AH372" s="368"/>
      <c r="AI372" s="368"/>
      <c r="AJ372" s="368"/>
      <c r="AK372" s="368"/>
      <c r="AL372" s="368"/>
      <c r="AM372" s="368"/>
      <c r="AN372" s="368"/>
      <c r="AO372" s="368"/>
      <c r="AP372" s="360"/>
      <c r="AQ372" s="360"/>
      <c r="AR372" s="518"/>
      <c r="AS372" s="518"/>
      <c r="AT372" s="517"/>
      <c r="AU372" s="528"/>
      <c r="AV372" s="529"/>
      <c r="AW372" s="518"/>
      <c r="AX372" s="530"/>
      <c r="AY372" s="528"/>
      <c r="AZ372" s="528"/>
    </row>
    <row r="373" spans="1:52" s="93" customFormat="1" x14ac:dyDescent="0.2">
      <c r="A373" s="360"/>
      <c r="B373" s="360"/>
      <c r="C373" s="360"/>
      <c r="D373" s="368"/>
      <c r="E373" s="368"/>
      <c r="F373" s="368"/>
      <c r="G373" s="368"/>
      <c r="H373" s="369"/>
      <c r="I373" s="368"/>
      <c r="J373" s="368"/>
      <c r="K373" s="368"/>
      <c r="L373" s="368"/>
      <c r="M373" s="368"/>
      <c r="N373" s="368"/>
      <c r="O373" s="368"/>
      <c r="P373" s="552"/>
      <c r="Q373" s="368"/>
      <c r="R373" s="368"/>
      <c r="S373" s="368"/>
      <c r="T373" s="368"/>
      <c r="U373" s="368"/>
      <c r="V373" s="368"/>
      <c r="W373" s="368"/>
      <c r="X373" s="368"/>
      <c r="Y373" s="368"/>
      <c r="Z373" s="368"/>
      <c r="AA373" s="370"/>
      <c r="AB373" s="368"/>
      <c r="AC373" s="368"/>
      <c r="AD373" s="368"/>
      <c r="AE373" s="368"/>
      <c r="AF373" s="368"/>
      <c r="AG373" s="368"/>
      <c r="AH373" s="368"/>
      <c r="AI373" s="368"/>
      <c r="AJ373" s="368"/>
      <c r="AK373" s="368"/>
      <c r="AL373" s="368"/>
      <c r="AM373" s="368"/>
      <c r="AN373" s="368"/>
      <c r="AO373" s="368"/>
      <c r="AP373" s="360"/>
      <c r="AQ373" s="360"/>
      <c r="AR373" s="518"/>
      <c r="AS373" s="518"/>
      <c r="AT373" s="517"/>
      <c r="AU373" s="528"/>
      <c r="AV373" s="529"/>
      <c r="AW373" s="518"/>
      <c r="AX373" s="530"/>
      <c r="AY373" s="528"/>
      <c r="AZ373" s="528"/>
    </row>
    <row r="374" spans="1:52" s="93" customFormat="1" x14ac:dyDescent="0.2">
      <c r="A374" s="360"/>
      <c r="B374" s="360"/>
      <c r="C374" s="360"/>
      <c r="D374" s="368"/>
      <c r="E374" s="368"/>
      <c r="F374" s="368"/>
      <c r="G374" s="368"/>
      <c r="H374" s="369"/>
      <c r="I374" s="368"/>
      <c r="J374" s="368"/>
      <c r="K374" s="368"/>
      <c r="L374" s="368"/>
      <c r="M374" s="368"/>
      <c r="N374" s="368"/>
      <c r="O374" s="368"/>
      <c r="P374" s="552"/>
      <c r="Q374" s="368"/>
      <c r="R374" s="368"/>
      <c r="S374" s="368"/>
      <c r="T374" s="368"/>
      <c r="U374" s="368"/>
      <c r="V374" s="368"/>
      <c r="W374" s="368"/>
      <c r="X374" s="368"/>
      <c r="Y374" s="368"/>
      <c r="Z374" s="368"/>
      <c r="AA374" s="370"/>
      <c r="AB374" s="368"/>
      <c r="AC374" s="368"/>
      <c r="AD374" s="368"/>
      <c r="AE374" s="368"/>
      <c r="AF374" s="368"/>
      <c r="AG374" s="368"/>
      <c r="AH374" s="368"/>
      <c r="AI374" s="368"/>
      <c r="AJ374" s="368"/>
      <c r="AK374" s="368"/>
      <c r="AL374" s="368"/>
      <c r="AM374" s="368"/>
      <c r="AN374" s="368"/>
      <c r="AO374" s="368"/>
      <c r="AP374" s="360"/>
      <c r="AQ374" s="360"/>
      <c r="AR374" s="518"/>
      <c r="AS374" s="518"/>
      <c r="AT374" s="517"/>
      <c r="AU374" s="528"/>
      <c r="AV374" s="529"/>
      <c r="AW374" s="518"/>
      <c r="AX374" s="530"/>
      <c r="AY374" s="528"/>
      <c r="AZ374" s="528"/>
    </row>
    <row r="375" spans="1:52" s="93" customFormat="1" x14ac:dyDescent="0.2">
      <c r="A375" s="360"/>
      <c r="B375" s="360"/>
      <c r="C375" s="360"/>
      <c r="D375" s="368"/>
      <c r="E375" s="368"/>
      <c r="F375" s="368"/>
      <c r="G375" s="368"/>
      <c r="H375" s="369"/>
      <c r="I375" s="368"/>
      <c r="J375" s="368"/>
      <c r="K375" s="368"/>
      <c r="L375" s="368"/>
      <c r="M375" s="368"/>
      <c r="N375" s="368"/>
      <c r="O375" s="368"/>
      <c r="P375" s="552"/>
      <c r="Q375" s="368"/>
      <c r="R375" s="368"/>
      <c r="S375" s="368"/>
      <c r="T375" s="368"/>
      <c r="U375" s="368"/>
      <c r="V375" s="368"/>
      <c r="W375" s="368"/>
      <c r="X375" s="368"/>
      <c r="Y375" s="368"/>
      <c r="Z375" s="368"/>
      <c r="AA375" s="370"/>
      <c r="AB375" s="368"/>
      <c r="AC375" s="368"/>
      <c r="AD375" s="368"/>
      <c r="AE375" s="368"/>
      <c r="AF375" s="368"/>
      <c r="AG375" s="368"/>
      <c r="AH375" s="368"/>
      <c r="AI375" s="368"/>
      <c r="AJ375" s="368"/>
      <c r="AK375" s="368"/>
      <c r="AL375" s="368"/>
      <c r="AM375" s="368"/>
      <c r="AN375" s="368"/>
      <c r="AO375" s="368"/>
      <c r="AP375" s="360"/>
      <c r="AQ375" s="360"/>
      <c r="AR375" s="518"/>
      <c r="AS375" s="518"/>
      <c r="AT375" s="517"/>
      <c r="AU375" s="528"/>
      <c r="AV375" s="529"/>
      <c r="AW375" s="518"/>
      <c r="AX375" s="530"/>
      <c r="AY375" s="528"/>
      <c r="AZ375" s="528"/>
    </row>
    <row r="376" spans="1:52" s="93" customFormat="1" x14ac:dyDescent="0.2">
      <c r="A376" s="360"/>
      <c r="B376" s="360"/>
      <c r="C376" s="360"/>
      <c r="D376" s="368"/>
      <c r="E376" s="368"/>
      <c r="F376" s="368"/>
      <c r="G376" s="368"/>
      <c r="H376" s="369"/>
      <c r="I376" s="368"/>
      <c r="J376" s="368"/>
      <c r="K376" s="368"/>
      <c r="L376" s="368"/>
      <c r="M376" s="368"/>
      <c r="N376" s="368"/>
      <c r="O376" s="368"/>
      <c r="P376" s="552"/>
      <c r="Q376" s="368"/>
      <c r="R376" s="368"/>
      <c r="S376" s="368"/>
      <c r="T376" s="368"/>
      <c r="U376" s="368"/>
      <c r="V376" s="368"/>
      <c r="W376" s="368"/>
      <c r="X376" s="368"/>
      <c r="Y376" s="368"/>
      <c r="Z376" s="368"/>
      <c r="AA376" s="370"/>
      <c r="AB376" s="368"/>
      <c r="AC376" s="368"/>
      <c r="AD376" s="368"/>
      <c r="AE376" s="368"/>
      <c r="AF376" s="368"/>
      <c r="AG376" s="368"/>
      <c r="AH376" s="368"/>
      <c r="AI376" s="368"/>
      <c r="AJ376" s="368"/>
      <c r="AK376" s="368"/>
      <c r="AL376" s="368"/>
      <c r="AM376" s="368"/>
      <c r="AN376" s="368"/>
      <c r="AO376" s="368"/>
      <c r="AP376" s="360"/>
      <c r="AQ376" s="360"/>
      <c r="AR376" s="518"/>
      <c r="AS376" s="518"/>
      <c r="AT376" s="517"/>
      <c r="AU376" s="528"/>
      <c r="AV376" s="529"/>
      <c r="AW376" s="518"/>
      <c r="AX376" s="530"/>
      <c r="AY376" s="528"/>
      <c r="AZ376" s="528"/>
    </row>
    <row r="377" spans="1:52" s="93" customFormat="1" x14ac:dyDescent="0.2">
      <c r="A377" s="360"/>
      <c r="B377" s="360"/>
      <c r="C377" s="360"/>
      <c r="D377" s="368"/>
      <c r="E377" s="368"/>
      <c r="F377" s="368"/>
      <c r="G377" s="368"/>
      <c r="H377" s="369"/>
      <c r="I377" s="368"/>
      <c r="J377" s="368"/>
      <c r="K377" s="368"/>
      <c r="L377" s="368"/>
      <c r="M377" s="368"/>
      <c r="N377" s="368"/>
      <c r="O377" s="368"/>
      <c r="P377" s="552"/>
      <c r="Q377" s="368"/>
      <c r="R377" s="368"/>
      <c r="S377" s="368"/>
      <c r="T377" s="368"/>
      <c r="U377" s="368"/>
      <c r="V377" s="368"/>
      <c r="W377" s="368"/>
      <c r="X377" s="368"/>
      <c r="Y377" s="368"/>
      <c r="Z377" s="368"/>
      <c r="AA377" s="370"/>
      <c r="AB377" s="368"/>
      <c r="AC377" s="368"/>
      <c r="AD377" s="368"/>
      <c r="AE377" s="368"/>
      <c r="AF377" s="368"/>
      <c r="AG377" s="368"/>
      <c r="AH377" s="368"/>
      <c r="AI377" s="368"/>
      <c r="AJ377" s="368"/>
      <c r="AK377" s="368"/>
      <c r="AL377" s="368"/>
      <c r="AM377" s="368"/>
      <c r="AN377" s="368"/>
      <c r="AO377" s="368"/>
      <c r="AP377" s="360"/>
      <c r="AQ377" s="360"/>
      <c r="AR377" s="518"/>
      <c r="AS377" s="518"/>
      <c r="AT377" s="517"/>
      <c r="AU377" s="528"/>
      <c r="AV377" s="529"/>
      <c r="AW377" s="518"/>
      <c r="AX377" s="530"/>
      <c r="AY377" s="528"/>
      <c r="AZ377" s="528"/>
    </row>
    <row r="378" spans="1:52" s="93" customFormat="1" x14ac:dyDescent="0.2">
      <c r="A378" s="360"/>
      <c r="B378" s="360"/>
      <c r="C378" s="360"/>
      <c r="D378" s="368"/>
      <c r="E378" s="368"/>
      <c r="F378" s="368"/>
      <c r="G378" s="368"/>
      <c r="H378" s="369"/>
      <c r="I378" s="368"/>
      <c r="J378" s="368"/>
      <c r="K378" s="368"/>
      <c r="L378" s="368"/>
      <c r="M378" s="368"/>
      <c r="N378" s="368"/>
      <c r="O378" s="368"/>
      <c r="P378" s="552"/>
      <c r="Q378" s="368"/>
      <c r="R378" s="368"/>
      <c r="S378" s="368"/>
      <c r="T378" s="368"/>
      <c r="U378" s="368"/>
      <c r="V378" s="368"/>
      <c r="W378" s="368"/>
      <c r="X378" s="368"/>
      <c r="Y378" s="368"/>
      <c r="Z378" s="368"/>
      <c r="AA378" s="370"/>
      <c r="AB378" s="368"/>
      <c r="AC378" s="368"/>
      <c r="AD378" s="368"/>
      <c r="AE378" s="368"/>
      <c r="AF378" s="368"/>
      <c r="AG378" s="368"/>
      <c r="AH378" s="368"/>
      <c r="AI378" s="368"/>
      <c r="AJ378" s="368"/>
      <c r="AK378" s="368"/>
      <c r="AL378" s="368"/>
      <c r="AM378" s="368"/>
      <c r="AN378" s="368"/>
      <c r="AO378" s="368"/>
      <c r="AP378" s="360"/>
      <c r="AQ378" s="360"/>
      <c r="AR378" s="518"/>
      <c r="AS378" s="518"/>
      <c r="AT378" s="517"/>
      <c r="AU378" s="528"/>
      <c r="AV378" s="529"/>
      <c r="AW378" s="518"/>
      <c r="AX378" s="530"/>
      <c r="AY378" s="528"/>
      <c r="AZ378" s="528"/>
    </row>
    <row r="379" spans="1:52" s="93" customFormat="1" x14ac:dyDescent="0.2">
      <c r="A379" s="360"/>
      <c r="B379" s="360"/>
      <c r="C379" s="360"/>
      <c r="D379" s="368"/>
      <c r="E379" s="368"/>
      <c r="F379" s="368"/>
      <c r="G379" s="368"/>
      <c r="H379" s="369"/>
      <c r="I379" s="368"/>
      <c r="J379" s="368"/>
      <c r="K379" s="368"/>
      <c r="L379" s="368"/>
      <c r="M379" s="368"/>
      <c r="N379" s="368"/>
      <c r="O379" s="368"/>
      <c r="P379" s="552"/>
      <c r="Q379" s="368"/>
      <c r="R379" s="368"/>
      <c r="S379" s="368"/>
      <c r="T379" s="368"/>
      <c r="U379" s="368"/>
      <c r="V379" s="368"/>
      <c r="W379" s="368"/>
      <c r="X379" s="368"/>
      <c r="Y379" s="368"/>
      <c r="Z379" s="368"/>
      <c r="AA379" s="370"/>
      <c r="AB379" s="368"/>
      <c r="AC379" s="368"/>
      <c r="AD379" s="368"/>
      <c r="AE379" s="368"/>
      <c r="AF379" s="368"/>
      <c r="AG379" s="368"/>
      <c r="AH379" s="368"/>
      <c r="AI379" s="368"/>
      <c r="AJ379" s="368"/>
      <c r="AK379" s="368"/>
      <c r="AL379" s="368"/>
      <c r="AM379" s="368"/>
      <c r="AN379" s="368"/>
      <c r="AO379" s="368"/>
      <c r="AP379" s="360"/>
      <c r="AQ379" s="360"/>
      <c r="AR379" s="518"/>
      <c r="AS379" s="518"/>
      <c r="AT379" s="517"/>
      <c r="AU379" s="528"/>
      <c r="AV379" s="529"/>
      <c r="AW379" s="518"/>
      <c r="AX379" s="530"/>
      <c r="AY379" s="528"/>
      <c r="AZ379" s="528"/>
    </row>
    <row r="380" spans="1:52" s="93" customFormat="1" x14ac:dyDescent="0.2">
      <c r="A380" s="360"/>
      <c r="B380" s="360"/>
      <c r="C380" s="360"/>
      <c r="D380" s="368"/>
      <c r="E380" s="368"/>
      <c r="F380" s="368"/>
      <c r="G380" s="368"/>
      <c r="H380" s="369"/>
      <c r="I380" s="368"/>
      <c r="J380" s="368"/>
      <c r="K380" s="368"/>
      <c r="L380" s="368"/>
      <c r="M380" s="368"/>
      <c r="N380" s="368"/>
      <c r="O380" s="368"/>
      <c r="P380" s="552"/>
      <c r="Q380" s="368"/>
      <c r="R380" s="368"/>
      <c r="S380" s="368"/>
      <c r="T380" s="368"/>
      <c r="U380" s="368"/>
      <c r="V380" s="368"/>
      <c r="W380" s="368"/>
      <c r="X380" s="368"/>
      <c r="Y380" s="368"/>
      <c r="Z380" s="368"/>
      <c r="AA380" s="370"/>
      <c r="AB380" s="368"/>
      <c r="AC380" s="368"/>
      <c r="AD380" s="368"/>
      <c r="AE380" s="368"/>
      <c r="AF380" s="368"/>
      <c r="AG380" s="368"/>
      <c r="AH380" s="368"/>
      <c r="AI380" s="368"/>
      <c r="AJ380" s="368"/>
      <c r="AK380" s="368"/>
      <c r="AL380" s="368"/>
      <c r="AM380" s="368"/>
      <c r="AN380" s="368"/>
      <c r="AO380" s="368"/>
      <c r="AP380" s="360"/>
      <c r="AQ380" s="360"/>
      <c r="AR380" s="518"/>
      <c r="AS380" s="518"/>
      <c r="AT380" s="517"/>
      <c r="AU380" s="528"/>
      <c r="AV380" s="529"/>
      <c r="AW380" s="518"/>
      <c r="AX380" s="530"/>
      <c r="AY380" s="528"/>
      <c r="AZ380" s="528"/>
    </row>
    <row r="381" spans="1:52" s="93" customFormat="1" x14ac:dyDescent="0.2">
      <c r="A381" s="360"/>
      <c r="B381" s="360"/>
      <c r="C381" s="360"/>
      <c r="D381" s="368"/>
      <c r="E381" s="368"/>
      <c r="F381" s="368"/>
      <c r="G381" s="368"/>
      <c r="H381" s="369"/>
      <c r="I381" s="368"/>
      <c r="J381" s="368"/>
      <c r="K381" s="368"/>
      <c r="L381" s="368"/>
      <c r="M381" s="368"/>
      <c r="N381" s="368"/>
      <c r="O381" s="368"/>
      <c r="P381" s="552"/>
      <c r="Q381" s="368"/>
      <c r="R381" s="368"/>
      <c r="S381" s="368"/>
      <c r="T381" s="368"/>
      <c r="U381" s="368"/>
      <c r="V381" s="368"/>
      <c r="W381" s="368"/>
      <c r="X381" s="368"/>
      <c r="Y381" s="368"/>
      <c r="Z381" s="368"/>
      <c r="AA381" s="370"/>
      <c r="AB381" s="368"/>
      <c r="AC381" s="368"/>
      <c r="AD381" s="368"/>
      <c r="AE381" s="368"/>
      <c r="AF381" s="368"/>
      <c r="AG381" s="368"/>
      <c r="AH381" s="368"/>
      <c r="AI381" s="368"/>
      <c r="AJ381" s="368"/>
      <c r="AK381" s="368"/>
      <c r="AL381" s="368"/>
      <c r="AM381" s="368"/>
      <c r="AN381" s="368"/>
      <c r="AO381" s="368"/>
      <c r="AP381" s="360"/>
      <c r="AQ381" s="360"/>
      <c r="AR381" s="518"/>
      <c r="AS381" s="518"/>
      <c r="AT381" s="517"/>
      <c r="AU381" s="528"/>
      <c r="AV381" s="529"/>
      <c r="AW381" s="518"/>
      <c r="AX381" s="530"/>
      <c r="AY381" s="528"/>
      <c r="AZ381" s="528"/>
    </row>
    <row r="382" spans="1:52" s="93" customFormat="1" x14ac:dyDescent="0.2">
      <c r="A382" s="360"/>
      <c r="B382" s="360"/>
      <c r="C382" s="360"/>
      <c r="D382" s="368"/>
      <c r="E382" s="368"/>
      <c r="F382" s="368"/>
      <c r="G382" s="368"/>
      <c r="H382" s="369"/>
      <c r="I382" s="368"/>
      <c r="J382" s="368"/>
      <c r="K382" s="368"/>
      <c r="L382" s="368"/>
      <c r="M382" s="368"/>
      <c r="N382" s="368"/>
      <c r="O382" s="368"/>
      <c r="P382" s="552"/>
      <c r="Q382" s="368"/>
      <c r="R382" s="368"/>
      <c r="S382" s="368"/>
      <c r="T382" s="368"/>
      <c r="U382" s="368"/>
      <c r="V382" s="368"/>
      <c r="W382" s="368"/>
      <c r="X382" s="368"/>
      <c r="Y382" s="368"/>
      <c r="Z382" s="368"/>
      <c r="AA382" s="370"/>
      <c r="AB382" s="368"/>
      <c r="AC382" s="368"/>
      <c r="AD382" s="368"/>
      <c r="AE382" s="368"/>
      <c r="AF382" s="368"/>
      <c r="AG382" s="368"/>
      <c r="AH382" s="368"/>
      <c r="AI382" s="368"/>
      <c r="AJ382" s="368"/>
      <c r="AK382" s="368"/>
      <c r="AL382" s="368"/>
      <c r="AM382" s="368"/>
      <c r="AN382" s="368"/>
      <c r="AO382" s="368"/>
      <c r="AP382" s="360"/>
      <c r="AQ382" s="360"/>
      <c r="AR382" s="518"/>
      <c r="AS382" s="518"/>
      <c r="AT382" s="517"/>
      <c r="AU382" s="528"/>
      <c r="AV382" s="529"/>
      <c r="AW382" s="518"/>
      <c r="AX382" s="530"/>
      <c r="AY382" s="528"/>
      <c r="AZ382" s="528"/>
    </row>
    <row r="383" spans="1:52" s="93" customFormat="1" x14ac:dyDescent="0.2">
      <c r="A383" s="360"/>
      <c r="B383" s="360"/>
      <c r="C383" s="360"/>
      <c r="D383" s="368"/>
      <c r="E383" s="368"/>
      <c r="F383" s="368"/>
      <c r="G383" s="368"/>
      <c r="H383" s="369"/>
      <c r="I383" s="368"/>
      <c r="J383" s="368"/>
      <c r="K383" s="368"/>
      <c r="L383" s="368"/>
      <c r="M383" s="368"/>
      <c r="N383" s="368"/>
      <c r="O383" s="368"/>
      <c r="P383" s="552"/>
      <c r="Q383" s="368"/>
      <c r="R383" s="368"/>
      <c r="S383" s="368"/>
      <c r="T383" s="368"/>
      <c r="U383" s="368"/>
      <c r="V383" s="368"/>
      <c r="W383" s="368"/>
      <c r="X383" s="368"/>
      <c r="Y383" s="368"/>
      <c r="Z383" s="368"/>
      <c r="AA383" s="370"/>
      <c r="AB383" s="368"/>
      <c r="AC383" s="368"/>
      <c r="AD383" s="368"/>
      <c r="AE383" s="368"/>
      <c r="AF383" s="368"/>
      <c r="AG383" s="368"/>
      <c r="AH383" s="368"/>
      <c r="AI383" s="368"/>
      <c r="AJ383" s="368"/>
      <c r="AK383" s="368"/>
      <c r="AL383" s="368"/>
      <c r="AM383" s="368"/>
      <c r="AN383" s="368"/>
      <c r="AO383" s="368"/>
      <c r="AP383" s="360"/>
      <c r="AQ383" s="360"/>
      <c r="AR383" s="518"/>
      <c r="AS383" s="518"/>
      <c r="AT383" s="517"/>
      <c r="AU383" s="528"/>
      <c r="AV383" s="529"/>
      <c r="AW383" s="518"/>
      <c r="AX383" s="530"/>
      <c r="AY383" s="528"/>
      <c r="AZ383" s="528"/>
    </row>
    <row r="384" spans="1:52" s="93" customFormat="1" x14ac:dyDescent="0.2">
      <c r="A384" s="360"/>
      <c r="B384" s="360"/>
      <c r="C384" s="360"/>
      <c r="D384" s="368"/>
      <c r="E384" s="368"/>
      <c r="F384" s="368"/>
      <c r="G384" s="368"/>
      <c r="H384" s="369"/>
      <c r="I384" s="368"/>
      <c r="J384" s="368"/>
      <c r="K384" s="368"/>
      <c r="L384" s="368"/>
      <c r="M384" s="368"/>
      <c r="N384" s="368"/>
      <c r="O384" s="368"/>
      <c r="P384" s="552"/>
      <c r="Q384" s="368"/>
      <c r="R384" s="368"/>
      <c r="S384" s="368"/>
      <c r="T384" s="368"/>
      <c r="U384" s="368"/>
      <c r="V384" s="368"/>
      <c r="W384" s="368"/>
      <c r="X384" s="368"/>
      <c r="Y384" s="368"/>
      <c r="Z384" s="368"/>
      <c r="AA384" s="370"/>
      <c r="AB384" s="368"/>
      <c r="AC384" s="368"/>
      <c r="AD384" s="368"/>
      <c r="AE384" s="368"/>
      <c r="AF384" s="368"/>
      <c r="AG384" s="368"/>
      <c r="AH384" s="368"/>
      <c r="AI384" s="368"/>
      <c r="AJ384" s="368"/>
      <c r="AK384" s="368"/>
      <c r="AL384" s="368"/>
      <c r="AM384" s="368"/>
      <c r="AN384" s="368"/>
      <c r="AO384" s="368"/>
      <c r="AP384" s="360"/>
      <c r="AQ384" s="360"/>
      <c r="AR384" s="518"/>
      <c r="AS384" s="518"/>
      <c r="AT384" s="517"/>
      <c r="AU384" s="528"/>
      <c r="AV384" s="529"/>
      <c r="AW384" s="518"/>
      <c r="AX384" s="530"/>
      <c r="AY384" s="528"/>
      <c r="AZ384" s="528"/>
    </row>
    <row r="385" spans="1:52" s="93" customFormat="1" x14ac:dyDescent="0.2">
      <c r="A385" s="360"/>
      <c r="B385" s="360"/>
      <c r="C385" s="360"/>
      <c r="D385" s="368"/>
      <c r="E385" s="368"/>
      <c r="F385" s="368"/>
      <c r="G385" s="368"/>
      <c r="H385" s="369"/>
      <c r="I385" s="368"/>
      <c r="J385" s="368"/>
      <c r="K385" s="368"/>
      <c r="L385" s="368"/>
      <c r="M385" s="368"/>
      <c r="N385" s="368"/>
      <c r="O385" s="368"/>
      <c r="P385" s="552"/>
      <c r="Q385" s="368"/>
      <c r="R385" s="368"/>
      <c r="S385" s="368"/>
      <c r="T385" s="368"/>
      <c r="U385" s="368"/>
      <c r="V385" s="368"/>
      <c r="W385" s="368"/>
      <c r="X385" s="368"/>
      <c r="Y385" s="368"/>
      <c r="Z385" s="368"/>
      <c r="AA385" s="370"/>
      <c r="AB385" s="368"/>
      <c r="AC385" s="368"/>
      <c r="AD385" s="368"/>
      <c r="AE385" s="368"/>
      <c r="AF385" s="368"/>
      <c r="AG385" s="368"/>
      <c r="AH385" s="368"/>
      <c r="AI385" s="368"/>
      <c r="AJ385" s="368"/>
      <c r="AK385" s="368"/>
      <c r="AL385" s="368"/>
      <c r="AM385" s="368"/>
      <c r="AN385" s="368"/>
      <c r="AO385" s="368"/>
      <c r="AP385" s="360"/>
      <c r="AQ385" s="360"/>
      <c r="AR385" s="518"/>
      <c r="AS385" s="518"/>
      <c r="AT385" s="517"/>
      <c r="AU385" s="528"/>
      <c r="AV385" s="529"/>
      <c r="AW385" s="518"/>
      <c r="AX385" s="530"/>
      <c r="AY385" s="528"/>
      <c r="AZ385" s="528"/>
    </row>
    <row r="386" spans="1:52" s="93" customFormat="1" x14ac:dyDescent="0.2">
      <c r="A386" s="360"/>
      <c r="B386" s="360"/>
      <c r="C386" s="360"/>
      <c r="D386" s="368"/>
      <c r="E386" s="368"/>
      <c r="F386" s="368"/>
      <c r="G386" s="368"/>
      <c r="H386" s="369"/>
      <c r="I386" s="368"/>
      <c r="J386" s="368"/>
      <c r="K386" s="368"/>
      <c r="L386" s="368"/>
      <c r="M386" s="368"/>
      <c r="N386" s="368"/>
      <c r="O386" s="368"/>
      <c r="P386" s="552"/>
      <c r="Q386" s="368"/>
      <c r="R386" s="368"/>
      <c r="S386" s="368"/>
      <c r="T386" s="368"/>
      <c r="U386" s="368"/>
      <c r="V386" s="368"/>
      <c r="W386" s="368"/>
      <c r="X386" s="368"/>
      <c r="Y386" s="368"/>
      <c r="Z386" s="368"/>
      <c r="AA386" s="370"/>
      <c r="AB386" s="368"/>
      <c r="AC386" s="368"/>
      <c r="AD386" s="368"/>
      <c r="AE386" s="368"/>
      <c r="AF386" s="368"/>
      <c r="AG386" s="368"/>
      <c r="AH386" s="368"/>
      <c r="AI386" s="368"/>
      <c r="AJ386" s="368"/>
      <c r="AK386" s="368"/>
      <c r="AL386" s="368"/>
      <c r="AM386" s="368"/>
      <c r="AN386" s="368"/>
      <c r="AO386" s="368"/>
      <c r="AP386" s="360"/>
      <c r="AQ386" s="360"/>
      <c r="AR386" s="518"/>
      <c r="AS386" s="518"/>
      <c r="AT386" s="517"/>
      <c r="AU386" s="528"/>
      <c r="AV386" s="529"/>
      <c r="AW386" s="518"/>
      <c r="AX386" s="530"/>
      <c r="AY386" s="528"/>
      <c r="AZ386" s="528"/>
    </row>
    <row r="387" spans="1:52" s="93" customFormat="1" x14ac:dyDescent="0.2">
      <c r="A387" s="360"/>
      <c r="B387" s="360"/>
      <c r="C387" s="360"/>
      <c r="D387" s="368"/>
      <c r="E387" s="368"/>
      <c r="F387" s="368"/>
      <c r="G387" s="368"/>
      <c r="H387" s="369"/>
      <c r="I387" s="368"/>
      <c r="J387" s="368"/>
      <c r="K387" s="368"/>
      <c r="L387" s="368"/>
      <c r="M387" s="368"/>
      <c r="N387" s="368"/>
      <c r="O387" s="368"/>
      <c r="P387" s="552"/>
      <c r="Q387" s="368"/>
      <c r="R387" s="368"/>
      <c r="S387" s="368"/>
      <c r="T387" s="368"/>
      <c r="U387" s="368"/>
      <c r="V387" s="368"/>
      <c r="W387" s="368"/>
      <c r="X387" s="368"/>
      <c r="Y387" s="368"/>
      <c r="Z387" s="368"/>
      <c r="AA387" s="370"/>
      <c r="AB387" s="368"/>
      <c r="AC387" s="368"/>
      <c r="AD387" s="368"/>
      <c r="AE387" s="368"/>
      <c r="AF387" s="368"/>
      <c r="AG387" s="368"/>
      <c r="AH387" s="368"/>
      <c r="AI387" s="368"/>
      <c r="AJ387" s="368"/>
      <c r="AK387" s="368"/>
      <c r="AL387" s="368"/>
      <c r="AM387" s="368"/>
      <c r="AN387" s="368"/>
      <c r="AO387" s="368"/>
      <c r="AP387" s="360"/>
      <c r="AQ387" s="360"/>
      <c r="AR387" s="518"/>
      <c r="AS387" s="518"/>
      <c r="AT387" s="517"/>
      <c r="AU387" s="528"/>
      <c r="AV387" s="529"/>
      <c r="AW387" s="518"/>
      <c r="AX387" s="530"/>
      <c r="AY387" s="528"/>
      <c r="AZ387" s="528"/>
    </row>
    <row r="388" spans="1:52" s="93" customFormat="1" x14ac:dyDescent="0.2">
      <c r="A388" s="360"/>
      <c r="B388" s="360"/>
      <c r="C388" s="360"/>
      <c r="D388" s="368"/>
      <c r="E388" s="368"/>
      <c r="F388" s="368"/>
      <c r="G388" s="368"/>
      <c r="H388" s="369"/>
      <c r="I388" s="368"/>
      <c r="J388" s="368"/>
      <c r="K388" s="368"/>
      <c r="L388" s="368"/>
      <c r="M388" s="368"/>
      <c r="N388" s="368"/>
      <c r="O388" s="368"/>
      <c r="P388" s="552"/>
      <c r="Q388" s="368"/>
      <c r="R388" s="368"/>
      <c r="S388" s="368"/>
      <c r="T388" s="368"/>
      <c r="U388" s="368"/>
      <c r="V388" s="368"/>
      <c r="W388" s="368"/>
      <c r="X388" s="368"/>
      <c r="Y388" s="368"/>
      <c r="Z388" s="368"/>
      <c r="AA388" s="370"/>
      <c r="AB388" s="368"/>
      <c r="AC388" s="368"/>
      <c r="AD388" s="368"/>
      <c r="AE388" s="368"/>
      <c r="AF388" s="368"/>
      <c r="AG388" s="368"/>
      <c r="AH388" s="368"/>
      <c r="AI388" s="368"/>
      <c r="AJ388" s="368"/>
      <c r="AK388" s="368"/>
      <c r="AL388" s="368"/>
      <c r="AM388" s="368"/>
      <c r="AN388" s="368"/>
      <c r="AO388" s="368"/>
      <c r="AP388" s="360"/>
      <c r="AQ388" s="360"/>
      <c r="AR388" s="518"/>
      <c r="AS388" s="518"/>
      <c r="AT388" s="517"/>
      <c r="AU388" s="528"/>
      <c r="AV388" s="529"/>
      <c r="AW388" s="518"/>
      <c r="AX388" s="530"/>
      <c r="AY388" s="528"/>
      <c r="AZ388" s="528"/>
    </row>
    <row r="389" spans="1:52" s="93" customFormat="1" x14ac:dyDescent="0.2">
      <c r="A389" s="360"/>
      <c r="B389" s="360"/>
      <c r="C389" s="360"/>
      <c r="D389" s="368"/>
      <c r="E389" s="368"/>
      <c r="F389" s="368"/>
      <c r="G389" s="368"/>
      <c r="H389" s="369"/>
      <c r="I389" s="368"/>
      <c r="J389" s="368"/>
      <c r="K389" s="368"/>
      <c r="L389" s="368"/>
      <c r="M389" s="368"/>
      <c r="N389" s="368"/>
      <c r="O389" s="368"/>
      <c r="P389" s="552"/>
      <c r="Q389" s="368"/>
      <c r="R389" s="368"/>
      <c r="S389" s="368"/>
      <c r="T389" s="368"/>
      <c r="U389" s="368"/>
      <c r="V389" s="368"/>
      <c r="W389" s="368"/>
      <c r="X389" s="368"/>
      <c r="Y389" s="368"/>
      <c r="Z389" s="368"/>
      <c r="AA389" s="370"/>
      <c r="AB389" s="368"/>
      <c r="AC389" s="368"/>
      <c r="AD389" s="368"/>
      <c r="AE389" s="368"/>
      <c r="AF389" s="368"/>
      <c r="AG389" s="368"/>
      <c r="AH389" s="368"/>
      <c r="AI389" s="368"/>
      <c r="AJ389" s="368"/>
      <c r="AK389" s="368"/>
      <c r="AL389" s="368"/>
      <c r="AM389" s="368"/>
      <c r="AN389" s="368"/>
      <c r="AO389" s="368"/>
      <c r="AP389" s="360"/>
      <c r="AQ389" s="360"/>
      <c r="AR389" s="518"/>
      <c r="AS389" s="518"/>
      <c r="AT389" s="517"/>
      <c r="AU389" s="528"/>
      <c r="AV389" s="529"/>
      <c r="AW389" s="518"/>
      <c r="AX389" s="530"/>
      <c r="AY389" s="528"/>
      <c r="AZ389" s="528"/>
    </row>
    <row r="390" spans="1:52" s="93" customFormat="1" x14ac:dyDescent="0.2">
      <c r="A390" s="360"/>
      <c r="B390" s="360"/>
      <c r="C390" s="360"/>
      <c r="D390" s="368"/>
      <c r="E390" s="368"/>
      <c r="F390" s="368"/>
      <c r="G390" s="368"/>
      <c r="H390" s="369"/>
      <c r="I390" s="368"/>
      <c r="J390" s="368"/>
      <c r="K390" s="368"/>
      <c r="L390" s="368"/>
      <c r="M390" s="368"/>
      <c r="N390" s="368"/>
      <c r="O390" s="368"/>
      <c r="P390" s="552"/>
      <c r="Q390" s="368"/>
      <c r="R390" s="368"/>
      <c r="S390" s="368"/>
      <c r="T390" s="368"/>
      <c r="U390" s="368"/>
      <c r="V390" s="368"/>
      <c r="W390" s="368"/>
      <c r="X390" s="368"/>
      <c r="Y390" s="368"/>
      <c r="Z390" s="368"/>
      <c r="AA390" s="370"/>
      <c r="AB390" s="368"/>
      <c r="AC390" s="368"/>
      <c r="AD390" s="368"/>
      <c r="AE390" s="368"/>
      <c r="AF390" s="368"/>
      <c r="AG390" s="368"/>
      <c r="AH390" s="368"/>
      <c r="AI390" s="368"/>
      <c r="AJ390" s="368"/>
      <c r="AK390" s="368"/>
      <c r="AL390" s="368"/>
      <c r="AM390" s="368"/>
      <c r="AN390" s="368"/>
      <c r="AO390" s="368"/>
      <c r="AP390" s="360"/>
      <c r="AQ390" s="360"/>
      <c r="AR390" s="518"/>
      <c r="AS390" s="518"/>
      <c r="AT390" s="517"/>
      <c r="AU390" s="528"/>
      <c r="AV390" s="529"/>
      <c r="AW390" s="518"/>
      <c r="AX390" s="530"/>
      <c r="AY390" s="528"/>
      <c r="AZ390" s="528"/>
    </row>
    <row r="391" spans="1:52" s="93" customFormat="1" x14ac:dyDescent="0.2">
      <c r="A391" s="360"/>
      <c r="B391" s="360"/>
      <c r="C391" s="360"/>
      <c r="D391" s="368"/>
      <c r="E391" s="368"/>
      <c r="F391" s="368"/>
      <c r="G391" s="368"/>
      <c r="H391" s="369"/>
      <c r="I391" s="368"/>
      <c r="J391" s="368"/>
      <c r="K391" s="368"/>
      <c r="L391" s="368"/>
      <c r="M391" s="368"/>
      <c r="N391" s="368"/>
      <c r="O391" s="368"/>
      <c r="P391" s="552"/>
      <c r="Q391" s="368"/>
      <c r="R391" s="368"/>
      <c r="S391" s="368"/>
      <c r="T391" s="368"/>
      <c r="U391" s="368"/>
      <c r="V391" s="368"/>
      <c r="W391" s="368"/>
      <c r="X391" s="368"/>
      <c r="Y391" s="368"/>
      <c r="Z391" s="368"/>
      <c r="AA391" s="370"/>
      <c r="AB391" s="368"/>
      <c r="AC391" s="368"/>
      <c r="AD391" s="368"/>
      <c r="AE391" s="368"/>
      <c r="AF391" s="368"/>
      <c r="AG391" s="368"/>
      <c r="AH391" s="368"/>
      <c r="AI391" s="368"/>
      <c r="AJ391" s="368"/>
      <c r="AK391" s="368"/>
      <c r="AL391" s="368"/>
      <c r="AM391" s="368"/>
      <c r="AN391" s="368"/>
      <c r="AO391" s="368"/>
      <c r="AP391" s="360"/>
      <c r="AQ391" s="360"/>
      <c r="AR391" s="518"/>
      <c r="AS391" s="518"/>
      <c r="AT391" s="517"/>
      <c r="AU391" s="528"/>
      <c r="AV391" s="529"/>
      <c r="AW391" s="518"/>
      <c r="AX391" s="530"/>
      <c r="AY391" s="528"/>
      <c r="AZ391" s="528"/>
    </row>
    <row r="392" spans="1:52" s="93" customFormat="1" x14ac:dyDescent="0.2">
      <c r="A392" s="360"/>
      <c r="B392" s="360"/>
      <c r="C392" s="360"/>
      <c r="D392" s="368"/>
      <c r="E392" s="368"/>
      <c r="F392" s="368"/>
      <c r="G392" s="368"/>
      <c r="H392" s="369"/>
      <c r="I392" s="368"/>
      <c r="J392" s="368"/>
      <c r="K392" s="368"/>
      <c r="L392" s="368"/>
      <c r="M392" s="368"/>
      <c r="N392" s="368"/>
      <c r="O392" s="368"/>
      <c r="P392" s="552"/>
      <c r="Q392" s="368"/>
      <c r="R392" s="368"/>
      <c r="S392" s="368"/>
      <c r="T392" s="368"/>
      <c r="U392" s="368"/>
      <c r="V392" s="368"/>
      <c r="W392" s="368"/>
      <c r="X392" s="368"/>
      <c r="Y392" s="368"/>
      <c r="Z392" s="368"/>
      <c r="AA392" s="370"/>
      <c r="AB392" s="368"/>
      <c r="AC392" s="368"/>
      <c r="AD392" s="368"/>
      <c r="AE392" s="368"/>
      <c r="AF392" s="368"/>
      <c r="AG392" s="368"/>
      <c r="AH392" s="368"/>
      <c r="AI392" s="368"/>
      <c r="AJ392" s="368"/>
      <c r="AK392" s="368"/>
      <c r="AL392" s="368"/>
      <c r="AM392" s="368"/>
      <c r="AN392" s="368"/>
      <c r="AO392" s="368"/>
      <c r="AP392" s="360"/>
      <c r="AQ392" s="360"/>
      <c r="AR392" s="518"/>
      <c r="AS392" s="518"/>
      <c r="AT392" s="517"/>
      <c r="AU392" s="528"/>
      <c r="AV392" s="529"/>
      <c r="AW392" s="518"/>
      <c r="AX392" s="530"/>
      <c r="AY392" s="528"/>
      <c r="AZ392" s="528"/>
    </row>
    <row r="393" spans="1:52" s="93" customFormat="1" x14ac:dyDescent="0.2">
      <c r="A393" s="360"/>
      <c r="B393" s="360"/>
      <c r="C393" s="360"/>
      <c r="D393" s="368"/>
      <c r="E393" s="368"/>
      <c r="F393" s="368"/>
      <c r="G393" s="368"/>
      <c r="H393" s="369"/>
      <c r="I393" s="368"/>
      <c r="J393" s="368"/>
      <c r="K393" s="368"/>
      <c r="L393" s="368"/>
      <c r="M393" s="368"/>
      <c r="N393" s="368"/>
      <c r="O393" s="368"/>
      <c r="P393" s="552"/>
      <c r="Q393" s="368"/>
      <c r="R393" s="368"/>
      <c r="S393" s="368"/>
      <c r="T393" s="368"/>
      <c r="U393" s="368"/>
      <c r="V393" s="368"/>
      <c r="W393" s="368"/>
      <c r="X393" s="368"/>
      <c r="Y393" s="368"/>
      <c r="Z393" s="368"/>
      <c r="AA393" s="370"/>
      <c r="AB393" s="368"/>
      <c r="AC393" s="368"/>
      <c r="AD393" s="368"/>
      <c r="AE393" s="368"/>
      <c r="AF393" s="368"/>
      <c r="AG393" s="368"/>
      <c r="AH393" s="368"/>
      <c r="AI393" s="368"/>
      <c r="AJ393" s="368"/>
      <c r="AK393" s="368"/>
      <c r="AL393" s="368"/>
      <c r="AM393" s="368"/>
      <c r="AN393" s="368"/>
      <c r="AO393" s="368"/>
      <c r="AP393" s="360"/>
      <c r="AQ393" s="360"/>
      <c r="AR393" s="518"/>
      <c r="AS393" s="518"/>
      <c r="AT393" s="517"/>
      <c r="AU393" s="528"/>
      <c r="AV393" s="529"/>
      <c r="AW393" s="518"/>
      <c r="AX393" s="530"/>
      <c r="AY393" s="528"/>
      <c r="AZ393" s="528"/>
    </row>
    <row r="394" spans="1:52" s="93" customFormat="1" x14ac:dyDescent="0.2">
      <c r="A394" s="360"/>
      <c r="B394" s="360"/>
      <c r="C394" s="360"/>
      <c r="D394" s="368"/>
      <c r="E394" s="368"/>
      <c r="F394" s="368"/>
      <c r="G394" s="368"/>
      <c r="H394" s="369"/>
      <c r="I394" s="368"/>
      <c r="J394" s="368"/>
      <c r="K394" s="368"/>
      <c r="L394" s="368"/>
      <c r="M394" s="368"/>
      <c r="N394" s="368"/>
      <c r="O394" s="368"/>
      <c r="P394" s="552"/>
      <c r="Q394" s="368"/>
      <c r="R394" s="368"/>
      <c r="S394" s="368"/>
      <c r="T394" s="368"/>
      <c r="U394" s="368"/>
      <c r="V394" s="368"/>
      <c r="W394" s="368"/>
      <c r="X394" s="368"/>
      <c r="Y394" s="368"/>
      <c r="Z394" s="368"/>
      <c r="AA394" s="370"/>
      <c r="AB394" s="368"/>
      <c r="AC394" s="368"/>
      <c r="AD394" s="368"/>
      <c r="AE394" s="368"/>
      <c r="AF394" s="368"/>
      <c r="AG394" s="368"/>
      <c r="AH394" s="368"/>
      <c r="AI394" s="368"/>
      <c r="AJ394" s="368"/>
      <c r="AK394" s="368"/>
      <c r="AL394" s="368"/>
      <c r="AM394" s="368"/>
      <c r="AN394" s="368"/>
      <c r="AO394" s="368"/>
      <c r="AP394" s="360"/>
      <c r="AQ394" s="360"/>
      <c r="AR394" s="518"/>
      <c r="AS394" s="518"/>
      <c r="AT394" s="517"/>
      <c r="AU394" s="528"/>
      <c r="AV394" s="529"/>
      <c r="AW394" s="518"/>
      <c r="AX394" s="530"/>
      <c r="AY394" s="528"/>
      <c r="AZ394" s="528"/>
    </row>
    <row r="395" spans="1:52" s="93" customFormat="1" x14ac:dyDescent="0.2">
      <c r="A395" s="360"/>
      <c r="B395" s="360"/>
      <c r="C395" s="360"/>
      <c r="D395" s="368"/>
      <c r="E395" s="368"/>
      <c r="F395" s="368"/>
      <c r="G395" s="368"/>
      <c r="H395" s="369"/>
      <c r="I395" s="368"/>
      <c r="J395" s="368"/>
      <c r="K395" s="368"/>
      <c r="L395" s="368"/>
      <c r="M395" s="368"/>
      <c r="N395" s="368"/>
      <c r="O395" s="368"/>
      <c r="P395" s="552"/>
      <c r="Q395" s="368"/>
      <c r="R395" s="368"/>
      <c r="S395" s="368"/>
      <c r="T395" s="368"/>
      <c r="U395" s="368"/>
      <c r="V395" s="368"/>
      <c r="W395" s="368"/>
      <c r="X395" s="368"/>
      <c r="Y395" s="368"/>
      <c r="Z395" s="368"/>
      <c r="AA395" s="370"/>
      <c r="AB395" s="368"/>
      <c r="AC395" s="368"/>
      <c r="AD395" s="368"/>
      <c r="AE395" s="368"/>
      <c r="AF395" s="368"/>
      <c r="AG395" s="368"/>
      <c r="AH395" s="368"/>
      <c r="AI395" s="368"/>
      <c r="AJ395" s="368"/>
      <c r="AK395" s="368"/>
      <c r="AL395" s="368"/>
      <c r="AM395" s="368"/>
      <c r="AN395" s="368"/>
      <c r="AO395" s="368"/>
      <c r="AP395" s="360"/>
      <c r="AQ395" s="360"/>
      <c r="AR395" s="518"/>
      <c r="AS395" s="518"/>
      <c r="AT395" s="517"/>
      <c r="AU395" s="528"/>
      <c r="AV395" s="529"/>
      <c r="AW395" s="518"/>
      <c r="AX395" s="530"/>
      <c r="AY395" s="528"/>
      <c r="AZ395" s="528"/>
    </row>
    <row r="396" spans="1:52" s="93" customFormat="1" x14ac:dyDescent="0.2">
      <c r="A396" s="360"/>
      <c r="B396" s="360"/>
      <c r="C396" s="360"/>
      <c r="D396" s="368"/>
      <c r="E396" s="368"/>
      <c r="F396" s="368"/>
      <c r="G396" s="368"/>
      <c r="H396" s="369"/>
      <c r="I396" s="368"/>
      <c r="J396" s="368"/>
      <c r="K396" s="368"/>
      <c r="L396" s="368"/>
      <c r="M396" s="368"/>
      <c r="N396" s="368"/>
      <c r="O396" s="368"/>
      <c r="P396" s="552"/>
      <c r="Q396" s="368"/>
      <c r="R396" s="368"/>
      <c r="S396" s="368"/>
      <c r="T396" s="368"/>
      <c r="U396" s="368"/>
      <c r="V396" s="368"/>
      <c r="W396" s="368"/>
      <c r="X396" s="368"/>
      <c r="Y396" s="368"/>
      <c r="Z396" s="368"/>
      <c r="AA396" s="370"/>
      <c r="AB396" s="368"/>
      <c r="AC396" s="368"/>
      <c r="AD396" s="368"/>
      <c r="AE396" s="368"/>
      <c r="AF396" s="368"/>
      <c r="AG396" s="368"/>
      <c r="AH396" s="368"/>
      <c r="AI396" s="368"/>
      <c r="AJ396" s="368"/>
      <c r="AK396" s="368"/>
      <c r="AL396" s="368"/>
      <c r="AM396" s="368"/>
      <c r="AN396" s="368"/>
      <c r="AO396" s="368"/>
      <c r="AP396" s="360"/>
      <c r="AQ396" s="360"/>
      <c r="AR396" s="518"/>
      <c r="AS396" s="518"/>
      <c r="AT396" s="517"/>
      <c r="AU396" s="528"/>
      <c r="AV396" s="529"/>
      <c r="AW396" s="518"/>
      <c r="AX396" s="530"/>
      <c r="AY396" s="528"/>
      <c r="AZ396" s="528"/>
    </row>
    <row r="397" spans="1:52" s="93" customFormat="1" x14ac:dyDescent="0.2">
      <c r="A397" s="360"/>
      <c r="B397" s="360"/>
      <c r="C397" s="360"/>
      <c r="D397" s="368"/>
      <c r="E397" s="368"/>
      <c r="F397" s="368"/>
      <c r="G397" s="368"/>
      <c r="H397" s="369"/>
      <c r="I397" s="368"/>
      <c r="J397" s="368"/>
      <c r="K397" s="368"/>
      <c r="L397" s="368"/>
      <c r="M397" s="368"/>
      <c r="N397" s="368"/>
      <c r="O397" s="368"/>
      <c r="P397" s="552"/>
      <c r="Q397" s="368"/>
      <c r="R397" s="368"/>
      <c r="S397" s="368"/>
      <c r="T397" s="368"/>
      <c r="U397" s="368"/>
      <c r="V397" s="368"/>
      <c r="W397" s="368"/>
      <c r="X397" s="368"/>
      <c r="Y397" s="368"/>
      <c r="Z397" s="368"/>
      <c r="AA397" s="370"/>
      <c r="AB397" s="368"/>
      <c r="AC397" s="368"/>
      <c r="AD397" s="368"/>
      <c r="AE397" s="368"/>
      <c r="AF397" s="368"/>
      <c r="AG397" s="368"/>
      <c r="AH397" s="368"/>
      <c r="AI397" s="368"/>
      <c r="AJ397" s="368"/>
      <c r="AK397" s="368"/>
      <c r="AL397" s="368"/>
      <c r="AM397" s="368"/>
      <c r="AN397" s="368"/>
      <c r="AO397" s="368"/>
      <c r="AP397" s="360"/>
      <c r="AQ397" s="360"/>
      <c r="AR397" s="518"/>
      <c r="AS397" s="518"/>
      <c r="AT397" s="517"/>
      <c r="AU397" s="528"/>
      <c r="AV397" s="529"/>
      <c r="AW397" s="518"/>
      <c r="AX397" s="530"/>
      <c r="AY397" s="528"/>
      <c r="AZ397" s="528"/>
    </row>
    <row r="398" spans="1:52" s="93" customFormat="1" x14ac:dyDescent="0.2">
      <c r="A398" s="360"/>
      <c r="B398" s="360"/>
      <c r="C398" s="360"/>
      <c r="D398" s="368"/>
      <c r="E398" s="368"/>
      <c r="F398" s="368"/>
      <c r="G398" s="368"/>
      <c r="H398" s="369"/>
      <c r="I398" s="368"/>
      <c r="J398" s="368"/>
      <c r="K398" s="368"/>
      <c r="L398" s="368"/>
      <c r="M398" s="368"/>
      <c r="N398" s="368"/>
      <c r="O398" s="368"/>
      <c r="P398" s="552"/>
      <c r="Q398" s="368"/>
      <c r="R398" s="368"/>
      <c r="S398" s="368"/>
      <c r="T398" s="368"/>
      <c r="U398" s="368"/>
      <c r="V398" s="368"/>
      <c r="W398" s="368"/>
      <c r="X398" s="368"/>
      <c r="Y398" s="368"/>
      <c r="Z398" s="368"/>
      <c r="AA398" s="370"/>
      <c r="AB398" s="368"/>
      <c r="AC398" s="368"/>
      <c r="AD398" s="368"/>
      <c r="AE398" s="368"/>
      <c r="AF398" s="368"/>
      <c r="AG398" s="368"/>
      <c r="AH398" s="368"/>
      <c r="AI398" s="368"/>
      <c r="AJ398" s="368"/>
      <c r="AK398" s="368"/>
      <c r="AL398" s="368"/>
      <c r="AM398" s="368"/>
      <c r="AN398" s="368"/>
      <c r="AO398" s="368"/>
      <c r="AP398" s="360"/>
      <c r="AQ398" s="360"/>
      <c r="AR398" s="518"/>
      <c r="AS398" s="518"/>
      <c r="AT398" s="517"/>
      <c r="AU398" s="528"/>
      <c r="AV398" s="529"/>
      <c r="AW398" s="518"/>
      <c r="AX398" s="530"/>
      <c r="AY398" s="528"/>
      <c r="AZ398" s="528"/>
    </row>
    <row r="399" spans="1:52" s="93" customFormat="1" x14ac:dyDescent="0.2">
      <c r="A399" s="360"/>
      <c r="B399" s="360"/>
      <c r="C399" s="360"/>
      <c r="D399" s="368"/>
      <c r="E399" s="368"/>
      <c r="F399" s="368"/>
      <c r="G399" s="368"/>
      <c r="H399" s="369"/>
      <c r="I399" s="368"/>
      <c r="J399" s="368"/>
      <c r="K399" s="368"/>
      <c r="L399" s="368"/>
      <c r="M399" s="368"/>
      <c r="N399" s="368"/>
      <c r="O399" s="368"/>
      <c r="P399" s="552"/>
      <c r="Q399" s="368"/>
      <c r="R399" s="368"/>
      <c r="S399" s="368"/>
      <c r="T399" s="368"/>
      <c r="U399" s="368"/>
      <c r="V399" s="368"/>
      <c r="W399" s="368"/>
      <c r="X399" s="368"/>
      <c r="Y399" s="368"/>
      <c r="Z399" s="368"/>
      <c r="AA399" s="370"/>
      <c r="AB399" s="368"/>
      <c r="AC399" s="368"/>
      <c r="AD399" s="368"/>
      <c r="AE399" s="368"/>
      <c r="AF399" s="368"/>
      <c r="AG399" s="368"/>
      <c r="AH399" s="368"/>
      <c r="AI399" s="368"/>
      <c r="AJ399" s="368"/>
      <c r="AK399" s="368"/>
      <c r="AL399" s="368"/>
      <c r="AM399" s="368"/>
      <c r="AN399" s="368"/>
      <c r="AO399" s="368"/>
      <c r="AP399" s="360"/>
      <c r="AQ399" s="360"/>
      <c r="AR399" s="518"/>
      <c r="AS399" s="518"/>
      <c r="AT399" s="517"/>
      <c r="AU399" s="528"/>
      <c r="AV399" s="529"/>
      <c r="AW399" s="518"/>
      <c r="AX399" s="530"/>
      <c r="AY399" s="528"/>
      <c r="AZ399" s="528"/>
    </row>
    <row r="400" spans="1:52" s="93" customFormat="1" x14ac:dyDescent="0.2">
      <c r="A400" s="360"/>
      <c r="B400" s="360"/>
      <c r="C400" s="360"/>
      <c r="D400" s="368"/>
      <c r="E400" s="368"/>
      <c r="F400" s="368"/>
      <c r="G400" s="368"/>
      <c r="H400" s="369"/>
      <c r="I400" s="368"/>
      <c r="J400" s="368"/>
      <c r="K400" s="368"/>
      <c r="L400" s="368"/>
      <c r="M400" s="368"/>
      <c r="N400" s="368"/>
      <c r="O400" s="368"/>
      <c r="P400" s="552"/>
      <c r="Q400" s="368"/>
      <c r="R400" s="368"/>
      <c r="S400" s="368"/>
      <c r="T400" s="368"/>
      <c r="U400" s="368"/>
      <c r="V400" s="368"/>
      <c r="W400" s="368"/>
      <c r="X400" s="368"/>
      <c r="Y400" s="368"/>
      <c r="Z400" s="368"/>
      <c r="AA400" s="370"/>
      <c r="AB400" s="368"/>
      <c r="AC400" s="368"/>
      <c r="AD400" s="368"/>
      <c r="AE400" s="368"/>
      <c r="AF400" s="368"/>
      <c r="AG400" s="368"/>
      <c r="AH400" s="368"/>
      <c r="AI400" s="368"/>
      <c r="AJ400" s="368"/>
      <c r="AK400" s="368"/>
      <c r="AL400" s="368"/>
      <c r="AM400" s="368"/>
      <c r="AN400" s="368"/>
      <c r="AO400" s="368"/>
      <c r="AP400" s="360"/>
      <c r="AQ400" s="360"/>
      <c r="AR400" s="518"/>
      <c r="AS400" s="518"/>
      <c r="AT400" s="517"/>
      <c r="AU400" s="528"/>
      <c r="AV400" s="529"/>
      <c r="AW400" s="518"/>
      <c r="AX400" s="530"/>
      <c r="AY400" s="528"/>
      <c r="AZ400" s="528"/>
    </row>
    <row r="401" spans="1:52" s="93" customFormat="1" x14ac:dyDescent="0.2">
      <c r="A401" s="360"/>
      <c r="B401" s="360"/>
      <c r="C401" s="360"/>
      <c r="D401" s="368"/>
      <c r="E401" s="368"/>
      <c r="F401" s="368"/>
      <c r="G401" s="368"/>
      <c r="H401" s="369"/>
      <c r="I401" s="368"/>
      <c r="J401" s="368"/>
      <c r="K401" s="368"/>
      <c r="L401" s="368"/>
      <c r="M401" s="368"/>
      <c r="N401" s="368"/>
      <c r="O401" s="368"/>
      <c r="P401" s="552"/>
      <c r="Q401" s="368"/>
      <c r="R401" s="368"/>
      <c r="S401" s="368"/>
      <c r="T401" s="368"/>
      <c r="U401" s="368"/>
      <c r="V401" s="368"/>
      <c r="W401" s="368"/>
      <c r="X401" s="368"/>
      <c r="Y401" s="368"/>
      <c r="Z401" s="368"/>
      <c r="AA401" s="370"/>
      <c r="AB401" s="368"/>
      <c r="AC401" s="368"/>
      <c r="AD401" s="368"/>
      <c r="AE401" s="368"/>
      <c r="AF401" s="368"/>
      <c r="AG401" s="368"/>
      <c r="AH401" s="368"/>
      <c r="AI401" s="368"/>
      <c r="AJ401" s="368"/>
      <c r="AK401" s="368"/>
      <c r="AL401" s="368"/>
      <c r="AM401" s="368"/>
      <c r="AN401" s="368"/>
      <c r="AO401" s="368"/>
      <c r="AP401" s="360"/>
      <c r="AQ401" s="360"/>
      <c r="AR401" s="518"/>
      <c r="AS401" s="518"/>
      <c r="AT401" s="517"/>
      <c r="AU401" s="528"/>
      <c r="AV401" s="529"/>
      <c r="AW401" s="518"/>
      <c r="AX401" s="530"/>
      <c r="AY401" s="528"/>
      <c r="AZ401" s="528"/>
    </row>
    <row r="402" spans="1:52" s="93" customFormat="1" x14ac:dyDescent="0.2">
      <c r="A402" s="360"/>
      <c r="B402" s="360"/>
      <c r="C402" s="360"/>
      <c r="D402" s="368"/>
      <c r="E402" s="368"/>
      <c r="F402" s="368"/>
      <c r="G402" s="368"/>
      <c r="H402" s="369"/>
      <c r="I402" s="368"/>
      <c r="J402" s="368"/>
      <c r="K402" s="368"/>
      <c r="L402" s="368"/>
      <c r="M402" s="368"/>
      <c r="N402" s="368"/>
      <c r="O402" s="368"/>
      <c r="P402" s="552"/>
      <c r="Q402" s="368"/>
      <c r="R402" s="368"/>
      <c r="S402" s="368"/>
      <c r="T402" s="368"/>
      <c r="U402" s="368"/>
      <c r="V402" s="368"/>
      <c r="W402" s="368"/>
      <c r="X402" s="368"/>
      <c r="Y402" s="368"/>
      <c r="Z402" s="368"/>
      <c r="AA402" s="370"/>
      <c r="AB402" s="368"/>
      <c r="AC402" s="368"/>
      <c r="AD402" s="368"/>
      <c r="AE402" s="368"/>
      <c r="AF402" s="368"/>
      <c r="AG402" s="368"/>
      <c r="AH402" s="368"/>
      <c r="AI402" s="368"/>
      <c r="AJ402" s="368"/>
      <c r="AK402" s="368"/>
      <c r="AL402" s="368"/>
      <c r="AM402" s="368"/>
      <c r="AN402" s="368"/>
      <c r="AO402" s="368"/>
      <c r="AP402" s="360"/>
      <c r="AQ402" s="360"/>
      <c r="AR402" s="518"/>
      <c r="AS402" s="518"/>
      <c r="AT402" s="517"/>
      <c r="AU402" s="528"/>
      <c r="AV402" s="529"/>
      <c r="AW402" s="518"/>
      <c r="AX402" s="530"/>
      <c r="AY402" s="528"/>
      <c r="AZ402" s="528"/>
    </row>
    <row r="403" spans="1:52" s="93" customFormat="1" x14ac:dyDescent="0.2">
      <c r="A403" s="360"/>
      <c r="B403" s="360"/>
      <c r="C403" s="360"/>
      <c r="D403" s="368"/>
      <c r="E403" s="368"/>
      <c r="F403" s="368"/>
      <c r="G403" s="368"/>
      <c r="H403" s="369"/>
      <c r="I403" s="368"/>
      <c r="J403" s="368"/>
      <c r="K403" s="368"/>
      <c r="L403" s="368"/>
      <c r="M403" s="368"/>
      <c r="N403" s="368"/>
      <c r="O403" s="368"/>
      <c r="P403" s="552"/>
      <c r="Q403" s="368"/>
      <c r="R403" s="368"/>
      <c r="S403" s="368"/>
      <c r="T403" s="368"/>
      <c r="U403" s="368"/>
      <c r="V403" s="368"/>
      <c r="W403" s="368"/>
      <c r="X403" s="368"/>
      <c r="Y403" s="368"/>
      <c r="Z403" s="368"/>
      <c r="AA403" s="370"/>
      <c r="AB403" s="368"/>
      <c r="AC403" s="368"/>
      <c r="AD403" s="368"/>
      <c r="AE403" s="368"/>
      <c r="AF403" s="368"/>
      <c r="AG403" s="368"/>
      <c r="AH403" s="368"/>
      <c r="AI403" s="368"/>
      <c r="AJ403" s="368"/>
      <c r="AK403" s="368"/>
      <c r="AL403" s="368"/>
      <c r="AM403" s="368"/>
      <c r="AN403" s="368"/>
      <c r="AO403" s="368"/>
      <c r="AP403" s="360"/>
      <c r="AQ403" s="360"/>
      <c r="AR403" s="518"/>
      <c r="AS403" s="518"/>
      <c r="AT403" s="517"/>
      <c r="AU403" s="528"/>
      <c r="AV403" s="529"/>
      <c r="AW403" s="518"/>
      <c r="AX403" s="530"/>
      <c r="AY403" s="528"/>
      <c r="AZ403" s="528"/>
    </row>
    <row r="404" spans="1:52" s="93" customFormat="1" x14ac:dyDescent="0.2">
      <c r="A404" s="360"/>
      <c r="B404" s="360"/>
      <c r="C404" s="360"/>
      <c r="D404" s="368"/>
      <c r="E404" s="368"/>
      <c r="F404" s="368"/>
      <c r="G404" s="368"/>
      <c r="H404" s="369"/>
      <c r="I404" s="368"/>
      <c r="J404" s="368"/>
      <c r="K404" s="368"/>
      <c r="L404" s="368"/>
      <c r="M404" s="368"/>
      <c r="N404" s="368"/>
      <c r="O404" s="368"/>
      <c r="P404" s="552"/>
      <c r="Q404" s="368"/>
      <c r="R404" s="368"/>
      <c r="S404" s="368"/>
      <c r="T404" s="368"/>
      <c r="U404" s="368"/>
      <c r="V404" s="368"/>
      <c r="W404" s="368"/>
      <c r="X404" s="368"/>
      <c r="Y404" s="368"/>
      <c r="Z404" s="368"/>
      <c r="AA404" s="370"/>
      <c r="AB404" s="368"/>
      <c r="AC404" s="368"/>
      <c r="AD404" s="368"/>
      <c r="AE404" s="368"/>
      <c r="AF404" s="368"/>
      <c r="AG404" s="368"/>
      <c r="AH404" s="368"/>
      <c r="AI404" s="368"/>
      <c r="AJ404" s="368"/>
      <c r="AK404" s="368"/>
      <c r="AL404" s="368"/>
      <c r="AM404" s="368"/>
      <c r="AN404" s="368"/>
      <c r="AO404" s="368"/>
      <c r="AP404" s="360"/>
      <c r="AQ404" s="360"/>
      <c r="AR404" s="518"/>
      <c r="AS404" s="518"/>
      <c r="AT404" s="517"/>
      <c r="AU404" s="528"/>
      <c r="AV404" s="529"/>
      <c r="AW404" s="518"/>
      <c r="AX404" s="530"/>
      <c r="AY404" s="528"/>
      <c r="AZ404" s="528"/>
    </row>
    <row r="405" spans="1:52" s="93" customFormat="1" x14ac:dyDescent="0.2">
      <c r="A405" s="360"/>
      <c r="B405" s="360"/>
      <c r="C405" s="360"/>
      <c r="D405" s="368"/>
      <c r="E405" s="368"/>
      <c r="F405" s="368"/>
      <c r="G405" s="368"/>
      <c r="H405" s="369"/>
      <c r="I405" s="368"/>
      <c r="J405" s="368"/>
      <c r="K405" s="368"/>
      <c r="L405" s="368"/>
      <c r="M405" s="368"/>
      <c r="N405" s="368"/>
      <c r="O405" s="368"/>
      <c r="P405" s="552"/>
      <c r="Q405" s="368"/>
      <c r="R405" s="368"/>
      <c r="S405" s="368"/>
      <c r="T405" s="368"/>
      <c r="U405" s="368"/>
      <c r="V405" s="368"/>
      <c r="W405" s="368"/>
      <c r="X405" s="368"/>
      <c r="Y405" s="368"/>
      <c r="Z405" s="368"/>
      <c r="AA405" s="370"/>
      <c r="AB405" s="368"/>
      <c r="AC405" s="368"/>
      <c r="AD405" s="368"/>
      <c r="AE405" s="368"/>
      <c r="AF405" s="368"/>
      <c r="AG405" s="368"/>
      <c r="AH405" s="368"/>
      <c r="AI405" s="368"/>
      <c r="AJ405" s="368"/>
      <c r="AK405" s="368"/>
      <c r="AL405" s="368"/>
      <c r="AM405" s="368"/>
      <c r="AN405" s="368"/>
      <c r="AO405" s="368"/>
      <c r="AP405" s="360"/>
      <c r="AQ405" s="360"/>
      <c r="AR405" s="518"/>
      <c r="AS405" s="518"/>
      <c r="AT405" s="517"/>
      <c r="AU405" s="528"/>
      <c r="AV405" s="529"/>
      <c r="AW405" s="518"/>
      <c r="AX405" s="530"/>
      <c r="AY405" s="528"/>
      <c r="AZ405" s="528"/>
    </row>
    <row r="406" spans="1:52" s="93" customFormat="1" x14ac:dyDescent="0.2">
      <c r="A406" s="360"/>
      <c r="B406" s="360"/>
      <c r="C406" s="360"/>
      <c r="D406" s="368"/>
      <c r="E406" s="368"/>
      <c r="F406" s="368"/>
      <c r="G406" s="368"/>
      <c r="H406" s="369"/>
      <c r="I406" s="368"/>
      <c r="J406" s="368"/>
      <c r="K406" s="368"/>
      <c r="L406" s="368"/>
      <c r="M406" s="368"/>
      <c r="N406" s="368"/>
      <c r="O406" s="368"/>
      <c r="P406" s="552"/>
      <c r="Q406" s="368"/>
      <c r="R406" s="368"/>
      <c r="S406" s="368"/>
      <c r="T406" s="368"/>
      <c r="U406" s="368"/>
      <c r="V406" s="368"/>
      <c r="W406" s="368"/>
      <c r="X406" s="368"/>
      <c r="Y406" s="368"/>
      <c r="Z406" s="368"/>
      <c r="AA406" s="370"/>
      <c r="AB406" s="368"/>
      <c r="AC406" s="368"/>
      <c r="AD406" s="368"/>
      <c r="AE406" s="368"/>
      <c r="AF406" s="368"/>
      <c r="AG406" s="368"/>
      <c r="AH406" s="368"/>
      <c r="AI406" s="368"/>
      <c r="AJ406" s="368"/>
      <c r="AK406" s="368"/>
      <c r="AL406" s="368"/>
      <c r="AM406" s="368"/>
      <c r="AN406" s="368"/>
      <c r="AO406" s="368"/>
      <c r="AP406" s="360"/>
      <c r="AQ406" s="360"/>
      <c r="AR406" s="518"/>
      <c r="AS406" s="518"/>
      <c r="AT406" s="517"/>
      <c r="AU406" s="528"/>
      <c r="AV406" s="529"/>
      <c r="AW406" s="518"/>
      <c r="AX406" s="530"/>
      <c r="AY406" s="528"/>
      <c r="AZ406" s="528"/>
    </row>
    <row r="407" spans="1:52" s="93" customFormat="1" x14ac:dyDescent="0.2">
      <c r="A407" s="360"/>
      <c r="B407" s="360"/>
      <c r="C407" s="360"/>
      <c r="D407" s="368"/>
      <c r="E407" s="368"/>
      <c r="F407" s="368"/>
      <c r="G407" s="368"/>
      <c r="H407" s="369"/>
      <c r="I407" s="368"/>
      <c r="J407" s="368"/>
      <c r="K407" s="368"/>
      <c r="L407" s="368"/>
      <c r="M407" s="368"/>
      <c r="N407" s="368"/>
      <c r="O407" s="368"/>
      <c r="P407" s="552"/>
      <c r="Q407" s="368"/>
      <c r="R407" s="368"/>
      <c r="S407" s="368"/>
      <c r="T407" s="368"/>
      <c r="U407" s="368"/>
      <c r="V407" s="368"/>
      <c r="W407" s="368"/>
      <c r="X407" s="368"/>
      <c r="Y407" s="368"/>
      <c r="Z407" s="368"/>
      <c r="AA407" s="370"/>
      <c r="AB407" s="368"/>
      <c r="AC407" s="368"/>
      <c r="AD407" s="368"/>
      <c r="AE407" s="368"/>
      <c r="AF407" s="368"/>
      <c r="AG407" s="368"/>
      <c r="AH407" s="368"/>
      <c r="AI407" s="368"/>
      <c r="AJ407" s="368"/>
      <c r="AK407" s="368"/>
      <c r="AL407" s="368"/>
      <c r="AM407" s="368"/>
      <c r="AN407" s="368"/>
      <c r="AO407" s="368"/>
      <c r="AP407" s="360"/>
      <c r="AQ407" s="360"/>
      <c r="AR407" s="518"/>
      <c r="AS407" s="518"/>
      <c r="AT407" s="517"/>
      <c r="AU407" s="528"/>
      <c r="AV407" s="529"/>
      <c r="AW407" s="518"/>
      <c r="AX407" s="530"/>
      <c r="AY407" s="528"/>
      <c r="AZ407" s="528"/>
    </row>
    <row r="408" spans="1:52" s="93" customFormat="1" x14ac:dyDescent="0.2">
      <c r="A408" s="360"/>
      <c r="B408" s="360"/>
      <c r="C408" s="360"/>
      <c r="D408" s="368"/>
      <c r="E408" s="368"/>
      <c r="F408" s="368"/>
      <c r="G408" s="368"/>
      <c r="H408" s="369"/>
      <c r="I408" s="368"/>
      <c r="J408" s="368"/>
      <c r="K408" s="368"/>
      <c r="L408" s="368"/>
      <c r="M408" s="368"/>
      <c r="N408" s="368"/>
      <c r="O408" s="368"/>
      <c r="P408" s="552"/>
      <c r="Q408" s="368"/>
      <c r="R408" s="368"/>
      <c r="S408" s="368"/>
      <c r="T408" s="368"/>
      <c r="U408" s="368"/>
      <c r="V408" s="368"/>
      <c r="W408" s="368"/>
      <c r="X408" s="368"/>
      <c r="Y408" s="368"/>
      <c r="Z408" s="368"/>
      <c r="AA408" s="370"/>
      <c r="AB408" s="368"/>
      <c r="AC408" s="368"/>
      <c r="AD408" s="368"/>
      <c r="AE408" s="368"/>
      <c r="AF408" s="368"/>
      <c r="AG408" s="368"/>
      <c r="AH408" s="368"/>
      <c r="AI408" s="368"/>
      <c r="AJ408" s="368"/>
      <c r="AK408" s="368"/>
      <c r="AL408" s="368"/>
      <c r="AM408" s="368"/>
      <c r="AN408" s="368"/>
      <c r="AO408" s="368"/>
      <c r="AP408" s="360"/>
      <c r="AQ408" s="360"/>
      <c r="AR408" s="518"/>
      <c r="AS408" s="518"/>
      <c r="AT408" s="517"/>
      <c r="AU408" s="528"/>
      <c r="AV408" s="529"/>
      <c r="AW408" s="518"/>
      <c r="AX408" s="530"/>
      <c r="AY408" s="528"/>
      <c r="AZ408" s="528"/>
    </row>
    <row r="409" spans="1:52" s="93" customFormat="1" x14ac:dyDescent="0.2">
      <c r="A409" s="360"/>
      <c r="B409" s="360"/>
      <c r="C409" s="360"/>
      <c r="D409" s="368"/>
      <c r="E409" s="368"/>
      <c r="F409" s="368"/>
      <c r="G409" s="368"/>
      <c r="H409" s="369"/>
      <c r="I409" s="368"/>
      <c r="J409" s="368"/>
      <c r="K409" s="368"/>
      <c r="L409" s="368"/>
      <c r="M409" s="368"/>
      <c r="N409" s="368"/>
      <c r="O409" s="368"/>
      <c r="P409" s="552"/>
      <c r="Q409" s="368"/>
      <c r="R409" s="368"/>
      <c r="S409" s="368"/>
      <c r="T409" s="368"/>
      <c r="U409" s="368"/>
      <c r="V409" s="368"/>
      <c r="W409" s="368"/>
      <c r="X409" s="368"/>
      <c r="Y409" s="368"/>
      <c r="Z409" s="368"/>
      <c r="AA409" s="370"/>
      <c r="AB409" s="368"/>
      <c r="AC409" s="368"/>
      <c r="AD409" s="368"/>
      <c r="AE409" s="368"/>
      <c r="AF409" s="368"/>
      <c r="AG409" s="368"/>
      <c r="AH409" s="368"/>
      <c r="AI409" s="368"/>
      <c r="AJ409" s="368"/>
      <c r="AK409" s="368"/>
      <c r="AL409" s="368"/>
      <c r="AM409" s="368"/>
      <c r="AN409" s="368"/>
      <c r="AO409" s="368"/>
      <c r="AP409" s="360"/>
      <c r="AQ409" s="360"/>
      <c r="AR409" s="518"/>
      <c r="AS409" s="518"/>
      <c r="AT409" s="517"/>
      <c r="AU409" s="528"/>
      <c r="AV409" s="529"/>
      <c r="AW409" s="518"/>
      <c r="AX409" s="530"/>
      <c r="AY409" s="528"/>
      <c r="AZ409" s="528"/>
    </row>
    <row r="410" spans="1:52" s="93" customFormat="1" x14ac:dyDescent="0.2">
      <c r="A410" s="360"/>
      <c r="B410" s="360"/>
      <c r="C410" s="360"/>
      <c r="D410" s="368"/>
      <c r="E410" s="368"/>
      <c r="F410" s="368"/>
      <c r="G410" s="368"/>
      <c r="H410" s="369"/>
      <c r="I410" s="368"/>
      <c r="J410" s="368"/>
      <c r="K410" s="368"/>
      <c r="L410" s="368"/>
      <c r="M410" s="368"/>
      <c r="N410" s="368"/>
      <c r="O410" s="368"/>
      <c r="P410" s="552"/>
      <c r="Q410" s="368"/>
      <c r="R410" s="368"/>
      <c r="S410" s="368"/>
      <c r="T410" s="368"/>
      <c r="U410" s="368"/>
      <c r="V410" s="368"/>
      <c r="W410" s="368"/>
      <c r="X410" s="368"/>
      <c r="Y410" s="368"/>
      <c r="Z410" s="368"/>
      <c r="AA410" s="370"/>
      <c r="AB410" s="368"/>
      <c r="AC410" s="368"/>
      <c r="AD410" s="368"/>
      <c r="AE410" s="368"/>
      <c r="AF410" s="368"/>
      <c r="AG410" s="368"/>
      <c r="AH410" s="368"/>
      <c r="AI410" s="368"/>
      <c r="AJ410" s="368"/>
      <c r="AK410" s="368"/>
      <c r="AL410" s="368"/>
      <c r="AM410" s="368"/>
      <c r="AN410" s="368"/>
      <c r="AO410" s="368"/>
      <c r="AP410" s="360"/>
      <c r="AQ410" s="360"/>
      <c r="AR410" s="518"/>
      <c r="AS410" s="518"/>
      <c r="AT410" s="517"/>
      <c r="AU410" s="528"/>
      <c r="AV410" s="529"/>
      <c r="AW410" s="518"/>
      <c r="AX410" s="530"/>
      <c r="AY410" s="528"/>
      <c r="AZ410" s="528"/>
    </row>
    <row r="411" spans="1:52" s="93" customFormat="1" x14ac:dyDescent="0.2">
      <c r="A411" s="360"/>
      <c r="B411" s="360"/>
      <c r="C411" s="360"/>
      <c r="D411" s="368"/>
      <c r="E411" s="368"/>
      <c r="F411" s="368"/>
      <c r="G411" s="368"/>
      <c r="H411" s="369"/>
      <c r="I411" s="368"/>
      <c r="J411" s="368"/>
      <c r="K411" s="368"/>
      <c r="L411" s="368"/>
      <c r="M411" s="368"/>
      <c r="N411" s="368"/>
      <c r="O411" s="368"/>
      <c r="P411" s="552"/>
      <c r="Q411" s="368"/>
      <c r="R411" s="368"/>
      <c r="S411" s="368"/>
      <c r="T411" s="368"/>
      <c r="U411" s="368"/>
      <c r="V411" s="368"/>
      <c r="W411" s="368"/>
      <c r="X411" s="368"/>
      <c r="Y411" s="368"/>
      <c r="Z411" s="368"/>
      <c r="AA411" s="370"/>
      <c r="AB411" s="368"/>
      <c r="AC411" s="368"/>
      <c r="AD411" s="368"/>
      <c r="AE411" s="368"/>
      <c r="AF411" s="368"/>
      <c r="AG411" s="368"/>
      <c r="AH411" s="368"/>
      <c r="AI411" s="368"/>
      <c r="AJ411" s="368"/>
      <c r="AK411" s="368"/>
      <c r="AL411" s="368"/>
      <c r="AM411" s="368"/>
      <c r="AN411" s="368"/>
      <c r="AO411" s="368"/>
      <c r="AP411" s="360"/>
      <c r="AQ411" s="360"/>
      <c r="AR411" s="518"/>
      <c r="AS411" s="518"/>
      <c r="AT411" s="517"/>
      <c r="AU411" s="528"/>
      <c r="AV411" s="529"/>
      <c r="AW411" s="518"/>
      <c r="AX411" s="530"/>
      <c r="AY411" s="528"/>
      <c r="AZ411" s="528"/>
    </row>
    <row r="412" spans="1:52" s="93" customFormat="1" x14ac:dyDescent="0.2">
      <c r="A412" s="360"/>
      <c r="B412" s="360"/>
      <c r="C412" s="360"/>
      <c r="D412" s="368"/>
      <c r="E412" s="368"/>
      <c r="F412" s="368"/>
      <c r="G412" s="368"/>
      <c r="H412" s="369"/>
      <c r="I412" s="368"/>
      <c r="J412" s="368"/>
      <c r="K412" s="368"/>
      <c r="L412" s="368"/>
      <c r="M412" s="368"/>
      <c r="N412" s="368"/>
      <c r="O412" s="368"/>
      <c r="P412" s="552"/>
      <c r="Q412" s="368"/>
      <c r="R412" s="368"/>
      <c r="S412" s="368"/>
      <c r="T412" s="368"/>
      <c r="U412" s="368"/>
      <c r="V412" s="368"/>
      <c r="W412" s="368"/>
      <c r="X412" s="368"/>
      <c r="Y412" s="368"/>
      <c r="Z412" s="368"/>
      <c r="AA412" s="370"/>
      <c r="AB412" s="368"/>
      <c r="AC412" s="368"/>
      <c r="AD412" s="368"/>
      <c r="AE412" s="368"/>
      <c r="AF412" s="368"/>
      <c r="AG412" s="368"/>
      <c r="AH412" s="368"/>
      <c r="AI412" s="368"/>
      <c r="AJ412" s="368"/>
      <c r="AK412" s="368"/>
      <c r="AL412" s="368"/>
      <c r="AM412" s="368"/>
      <c r="AN412" s="368"/>
      <c r="AO412" s="368"/>
      <c r="AP412" s="360"/>
      <c r="AQ412" s="360"/>
      <c r="AR412" s="518"/>
      <c r="AS412" s="518"/>
      <c r="AT412" s="517"/>
      <c r="AU412" s="528"/>
      <c r="AV412" s="529"/>
      <c r="AW412" s="518"/>
      <c r="AX412" s="530"/>
      <c r="AY412" s="528"/>
      <c r="AZ412" s="528"/>
    </row>
    <row r="413" spans="1:52" s="93" customFormat="1" x14ac:dyDescent="0.2">
      <c r="A413" s="360"/>
      <c r="B413" s="360"/>
      <c r="C413" s="360"/>
      <c r="D413" s="368"/>
      <c r="E413" s="368"/>
      <c r="F413" s="368"/>
      <c r="G413" s="368"/>
      <c r="H413" s="369"/>
      <c r="I413" s="368"/>
      <c r="J413" s="368"/>
      <c r="K413" s="368"/>
      <c r="L413" s="368"/>
      <c r="M413" s="368"/>
      <c r="N413" s="368"/>
      <c r="O413" s="368"/>
      <c r="P413" s="552"/>
      <c r="Q413" s="368"/>
      <c r="R413" s="368"/>
      <c r="S413" s="368"/>
      <c r="T413" s="368"/>
      <c r="U413" s="368"/>
      <c r="V413" s="368"/>
      <c r="W413" s="368"/>
      <c r="X413" s="368"/>
      <c r="Y413" s="368"/>
      <c r="Z413" s="368"/>
      <c r="AA413" s="370"/>
      <c r="AB413" s="368"/>
      <c r="AC413" s="368"/>
      <c r="AD413" s="368"/>
      <c r="AE413" s="368"/>
      <c r="AF413" s="368"/>
      <c r="AG413" s="368"/>
      <c r="AH413" s="368"/>
      <c r="AI413" s="368"/>
      <c r="AJ413" s="368"/>
      <c r="AK413" s="368"/>
      <c r="AL413" s="368"/>
      <c r="AM413" s="368"/>
      <c r="AN413" s="368"/>
      <c r="AO413" s="368"/>
      <c r="AP413" s="360"/>
      <c r="AQ413" s="360"/>
      <c r="AR413" s="518"/>
      <c r="AS413" s="518"/>
      <c r="AT413" s="517"/>
      <c r="AU413" s="528"/>
      <c r="AV413" s="529"/>
      <c r="AW413" s="518"/>
      <c r="AX413" s="530"/>
      <c r="AY413" s="528"/>
      <c r="AZ413" s="528"/>
    </row>
    <row r="414" spans="1:52" s="93" customFormat="1" x14ac:dyDescent="0.2">
      <c r="A414" s="360"/>
      <c r="B414" s="360"/>
      <c r="C414" s="360"/>
      <c r="D414" s="368"/>
      <c r="E414" s="368"/>
      <c r="F414" s="368"/>
      <c r="G414" s="368"/>
      <c r="H414" s="369"/>
      <c r="I414" s="368"/>
      <c r="J414" s="368"/>
      <c r="K414" s="368"/>
      <c r="L414" s="368"/>
      <c r="M414" s="368"/>
      <c r="N414" s="368"/>
      <c r="O414" s="368"/>
      <c r="P414" s="552"/>
      <c r="Q414" s="368"/>
      <c r="R414" s="368"/>
      <c r="S414" s="368"/>
      <c r="T414" s="368"/>
      <c r="U414" s="368"/>
      <c r="V414" s="368"/>
      <c r="W414" s="368"/>
      <c r="X414" s="368"/>
      <c r="Y414" s="368"/>
      <c r="Z414" s="368"/>
      <c r="AA414" s="370"/>
      <c r="AB414" s="368"/>
      <c r="AC414" s="368"/>
      <c r="AD414" s="368"/>
      <c r="AE414" s="368"/>
      <c r="AF414" s="368"/>
      <c r="AG414" s="368"/>
      <c r="AH414" s="368"/>
      <c r="AI414" s="368"/>
      <c r="AJ414" s="368"/>
      <c r="AK414" s="368"/>
      <c r="AL414" s="368"/>
      <c r="AM414" s="368"/>
      <c r="AN414" s="368"/>
      <c r="AO414" s="368"/>
      <c r="AP414" s="360"/>
      <c r="AQ414" s="360"/>
      <c r="AR414" s="518"/>
      <c r="AS414" s="518"/>
      <c r="AT414" s="517"/>
      <c r="AU414" s="528"/>
      <c r="AV414" s="529"/>
      <c r="AW414" s="518"/>
      <c r="AX414" s="530"/>
      <c r="AY414" s="528"/>
      <c r="AZ414" s="528"/>
    </row>
    <row r="415" spans="1:52" s="93" customFormat="1" x14ac:dyDescent="0.2">
      <c r="A415" s="360"/>
      <c r="B415" s="360"/>
      <c r="C415" s="360"/>
      <c r="D415" s="368"/>
      <c r="E415" s="368"/>
      <c r="F415" s="368"/>
      <c r="G415" s="368"/>
      <c r="H415" s="369"/>
      <c r="I415" s="368"/>
      <c r="J415" s="368"/>
      <c r="K415" s="368"/>
      <c r="L415" s="368"/>
      <c r="M415" s="368"/>
      <c r="N415" s="368"/>
      <c r="O415" s="368"/>
      <c r="P415" s="552"/>
      <c r="Q415" s="368"/>
      <c r="R415" s="368"/>
      <c r="S415" s="368"/>
      <c r="T415" s="368"/>
      <c r="U415" s="368"/>
      <c r="V415" s="368"/>
      <c r="W415" s="368"/>
      <c r="X415" s="368"/>
      <c r="Y415" s="368"/>
      <c r="Z415" s="368"/>
      <c r="AA415" s="370"/>
      <c r="AB415" s="368"/>
      <c r="AC415" s="368"/>
      <c r="AD415" s="368"/>
      <c r="AE415" s="368"/>
      <c r="AF415" s="368"/>
      <c r="AG415" s="368"/>
      <c r="AH415" s="368"/>
      <c r="AI415" s="368"/>
      <c r="AJ415" s="368"/>
      <c r="AK415" s="368"/>
      <c r="AL415" s="368"/>
      <c r="AM415" s="368"/>
      <c r="AN415" s="368"/>
      <c r="AO415" s="368"/>
      <c r="AP415" s="360"/>
      <c r="AQ415" s="360"/>
      <c r="AR415" s="518"/>
      <c r="AS415" s="518"/>
      <c r="AT415" s="517"/>
      <c r="AU415" s="528"/>
      <c r="AV415" s="529"/>
      <c r="AW415" s="518"/>
      <c r="AX415" s="530"/>
      <c r="AY415" s="528"/>
      <c r="AZ415" s="528"/>
    </row>
    <row r="416" spans="1:52" s="93" customFormat="1" x14ac:dyDescent="0.2">
      <c r="A416" s="360"/>
      <c r="B416" s="360"/>
      <c r="C416" s="360"/>
      <c r="D416" s="368"/>
      <c r="E416" s="368"/>
      <c r="F416" s="368"/>
      <c r="G416" s="368"/>
      <c r="H416" s="369"/>
      <c r="I416" s="368"/>
      <c r="J416" s="368"/>
      <c r="K416" s="368"/>
      <c r="L416" s="368"/>
      <c r="M416" s="368"/>
      <c r="N416" s="368"/>
      <c r="O416" s="368"/>
      <c r="P416" s="552"/>
      <c r="Q416" s="368"/>
      <c r="R416" s="368"/>
      <c r="S416" s="368"/>
      <c r="T416" s="368"/>
      <c r="U416" s="368"/>
      <c r="V416" s="368"/>
      <c r="W416" s="368"/>
      <c r="X416" s="368"/>
      <c r="Y416" s="368"/>
      <c r="Z416" s="368"/>
      <c r="AA416" s="370"/>
      <c r="AB416" s="368"/>
      <c r="AC416" s="368"/>
      <c r="AD416" s="368"/>
      <c r="AE416" s="368"/>
      <c r="AF416" s="368"/>
      <c r="AG416" s="368"/>
      <c r="AH416" s="368"/>
      <c r="AI416" s="368"/>
      <c r="AJ416" s="368"/>
      <c r="AK416" s="368"/>
      <c r="AL416" s="368"/>
      <c r="AM416" s="368"/>
      <c r="AN416" s="368"/>
      <c r="AO416" s="368"/>
      <c r="AP416" s="360"/>
      <c r="AQ416" s="360"/>
      <c r="AR416" s="518"/>
      <c r="AS416" s="518"/>
      <c r="AT416" s="517"/>
      <c r="AU416" s="528"/>
      <c r="AV416" s="529"/>
      <c r="AW416" s="518"/>
      <c r="AX416" s="530"/>
      <c r="AY416" s="528"/>
      <c r="AZ416" s="528"/>
    </row>
    <row r="417" spans="1:52" s="93" customFormat="1" x14ac:dyDescent="0.2">
      <c r="A417" s="360"/>
      <c r="B417" s="360"/>
      <c r="C417" s="360"/>
      <c r="D417" s="368"/>
      <c r="E417" s="368"/>
      <c r="F417" s="368"/>
      <c r="G417" s="368"/>
      <c r="H417" s="369"/>
      <c r="I417" s="368"/>
      <c r="J417" s="368"/>
      <c r="K417" s="368"/>
      <c r="L417" s="368"/>
      <c r="M417" s="368"/>
      <c r="N417" s="368"/>
      <c r="O417" s="368"/>
      <c r="P417" s="552"/>
      <c r="Q417" s="368"/>
      <c r="R417" s="368"/>
      <c r="S417" s="368"/>
      <c r="T417" s="368"/>
      <c r="U417" s="368"/>
      <c r="V417" s="368"/>
      <c r="W417" s="368"/>
      <c r="X417" s="368"/>
      <c r="Y417" s="368"/>
      <c r="Z417" s="368"/>
      <c r="AA417" s="370"/>
      <c r="AB417" s="368"/>
      <c r="AC417" s="368"/>
      <c r="AD417" s="368"/>
      <c r="AE417" s="368"/>
      <c r="AF417" s="368"/>
      <c r="AG417" s="368"/>
      <c r="AH417" s="368"/>
      <c r="AI417" s="368"/>
      <c r="AJ417" s="368"/>
      <c r="AK417" s="368"/>
      <c r="AL417" s="368"/>
      <c r="AM417" s="368"/>
      <c r="AN417" s="368"/>
      <c r="AO417" s="368"/>
      <c r="AP417" s="360"/>
      <c r="AQ417" s="360"/>
      <c r="AR417" s="518"/>
      <c r="AS417" s="518"/>
      <c r="AT417" s="517"/>
      <c r="AU417" s="528"/>
      <c r="AV417" s="529"/>
      <c r="AW417" s="518"/>
      <c r="AX417" s="530"/>
      <c r="AY417" s="528"/>
      <c r="AZ417" s="528"/>
    </row>
    <row r="418" spans="1:52" s="93" customFormat="1" x14ac:dyDescent="0.2">
      <c r="A418" s="360"/>
      <c r="B418" s="360"/>
      <c r="C418" s="360"/>
      <c r="D418" s="368"/>
      <c r="E418" s="368"/>
      <c r="F418" s="368"/>
      <c r="G418" s="368"/>
      <c r="H418" s="369"/>
      <c r="I418" s="368"/>
      <c r="J418" s="368"/>
      <c r="K418" s="368"/>
      <c r="L418" s="368"/>
      <c r="M418" s="368"/>
      <c r="N418" s="368"/>
      <c r="O418" s="368"/>
      <c r="P418" s="552"/>
      <c r="Q418" s="368"/>
      <c r="R418" s="368"/>
      <c r="S418" s="368"/>
      <c r="T418" s="368"/>
      <c r="U418" s="368"/>
      <c r="V418" s="368"/>
      <c r="W418" s="368"/>
      <c r="X418" s="368"/>
      <c r="Y418" s="368"/>
      <c r="Z418" s="368"/>
      <c r="AA418" s="370"/>
      <c r="AB418" s="368"/>
      <c r="AC418" s="368"/>
      <c r="AD418" s="368"/>
      <c r="AE418" s="368"/>
      <c r="AF418" s="368"/>
      <c r="AG418" s="368"/>
      <c r="AH418" s="368"/>
      <c r="AI418" s="368"/>
      <c r="AJ418" s="368"/>
      <c r="AK418" s="368"/>
      <c r="AL418" s="368"/>
      <c r="AM418" s="368"/>
      <c r="AN418" s="368"/>
      <c r="AO418" s="368"/>
      <c r="AP418" s="360"/>
      <c r="AQ418" s="360"/>
      <c r="AR418" s="518"/>
      <c r="AS418" s="518"/>
      <c r="AT418" s="517"/>
      <c r="AU418" s="528"/>
      <c r="AV418" s="529"/>
      <c r="AW418" s="518"/>
      <c r="AX418" s="530"/>
      <c r="AY418" s="528"/>
      <c r="AZ418" s="528"/>
    </row>
    <row r="419" spans="1:52" s="93" customFormat="1" x14ac:dyDescent="0.2">
      <c r="A419" s="360"/>
      <c r="B419" s="360"/>
      <c r="C419" s="360"/>
      <c r="D419" s="368"/>
      <c r="E419" s="368"/>
      <c r="F419" s="368"/>
      <c r="G419" s="368"/>
      <c r="H419" s="369"/>
      <c r="I419" s="368"/>
      <c r="J419" s="368"/>
      <c r="K419" s="368"/>
      <c r="L419" s="368"/>
      <c r="M419" s="368"/>
      <c r="N419" s="368"/>
      <c r="O419" s="368"/>
      <c r="P419" s="552"/>
      <c r="Q419" s="368"/>
      <c r="R419" s="368"/>
      <c r="S419" s="368"/>
      <c r="T419" s="368"/>
      <c r="U419" s="368"/>
      <c r="V419" s="368"/>
      <c r="W419" s="368"/>
      <c r="X419" s="368"/>
      <c r="Y419" s="368"/>
      <c r="Z419" s="368"/>
      <c r="AA419" s="370"/>
      <c r="AB419" s="368"/>
      <c r="AC419" s="368"/>
      <c r="AD419" s="368"/>
      <c r="AE419" s="368"/>
      <c r="AF419" s="368"/>
      <c r="AG419" s="368"/>
      <c r="AH419" s="368"/>
      <c r="AI419" s="368"/>
      <c r="AJ419" s="368"/>
      <c r="AK419" s="368"/>
      <c r="AL419" s="368"/>
      <c r="AM419" s="368"/>
      <c r="AN419" s="368"/>
      <c r="AO419" s="368"/>
      <c r="AP419" s="360"/>
      <c r="AQ419" s="360"/>
      <c r="AR419" s="518"/>
      <c r="AS419" s="518"/>
      <c r="AT419" s="517"/>
      <c r="AU419" s="528"/>
      <c r="AV419" s="529"/>
      <c r="AW419" s="518"/>
      <c r="AX419" s="530"/>
      <c r="AY419" s="528"/>
      <c r="AZ419" s="528"/>
    </row>
    <row r="420" spans="1:52" s="93" customFormat="1" x14ac:dyDescent="0.2">
      <c r="A420" s="360"/>
      <c r="B420" s="360"/>
      <c r="C420" s="360"/>
      <c r="D420" s="368"/>
      <c r="E420" s="368"/>
      <c r="F420" s="368"/>
      <c r="G420" s="368"/>
      <c r="H420" s="369"/>
      <c r="I420" s="368"/>
      <c r="J420" s="368"/>
      <c r="K420" s="368"/>
      <c r="L420" s="368"/>
      <c r="M420" s="368"/>
      <c r="N420" s="368"/>
      <c r="O420" s="368"/>
      <c r="P420" s="552"/>
      <c r="Q420" s="368"/>
      <c r="R420" s="368"/>
      <c r="S420" s="368"/>
      <c r="T420" s="368"/>
      <c r="U420" s="368"/>
      <c r="V420" s="368"/>
      <c r="W420" s="368"/>
      <c r="X420" s="368"/>
      <c r="Y420" s="368"/>
      <c r="Z420" s="368"/>
      <c r="AA420" s="370"/>
      <c r="AB420" s="368"/>
      <c r="AC420" s="368"/>
      <c r="AD420" s="368"/>
      <c r="AE420" s="368"/>
      <c r="AF420" s="368"/>
      <c r="AG420" s="368"/>
      <c r="AH420" s="368"/>
      <c r="AI420" s="368"/>
      <c r="AJ420" s="368"/>
      <c r="AK420" s="368"/>
      <c r="AL420" s="368"/>
      <c r="AM420" s="368"/>
      <c r="AN420" s="368"/>
      <c r="AO420" s="368"/>
      <c r="AP420" s="360"/>
      <c r="AQ420" s="360"/>
      <c r="AR420" s="518"/>
      <c r="AS420" s="518"/>
      <c r="AT420" s="517"/>
      <c r="AU420" s="528"/>
      <c r="AV420" s="529"/>
      <c r="AW420" s="518"/>
      <c r="AX420" s="530"/>
      <c r="AY420" s="528"/>
      <c r="AZ420" s="528"/>
    </row>
    <row r="421" spans="1:52" s="93" customFormat="1" x14ac:dyDescent="0.2">
      <c r="A421" s="360"/>
      <c r="B421" s="360"/>
      <c r="C421" s="360"/>
      <c r="D421" s="368"/>
      <c r="E421" s="368"/>
      <c r="F421" s="368"/>
      <c r="G421" s="368"/>
      <c r="H421" s="369"/>
      <c r="I421" s="368"/>
      <c r="J421" s="368"/>
      <c r="K421" s="368"/>
      <c r="L421" s="368"/>
      <c r="M421" s="368"/>
      <c r="N421" s="368"/>
      <c r="O421" s="368"/>
      <c r="P421" s="552"/>
      <c r="Q421" s="368"/>
      <c r="R421" s="368"/>
      <c r="S421" s="368"/>
      <c r="T421" s="368"/>
      <c r="U421" s="368"/>
      <c r="V421" s="368"/>
      <c r="W421" s="368"/>
      <c r="X421" s="368"/>
      <c r="Y421" s="368"/>
      <c r="Z421" s="368"/>
      <c r="AA421" s="370"/>
      <c r="AB421" s="368"/>
      <c r="AC421" s="368"/>
      <c r="AD421" s="368"/>
      <c r="AE421" s="368"/>
      <c r="AF421" s="368"/>
      <c r="AG421" s="368"/>
      <c r="AH421" s="368"/>
      <c r="AI421" s="368"/>
      <c r="AJ421" s="368"/>
      <c r="AK421" s="368"/>
      <c r="AL421" s="368"/>
      <c r="AM421" s="368"/>
      <c r="AN421" s="368"/>
      <c r="AO421" s="368"/>
      <c r="AP421" s="360"/>
      <c r="AQ421" s="360"/>
      <c r="AR421" s="518"/>
      <c r="AS421" s="518"/>
      <c r="AT421" s="517"/>
      <c r="AU421" s="528"/>
      <c r="AV421" s="529"/>
      <c r="AW421" s="518"/>
      <c r="AX421" s="530"/>
      <c r="AY421" s="528"/>
      <c r="AZ421" s="528"/>
    </row>
    <row r="422" spans="1:52" s="93" customFormat="1" x14ac:dyDescent="0.2">
      <c r="A422" s="360"/>
      <c r="B422" s="360"/>
      <c r="C422" s="360"/>
      <c r="D422" s="368"/>
      <c r="E422" s="368"/>
      <c r="F422" s="368"/>
      <c r="G422" s="368"/>
      <c r="H422" s="369"/>
      <c r="I422" s="368"/>
      <c r="J422" s="368"/>
      <c r="K422" s="368"/>
      <c r="L422" s="368"/>
      <c r="M422" s="368"/>
      <c r="N422" s="368"/>
      <c r="O422" s="368"/>
      <c r="P422" s="552"/>
      <c r="Q422" s="368"/>
      <c r="R422" s="368"/>
      <c r="S422" s="368"/>
      <c r="T422" s="368"/>
      <c r="U422" s="368"/>
      <c r="V422" s="368"/>
      <c r="W422" s="368"/>
      <c r="X422" s="368"/>
      <c r="Y422" s="368"/>
      <c r="Z422" s="368"/>
      <c r="AA422" s="370"/>
      <c r="AB422" s="368"/>
      <c r="AC422" s="368"/>
      <c r="AD422" s="368"/>
      <c r="AE422" s="368"/>
      <c r="AF422" s="368"/>
      <c r="AG422" s="368"/>
      <c r="AH422" s="368"/>
      <c r="AI422" s="368"/>
      <c r="AJ422" s="368"/>
      <c r="AK422" s="368"/>
      <c r="AL422" s="368"/>
      <c r="AM422" s="368"/>
      <c r="AN422" s="368"/>
      <c r="AO422" s="368"/>
      <c r="AP422" s="360"/>
      <c r="AQ422" s="360"/>
      <c r="AR422" s="518"/>
      <c r="AS422" s="518"/>
      <c r="AT422" s="517"/>
      <c r="AU422" s="528"/>
      <c r="AV422" s="529"/>
      <c r="AW422" s="518"/>
      <c r="AX422" s="530"/>
      <c r="AY422" s="528"/>
      <c r="AZ422" s="528"/>
    </row>
    <row r="423" spans="1:52" s="93" customFormat="1" x14ac:dyDescent="0.2">
      <c r="A423" s="360"/>
      <c r="B423" s="360"/>
      <c r="C423" s="360"/>
      <c r="D423" s="368"/>
      <c r="E423" s="368"/>
      <c r="F423" s="368"/>
      <c r="G423" s="368"/>
      <c r="H423" s="369"/>
      <c r="I423" s="368"/>
      <c r="J423" s="368"/>
      <c r="K423" s="368"/>
      <c r="L423" s="368"/>
      <c r="M423" s="368"/>
      <c r="N423" s="368"/>
      <c r="O423" s="368"/>
      <c r="P423" s="552"/>
      <c r="Q423" s="368"/>
      <c r="R423" s="368"/>
      <c r="S423" s="368"/>
      <c r="T423" s="368"/>
      <c r="U423" s="368"/>
      <c r="V423" s="368"/>
      <c r="W423" s="368"/>
      <c r="X423" s="368"/>
      <c r="Y423" s="368"/>
      <c r="Z423" s="368"/>
      <c r="AA423" s="370"/>
      <c r="AB423" s="368"/>
      <c r="AC423" s="368"/>
      <c r="AD423" s="368"/>
      <c r="AE423" s="368"/>
      <c r="AF423" s="368"/>
      <c r="AG423" s="368"/>
      <c r="AH423" s="368"/>
      <c r="AI423" s="368"/>
      <c r="AJ423" s="368"/>
      <c r="AK423" s="368"/>
      <c r="AL423" s="368"/>
      <c r="AM423" s="368"/>
      <c r="AN423" s="368"/>
      <c r="AO423" s="368"/>
      <c r="AP423" s="360"/>
      <c r="AQ423" s="360"/>
      <c r="AR423" s="518"/>
      <c r="AS423" s="518"/>
      <c r="AT423" s="517"/>
      <c r="AU423" s="528"/>
      <c r="AV423" s="529"/>
      <c r="AW423" s="518"/>
      <c r="AX423" s="530"/>
      <c r="AY423" s="528"/>
      <c r="AZ423" s="528"/>
    </row>
    <row r="424" spans="1:52" s="93" customFormat="1" x14ac:dyDescent="0.2">
      <c r="A424" s="360"/>
      <c r="B424" s="360"/>
      <c r="C424" s="360"/>
      <c r="D424" s="368"/>
      <c r="E424" s="368"/>
      <c r="F424" s="368"/>
      <c r="G424" s="368"/>
      <c r="H424" s="369"/>
      <c r="I424" s="368"/>
      <c r="J424" s="368"/>
      <c r="K424" s="368"/>
      <c r="L424" s="368"/>
      <c r="M424" s="368"/>
      <c r="N424" s="368"/>
      <c r="O424" s="368"/>
      <c r="P424" s="552"/>
      <c r="Q424" s="368"/>
      <c r="R424" s="368"/>
      <c r="S424" s="368"/>
      <c r="T424" s="368"/>
      <c r="U424" s="368"/>
      <c r="V424" s="368"/>
      <c r="W424" s="368"/>
      <c r="X424" s="368"/>
      <c r="Y424" s="368"/>
      <c r="Z424" s="368"/>
      <c r="AA424" s="370"/>
      <c r="AB424" s="368"/>
      <c r="AC424" s="368"/>
      <c r="AD424" s="368"/>
      <c r="AE424" s="368"/>
      <c r="AF424" s="368"/>
      <c r="AG424" s="368"/>
      <c r="AH424" s="368"/>
      <c r="AI424" s="368"/>
      <c r="AJ424" s="368"/>
      <c r="AK424" s="368"/>
      <c r="AL424" s="368"/>
      <c r="AM424" s="368"/>
      <c r="AN424" s="368"/>
      <c r="AO424" s="368"/>
      <c r="AP424" s="360"/>
      <c r="AQ424" s="360"/>
      <c r="AR424" s="518"/>
      <c r="AS424" s="518"/>
      <c r="AT424" s="517"/>
      <c r="AU424" s="528"/>
      <c r="AV424" s="529"/>
      <c r="AW424" s="518"/>
      <c r="AX424" s="530"/>
      <c r="AY424" s="528"/>
      <c r="AZ424" s="528"/>
    </row>
    <row r="425" spans="1:52" s="93" customFormat="1" x14ac:dyDescent="0.2">
      <c r="A425" s="360"/>
      <c r="B425" s="360"/>
      <c r="C425" s="360"/>
      <c r="D425" s="368"/>
      <c r="E425" s="368"/>
      <c r="F425" s="368"/>
      <c r="G425" s="368"/>
      <c r="H425" s="369"/>
      <c r="I425" s="368"/>
      <c r="J425" s="368"/>
      <c r="K425" s="368"/>
      <c r="L425" s="368"/>
      <c r="M425" s="368"/>
      <c r="N425" s="368"/>
      <c r="O425" s="368"/>
      <c r="P425" s="552"/>
      <c r="Q425" s="368"/>
      <c r="R425" s="368"/>
      <c r="S425" s="368"/>
      <c r="T425" s="368"/>
      <c r="U425" s="368"/>
      <c r="V425" s="368"/>
      <c r="W425" s="368"/>
      <c r="X425" s="368"/>
      <c r="Y425" s="368"/>
      <c r="Z425" s="368"/>
      <c r="AA425" s="370"/>
      <c r="AB425" s="368"/>
      <c r="AC425" s="368"/>
      <c r="AD425" s="368"/>
      <c r="AE425" s="368"/>
      <c r="AF425" s="368"/>
      <c r="AG425" s="368"/>
      <c r="AH425" s="368"/>
      <c r="AI425" s="368"/>
      <c r="AJ425" s="368"/>
      <c r="AK425" s="368"/>
      <c r="AL425" s="368"/>
      <c r="AM425" s="368"/>
      <c r="AN425" s="368"/>
      <c r="AO425" s="368"/>
      <c r="AP425" s="360"/>
      <c r="AQ425" s="360"/>
      <c r="AR425" s="518"/>
      <c r="AS425" s="518"/>
      <c r="AT425" s="517"/>
      <c r="AU425" s="528"/>
      <c r="AV425" s="529"/>
      <c r="AW425" s="518"/>
      <c r="AX425" s="530"/>
      <c r="AY425" s="528"/>
      <c r="AZ425" s="528"/>
    </row>
    <row r="426" spans="1:52" s="93" customFormat="1" x14ac:dyDescent="0.2">
      <c r="A426" s="360"/>
      <c r="B426" s="360"/>
      <c r="C426" s="360"/>
      <c r="D426" s="368"/>
      <c r="E426" s="368"/>
      <c r="F426" s="368"/>
      <c r="G426" s="368"/>
      <c r="H426" s="369"/>
      <c r="I426" s="368"/>
      <c r="J426" s="368"/>
      <c r="K426" s="368"/>
      <c r="L426" s="368"/>
      <c r="M426" s="368"/>
      <c r="N426" s="368"/>
      <c r="O426" s="368"/>
      <c r="P426" s="552"/>
      <c r="Q426" s="368"/>
      <c r="R426" s="368"/>
      <c r="S426" s="368"/>
      <c r="T426" s="368"/>
      <c r="U426" s="368"/>
      <c r="V426" s="368"/>
      <c r="W426" s="368"/>
      <c r="X426" s="368"/>
      <c r="Y426" s="368"/>
      <c r="Z426" s="368"/>
      <c r="AA426" s="370"/>
      <c r="AB426" s="368"/>
      <c r="AC426" s="368"/>
      <c r="AD426" s="368"/>
      <c r="AE426" s="368"/>
      <c r="AF426" s="368"/>
      <c r="AG426" s="368"/>
      <c r="AH426" s="368"/>
      <c r="AI426" s="368"/>
      <c r="AJ426" s="368"/>
      <c r="AK426" s="368"/>
      <c r="AL426" s="368"/>
      <c r="AM426" s="368"/>
      <c r="AN426" s="368"/>
      <c r="AO426" s="368"/>
      <c r="AP426" s="360"/>
      <c r="AQ426" s="360"/>
      <c r="AR426" s="518"/>
      <c r="AS426" s="518"/>
      <c r="AT426" s="517"/>
      <c r="AU426" s="528"/>
      <c r="AV426" s="529"/>
      <c r="AW426" s="518"/>
      <c r="AX426" s="530"/>
      <c r="AY426" s="528"/>
      <c r="AZ426" s="528"/>
    </row>
    <row r="427" spans="1:52" s="93" customFormat="1" x14ac:dyDescent="0.2">
      <c r="A427" s="360"/>
      <c r="B427" s="360"/>
      <c r="C427" s="360"/>
      <c r="D427" s="368"/>
      <c r="E427" s="368"/>
      <c r="F427" s="368"/>
      <c r="G427" s="368"/>
      <c r="H427" s="369"/>
      <c r="I427" s="368"/>
      <c r="J427" s="368"/>
      <c r="K427" s="368"/>
      <c r="L427" s="368"/>
      <c r="M427" s="368"/>
      <c r="N427" s="368"/>
      <c r="O427" s="368"/>
      <c r="P427" s="552"/>
      <c r="Q427" s="368"/>
      <c r="R427" s="368"/>
      <c r="S427" s="368"/>
      <c r="T427" s="368"/>
      <c r="U427" s="368"/>
      <c r="V427" s="368"/>
      <c r="W427" s="368"/>
      <c r="X427" s="368"/>
      <c r="Y427" s="368"/>
      <c r="Z427" s="368"/>
      <c r="AA427" s="370"/>
      <c r="AB427" s="368"/>
      <c r="AC427" s="368"/>
      <c r="AD427" s="368"/>
      <c r="AE427" s="368"/>
      <c r="AF427" s="368"/>
      <c r="AG427" s="368"/>
      <c r="AH427" s="368"/>
      <c r="AI427" s="368"/>
      <c r="AJ427" s="368"/>
      <c r="AK427" s="368"/>
      <c r="AL427" s="368"/>
      <c r="AM427" s="368"/>
      <c r="AN427" s="368"/>
      <c r="AO427" s="368"/>
      <c r="AP427" s="360"/>
      <c r="AQ427" s="360"/>
      <c r="AR427" s="518"/>
      <c r="AS427" s="518"/>
      <c r="AT427" s="517"/>
      <c r="AU427" s="528"/>
      <c r="AV427" s="529"/>
      <c r="AW427" s="518"/>
      <c r="AX427" s="530"/>
      <c r="AY427" s="528"/>
      <c r="AZ427" s="528"/>
    </row>
    <row r="428" spans="1:52" s="93" customFormat="1" x14ac:dyDescent="0.2">
      <c r="A428" s="360"/>
      <c r="B428" s="360"/>
      <c r="C428" s="360"/>
      <c r="D428" s="368"/>
      <c r="E428" s="368"/>
      <c r="F428" s="368"/>
      <c r="G428" s="368"/>
      <c r="H428" s="369"/>
      <c r="I428" s="368"/>
      <c r="J428" s="368"/>
      <c r="K428" s="368"/>
      <c r="L428" s="368"/>
      <c r="M428" s="368"/>
      <c r="N428" s="368"/>
      <c r="O428" s="368"/>
      <c r="P428" s="552"/>
      <c r="Q428" s="368"/>
      <c r="R428" s="368"/>
      <c r="S428" s="368"/>
      <c r="T428" s="368"/>
      <c r="U428" s="368"/>
      <c r="V428" s="368"/>
      <c r="W428" s="368"/>
      <c r="X428" s="368"/>
      <c r="Y428" s="368"/>
      <c r="Z428" s="368"/>
      <c r="AA428" s="370"/>
      <c r="AB428" s="368"/>
      <c r="AC428" s="368"/>
      <c r="AD428" s="368"/>
      <c r="AE428" s="368"/>
      <c r="AF428" s="368"/>
      <c r="AG428" s="368"/>
      <c r="AH428" s="368"/>
      <c r="AI428" s="368"/>
      <c r="AJ428" s="368"/>
      <c r="AK428" s="368"/>
      <c r="AL428" s="368"/>
      <c r="AM428" s="368"/>
      <c r="AN428" s="368"/>
      <c r="AO428" s="368"/>
      <c r="AP428" s="360"/>
      <c r="AQ428" s="360"/>
      <c r="AR428" s="518"/>
      <c r="AS428" s="518"/>
      <c r="AT428" s="517"/>
      <c r="AU428" s="528"/>
      <c r="AV428" s="529"/>
      <c r="AW428" s="518"/>
      <c r="AX428" s="530"/>
      <c r="AY428" s="528"/>
      <c r="AZ428" s="528"/>
    </row>
    <row r="429" spans="1:52" s="93" customFormat="1" x14ac:dyDescent="0.2">
      <c r="A429" s="360"/>
      <c r="B429" s="360"/>
      <c r="C429" s="360"/>
      <c r="D429" s="368"/>
      <c r="E429" s="368"/>
      <c r="F429" s="368"/>
      <c r="G429" s="368"/>
      <c r="H429" s="369"/>
      <c r="I429" s="368"/>
      <c r="J429" s="368"/>
      <c r="K429" s="368"/>
      <c r="L429" s="368"/>
      <c r="M429" s="368"/>
      <c r="N429" s="368"/>
      <c r="O429" s="368"/>
      <c r="P429" s="552"/>
      <c r="Q429" s="368"/>
      <c r="R429" s="368"/>
      <c r="S429" s="368"/>
      <c r="T429" s="368"/>
      <c r="U429" s="368"/>
      <c r="V429" s="368"/>
      <c r="W429" s="368"/>
      <c r="X429" s="368"/>
      <c r="Y429" s="368"/>
      <c r="Z429" s="368"/>
      <c r="AA429" s="370"/>
      <c r="AB429" s="368"/>
      <c r="AC429" s="368"/>
      <c r="AD429" s="368"/>
      <c r="AE429" s="368"/>
      <c r="AF429" s="368"/>
      <c r="AG429" s="368"/>
      <c r="AH429" s="368"/>
      <c r="AI429" s="368"/>
      <c r="AJ429" s="368"/>
      <c r="AK429" s="368"/>
      <c r="AL429" s="368"/>
      <c r="AM429" s="368"/>
      <c r="AN429" s="368"/>
      <c r="AO429" s="368"/>
      <c r="AP429" s="360"/>
      <c r="AQ429" s="360"/>
      <c r="AR429" s="518"/>
      <c r="AS429" s="518"/>
      <c r="AT429" s="517"/>
      <c r="AU429" s="528"/>
      <c r="AV429" s="529"/>
      <c r="AW429" s="518"/>
      <c r="AX429" s="530"/>
      <c r="AY429" s="528"/>
      <c r="AZ429" s="528"/>
    </row>
    <row r="430" spans="1:52" s="93" customFormat="1" x14ac:dyDescent="0.2">
      <c r="A430" s="360"/>
      <c r="B430" s="360"/>
      <c r="C430" s="360"/>
      <c r="D430" s="368"/>
      <c r="E430" s="368"/>
      <c r="F430" s="368"/>
      <c r="G430" s="368"/>
      <c r="H430" s="369"/>
      <c r="I430" s="368"/>
      <c r="J430" s="368"/>
      <c r="K430" s="368"/>
      <c r="L430" s="368"/>
      <c r="M430" s="368"/>
      <c r="N430" s="368"/>
      <c r="O430" s="368"/>
      <c r="P430" s="552"/>
      <c r="Q430" s="368"/>
      <c r="R430" s="368"/>
      <c r="S430" s="368"/>
      <c r="T430" s="368"/>
      <c r="U430" s="368"/>
      <c r="V430" s="368"/>
      <c r="W430" s="368"/>
      <c r="X430" s="368"/>
      <c r="Y430" s="368"/>
      <c r="Z430" s="368"/>
      <c r="AA430" s="370"/>
      <c r="AB430" s="368"/>
      <c r="AC430" s="368"/>
      <c r="AD430" s="368"/>
      <c r="AE430" s="368"/>
      <c r="AF430" s="368"/>
      <c r="AG430" s="368"/>
      <c r="AH430" s="368"/>
      <c r="AI430" s="368"/>
      <c r="AJ430" s="368"/>
      <c r="AK430" s="368"/>
      <c r="AL430" s="368"/>
      <c r="AM430" s="368"/>
      <c r="AN430" s="368"/>
      <c r="AO430" s="368"/>
      <c r="AP430" s="360"/>
      <c r="AQ430" s="360"/>
      <c r="AR430" s="518"/>
      <c r="AS430" s="518"/>
      <c r="AT430" s="517"/>
      <c r="AU430" s="528"/>
      <c r="AV430" s="529"/>
      <c r="AW430" s="518"/>
      <c r="AX430" s="530"/>
      <c r="AY430" s="528"/>
      <c r="AZ430" s="528"/>
    </row>
    <row r="431" spans="1:52" s="93" customFormat="1" x14ac:dyDescent="0.2">
      <c r="A431" s="360"/>
      <c r="B431" s="360"/>
      <c r="C431" s="360"/>
      <c r="D431" s="368"/>
      <c r="E431" s="368"/>
      <c r="F431" s="368"/>
      <c r="G431" s="368"/>
      <c r="H431" s="369"/>
      <c r="I431" s="368"/>
      <c r="J431" s="368"/>
      <c r="K431" s="368"/>
      <c r="L431" s="368"/>
      <c r="M431" s="368"/>
      <c r="N431" s="368"/>
      <c r="O431" s="368"/>
      <c r="P431" s="552"/>
      <c r="Q431" s="368"/>
      <c r="R431" s="368"/>
      <c r="S431" s="368"/>
      <c r="T431" s="368"/>
      <c r="U431" s="368"/>
      <c r="V431" s="368"/>
      <c r="W431" s="368"/>
      <c r="X431" s="368"/>
      <c r="Y431" s="368"/>
      <c r="Z431" s="368"/>
      <c r="AA431" s="370"/>
      <c r="AB431" s="368"/>
      <c r="AC431" s="368"/>
      <c r="AD431" s="368"/>
      <c r="AE431" s="368"/>
      <c r="AF431" s="368"/>
      <c r="AG431" s="368"/>
      <c r="AH431" s="368"/>
      <c r="AI431" s="368"/>
      <c r="AJ431" s="368"/>
      <c r="AK431" s="368"/>
      <c r="AL431" s="368"/>
      <c r="AM431" s="368"/>
      <c r="AN431" s="368"/>
      <c r="AO431" s="368"/>
      <c r="AP431" s="360"/>
      <c r="AQ431" s="360"/>
      <c r="AR431" s="518"/>
      <c r="AS431" s="518"/>
      <c r="AT431" s="517"/>
      <c r="AU431" s="528"/>
      <c r="AV431" s="529"/>
      <c r="AW431" s="518"/>
      <c r="AX431" s="530"/>
      <c r="AY431" s="528"/>
      <c r="AZ431" s="528"/>
    </row>
    <row r="432" spans="1:52" s="93" customFormat="1" x14ac:dyDescent="0.2">
      <c r="A432" s="360"/>
      <c r="B432" s="360"/>
      <c r="C432" s="360"/>
      <c r="D432" s="368"/>
      <c r="E432" s="368"/>
      <c r="F432" s="368"/>
      <c r="G432" s="368"/>
      <c r="H432" s="369"/>
      <c r="I432" s="368"/>
      <c r="J432" s="368"/>
      <c r="K432" s="368"/>
      <c r="L432" s="368"/>
      <c r="M432" s="368"/>
      <c r="N432" s="368"/>
      <c r="O432" s="368"/>
      <c r="P432" s="552"/>
      <c r="Q432" s="368"/>
      <c r="R432" s="368"/>
      <c r="S432" s="368"/>
      <c r="T432" s="368"/>
      <c r="U432" s="368"/>
      <c r="V432" s="368"/>
      <c r="W432" s="368"/>
      <c r="X432" s="368"/>
      <c r="Y432" s="368"/>
      <c r="Z432" s="368"/>
      <c r="AA432" s="370"/>
      <c r="AB432" s="368"/>
      <c r="AC432" s="368"/>
      <c r="AD432" s="368"/>
      <c r="AE432" s="368"/>
      <c r="AF432" s="368"/>
      <c r="AG432" s="368"/>
      <c r="AH432" s="368"/>
      <c r="AI432" s="368"/>
      <c r="AJ432" s="368"/>
      <c r="AK432" s="368"/>
      <c r="AL432" s="368"/>
      <c r="AM432" s="368"/>
      <c r="AN432" s="368"/>
      <c r="AO432" s="368"/>
      <c r="AP432" s="360"/>
      <c r="AQ432" s="360"/>
      <c r="AR432" s="518"/>
      <c r="AS432" s="518"/>
      <c r="AT432" s="517"/>
      <c r="AU432" s="528"/>
      <c r="AV432" s="529"/>
      <c r="AW432" s="518"/>
      <c r="AX432" s="530"/>
      <c r="AY432" s="528"/>
      <c r="AZ432" s="528"/>
    </row>
    <row r="433" spans="1:52" s="93" customFormat="1" x14ac:dyDescent="0.2">
      <c r="A433" s="360"/>
      <c r="B433" s="360"/>
      <c r="C433" s="360"/>
      <c r="D433" s="368"/>
      <c r="E433" s="368"/>
      <c r="F433" s="368"/>
      <c r="G433" s="368"/>
      <c r="H433" s="369"/>
      <c r="I433" s="368"/>
      <c r="J433" s="368"/>
      <c r="K433" s="368"/>
      <c r="L433" s="368"/>
      <c r="M433" s="368"/>
      <c r="N433" s="368"/>
      <c r="O433" s="368"/>
      <c r="P433" s="552"/>
      <c r="Q433" s="368"/>
      <c r="R433" s="368"/>
      <c r="S433" s="368"/>
      <c r="T433" s="368"/>
      <c r="U433" s="368"/>
      <c r="V433" s="368"/>
      <c r="W433" s="368"/>
      <c r="X433" s="368"/>
      <c r="Y433" s="368"/>
      <c r="Z433" s="368"/>
      <c r="AA433" s="370"/>
      <c r="AB433" s="368"/>
      <c r="AC433" s="368"/>
      <c r="AD433" s="368"/>
      <c r="AE433" s="368"/>
      <c r="AF433" s="368"/>
      <c r="AG433" s="368"/>
      <c r="AH433" s="368"/>
      <c r="AI433" s="368"/>
      <c r="AJ433" s="368"/>
      <c r="AK433" s="368"/>
      <c r="AL433" s="368"/>
      <c r="AM433" s="368"/>
      <c r="AN433" s="368"/>
      <c r="AO433" s="368"/>
      <c r="AP433" s="360"/>
      <c r="AQ433" s="360"/>
      <c r="AR433" s="518"/>
      <c r="AS433" s="518"/>
      <c r="AT433" s="517"/>
      <c r="AU433" s="528"/>
      <c r="AV433" s="529"/>
      <c r="AW433" s="518"/>
      <c r="AX433" s="530"/>
      <c r="AY433" s="528"/>
      <c r="AZ433" s="528"/>
    </row>
    <row r="434" spans="1:52" s="93" customFormat="1" x14ac:dyDescent="0.2">
      <c r="A434" s="360"/>
      <c r="B434" s="360"/>
      <c r="C434" s="360"/>
      <c r="D434" s="368"/>
      <c r="E434" s="368"/>
      <c r="F434" s="368"/>
      <c r="G434" s="368"/>
      <c r="H434" s="369"/>
      <c r="I434" s="368"/>
      <c r="J434" s="368"/>
      <c r="K434" s="368"/>
      <c r="L434" s="368"/>
      <c r="M434" s="368"/>
      <c r="N434" s="368"/>
      <c r="O434" s="368"/>
      <c r="P434" s="552"/>
      <c r="Q434" s="368"/>
      <c r="R434" s="368"/>
      <c r="S434" s="368"/>
      <c r="T434" s="368"/>
      <c r="U434" s="368"/>
      <c r="V434" s="368"/>
      <c r="W434" s="368"/>
      <c r="X434" s="368"/>
      <c r="Y434" s="368"/>
      <c r="Z434" s="368"/>
      <c r="AA434" s="370"/>
      <c r="AB434" s="368"/>
      <c r="AC434" s="368"/>
      <c r="AD434" s="368"/>
      <c r="AE434" s="368"/>
      <c r="AF434" s="368"/>
      <c r="AG434" s="368"/>
      <c r="AH434" s="368"/>
      <c r="AI434" s="368"/>
      <c r="AJ434" s="368"/>
      <c r="AK434" s="368"/>
      <c r="AL434" s="368"/>
      <c r="AM434" s="368"/>
      <c r="AN434" s="368"/>
      <c r="AO434" s="368"/>
      <c r="AP434" s="360"/>
      <c r="AQ434" s="360"/>
      <c r="AR434" s="518"/>
      <c r="AS434" s="518"/>
      <c r="AT434" s="517"/>
      <c r="AU434" s="528"/>
      <c r="AV434" s="529"/>
      <c r="AW434" s="518"/>
      <c r="AX434" s="530"/>
      <c r="AY434" s="528"/>
      <c r="AZ434" s="528"/>
    </row>
    <row r="435" spans="1:52" s="93" customFormat="1" x14ac:dyDescent="0.2">
      <c r="A435" s="360"/>
      <c r="B435" s="360"/>
      <c r="C435" s="360"/>
      <c r="D435" s="368"/>
      <c r="E435" s="368"/>
      <c r="F435" s="368"/>
      <c r="G435" s="368"/>
      <c r="H435" s="369"/>
      <c r="I435" s="368"/>
      <c r="J435" s="368"/>
      <c r="K435" s="368"/>
      <c r="L435" s="368"/>
      <c r="M435" s="368"/>
      <c r="N435" s="368"/>
      <c r="O435" s="368"/>
      <c r="P435" s="552"/>
      <c r="Q435" s="368"/>
      <c r="R435" s="368"/>
      <c r="S435" s="368"/>
      <c r="T435" s="368"/>
      <c r="U435" s="368"/>
      <c r="V435" s="368"/>
      <c r="W435" s="368"/>
      <c r="X435" s="368"/>
      <c r="Y435" s="368"/>
      <c r="Z435" s="368"/>
      <c r="AA435" s="370"/>
      <c r="AB435" s="368"/>
      <c r="AC435" s="368"/>
      <c r="AD435" s="368"/>
      <c r="AE435" s="368"/>
      <c r="AF435" s="368"/>
      <c r="AG435" s="368"/>
      <c r="AH435" s="368"/>
      <c r="AI435" s="368"/>
      <c r="AJ435" s="368"/>
      <c r="AK435" s="368"/>
      <c r="AL435" s="368"/>
      <c r="AM435" s="368"/>
      <c r="AN435" s="368"/>
      <c r="AO435" s="368"/>
      <c r="AP435" s="360"/>
      <c r="AQ435" s="360"/>
      <c r="AR435" s="518"/>
      <c r="AS435" s="518"/>
      <c r="AT435" s="517"/>
      <c r="AU435" s="528"/>
      <c r="AV435" s="529"/>
      <c r="AW435" s="518"/>
      <c r="AX435" s="530"/>
      <c r="AY435" s="528"/>
      <c r="AZ435" s="528"/>
    </row>
    <row r="436" spans="1:52" s="93" customFormat="1" x14ac:dyDescent="0.2">
      <c r="A436" s="360"/>
      <c r="B436" s="360"/>
      <c r="C436" s="360"/>
      <c r="D436" s="368"/>
      <c r="E436" s="368"/>
      <c r="F436" s="368"/>
      <c r="G436" s="368"/>
      <c r="H436" s="369"/>
      <c r="I436" s="368"/>
      <c r="J436" s="368"/>
      <c r="K436" s="368"/>
      <c r="L436" s="368"/>
      <c r="M436" s="368"/>
      <c r="N436" s="368"/>
      <c r="O436" s="368"/>
      <c r="P436" s="552"/>
      <c r="Q436" s="368"/>
      <c r="R436" s="368"/>
      <c r="S436" s="368"/>
      <c r="T436" s="368"/>
      <c r="U436" s="368"/>
      <c r="V436" s="368"/>
      <c r="W436" s="368"/>
      <c r="X436" s="368"/>
      <c r="Y436" s="368"/>
      <c r="Z436" s="368"/>
      <c r="AA436" s="370"/>
      <c r="AB436" s="368"/>
      <c r="AC436" s="368"/>
      <c r="AD436" s="368"/>
      <c r="AE436" s="368"/>
      <c r="AF436" s="368"/>
      <c r="AG436" s="368"/>
      <c r="AH436" s="368"/>
      <c r="AI436" s="368"/>
      <c r="AJ436" s="368"/>
      <c r="AK436" s="368"/>
      <c r="AL436" s="368"/>
      <c r="AM436" s="368"/>
      <c r="AN436" s="368"/>
      <c r="AO436" s="368"/>
      <c r="AP436" s="360"/>
      <c r="AQ436" s="360"/>
      <c r="AR436" s="518"/>
      <c r="AS436" s="518"/>
      <c r="AT436" s="517"/>
      <c r="AU436" s="528"/>
      <c r="AV436" s="529"/>
      <c r="AW436" s="518"/>
      <c r="AX436" s="530"/>
      <c r="AY436" s="528"/>
      <c r="AZ436" s="528"/>
    </row>
    <row r="437" spans="1:52" s="93" customFormat="1" x14ac:dyDescent="0.2">
      <c r="A437" s="360"/>
      <c r="B437" s="360"/>
      <c r="C437" s="360"/>
      <c r="D437" s="368"/>
      <c r="E437" s="368"/>
      <c r="F437" s="368"/>
      <c r="G437" s="368"/>
      <c r="H437" s="369"/>
      <c r="I437" s="368"/>
      <c r="J437" s="368"/>
      <c r="K437" s="368"/>
      <c r="L437" s="368"/>
      <c r="M437" s="368"/>
      <c r="N437" s="368"/>
      <c r="O437" s="368"/>
      <c r="P437" s="552"/>
      <c r="Q437" s="368"/>
      <c r="R437" s="368"/>
      <c r="S437" s="368"/>
      <c r="T437" s="368"/>
      <c r="U437" s="368"/>
      <c r="V437" s="368"/>
      <c r="W437" s="368"/>
      <c r="X437" s="368"/>
      <c r="Y437" s="368"/>
      <c r="Z437" s="368"/>
      <c r="AA437" s="370"/>
      <c r="AB437" s="368"/>
      <c r="AC437" s="368"/>
      <c r="AD437" s="368"/>
      <c r="AE437" s="368"/>
      <c r="AF437" s="368"/>
      <c r="AG437" s="368"/>
      <c r="AH437" s="368"/>
      <c r="AI437" s="368"/>
      <c r="AJ437" s="368"/>
      <c r="AK437" s="368"/>
      <c r="AL437" s="368"/>
      <c r="AM437" s="368"/>
      <c r="AN437" s="368"/>
      <c r="AO437" s="368"/>
      <c r="AP437" s="360"/>
      <c r="AQ437" s="360"/>
      <c r="AR437" s="518"/>
      <c r="AS437" s="518"/>
      <c r="AT437" s="517"/>
      <c r="AU437" s="528"/>
      <c r="AV437" s="529"/>
      <c r="AW437" s="518"/>
      <c r="AX437" s="530"/>
      <c r="AY437" s="528"/>
      <c r="AZ437" s="528"/>
    </row>
    <row r="438" spans="1:52" s="93" customFormat="1" x14ac:dyDescent="0.2">
      <c r="A438" s="360"/>
      <c r="B438" s="360"/>
      <c r="C438" s="360"/>
      <c r="D438" s="368"/>
      <c r="E438" s="368"/>
      <c r="F438" s="368"/>
      <c r="G438" s="368"/>
      <c r="H438" s="369"/>
      <c r="I438" s="368"/>
      <c r="J438" s="368"/>
      <c r="K438" s="368"/>
      <c r="L438" s="368"/>
      <c r="M438" s="368"/>
      <c r="N438" s="368"/>
      <c r="O438" s="368"/>
      <c r="P438" s="552"/>
      <c r="Q438" s="368"/>
      <c r="R438" s="368"/>
      <c r="S438" s="368"/>
      <c r="T438" s="368"/>
      <c r="U438" s="368"/>
      <c r="V438" s="368"/>
      <c r="W438" s="368"/>
      <c r="X438" s="368"/>
      <c r="Y438" s="368"/>
      <c r="Z438" s="368"/>
      <c r="AA438" s="370"/>
      <c r="AB438" s="368"/>
      <c r="AC438" s="368"/>
      <c r="AD438" s="368"/>
      <c r="AE438" s="368"/>
      <c r="AF438" s="368"/>
      <c r="AG438" s="368"/>
      <c r="AH438" s="368"/>
      <c r="AI438" s="368"/>
      <c r="AJ438" s="368"/>
      <c r="AK438" s="368"/>
      <c r="AL438" s="368"/>
      <c r="AM438" s="368"/>
      <c r="AN438" s="368"/>
      <c r="AO438" s="368"/>
      <c r="AP438" s="360"/>
      <c r="AQ438" s="360"/>
      <c r="AR438" s="518"/>
      <c r="AS438" s="518"/>
      <c r="AT438" s="517"/>
      <c r="AU438" s="528"/>
      <c r="AV438" s="529"/>
      <c r="AW438" s="518"/>
      <c r="AX438" s="530"/>
      <c r="AY438" s="528"/>
      <c r="AZ438" s="528"/>
    </row>
    <row r="439" spans="1:52" s="93" customFormat="1" x14ac:dyDescent="0.2">
      <c r="A439" s="360"/>
      <c r="B439" s="360"/>
      <c r="C439" s="360"/>
      <c r="D439" s="368"/>
      <c r="E439" s="368"/>
      <c r="F439" s="368"/>
      <c r="G439" s="368"/>
      <c r="H439" s="369"/>
      <c r="I439" s="368"/>
      <c r="J439" s="368"/>
      <c r="K439" s="368"/>
      <c r="L439" s="368"/>
      <c r="M439" s="368"/>
      <c r="N439" s="368"/>
      <c r="O439" s="368"/>
      <c r="P439" s="552"/>
      <c r="Q439" s="368"/>
      <c r="R439" s="368"/>
      <c r="S439" s="368"/>
      <c r="T439" s="368"/>
      <c r="U439" s="368"/>
      <c r="V439" s="368"/>
      <c r="W439" s="368"/>
      <c r="X439" s="368"/>
      <c r="Y439" s="368"/>
      <c r="Z439" s="368"/>
      <c r="AA439" s="370"/>
      <c r="AB439" s="368"/>
      <c r="AC439" s="368"/>
      <c r="AD439" s="368"/>
      <c r="AE439" s="368"/>
      <c r="AF439" s="368"/>
      <c r="AG439" s="368"/>
      <c r="AH439" s="368"/>
      <c r="AI439" s="368"/>
      <c r="AJ439" s="368"/>
      <c r="AK439" s="368"/>
      <c r="AL439" s="368"/>
      <c r="AM439" s="368"/>
      <c r="AN439" s="368"/>
      <c r="AO439" s="368"/>
      <c r="AP439" s="360"/>
      <c r="AQ439" s="360"/>
      <c r="AR439" s="518"/>
      <c r="AS439" s="518"/>
      <c r="AT439" s="517"/>
      <c r="AU439" s="528"/>
      <c r="AV439" s="529"/>
      <c r="AW439" s="518"/>
      <c r="AX439" s="530"/>
      <c r="AY439" s="528"/>
      <c r="AZ439" s="528"/>
    </row>
    <row r="440" spans="1:52" s="93" customFormat="1" x14ac:dyDescent="0.2">
      <c r="A440" s="360"/>
      <c r="B440" s="360"/>
      <c r="C440" s="360"/>
      <c r="D440" s="368"/>
      <c r="E440" s="368"/>
      <c r="F440" s="368"/>
      <c r="G440" s="368"/>
      <c r="H440" s="369"/>
      <c r="I440" s="368"/>
      <c r="J440" s="368"/>
      <c r="K440" s="368"/>
      <c r="L440" s="368"/>
      <c r="M440" s="368"/>
      <c r="N440" s="368"/>
      <c r="O440" s="368"/>
      <c r="P440" s="552"/>
      <c r="Q440" s="368"/>
      <c r="R440" s="368"/>
      <c r="S440" s="368"/>
      <c r="T440" s="368"/>
      <c r="U440" s="368"/>
      <c r="V440" s="368"/>
      <c r="W440" s="368"/>
      <c r="X440" s="368"/>
      <c r="Y440" s="368"/>
      <c r="Z440" s="368"/>
      <c r="AA440" s="370"/>
      <c r="AB440" s="368"/>
      <c r="AC440" s="368"/>
      <c r="AD440" s="368"/>
      <c r="AE440" s="368"/>
      <c r="AF440" s="368"/>
      <c r="AG440" s="368"/>
      <c r="AH440" s="368"/>
      <c r="AI440" s="368"/>
      <c r="AJ440" s="368"/>
      <c r="AK440" s="368"/>
      <c r="AL440" s="368"/>
      <c r="AM440" s="368"/>
      <c r="AN440" s="368"/>
      <c r="AO440" s="368"/>
      <c r="AP440" s="360"/>
      <c r="AQ440" s="360"/>
      <c r="AR440" s="518"/>
      <c r="AS440" s="518"/>
      <c r="AT440" s="517"/>
      <c r="AU440" s="528"/>
      <c r="AV440" s="529"/>
      <c r="AW440" s="518"/>
      <c r="AX440" s="530"/>
      <c r="AY440" s="528"/>
      <c r="AZ440" s="528"/>
    </row>
    <row r="441" spans="1:52" s="93" customFormat="1" x14ac:dyDescent="0.2">
      <c r="A441" s="360"/>
      <c r="B441" s="360"/>
      <c r="C441" s="360"/>
      <c r="D441" s="368"/>
      <c r="E441" s="368"/>
      <c r="F441" s="368"/>
      <c r="G441" s="368"/>
      <c r="H441" s="369"/>
      <c r="I441" s="368"/>
      <c r="J441" s="368"/>
      <c r="K441" s="368"/>
      <c r="L441" s="368"/>
      <c r="M441" s="368"/>
      <c r="N441" s="368"/>
      <c r="O441" s="368"/>
      <c r="P441" s="552"/>
      <c r="Q441" s="368"/>
      <c r="R441" s="368"/>
      <c r="S441" s="368"/>
      <c r="T441" s="368"/>
      <c r="U441" s="368"/>
      <c r="V441" s="368"/>
      <c r="W441" s="368"/>
      <c r="X441" s="368"/>
      <c r="Y441" s="368"/>
      <c r="Z441" s="368"/>
      <c r="AA441" s="370"/>
      <c r="AB441" s="368"/>
      <c r="AC441" s="368"/>
      <c r="AD441" s="368"/>
      <c r="AE441" s="368"/>
      <c r="AF441" s="368"/>
      <c r="AG441" s="368"/>
      <c r="AH441" s="368"/>
      <c r="AI441" s="368"/>
      <c r="AJ441" s="368"/>
      <c r="AK441" s="368"/>
      <c r="AL441" s="368"/>
      <c r="AM441" s="368"/>
      <c r="AN441" s="368"/>
      <c r="AO441" s="368"/>
      <c r="AP441" s="360"/>
      <c r="AQ441" s="360"/>
      <c r="AR441" s="518"/>
      <c r="AS441" s="518"/>
      <c r="AT441" s="517"/>
      <c r="AU441" s="528"/>
      <c r="AV441" s="529"/>
      <c r="AW441" s="518"/>
      <c r="AX441" s="530"/>
      <c r="AY441" s="528"/>
      <c r="AZ441" s="528"/>
    </row>
    <row r="442" spans="1:52" s="93" customFormat="1" x14ac:dyDescent="0.2">
      <c r="A442" s="360"/>
      <c r="B442" s="360"/>
      <c r="C442" s="360"/>
      <c r="D442" s="368"/>
      <c r="E442" s="368"/>
      <c r="F442" s="368"/>
      <c r="G442" s="368"/>
      <c r="H442" s="369"/>
      <c r="I442" s="368"/>
      <c r="J442" s="368"/>
      <c r="K442" s="368"/>
      <c r="L442" s="368"/>
      <c r="M442" s="368"/>
      <c r="N442" s="368"/>
      <c r="O442" s="368"/>
      <c r="P442" s="552"/>
      <c r="Q442" s="368"/>
      <c r="R442" s="368"/>
      <c r="S442" s="368"/>
      <c r="T442" s="368"/>
      <c r="U442" s="368"/>
      <c r="V442" s="368"/>
      <c r="W442" s="368"/>
      <c r="X442" s="368"/>
      <c r="Y442" s="368"/>
      <c r="Z442" s="368"/>
      <c r="AA442" s="370"/>
      <c r="AB442" s="368"/>
      <c r="AC442" s="368"/>
      <c r="AD442" s="368"/>
      <c r="AE442" s="368"/>
      <c r="AF442" s="368"/>
      <c r="AG442" s="368"/>
      <c r="AH442" s="368"/>
      <c r="AI442" s="368"/>
      <c r="AJ442" s="368"/>
      <c r="AK442" s="368"/>
      <c r="AL442" s="368"/>
      <c r="AM442" s="368"/>
      <c r="AN442" s="368"/>
      <c r="AO442" s="368"/>
      <c r="AP442" s="360"/>
      <c r="AQ442" s="360"/>
      <c r="AR442" s="518"/>
      <c r="AS442" s="518"/>
      <c r="AT442" s="517"/>
      <c r="AU442" s="528"/>
      <c r="AV442" s="529"/>
      <c r="AW442" s="518"/>
      <c r="AX442" s="530"/>
      <c r="AY442" s="528"/>
      <c r="AZ442" s="528"/>
    </row>
    <row r="443" spans="1:52" s="93" customFormat="1" x14ac:dyDescent="0.2">
      <c r="A443" s="360"/>
      <c r="B443" s="360"/>
      <c r="C443" s="360"/>
      <c r="D443" s="368"/>
      <c r="E443" s="368"/>
      <c r="F443" s="368"/>
      <c r="G443" s="368"/>
      <c r="H443" s="369"/>
      <c r="I443" s="368"/>
      <c r="J443" s="368"/>
      <c r="K443" s="368"/>
      <c r="L443" s="368"/>
      <c r="M443" s="368"/>
      <c r="N443" s="368"/>
      <c r="O443" s="368"/>
      <c r="P443" s="552"/>
      <c r="Q443" s="368"/>
      <c r="R443" s="368"/>
      <c r="S443" s="368"/>
      <c r="T443" s="368"/>
      <c r="U443" s="368"/>
      <c r="V443" s="368"/>
      <c r="W443" s="368"/>
      <c r="X443" s="368"/>
      <c r="Y443" s="368"/>
      <c r="Z443" s="368"/>
      <c r="AA443" s="370"/>
      <c r="AB443" s="368"/>
      <c r="AC443" s="368"/>
      <c r="AD443" s="368"/>
      <c r="AE443" s="368"/>
      <c r="AF443" s="368"/>
      <c r="AG443" s="368"/>
      <c r="AH443" s="368"/>
      <c r="AI443" s="368"/>
      <c r="AJ443" s="368"/>
      <c r="AK443" s="368"/>
      <c r="AL443" s="368"/>
      <c r="AM443" s="368"/>
      <c r="AN443" s="368"/>
      <c r="AO443" s="368"/>
      <c r="AP443" s="360"/>
      <c r="AQ443" s="360"/>
      <c r="AR443" s="518"/>
      <c r="AS443" s="518"/>
      <c r="AT443" s="517"/>
      <c r="AU443" s="528"/>
      <c r="AV443" s="529"/>
      <c r="AW443" s="518"/>
      <c r="AX443" s="530"/>
      <c r="AY443" s="528"/>
      <c r="AZ443" s="528"/>
    </row>
    <row r="444" spans="1:52" s="93" customFormat="1" x14ac:dyDescent="0.2">
      <c r="A444" s="360"/>
      <c r="B444" s="360"/>
      <c r="C444" s="360"/>
      <c r="D444" s="368"/>
      <c r="E444" s="368"/>
      <c r="F444" s="368"/>
      <c r="G444" s="368"/>
      <c r="H444" s="369"/>
      <c r="I444" s="368"/>
      <c r="J444" s="368"/>
      <c r="K444" s="368"/>
      <c r="L444" s="368"/>
      <c r="M444" s="368"/>
      <c r="N444" s="368"/>
      <c r="O444" s="368"/>
      <c r="P444" s="552"/>
      <c r="Q444" s="368"/>
      <c r="R444" s="368"/>
      <c r="S444" s="368"/>
      <c r="T444" s="368"/>
      <c r="U444" s="368"/>
      <c r="V444" s="368"/>
      <c r="W444" s="368"/>
      <c r="X444" s="368"/>
      <c r="Y444" s="368"/>
      <c r="Z444" s="368"/>
      <c r="AA444" s="370"/>
      <c r="AB444" s="368"/>
      <c r="AC444" s="368"/>
      <c r="AD444" s="368"/>
      <c r="AE444" s="368"/>
      <c r="AF444" s="368"/>
      <c r="AG444" s="368"/>
      <c r="AH444" s="368"/>
      <c r="AI444" s="368"/>
      <c r="AJ444" s="368"/>
      <c r="AK444" s="368"/>
      <c r="AL444" s="368"/>
      <c r="AM444" s="368"/>
      <c r="AN444" s="368"/>
      <c r="AO444" s="368"/>
      <c r="AP444" s="360"/>
      <c r="AQ444" s="360"/>
      <c r="AR444" s="518"/>
      <c r="AS444" s="518"/>
      <c r="AT444" s="517"/>
      <c r="AU444" s="528"/>
      <c r="AV444" s="529"/>
      <c r="AW444" s="518"/>
      <c r="AX444" s="530"/>
      <c r="AY444" s="528"/>
      <c r="AZ444" s="528"/>
    </row>
    <row r="445" spans="1:52" s="93" customFormat="1" x14ac:dyDescent="0.2">
      <c r="A445" s="360"/>
      <c r="B445" s="360"/>
      <c r="C445" s="360"/>
      <c r="D445" s="368"/>
      <c r="E445" s="368"/>
      <c r="F445" s="368"/>
      <c r="G445" s="368"/>
      <c r="H445" s="369"/>
      <c r="I445" s="368"/>
      <c r="J445" s="368"/>
      <c r="K445" s="368"/>
      <c r="L445" s="368"/>
      <c r="M445" s="368"/>
      <c r="N445" s="368"/>
      <c r="O445" s="368"/>
      <c r="P445" s="552"/>
      <c r="Q445" s="368"/>
      <c r="R445" s="368"/>
      <c r="S445" s="368"/>
      <c r="T445" s="368"/>
      <c r="U445" s="368"/>
      <c r="V445" s="368"/>
      <c r="W445" s="368"/>
      <c r="X445" s="368"/>
      <c r="Y445" s="368"/>
      <c r="Z445" s="368"/>
      <c r="AA445" s="370"/>
      <c r="AB445" s="368"/>
      <c r="AC445" s="368"/>
      <c r="AD445" s="368"/>
      <c r="AE445" s="368"/>
      <c r="AF445" s="368"/>
      <c r="AG445" s="368"/>
      <c r="AH445" s="368"/>
      <c r="AI445" s="368"/>
      <c r="AJ445" s="368"/>
      <c r="AK445" s="368"/>
      <c r="AL445" s="368"/>
      <c r="AM445" s="368"/>
      <c r="AN445" s="368"/>
      <c r="AO445" s="368"/>
      <c r="AP445" s="360"/>
      <c r="AQ445" s="360"/>
      <c r="AR445" s="518"/>
      <c r="AS445" s="518"/>
      <c r="AT445" s="517"/>
      <c r="AU445" s="528"/>
      <c r="AV445" s="529"/>
      <c r="AW445" s="518"/>
      <c r="AX445" s="530"/>
      <c r="AY445" s="528"/>
      <c r="AZ445" s="528"/>
    </row>
    <row r="446" spans="1:52" s="93" customFormat="1" x14ac:dyDescent="0.2">
      <c r="A446" s="360"/>
      <c r="B446" s="360"/>
      <c r="C446" s="360"/>
      <c r="D446" s="368"/>
      <c r="E446" s="368"/>
      <c r="F446" s="368"/>
      <c r="G446" s="368"/>
      <c r="H446" s="369"/>
      <c r="I446" s="368"/>
      <c r="J446" s="368"/>
      <c r="K446" s="368"/>
      <c r="L446" s="368"/>
      <c r="M446" s="368"/>
      <c r="N446" s="368"/>
      <c r="O446" s="368"/>
      <c r="P446" s="552"/>
      <c r="Q446" s="368"/>
      <c r="R446" s="368"/>
      <c r="S446" s="368"/>
      <c r="T446" s="368"/>
      <c r="U446" s="368"/>
      <c r="V446" s="368"/>
      <c r="W446" s="368"/>
      <c r="X446" s="368"/>
      <c r="Y446" s="368"/>
      <c r="Z446" s="368"/>
      <c r="AA446" s="370"/>
      <c r="AB446" s="368"/>
      <c r="AC446" s="368"/>
      <c r="AD446" s="368"/>
      <c r="AE446" s="368"/>
      <c r="AF446" s="368"/>
      <c r="AG446" s="368"/>
      <c r="AH446" s="368"/>
      <c r="AI446" s="368"/>
      <c r="AJ446" s="368"/>
      <c r="AK446" s="368"/>
      <c r="AL446" s="368"/>
      <c r="AM446" s="368"/>
      <c r="AN446" s="368"/>
      <c r="AO446" s="368"/>
      <c r="AP446" s="360"/>
      <c r="AQ446" s="360"/>
      <c r="AR446" s="518"/>
      <c r="AS446" s="518"/>
      <c r="AT446" s="517"/>
      <c r="AU446" s="528"/>
      <c r="AV446" s="529"/>
      <c r="AW446" s="518"/>
      <c r="AX446" s="530"/>
      <c r="AY446" s="528"/>
      <c r="AZ446" s="528"/>
    </row>
    <row r="447" spans="1:52" s="93" customFormat="1" x14ac:dyDescent="0.2">
      <c r="A447" s="360"/>
      <c r="B447" s="360"/>
      <c r="C447" s="360"/>
      <c r="D447" s="368"/>
      <c r="E447" s="368"/>
      <c r="F447" s="368"/>
      <c r="G447" s="368"/>
      <c r="H447" s="369"/>
      <c r="I447" s="368"/>
      <c r="J447" s="368"/>
      <c r="K447" s="368"/>
      <c r="L447" s="368"/>
      <c r="M447" s="368"/>
      <c r="N447" s="368"/>
      <c r="O447" s="368"/>
      <c r="P447" s="552"/>
      <c r="Q447" s="368"/>
      <c r="R447" s="368"/>
      <c r="S447" s="368"/>
      <c r="T447" s="368"/>
      <c r="U447" s="368"/>
      <c r="V447" s="368"/>
      <c r="W447" s="368"/>
      <c r="X447" s="368"/>
      <c r="Y447" s="368"/>
      <c r="Z447" s="368"/>
      <c r="AA447" s="370"/>
      <c r="AB447" s="368"/>
      <c r="AC447" s="368"/>
      <c r="AD447" s="368"/>
      <c r="AE447" s="368"/>
      <c r="AF447" s="368"/>
      <c r="AG447" s="368"/>
      <c r="AH447" s="368"/>
      <c r="AI447" s="368"/>
      <c r="AJ447" s="368"/>
      <c r="AK447" s="368"/>
      <c r="AL447" s="368"/>
      <c r="AM447" s="368"/>
      <c r="AN447" s="368"/>
      <c r="AO447" s="368"/>
      <c r="AP447" s="360"/>
      <c r="AQ447" s="360"/>
      <c r="AR447" s="518"/>
      <c r="AS447" s="518"/>
      <c r="AT447" s="517"/>
      <c r="AU447" s="528"/>
      <c r="AV447" s="529"/>
      <c r="AW447" s="518"/>
      <c r="AX447" s="530"/>
      <c r="AY447" s="528"/>
      <c r="AZ447" s="528"/>
    </row>
    <row r="448" spans="1:52" s="93" customFormat="1" x14ac:dyDescent="0.2">
      <c r="A448" s="360"/>
      <c r="B448" s="360"/>
      <c r="C448" s="360"/>
      <c r="D448" s="368"/>
      <c r="E448" s="368"/>
      <c r="F448" s="368"/>
      <c r="G448" s="368"/>
      <c r="H448" s="369"/>
      <c r="I448" s="368"/>
      <c r="J448" s="368"/>
      <c r="K448" s="368"/>
      <c r="L448" s="368"/>
      <c r="M448" s="368"/>
      <c r="N448" s="368"/>
      <c r="O448" s="368"/>
      <c r="P448" s="552"/>
      <c r="Q448" s="368"/>
      <c r="R448" s="368"/>
      <c r="S448" s="368"/>
      <c r="T448" s="368"/>
      <c r="U448" s="368"/>
      <c r="V448" s="368"/>
      <c r="W448" s="368"/>
      <c r="X448" s="368"/>
      <c r="Y448" s="368"/>
      <c r="Z448" s="368"/>
      <c r="AA448" s="370"/>
      <c r="AB448" s="368"/>
      <c r="AC448" s="368"/>
      <c r="AD448" s="368"/>
      <c r="AE448" s="368"/>
      <c r="AF448" s="368"/>
      <c r="AG448" s="368"/>
      <c r="AH448" s="368"/>
      <c r="AI448" s="368"/>
      <c r="AJ448" s="368"/>
      <c r="AK448" s="368"/>
      <c r="AL448" s="368"/>
      <c r="AM448" s="368"/>
      <c r="AN448" s="368"/>
      <c r="AO448" s="368"/>
      <c r="AP448" s="360"/>
      <c r="AQ448" s="360"/>
      <c r="AR448" s="518"/>
      <c r="AS448" s="518"/>
      <c r="AT448" s="517"/>
      <c r="AU448" s="528"/>
      <c r="AV448" s="529"/>
      <c r="AW448" s="518"/>
      <c r="AX448" s="530"/>
      <c r="AY448" s="528"/>
      <c r="AZ448" s="528"/>
    </row>
    <row r="449" spans="1:52" s="93" customFormat="1" x14ac:dyDescent="0.2">
      <c r="A449" s="360"/>
      <c r="B449" s="360"/>
      <c r="C449" s="360"/>
      <c r="D449" s="368"/>
      <c r="E449" s="368"/>
      <c r="F449" s="368"/>
      <c r="G449" s="368"/>
      <c r="H449" s="369"/>
      <c r="I449" s="368"/>
      <c r="J449" s="368"/>
      <c r="K449" s="368"/>
      <c r="L449" s="368"/>
      <c r="M449" s="368"/>
      <c r="N449" s="368"/>
      <c r="O449" s="368"/>
      <c r="P449" s="552"/>
      <c r="Q449" s="368"/>
      <c r="R449" s="368"/>
      <c r="S449" s="368"/>
      <c r="T449" s="368"/>
      <c r="U449" s="368"/>
      <c r="V449" s="368"/>
      <c r="W449" s="368"/>
      <c r="X449" s="368"/>
      <c r="Y449" s="368"/>
      <c r="Z449" s="368"/>
      <c r="AA449" s="370"/>
      <c r="AB449" s="368"/>
      <c r="AC449" s="368"/>
      <c r="AD449" s="368"/>
      <c r="AE449" s="368"/>
      <c r="AF449" s="368"/>
      <c r="AG449" s="368"/>
      <c r="AH449" s="368"/>
      <c r="AI449" s="368"/>
      <c r="AJ449" s="368"/>
      <c r="AK449" s="368"/>
      <c r="AL449" s="368"/>
      <c r="AM449" s="368"/>
      <c r="AN449" s="368"/>
      <c r="AO449" s="368"/>
      <c r="AP449" s="360"/>
      <c r="AQ449" s="360"/>
      <c r="AR449" s="518"/>
      <c r="AS449" s="518"/>
      <c r="AT449" s="517"/>
      <c r="AU449" s="528"/>
      <c r="AV449" s="529"/>
      <c r="AW449" s="518"/>
      <c r="AX449" s="530"/>
      <c r="AY449" s="528"/>
      <c r="AZ449" s="528"/>
    </row>
    <row r="450" spans="1:52" s="93" customFormat="1" x14ac:dyDescent="0.2">
      <c r="A450" s="360"/>
      <c r="B450" s="360"/>
      <c r="C450" s="360"/>
      <c r="D450" s="368"/>
      <c r="E450" s="368"/>
      <c r="F450" s="368"/>
      <c r="G450" s="368"/>
      <c r="H450" s="369"/>
      <c r="I450" s="368"/>
      <c r="J450" s="368"/>
      <c r="K450" s="368"/>
      <c r="L450" s="368"/>
      <c r="M450" s="368"/>
      <c r="N450" s="368"/>
      <c r="O450" s="368"/>
      <c r="P450" s="552"/>
      <c r="Q450" s="368"/>
      <c r="R450" s="368"/>
      <c r="S450" s="368"/>
      <c r="T450" s="368"/>
      <c r="U450" s="368"/>
      <c r="V450" s="368"/>
      <c r="W450" s="368"/>
      <c r="X450" s="368"/>
      <c r="Y450" s="368"/>
      <c r="Z450" s="368"/>
      <c r="AA450" s="370"/>
      <c r="AB450" s="368"/>
      <c r="AC450" s="368"/>
      <c r="AD450" s="368"/>
      <c r="AE450" s="368"/>
      <c r="AF450" s="368"/>
      <c r="AG450" s="368"/>
      <c r="AH450" s="368"/>
      <c r="AI450" s="368"/>
      <c r="AJ450" s="368"/>
      <c r="AK450" s="368"/>
      <c r="AL450" s="368"/>
      <c r="AM450" s="368"/>
      <c r="AN450" s="368"/>
      <c r="AO450" s="368"/>
      <c r="AP450" s="360"/>
      <c r="AQ450" s="360"/>
      <c r="AR450" s="518"/>
      <c r="AS450" s="518"/>
      <c r="AT450" s="517"/>
      <c r="AU450" s="528"/>
      <c r="AV450" s="529"/>
      <c r="AW450" s="518"/>
      <c r="AX450" s="530"/>
      <c r="AY450" s="528"/>
      <c r="AZ450" s="528"/>
    </row>
    <row r="451" spans="1:52" s="93" customFormat="1" x14ac:dyDescent="0.2">
      <c r="A451" s="360"/>
      <c r="B451" s="360"/>
      <c r="C451" s="360"/>
      <c r="D451" s="368"/>
      <c r="E451" s="368"/>
      <c r="F451" s="368"/>
      <c r="G451" s="368"/>
      <c r="H451" s="369"/>
      <c r="I451" s="368"/>
      <c r="J451" s="368"/>
      <c r="K451" s="368"/>
      <c r="L451" s="368"/>
      <c r="M451" s="368"/>
      <c r="N451" s="368"/>
      <c r="O451" s="368"/>
      <c r="P451" s="552"/>
      <c r="Q451" s="368"/>
      <c r="R451" s="368"/>
      <c r="S451" s="368"/>
      <c r="T451" s="368"/>
      <c r="U451" s="368"/>
      <c r="V451" s="368"/>
      <c r="W451" s="368"/>
      <c r="X451" s="368"/>
      <c r="Y451" s="368"/>
      <c r="Z451" s="368"/>
      <c r="AA451" s="370"/>
      <c r="AB451" s="368"/>
      <c r="AC451" s="368"/>
      <c r="AD451" s="368"/>
      <c r="AE451" s="368"/>
      <c r="AF451" s="368"/>
      <c r="AG451" s="368"/>
      <c r="AH451" s="368"/>
      <c r="AI451" s="368"/>
      <c r="AJ451" s="368"/>
      <c r="AK451" s="368"/>
      <c r="AL451" s="368"/>
      <c r="AM451" s="368"/>
      <c r="AN451" s="368"/>
      <c r="AO451" s="368"/>
      <c r="AP451" s="360"/>
      <c r="AQ451" s="360"/>
      <c r="AR451" s="518"/>
      <c r="AS451" s="518"/>
      <c r="AT451" s="517"/>
      <c r="AU451" s="528"/>
      <c r="AV451" s="529"/>
      <c r="AW451" s="518"/>
      <c r="AX451" s="530"/>
      <c r="AY451" s="528"/>
      <c r="AZ451" s="528"/>
    </row>
    <row r="452" spans="1:52" s="93" customFormat="1" x14ac:dyDescent="0.2">
      <c r="A452" s="360"/>
      <c r="B452" s="360"/>
      <c r="C452" s="360"/>
      <c r="D452" s="368"/>
      <c r="E452" s="368"/>
      <c r="F452" s="368"/>
      <c r="G452" s="368"/>
      <c r="H452" s="369"/>
      <c r="I452" s="368"/>
      <c r="J452" s="368"/>
      <c r="K452" s="368"/>
      <c r="L452" s="368"/>
      <c r="M452" s="368"/>
      <c r="N452" s="368"/>
      <c r="O452" s="368"/>
      <c r="P452" s="552"/>
      <c r="Q452" s="368"/>
      <c r="R452" s="368"/>
      <c r="S452" s="368"/>
      <c r="T452" s="368"/>
      <c r="U452" s="368"/>
      <c r="V452" s="368"/>
      <c r="W452" s="368"/>
      <c r="X452" s="368"/>
      <c r="Y452" s="368"/>
      <c r="Z452" s="368"/>
      <c r="AA452" s="370"/>
      <c r="AB452" s="368"/>
      <c r="AC452" s="368"/>
      <c r="AD452" s="368"/>
      <c r="AE452" s="368"/>
      <c r="AF452" s="368"/>
      <c r="AG452" s="368"/>
      <c r="AH452" s="368"/>
      <c r="AI452" s="368"/>
      <c r="AJ452" s="368"/>
      <c r="AK452" s="368"/>
      <c r="AL452" s="368"/>
      <c r="AM452" s="368"/>
      <c r="AN452" s="368"/>
      <c r="AO452" s="368"/>
      <c r="AP452" s="360"/>
      <c r="AQ452" s="360"/>
      <c r="AR452" s="518"/>
      <c r="AS452" s="518"/>
      <c r="AT452" s="517"/>
      <c r="AU452" s="528"/>
      <c r="AV452" s="529"/>
      <c r="AW452" s="518"/>
      <c r="AX452" s="530"/>
      <c r="AY452" s="528"/>
      <c r="AZ452" s="528"/>
    </row>
    <row r="453" spans="1:52" s="93" customFormat="1" x14ac:dyDescent="0.2">
      <c r="A453" s="360"/>
      <c r="B453" s="360"/>
      <c r="C453" s="360"/>
      <c r="D453" s="368"/>
      <c r="E453" s="368"/>
      <c r="F453" s="368"/>
      <c r="G453" s="368"/>
      <c r="H453" s="369"/>
      <c r="I453" s="368"/>
      <c r="J453" s="368"/>
      <c r="K453" s="368"/>
      <c r="L453" s="368"/>
      <c r="M453" s="368"/>
      <c r="N453" s="368"/>
      <c r="O453" s="368"/>
      <c r="P453" s="552"/>
      <c r="Q453" s="368"/>
      <c r="R453" s="368"/>
      <c r="S453" s="368"/>
      <c r="T453" s="368"/>
      <c r="U453" s="368"/>
      <c r="V453" s="368"/>
      <c r="W453" s="368"/>
      <c r="X453" s="368"/>
      <c r="Y453" s="368"/>
      <c r="Z453" s="368"/>
      <c r="AA453" s="370"/>
      <c r="AB453" s="368"/>
      <c r="AC453" s="368"/>
      <c r="AD453" s="368"/>
      <c r="AE453" s="368"/>
      <c r="AF453" s="368"/>
      <c r="AG453" s="368"/>
      <c r="AH453" s="368"/>
      <c r="AI453" s="368"/>
      <c r="AJ453" s="368"/>
      <c r="AK453" s="368"/>
      <c r="AL453" s="368"/>
      <c r="AM453" s="368"/>
      <c r="AN453" s="368"/>
      <c r="AO453" s="368"/>
      <c r="AP453" s="360"/>
      <c r="AQ453" s="360"/>
      <c r="AR453" s="518"/>
      <c r="AS453" s="518"/>
      <c r="AT453" s="517"/>
      <c r="AU453" s="528"/>
      <c r="AV453" s="529"/>
      <c r="AW453" s="518"/>
      <c r="AX453" s="530"/>
      <c r="AY453" s="528"/>
      <c r="AZ453" s="528"/>
    </row>
    <row r="454" spans="1:52" s="93" customFormat="1" x14ac:dyDescent="0.2">
      <c r="A454" s="360"/>
      <c r="B454" s="360"/>
      <c r="C454" s="360"/>
      <c r="D454" s="368"/>
      <c r="E454" s="368"/>
      <c r="F454" s="368"/>
      <c r="G454" s="368"/>
      <c r="H454" s="369"/>
      <c r="I454" s="368"/>
      <c r="J454" s="368"/>
      <c r="K454" s="368"/>
      <c r="L454" s="368"/>
      <c r="M454" s="368"/>
      <c r="N454" s="368"/>
      <c r="O454" s="368"/>
      <c r="P454" s="552"/>
      <c r="Q454" s="368"/>
      <c r="R454" s="368"/>
      <c r="S454" s="368"/>
      <c r="T454" s="368"/>
      <c r="U454" s="368"/>
      <c r="V454" s="368"/>
      <c r="W454" s="368"/>
      <c r="X454" s="368"/>
      <c r="Y454" s="368"/>
      <c r="Z454" s="368"/>
      <c r="AA454" s="370"/>
      <c r="AB454" s="368"/>
      <c r="AC454" s="368"/>
      <c r="AD454" s="368"/>
      <c r="AE454" s="368"/>
      <c r="AF454" s="368"/>
      <c r="AG454" s="368"/>
      <c r="AH454" s="368"/>
      <c r="AI454" s="368"/>
      <c r="AJ454" s="368"/>
      <c r="AK454" s="368"/>
      <c r="AL454" s="368"/>
      <c r="AM454" s="368"/>
      <c r="AN454" s="368"/>
      <c r="AO454" s="368"/>
      <c r="AP454" s="360"/>
      <c r="AQ454" s="360"/>
      <c r="AR454" s="518"/>
      <c r="AS454" s="518"/>
      <c r="AT454" s="517"/>
      <c r="AU454" s="528"/>
      <c r="AV454" s="529"/>
      <c r="AW454" s="518"/>
      <c r="AX454" s="530"/>
      <c r="AY454" s="528"/>
      <c r="AZ454" s="528"/>
    </row>
    <row r="455" spans="1:52" s="93" customFormat="1" x14ac:dyDescent="0.2">
      <c r="A455" s="360"/>
      <c r="B455" s="360"/>
      <c r="C455" s="360"/>
      <c r="D455" s="368"/>
      <c r="E455" s="368"/>
      <c r="F455" s="368"/>
      <c r="G455" s="368"/>
      <c r="H455" s="369"/>
      <c r="I455" s="368"/>
      <c r="J455" s="368"/>
      <c r="K455" s="368"/>
      <c r="L455" s="368"/>
      <c r="M455" s="368"/>
      <c r="N455" s="368"/>
      <c r="O455" s="368"/>
      <c r="P455" s="552"/>
      <c r="Q455" s="368"/>
      <c r="R455" s="368"/>
      <c r="S455" s="368"/>
      <c r="T455" s="368"/>
      <c r="U455" s="368"/>
      <c r="V455" s="368"/>
      <c r="W455" s="368"/>
      <c r="X455" s="368"/>
      <c r="Y455" s="368"/>
      <c r="Z455" s="368"/>
      <c r="AA455" s="370"/>
      <c r="AB455" s="368"/>
      <c r="AC455" s="368"/>
      <c r="AD455" s="368"/>
      <c r="AE455" s="368"/>
      <c r="AF455" s="368"/>
      <c r="AG455" s="368"/>
      <c r="AH455" s="368"/>
      <c r="AI455" s="368"/>
      <c r="AJ455" s="368"/>
      <c r="AK455" s="368"/>
      <c r="AL455" s="368"/>
      <c r="AM455" s="368"/>
      <c r="AN455" s="368"/>
      <c r="AO455" s="368"/>
      <c r="AP455" s="360"/>
      <c r="AQ455" s="360"/>
      <c r="AR455" s="518"/>
      <c r="AS455" s="518"/>
      <c r="AT455" s="517"/>
      <c r="AU455" s="528"/>
      <c r="AV455" s="529"/>
      <c r="AW455" s="518"/>
      <c r="AX455" s="530"/>
      <c r="AY455" s="528"/>
      <c r="AZ455" s="528"/>
    </row>
    <row r="456" spans="1:52" s="93" customFormat="1" x14ac:dyDescent="0.2">
      <c r="A456" s="360"/>
      <c r="B456" s="360"/>
      <c r="C456" s="360"/>
      <c r="D456" s="368"/>
      <c r="E456" s="368"/>
      <c r="F456" s="368"/>
      <c r="G456" s="368"/>
      <c r="H456" s="369"/>
      <c r="I456" s="368"/>
      <c r="J456" s="368"/>
      <c r="K456" s="368"/>
      <c r="L456" s="368"/>
      <c r="M456" s="368"/>
      <c r="N456" s="368"/>
      <c r="O456" s="368"/>
      <c r="P456" s="552"/>
      <c r="Q456" s="368"/>
      <c r="R456" s="368"/>
      <c r="S456" s="368"/>
      <c r="T456" s="368"/>
      <c r="U456" s="368"/>
      <c r="V456" s="368"/>
      <c r="W456" s="368"/>
      <c r="X456" s="368"/>
      <c r="Y456" s="368"/>
      <c r="Z456" s="368"/>
      <c r="AA456" s="370"/>
      <c r="AB456" s="368"/>
      <c r="AC456" s="368"/>
      <c r="AD456" s="368"/>
      <c r="AE456" s="368"/>
      <c r="AF456" s="368"/>
      <c r="AG456" s="368"/>
      <c r="AH456" s="368"/>
      <c r="AI456" s="368"/>
      <c r="AJ456" s="368"/>
      <c r="AK456" s="368"/>
      <c r="AL456" s="368"/>
      <c r="AM456" s="368"/>
      <c r="AN456" s="368"/>
      <c r="AO456" s="368"/>
      <c r="AP456" s="360"/>
      <c r="AQ456" s="360"/>
      <c r="AR456" s="518"/>
      <c r="AS456" s="518"/>
      <c r="AT456" s="517"/>
      <c r="AU456" s="528"/>
      <c r="AV456" s="529"/>
      <c r="AW456" s="518"/>
      <c r="AX456" s="530"/>
      <c r="AY456" s="528"/>
      <c r="AZ456" s="528"/>
    </row>
    <row r="457" spans="1:52" s="93" customFormat="1" x14ac:dyDescent="0.2">
      <c r="A457" s="360"/>
      <c r="B457" s="360"/>
      <c r="C457" s="360"/>
      <c r="D457" s="368"/>
      <c r="E457" s="368"/>
      <c r="F457" s="368"/>
      <c r="G457" s="368"/>
      <c r="H457" s="369"/>
      <c r="I457" s="368"/>
      <c r="J457" s="368"/>
      <c r="K457" s="368"/>
      <c r="L457" s="368"/>
      <c r="M457" s="368"/>
      <c r="N457" s="368"/>
      <c r="O457" s="368"/>
      <c r="P457" s="552"/>
      <c r="Q457" s="368"/>
      <c r="R457" s="368"/>
      <c r="S457" s="368"/>
      <c r="T457" s="368"/>
      <c r="U457" s="368"/>
      <c r="V457" s="368"/>
      <c r="W457" s="368"/>
      <c r="X457" s="368"/>
      <c r="Y457" s="368"/>
      <c r="Z457" s="368"/>
      <c r="AA457" s="370"/>
      <c r="AB457" s="368"/>
      <c r="AC457" s="368"/>
      <c r="AD457" s="368"/>
      <c r="AE457" s="368"/>
      <c r="AF457" s="368"/>
      <c r="AG457" s="368"/>
      <c r="AH457" s="368"/>
      <c r="AI457" s="368"/>
      <c r="AJ457" s="368"/>
      <c r="AK457" s="368"/>
      <c r="AL457" s="368"/>
      <c r="AM457" s="368"/>
      <c r="AN457" s="368"/>
      <c r="AO457" s="368"/>
      <c r="AP457" s="360"/>
      <c r="AQ457" s="360"/>
      <c r="AR457" s="518"/>
      <c r="AS457" s="518"/>
      <c r="AT457" s="517"/>
      <c r="AU457" s="528"/>
      <c r="AV457" s="529"/>
      <c r="AW457" s="518"/>
      <c r="AX457" s="530"/>
      <c r="AY457" s="528"/>
      <c r="AZ457" s="528"/>
    </row>
    <row r="458" spans="1:52" s="93" customFormat="1" x14ac:dyDescent="0.2">
      <c r="A458" s="360"/>
      <c r="B458" s="360"/>
      <c r="C458" s="360"/>
      <c r="D458" s="368"/>
      <c r="E458" s="368"/>
      <c r="F458" s="368"/>
      <c r="G458" s="368"/>
      <c r="H458" s="369"/>
      <c r="I458" s="368"/>
      <c r="J458" s="368"/>
      <c r="K458" s="368"/>
      <c r="L458" s="368"/>
      <c r="M458" s="368"/>
      <c r="N458" s="368"/>
      <c r="O458" s="368"/>
      <c r="P458" s="552"/>
      <c r="Q458" s="368"/>
      <c r="R458" s="368"/>
      <c r="S458" s="368"/>
      <c r="T458" s="368"/>
      <c r="U458" s="368"/>
      <c r="V458" s="368"/>
      <c r="W458" s="368"/>
      <c r="X458" s="368"/>
      <c r="Y458" s="368"/>
      <c r="Z458" s="368"/>
      <c r="AA458" s="370"/>
      <c r="AB458" s="368"/>
      <c r="AC458" s="368"/>
      <c r="AD458" s="368"/>
      <c r="AE458" s="368"/>
      <c r="AF458" s="368"/>
      <c r="AG458" s="368"/>
      <c r="AH458" s="368"/>
      <c r="AI458" s="368"/>
      <c r="AJ458" s="368"/>
      <c r="AK458" s="368"/>
      <c r="AL458" s="368"/>
      <c r="AM458" s="368"/>
      <c r="AN458" s="368"/>
      <c r="AO458" s="368"/>
      <c r="AP458" s="360"/>
      <c r="AQ458" s="360"/>
      <c r="AR458" s="518"/>
      <c r="AS458" s="518"/>
      <c r="AT458" s="517"/>
      <c r="AU458" s="528"/>
      <c r="AV458" s="529"/>
      <c r="AW458" s="518"/>
      <c r="AX458" s="530"/>
      <c r="AY458" s="528"/>
      <c r="AZ458" s="528"/>
    </row>
    <row r="459" spans="1:52" s="93" customFormat="1" x14ac:dyDescent="0.2">
      <c r="A459" s="360"/>
      <c r="B459" s="360"/>
      <c r="C459" s="360"/>
      <c r="D459" s="368"/>
      <c r="E459" s="368"/>
      <c r="F459" s="368"/>
      <c r="G459" s="368"/>
      <c r="H459" s="369"/>
      <c r="I459" s="368"/>
      <c r="J459" s="368"/>
      <c r="K459" s="368"/>
      <c r="L459" s="368"/>
      <c r="M459" s="368"/>
      <c r="N459" s="368"/>
      <c r="O459" s="368"/>
      <c r="P459" s="552"/>
      <c r="Q459" s="368"/>
      <c r="R459" s="368"/>
      <c r="S459" s="368"/>
      <c r="T459" s="368"/>
      <c r="U459" s="368"/>
      <c r="V459" s="368"/>
      <c r="W459" s="368"/>
      <c r="X459" s="368"/>
      <c r="Y459" s="368"/>
      <c r="Z459" s="368"/>
      <c r="AA459" s="370"/>
      <c r="AB459" s="368"/>
      <c r="AC459" s="368"/>
      <c r="AD459" s="368"/>
      <c r="AE459" s="368"/>
      <c r="AF459" s="368"/>
      <c r="AG459" s="368"/>
      <c r="AH459" s="368"/>
      <c r="AI459" s="368"/>
      <c r="AJ459" s="368"/>
      <c r="AK459" s="368"/>
      <c r="AL459" s="368"/>
      <c r="AM459" s="368"/>
      <c r="AN459" s="368"/>
      <c r="AO459" s="368"/>
      <c r="AP459" s="360"/>
      <c r="AQ459" s="360"/>
      <c r="AR459" s="518"/>
      <c r="AS459" s="518"/>
      <c r="AT459" s="517"/>
      <c r="AU459" s="528"/>
      <c r="AV459" s="529"/>
      <c r="AW459" s="518"/>
      <c r="AX459" s="530"/>
      <c r="AY459" s="528"/>
      <c r="AZ459" s="528"/>
    </row>
    <row r="460" spans="1:52" s="93" customFormat="1" x14ac:dyDescent="0.2">
      <c r="A460" s="360"/>
      <c r="B460" s="360"/>
      <c r="C460" s="360"/>
      <c r="D460" s="368"/>
      <c r="E460" s="368"/>
      <c r="F460" s="368"/>
      <c r="G460" s="368"/>
      <c r="H460" s="369"/>
      <c r="I460" s="368"/>
      <c r="J460" s="368"/>
      <c r="K460" s="368"/>
      <c r="L460" s="368"/>
      <c r="M460" s="368"/>
      <c r="N460" s="368"/>
      <c r="O460" s="368"/>
      <c r="P460" s="552"/>
      <c r="Q460" s="368"/>
      <c r="R460" s="368"/>
      <c r="S460" s="368"/>
      <c r="T460" s="368"/>
      <c r="U460" s="368"/>
      <c r="V460" s="368"/>
      <c r="W460" s="368"/>
      <c r="X460" s="368"/>
      <c r="Y460" s="368"/>
      <c r="Z460" s="368"/>
      <c r="AA460" s="370"/>
      <c r="AB460" s="368"/>
      <c r="AC460" s="368"/>
      <c r="AD460" s="368"/>
      <c r="AE460" s="368"/>
      <c r="AF460" s="368"/>
      <c r="AG460" s="368"/>
      <c r="AH460" s="368"/>
      <c r="AI460" s="368"/>
      <c r="AJ460" s="368"/>
      <c r="AK460" s="368"/>
      <c r="AL460" s="368"/>
      <c r="AM460" s="368"/>
      <c r="AN460" s="368"/>
      <c r="AO460" s="368"/>
      <c r="AP460" s="360"/>
      <c r="AQ460" s="360"/>
      <c r="AR460" s="518"/>
      <c r="AS460" s="518"/>
      <c r="AT460" s="517"/>
      <c r="AU460" s="528"/>
      <c r="AV460" s="529"/>
      <c r="AW460" s="518"/>
      <c r="AX460" s="530"/>
      <c r="AY460" s="528"/>
      <c r="AZ460" s="528"/>
    </row>
    <row r="461" spans="1:52" s="93" customFormat="1" x14ac:dyDescent="0.2">
      <c r="A461" s="360"/>
      <c r="B461" s="360"/>
      <c r="C461" s="360"/>
      <c r="D461" s="368"/>
      <c r="E461" s="368"/>
      <c r="F461" s="368"/>
      <c r="G461" s="368"/>
      <c r="H461" s="369"/>
      <c r="I461" s="368"/>
      <c r="J461" s="368"/>
      <c r="K461" s="368"/>
      <c r="L461" s="368"/>
      <c r="M461" s="368"/>
      <c r="N461" s="368"/>
      <c r="O461" s="368"/>
      <c r="P461" s="552"/>
      <c r="Q461" s="368"/>
      <c r="R461" s="368"/>
      <c r="S461" s="368"/>
      <c r="T461" s="368"/>
      <c r="U461" s="368"/>
      <c r="V461" s="368"/>
      <c r="W461" s="368"/>
      <c r="X461" s="368"/>
      <c r="Y461" s="368"/>
      <c r="Z461" s="368"/>
      <c r="AA461" s="370"/>
      <c r="AB461" s="368"/>
      <c r="AC461" s="368"/>
      <c r="AD461" s="368"/>
      <c r="AE461" s="368"/>
      <c r="AF461" s="368"/>
      <c r="AG461" s="368"/>
      <c r="AH461" s="368"/>
      <c r="AI461" s="368"/>
      <c r="AJ461" s="368"/>
      <c r="AK461" s="368"/>
      <c r="AL461" s="368"/>
      <c r="AM461" s="368"/>
      <c r="AN461" s="368"/>
      <c r="AO461" s="368"/>
      <c r="AP461" s="360"/>
      <c r="AQ461" s="360"/>
      <c r="AR461" s="518"/>
      <c r="AS461" s="518"/>
      <c r="AT461" s="517"/>
      <c r="AU461" s="528"/>
      <c r="AV461" s="529"/>
      <c r="AW461" s="518"/>
      <c r="AX461" s="530"/>
      <c r="AY461" s="528"/>
      <c r="AZ461" s="528"/>
    </row>
    <row r="462" spans="1:52" s="93" customFormat="1" x14ac:dyDescent="0.2">
      <c r="A462" s="360"/>
      <c r="B462" s="360"/>
      <c r="C462" s="360"/>
      <c r="D462" s="368"/>
      <c r="E462" s="368"/>
      <c r="F462" s="368"/>
      <c r="G462" s="368"/>
      <c r="H462" s="369"/>
      <c r="I462" s="368"/>
      <c r="J462" s="368"/>
      <c r="K462" s="368"/>
      <c r="L462" s="368"/>
      <c r="M462" s="368"/>
      <c r="N462" s="368"/>
      <c r="O462" s="368"/>
      <c r="P462" s="552"/>
      <c r="Q462" s="368"/>
      <c r="R462" s="368"/>
      <c r="S462" s="368"/>
      <c r="T462" s="368"/>
      <c r="U462" s="368"/>
      <c r="V462" s="368"/>
      <c r="W462" s="368"/>
      <c r="X462" s="368"/>
      <c r="Y462" s="368"/>
      <c r="Z462" s="368"/>
      <c r="AA462" s="370"/>
      <c r="AB462" s="368"/>
      <c r="AC462" s="368"/>
      <c r="AD462" s="368"/>
      <c r="AE462" s="368"/>
      <c r="AF462" s="368"/>
      <c r="AG462" s="368"/>
      <c r="AH462" s="368"/>
      <c r="AI462" s="368"/>
      <c r="AJ462" s="368"/>
      <c r="AK462" s="368"/>
      <c r="AL462" s="368"/>
      <c r="AM462" s="368"/>
      <c r="AN462" s="368"/>
      <c r="AO462" s="368"/>
      <c r="AP462" s="360"/>
      <c r="AQ462" s="360"/>
      <c r="AR462" s="518"/>
      <c r="AS462" s="518"/>
      <c r="AT462" s="517"/>
      <c r="AU462" s="528"/>
      <c r="AV462" s="529"/>
      <c r="AW462" s="518"/>
      <c r="AX462" s="530"/>
      <c r="AY462" s="528"/>
      <c r="AZ462" s="528"/>
    </row>
    <row r="463" spans="1:52" s="93" customFormat="1" x14ac:dyDescent="0.2">
      <c r="A463" s="360"/>
      <c r="B463" s="360"/>
      <c r="C463" s="360"/>
      <c r="D463" s="368"/>
      <c r="E463" s="368"/>
      <c r="F463" s="368"/>
      <c r="G463" s="368"/>
      <c r="H463" s="369"/>
      <c r="I463" s="368"/>
      <c r="J463" s="368"/>
      <c r="K463" s="368"/>
      <c r="L463" s="368"/>
      <c r="M463" s="368"/>
      <c r="N463" s="368"/>
      <c r="O463" s="368"/>
      <c r="P463" s="552"/>
      <c r="Q463" s="368"/>
      <c r="R463" s="368"/>
      <c r="S463" s="368"/>
      <c r="T463" s="368"/>
      <c r="U463" s="368"/>
      <c r="V463" s="368"/>
      <c r="W463" s="368"/>
      <c r="X463" s="368"/>
      <c r="Y463" s="368"/>
      <c r="Z463" s="368"/>
      <c r="AA463" s="370"/>
      <c r="AB463" s="368"/>
      <c r="AC463" s="368"/>
      <c r="AD463" s="368"/>
      <c r="AE463" s="368"/>
      <c r="AF463" s="368"/>
      <c r="AG463" s="368"/>
      <c r="AH463" s="368"/>
      <c r="AI463" s="368"/>
      <c r="AJ463" s="368"/>
      <c r="AK463" s="368"/>
      <c r="AL463" s="368"/>
      <c r="AM463" s="368"/>
      <c r="AN463" s="368"/>
      <c r="AO463" s="368"/>
      <c r="AP463" s="360"/>
      <c r="AQ463" s="360"/>
      <c r="AR463" s="518"/>
      <c r="AS463" s="518"/>
      <c r="AT463" s="517"/>
      <c r="AU463" s="528"/>
      <c r="AV463" s="529"/>
      <c r="AW463" s="518"/>
      <c r="AX463" s="530"/>
      <c r="AY463" s="528"/>
      <c r="AZ463" s="528"/>
    </row>
    <row r="464" spans="1:52" s="93" customFormat="1" x14ac:dyDescent="0.2">
      <c r="A464" s="360"/>
      <c r="B464" s="360"/>
      <c r="C464" s="360"/>
      <c r="D464" s="368"/>
      <c r="E464" s="368"/>
      <c r="F464" s="368"/>
      <c r="G464" s="368"/>
      <c r="H464" s="369"/>
      <c r="I464" s="368"/>
      <c r="J464" s="368"/>
      <c r="K464" s="368"/>
      <c r="L464" s="368"/>
      <c r="M464" s="368"/>
      <c r="N464" s="368"/>
      <c r="O464" s="368"/>
      <c r="P464" s="552"/>
      <c r="Q464" s="368"/>
      <c r="R464" s="368"/>
      <c r="S464" s="368"/>
      <c r="T464" s="368"/>
      <c r="U464" s="368"/>
      <c r="V464" s="368"/>
      <c r="W464" s="368"/>
      <c r="X464" s="368"/>
      <c r="Y464" s="368"/>
      <c r="Z464" s="368"/>
      <c r="AA464" s="370"/>
      <c r="AB464" s="368"/>
      <c r="AC464" s="368"/>
      <c r="AD464" s="368"/>
      <c r="AE464" s="368"/>
      <c r="AF464" s="368"/>
      <c r="AG464" s="368"/>
      <c r="AH464" s="368"/>
      <c r="AI464" s="368"/>
      <c r="AJ464" s="368"/>
      <c r="AK464" s="368"/>
      <c r="AL464" s="368"/>
      <c r="AM464" s="368"/>
      <c r="AN464" s="368"/>
      <c r="AO464" s="368"/>
      <c r="AP464" s="360"/>
      <c r="AQ464" s="360"/>
      <c r="AR464" s="518"/>
      <c r="AS464" s="518"/>
      <c r="AT464" s="517"/>
      <c r="AU464" s="528"/>
      <c r="AV464" s="529"/>
      <c r="AW464" s="518"/>
      <c r="AX464" s="530"/>
      <c r="AY464" s="528"/>
      <c r="AZ464" s="528"/>
    </row>
    <row r="465" spans="1:52" s="93" customFormat="1" x14ac:dyDescent="0.2">
      <c r="A465" s="360"/>
      <c r="B465" s="360"/>
      <c r="C465" s="360"/>
      <c r="D465" s="368"/>
      <c r="E465" s="368"/>
      <c r="F465" s="368"/>
      <c r="G465" s="368"/>
      <c r="H465" s="369"/>
      <c r="I465" s="368"/>
      <c r="J465" s="368"/>
      <c r="K465" s="368"/>
      <c r="L465" s="368"/>
      <c r="M465" s="368"/>
      <c r="N465" s="368"/>
      <c r="O465" s="368"/>
      <c r="P465" s="552"/>
      <c r="Q465" s="368"/>
      <c r="R465" s="368"/>
      <c r="S465" s="368"/>
      <c r="T465" s="368"/>
      <c r="U465" s="368"/>
      <c r="V465" s="368"/>
      <c r="W465" s="368"/>
      <c r="X465" s="368"/>
      <c r="Y465" s="368"/>
      <c r="Z465" s="368"/>
      <c r="AA465" s="370"/>
      <c r="AB465" s="368"/>
      <c r="AC465" s="368"/>
      <c r="AD465" s="368"/>
      <c r="AE465" s="368"/>
      <c r="AF465" s="368"/>
      <c r="AG465" s="368"/>
      <c r="AH465" s="368"/>
      <c r="AI465" s="368"/>
      <c r="AJ465" s="368"/>
      <c r="AK465" s="368"/>
      <c r="AL465" s="368"/>
      <c r="AM465" s="368"/>
      <c r="AN465" s="368"/>
      <c r="AO465" s="368"/>
      <c r="AP465" s="360"/>
      <c r="AQ465" s="360"/>
      <c r="AR465" s="518"/>
      <c r="AS465" s="518"/>
      <c r="AT465" s="517"/>
      <c r="AU465" s="528"/>
      <c r="AV465" s="529"/>
      <c r="AW465" s="518"/>
      <c r="AX465" s="530"/>
      <c r="AY465" s="528"/>
      <c r="AZ465" s="528"/>
    </row>
    <row r="466" spans="1:52" s="93" customFormat="1" x14ac:dyDescent="0.2">
      <c r="A466" s="360"/>
      <c r="B466" s="360"/>
      <c r="C466" s="360"/>
      <c r="D466" s="368"/>
      <c r="E466" s="368"/>
      <c r="F466" s="368"/>
      <c r="G466" s="368"/>
      <c r="H466" s="369"/>
      <c r="I466" s="368"/>
      <c r="J466" s="368"/>
      <c r="K466" s="368"/>
      <c r="L466" s="368"/>
      <c r="M466" s="368"/>
      <c r="N466" s="368"/>
      <c r="O466" s="368"/>
      <c r="P466" s="552"/>
      <c r="Q466" s="368"/>
      <c r="R466" s="368"/>
      <c r="S466" s="368"/>
      <c r="T466" s="368"/>
      <c r="U466" s="368"/>
      <c r="V466" s="368"/>
      <c r="W466" s="368"/>
      <c r="X466" s="368"/>
      <c r="Y466" s="368"/>
      <c r="Z466" s="368"/>
      <c r="AA466" s="370"/>
      <c r="AB466" s="368"/>
      <c r="AC466" s="368"/>
      <c r="AD466" s="368"/>
      <c r="AE466" s="368"/>
      <c r="AF466" s="368"/>
      <c r="AG466" s="368"/>
      <c r="AH466" s="368"/>
      <c r="AI466" s="368"/>
      <c r="AJ466" s="368"/>
      <c r="AK466" s="368"/>
      <c r="AL466" s="368"/>
      <c r="AM466" s="368"/>
      <c r="AN466" s="368"/>
      <c r="AO466" s="368"/>
      <c r="AP466" s="360"/>
      <c r="AQ466" s="360"/>
      <c r="AR466" s="518"/>
      <c r="AS466" s="518"/>
      <c r="AT466" s="517"/>
      <c r="AU466" s="528"/>
      <c r="AV466" s="529"/>
      <c r="AW466" s="518"/>
      <c r="AX466" s="530"/>
      <c r="AY466" s="528"/>
      <c r="AZ466" s="528"/>
    </row>
    <row r="467" spans="1:52" s="93" customFormat="1" x14ac:dyDescent="0.2">
      <c r="A467" s="360"/>
      <c r="B467" s="360"/>
      <c r="C467" s="360"/>
      <c r="D467" s="368"/>
      <c r="E467" s="368"/>
      <c r="F467" s="368"/>
      <c r="G467" s="368"/>
      <c r="H467" s="369"/>
      <c r="I467" s="368"/>
      <c r="J467" s="368"/>
      <c r="K467" s="368"/>
      <c r="L467" s="368"/>
      <c r="M467" s="368"/>
      <c r="N467" s="368"/>
      <c r="O467" s="368"/>
      <c r="P467" s="552"/>
      <c r="Q467" s="368"/>
      <c r="R467" s="368"/>
      <c r="S467" s="368"/>
      <c r="T467" s="368"/>
      <c r="U467" s="368"/>
      <c r="V467" s="368"/>
      <c r="W467" s="368"/>
      <c r="X467" s="368"/>
      <c r="Y467" s="368"/>
      <c r="Z467" s="368"/>
      <c r="AA467" s="370"/>
      <c r="AB467" s="368"/>
      <c r="AC467" s="368"/>
      <c r="AD467" s="368"/>
      <c r="AE467" s="368"/>
      <c r="AF467" s="368"/>
      <c r="AG467" s="368"/>
      <c r="AH467" s="368"/>
      <c r="AI467" s="368"/>
      <c r="AJ467" s="368"/>
      <c r="AK467" s="368"/>
      <c r="AL467" s="368"/>
      <c r="AM467" s="368"/>
      <c r="AN467" s="368"/>
      <c r="AO467" s="368"/>
      <c r="AP467" s="360"/>
      <c r="AQ467" s="360"/>
      <c r="AR467" s="518"/>
      <c r="AS467" s="518"/>
      <c r="AT467" s="517"/>
      <c r="AU467" s="528"/>
      <c r="AV467" s="529"/>
      <c r="AW467" s="518"/>
      <c r="AX467" s="530"/>
      <c r="AY467" s="528"/>
      <c r="AZ467" s="528"/>
    </row>
    <row r="468" spans="1:52" s="93" customFormat="1" x14ac:dyDescent="0.2">
      <c r="A468" s="360"/>
      <c r="B468" s="360"/>
      <c r="C468" s="360"/>
      <c r="D468" s="368"/>
      <c r="E468" s="368"/>
      <c r="F468" s="368"/>
      <c r="G468" s="368"/>
      <c r="H468" s="369"/>
      <c r="I468" s="368"/>
      <c r="J468" s="368"/>
      <c r="K468" s="368"/>
      <c r="L468" s="368"/>
      <c r="M468" s="368"/>
      <c r="N468" s="368"/>
      <c r="O468" s="368"/>
      <c r="P468" s="552"/>
      <c r="Q468" s="368"/>
      <c r="R468" s="368"/>
      <c r="S468" s="368"/>
      <c r="T468" s="368"/>
      <c r="U468" s="368"/>
      <c r="V468" s="368"/>
      <c r="W468" s="368"/>
      <c r="X468" s="368"/>
      <c r="Y468" s="368"/>
      <c r="Z468" s="368"/>
      <c r="AA468" s="370"/>
      <c r="AB468" s="368"/>
      <c r="AC468" s="368"/>
      <c r="AD468" s="368"/>
      <c r="AE468" s="368"/>
      <c r="AF468" s="368"/>
      <c r="AG468" s="368"/>
      <c r="AH468" s="368"/>
      <c r="AI468" s="368"/>
      <c r="AJ468" s="368"/>
      <c r="AK468" s="368"/>
      <c r="AL468" s="368"/>
      <c r="AM468" s="368"/>
      <c r="AN468" s="368"/>
      <c r="AO468" s="368"/>
      <c r="AP468" s="360"/>
      <c r="AQ468" s="360"/>
      <c r="AR468" s="518"/>
      <c r="AS468" s="518"/>
      <c r="AT468" s="517"/>
      <c r="AU468" s="528"/>
      <c r="AV468" s="529"/>
      <c r="AW468" s="518"/>
      <c r="AX468" s="530"/>
      <c r="AY468" s="528"/>
      <c r="AZ468" s="528"/>
    </row>
    <row r="469" spans="1:52" s="93" customFormat="1" x14ac:dyDescent="0.2">
      <c r="A469" s="360"/>
      <c r="B469" s="360"/>
      <c r="C469" s="360"/>
      <c r="D469" s="368"/>
      <c r="E469" s="368"/>
      <c r="F469" s="368"/>
      <c r="G469" s="368"/>
      <c r="H469" s="369"/>
      <c r="I469" s="368"/>
      <c r="J469" s="368"/>
      <c r="K469" s="368"/>
      <c r="L469" s="368"/>
      <c r="M469" s="368"/>
      <c r="N469" s="368"/>
      <c r="O469" s="368"/>
      <c r="P469" s="552"/>
      <c r="Q469" s="368"/>
      <c r="R469" s="368"/>
      <c r="S469" s="368"/>
      <c r="T469" s="368"/>
      <c r="U469" s="368"/>
      <c r="V469" s="368"/>
      <c r="W469" s="368"/>
      <c r="X469" s="368"/>
      <c r="Y469" s="368"/>
      <c r="Z469" s="368"/>
      <c r="AA469" s="370"/>
      <c r="AB469" s="368"/>
      <c r="AC469" s="368"/>
      <c r="AD469" s="368"/>
      <c r="AE469" s="368"/>
      <c r="AF469" s="368"/>
      <c r="AG469" s="368"/>
      <c r="AH469" s="368"/>
      <c r="AI469" s="368"/>
      <c r="AJ469" s="368"/>
      <c r="AK469" s="368"/>
      <c r="AL469" s="368"/>
      <c r="AM469" s="368"/>
      <c r="AN469" s="368"/>
      <c r="AO469" s="368"/>
      <c r="AP469" s="360"/>
      <c r="AQ469" s="360"/>
      <c r="AR469" s="518"/>
      <c r="AS469" s="518"/>
      <c r="AT469" s="517"/>
      <c r="AU469" s="528"/>
      <c r="AV469" s="529"/>
      <c r="AW469" s="518"/>
      <c r="AX469" s="530"/>
      <c r="AY469" s="528"/>
      <c r="AZ469" s="528"/>
    </row>
    <row r="470" spans="1:52" s="93" customFormat="1" x14ac:dyDescent="0.2">
      <c r="A470" s="360"/>
      <c r="B470" s="360"/>
      <c r="C470" s="360"/>
      <c r="D470" s="368"/>
      <c r="E470" s="368"/>
      <c r="F470" s="368"/>
      <c r="G470" s="368"/>
      <c r="H470" s="369"/>
      <c r="I470" s="368"/>
      <c r="J470" s="368"/>
      <c r="K470" s="368"/>
      <c r="L470" s="368"/>
      <c r="M470" s="368"/>
      <c r="N470" s="368"/>
      <c r="O470" s="368"/>
      <c r="P470" s="552"/>
      <c r="Q470" s="368"/>
      <c r="R470" s="368"/>
      <c r="S470" s="368"/>
      <c r="T470" s="368"/>
      <c r="U470" s="368"/>
      <c r="V470" s="368"/>
      <c r="W470" s="368"/>
      <c r="X470" s="368"/>
      <c r="Y470" s="368"/>
      <c r="Z470" s="368"/>
      <c r="AA470" s="370"/>
      <c r="AB470" s="368"/>
      <c r="AC470" s="368"/>
      <c r="AD470" s="368"/>
      <c r="AE470" s="368"/>
      <c r="AF470" s="368"/>
      <c r="AG470" s="368"/>
      <c r="AH470" s="368"/>
      <c r="AI470" s="368"/>
      <c r="AJ470" s="368"/>
      <c r="AK470" s="368"/>
      <c r="AL470" s="368"/>
      <c r="AM470" s="368"/>
      <c r="AN470" s="368"/>
      <c r="AO470" s="368"/>
      <c r="AP470" s="360"/>
      <c r="AQ470" s="360"/>
      <c r="AR470" s="518"/>
      <c r="AS470" s="518"/>
      <c r="AT470" s="517"/>
      <c r="AU470" s="528"/>
      <c r="AV470" s="529"/>
      <c r="AW470" s="518"/>
      <c r="AX470" s="530"/>
      <c r="AY470" s="528"/>
      <c r="AZ470" s="528"/>
    </row>
    <row r="471" spans="1:52" s="93" customFormat="1" x14ac:dyDescent="0.2">
      <c r="A471" s="360"/>
      <c r="B471" s="360"/>
      <c r="C471" s="360"/>
      <c r="D471" s="368"/>
      <c r="E471" s="368"/>
      <c r="F471" s="368"/>
      <c r="G471" s="368"/>
      <c r="H471" s="369"/>
      <c r="I471" s="368"/>
      <c r="J471" s="368"/>
      <c r="K471" s="368"/>
      <c r="L471" s="368"/>
      <c r="M471" s="368"/>
      <c r="N471" s="368"/>
      <c r="O471" s="368"/>
      <c r="P471" s="552"/>
      <c r="Q471" s="368"/>
      <c r="R471" s="368"/>
      <c r="S471" s="368"/>
      <c r="T471" s="368"/>
      <c r="U471" s="368"/>
      <c r="V471" s="368"/>
      <c r="W471" s="368"/>
      <c r="X471" s="368"/>
      <c r="Y471" s="368"/>
      <c r="Z471" s="368"/>
      <c r="AA471" s="370"/>
      <c r="AB471" s="368"/>
      <c r="AC471" s="368"/>
      <c r="AD471" s="368"/>
      <c r="AE471" s="368"/>
      <c r="AF471" s="368"/>
      <c r="AG471" s="368"/>
      <c r="AH471" s="368"/>
      <c r="AI471" s="368"/>
      <c r="AJ471" s="368"/>
      <c r="AK471" s="368"/>
      <c r="AL471" s="368"/>
      <c r="AM471" s="368"/>
      <c r="AN471" s="368"/>
      <c r="AO471" s="368"/>
      <c r="AP471" s="360"/>
      <c r="AQ471" s="360"/>
      <c r="AR471" s="518"/>
      <c r="AS471" s="518"/>
      <c r="AT471" s="517"/>
      <c r="AU471" s="528"/>
      <c r="AV471" s="529"/>
      <c r="AW471" s="518"/>
      <c r="AX471" s="530"/>
      <c r="AY471" s="528"/>
      <c r="AZ471" s="528"/>
    </row>
    <row r="472" spans="1:52" s="93" customFormat="1" x14ac:dyDescent="0.2">
      <c r="A472" s="360"/>
      <c r="B472" s="360"/>
      <c r="C472" s="360"/>
      <c r="D472" s="368"/>
      <c r="E472" s="368"/>
      <c r="F472" s="368"/>
      <c r="G472" s="368"/>
      <c r="H472" s="369"/>
      <c r="I472" s="368"/>
      <c r="J472" s="368"/>
      <c r="K472" s="368"/>
      <c r="L472" s="368"/>
      <c r="M472" s="368"/>
      <c r="N472" s="368"/>
      <c r="O472" s="368"/>
      <c r="P472" s="552"/>
      <c r="Q472" s="368"/>
      <c r="R472" s="368"/>
      <c r="S472" s="368"/>
      <c r="T472" s="368"/>
      <c r="U472" s="368"/>
      <c r="V472" s="368"/>
      <c r="W472" s="368"/>
      <c r="X472" s="368"/>
      <c r="Y472" s="368"/>
      <c r="Z472" s="368"/>
      <c r="AA472" s="370"/>
      <c r="AB472" s="368"/>
      <c r="AC472" s="368"/>
      <c r="AD472" s="368"/>
      <c r="AE472" s="368"/>
      <c r="AF472" s="368"/>
      <c r="AG472" s="368"/>
      <c r="AH472" s="368"/>
      <c r="AI472" s="368"/>
      <c r="AJ472" s="368"/>
      <c r="AK472" s="368"/>
      <c r="AL472" s="368"/>
      <c r="AM472" s="368"/>
      <c r="AN472" s="368"/>
      <c r="AO472" s="368"/>
      <c r="AP472" s="360"/>
      <c r="AQ472" s="360"/>
      <c r="AR472" s="518"/>
      <c r="AS472" s="518"/>
      <c r="AT472" s="517"/>
      <c r="AU472" s="528"/>
      <c r="AV472" s="529"/>
      <c r="AW472" s="518"/>
      <c r="AX472" s="530"/>
      <c r="AY472" s="528"/>
      <c r="AZ472" s="528"/>
    </row>
    <row r="473" spans="1:52" s="93" customFormat="1" x14ac:dyDescent="0.2">
      <c r="A473" s="360"/>
      <c r="B473" s="360"/>
      <c r="C473" s="360"/>
      <c r="D473" s="368"/>
      <c r="E473" s="368"/>
      <c r="F473" s="368"/>
      <c r="G473" s="368"/>
      <c r="H473" s="369"/>
      <c r="I473" s="368"/>
      <c r="J473" s="368"/>
      <c r="K473" s="368"/>
      <c r="L473" s="368"/>
      <c r="M473" s="368"/>
      <c r="N473" s="368"/>
      <c r="O473" s="368"/>
      <c r="P473" s="552"/>
      <c r="Q473" s="368"/>
      <c r="R473" s="368"/>
      <c r="S473" s="368"/>
      <c r="T473" s="368"/>
      <c r="U473" s="368"/>
      <c r="V473" s="368"/>
      <c r="W473" s="368"/>
      <c r="X473" s="368"/>
      <c r="Y473" s="368"/>
      <c r="Z473" s="368"/>
      <c r="AA473" s="370"/>
      <c r="AB473" s="368"/>
      <c r="AC473" s="368"/>
      <c r="AD473" s="368"/>
      <c r="AE473" s="368"/>
      <c r="AF473" s="368"/>
      <c r="AG473" s="368"/>
      <c r="AH473" s="368"/>
      <c r="AI473" s="368"/>
      <c r="AJ473" s="368"/>
      <c r="AK473" s="368"/>
      <c r="AL473" s="368"/>
      <c r="AM473" s="368"/>
      <c r="AN473" s="368"/>
      <c r="AO473" s="368"/>
      <c r="AP473" s="360"/>
      <c r="AQ473" s="360"/>
      <c r="AR473" s="518"/>
      <c r="AS473" s="518"/>
      <c r="AT473" s="517"/>
      <c r="AU473" s="528"/>
      <c r="AV473" s="529"/>
      <c r="AW473" s="518"/>
      <c r="AX473" s="530"/>
      <c r="AY473" s="528"/>
      <c r="AZ473" s="528"/>
    </row>
    <row r="474" spans="1:52" s="93" customFormat="1" x14ac:dyDescent="0.2">
      <c r="A474" s="360"/>
      <c r="B474" s="360"/>
      <c r="C474" s="360"/>
      <c r="D474" s="368"/>
      <c r="E474" s="368"/>
      <c r="F474" s="368"/>
      <c r="G474" s="368"/>
      <c r="H474" s="369"/>
      <c r="I474" s="368"/>
      <c r="J474" s="368"/>
      <c r="K474" s="368"/>
      <c r="L474" s="368"/>
      <c r="M474" s="368"/>
      <c r="N474" s="368"/>
      <c r="O474" s="368"/>
      <c r="P474" s="552"/>
      <c r="Q474" s="368"/>
      <c r="R474" s="368"/>
      <c r="S474" s="368"/>
      <c r="T474" s="368"/>
      <c r="U474" s="368"/>
      <c r="V474" s="368"/>
      <c r="W474" s="368"/>
      <c r="X474" s="368"/>
      <c r="Y474" s="368"/>
      <c r="Z474" s="368"/>
      <c r="AA474" s="370"/>
      <c r="AB474" s="368"/>
      <c r="AC474" s="368"/>
      <c r="AD474" s="368"/>
      <c r="AE474" s="368"/>
      <c r="AF474" s="368"/>
      <c r="AG474" s="368"/>
      <c r="AH474" s="368"/>
      <c r="AI474" s="368"/>
      <c r="AJ474" s="368"/>
      <c r="AK474" s="368"/>
      <c r="AL474" s="368"/>
      <c r="AM474" s="368"/>
      <c r="AN474" s="368"/>
      <c r="AO474" s="368"/>
      <c r="AP474" s="360"/>
      <c r="AQ474" s="360"/>
      <c r="AR474" s="518"/>
      <c r="AS474" s="518"/>
      <c r="AT474" s="517"/>
      <c r="AU474" s="528"/>
      <c r="AV474" s="529"/>
      <c r="AW474" s="518"/>
      <c r="AX474" s="530"/>
      <c r="AY474" s="528"/>
      <c r="AZ474" s="528"/>
    </row>
    <row r="475" spans="1:52" s="93" customFormat="1" x14ac:dyDescent="0.2">
      <c r="A475" s="360"/>
      <c r="B475" s="360"/>
      <c r="C475" s="360"/>
      <c r="D475" s="368"/>
      <c r="E475" s="368"/>
      <c r="F475" s="368"/>
      <c r="G475" s="368"/>
      <c r="H475" s="369"/>
      <c r="I475" s="368"/>
      <c r="J475" s="368"/>
      <c r="K475" s="368"/>
      <c r="L475" s="368"/>
      <c r="M475" s="368"/>
      <c r="N475" s="368"/>
      <c r="O475" s="368"/>
      <c r="P475" s="552"/>
      <c r="Q475" s="368"/>
      <c r="R475" s="368"/>
      <c r="S475" s="368"/>
      <c r="T475" s="368"/>
      <c r="U475" s="368"/>
      <c r="V475" s="368"/>
      <c r="W475" s="368"/>
      <c r="X475" s="368"/>
      <c r="Y475" s="368"/>
      <c r="Z475" s="368"/>
      <c r="AA475" s="370"/>
      <c r="AB475" s="368"/>
      <c r="AC475" s="368"/>
      <c r="AD475" s="368"/>
      <c r="AE475" s="368"/>
      <c r="AF475" s="368"/>
      <c r="AG475" s="368"/>
      <c r="AH475" s="368"/>
      <c r="AI475" s="368"/>
      <c r="AJ475" s="368"/>
      <c r="AK475" s="368"/>
      <c r="AL475" s="368"/>
      <c r="AM475" s="368"/>
      <c r="AN475" s="368"/>
      <c r="AO475" s="368"/>
      <c r="AP475" s="360"/>
      <c r="AQ475" s="360"/>
      <c r="AR475" s="518"/>
      <c r="AS475" s="518"/>
      <c r="AT475" s="517"/>
      <c r="AU475" s="528"/>
      <c r="AV475" s="529"/>
      <c r="AW475" s="518"/>
      <c r="AX475" s="530"/>
      <c r="AY475" s="528"/>
      <c r="AZ475" s="528"/>
    </row>
    <row r="476" spans="1:52" s="93" customFormat="1" x14ac:dyDescent="0.2">
      <c r="A476" s="360"/>
      <c r="B476" s="360"/>
      <c r="C476" s="360"/>
      <c r="D476" s="368"/>
      <c r="E476" s="368"/>
      <c r="F476" s="368"/>
      <c r="G476" s="368"/>
      <c r="H476" s="369"/>
      <c r="I476" s="368"/>
      <c r="J476" s="368"/>
      <c r="K476" s="368"/>
      <c r="L476" s="368"/>
      <c r="M476" s="368"/>
      <c r="N476" s="368"/>
      <c r="O476" s="368"/>
      <c r="P476" s="552"/>
      <c r="Q476" s="368"/>
      <c r="R476" s="368"/>
      <c r="S476" s="368"/>
      <c r="T476" s="368"/>
      <c r="U476" s="368"/>
      <c r="V476" s="368"/>
      <c r="W476" s="368"/>
      <c r="X476" s="368"/>
      <c r="Y476" s="368"/>
      <c r="Z476" s="368"/>
      <c r="AA476" s="370"/>
      <c r="AB476" s="368"/>
      <c r="AC476" s="368"/>
      <c r="AD476" s="368"/>
      <c r="AE476" s="368"/>
      <c r="AF476" s="368"/>
      <c r="AG476" s="368"/>
      <c r="AH476" s="368"/>
      <c r="AI476" s="368"/>
      <c r="AJ476" s="368"/>
      <c r="AK476" s="368"/>
      <c r="AL476" s="368"/>
      <c r="AM476" s="368"/>
      <c r="AN476" s="368"/>
      <c r="AO476" s="368"/>
      <c r="AP476" s="360"/>
      <c r="AQ476" s="360"/>
      <c r="AR476" s="518"/>
      <c r="AS476" s="518"/>
      <c r="AT476" s="517"/>
      <c r="AU476" s="528"/>
      <c r="AV476" s="529"/>
      <c r="AW476" s="518"/>
      <c r="AX476" s="530"/>
      <c r="AY476" s="528"/>
      <c r="AZ476" s="528"/>
    </row>
    <row r="477" spans="1:52" s="93" customFormat="1" x14ac:dyDescent="0.2">
      <c r="A477" s="360"/>
      <c r="B477" s="360"/>
      <c r="C477" s="360"/>
      <c r="D477" s="368"/>
      <c r="E477" s="368"/>
      <c r="F477" s="368"/>
      <c r="G477" s="368"/>
      <c r="H477" s="369"/>
      <c r="I477" s="368"/>
      <c r="J477" s="368"/>
      <c r="K477" s="368"/>
      <c r="L477" s="368"/>
      <c r="M477" s="368"/>
      <c r="N477" s="368"/>
      <c r="O477" s="368"/>
      <c r="P477" s="552"/>
      <c r="Q477" s="368"/>
      <c r="R477" s="368"/>
      <c r="S477" s="368"/>
      <c r="T477" s="368"/>
      <c r="U477" s="368"/>
      <c r="V477" s="368"/>
      <c r="W477" s="368"/>
      <c r="X477" s="368"/>
      <c r="Y477" s="368"/>
      <c r="Z477" s="368"/>
      <c r="AA477" s="370"/>
      <c r="AB477" s="368"/>
      <c r="AC477" s="368"/>
      <c r="AD477" s="368"/>
      <c r="AE477" s="368"/>
      <c r="AF477" s="368"/>
      <c r="AG477" s="368"/>
      <c r="AH477" s="368"/>
      <c r="AI477" s="368"/>
      <c r="AJ477" s="368"/>
      <c r="AK477" s="368"/>
      <c r="AL477" s="368"/>
      <c r="AM477" s="368"/>
      <c r="AN477" s="368"/>
      <c r="AO477" s="368"/>
      <c r="AP477" s="360"/>
      <c r="AQ477" s="360"/>
      <c r="AR477" s="518"/>
      <c r="AS477" s="518"/>
      <c r="AT477" s="517"/>
      <c r="AU477" s="528"/>
      <c r="AV477" s="529"/>
      <c r="AW477" s="518"/>
      <c r="AX477" s="530"/>
      <c r="AY477" s="528"/>
      <c r="AZ477" s="528"/>
    </row>
    <row r="478" spans="1:52" s="93" customFormat="1" x14ac:dyDescent="0.2">
      <c r="A478" s="360"/>
      <c r="B478" s="360"/>
      <c r="C478" s="360"/>
      <c r="D478" s="368"/>
      <c r="E478" s="368"/>
      <c r="F478" s="368"/>
      <c r="G478" s="368"/>
      <c r="H478" s="369"/>
      <c r="I478" s="368"/>
      <c r="J478" s="368"/>
      <c r="K478" s="368"/>
      <c r="L478" s="368"/>
      <c r="M478" s="368"/>
      <c r="N478" s="368"/>
      <c r="O478" s="368"/>
      <c r="P478" s="552"/>
      <c r="Q478" s="368"/>
      <c r="R478" s="368"/>
      <c r="S478" s="368"/>
      <c r="T478" s="368"/>
      <c r="U478" s="368"/>
      <c r="V478" s="368"/>
      <c r="W478" s="368"/>
      <c r="X478" s="368"/>
      <c r="Y478" s="368"/>
      <c r="Z478" s="368"/>
      <c r="AA478" s="370"/>
      <c r="AB478" s="368"/>
      <c r="AC478" s="368"/>
      <c r="AD478" s="368"/>
      <c r="AE478" s="368"/>
      <c r="AF478" s="368"/>
      <c r="AG478" s="368"/>
      <c r="AH478" s="368"/>
      <c r="AI478" s="368"/>
      <c r="AJ478" s="368"/>
      <c r="AK478" s="368"/>
      <c r="AL478" s="368"/>
      <c r="AM478" s="368"/>
      <c r="AN478" s="368"/>
      <c r="AO478" s="368"/>
      <c r="AP478" s="360"/>
      <c r="AQ478" s="360"/>
      <c r="AR478" s="518"/>
      <c r="AS478" s="518"/>
      <c r="AT478" s="517"/>
      <c r="AU478" s="528"/>
      <c r="AV478" s="529"/>
      <c r="AW478" s="518"/>
      <c r="AX478" s="530"/>
      <c r="AY478" s="528"/>
      <c r="AZ478" s="528"/>
    </row>
    <row r="479" spans="1:52" s="93" customFormat="1" x14ac:dyDescent="0.2">
      <c r="A479" s="360"/>
      <c r="B479" s="360"/>
      <c r="C479" s="360"/>
      <c r="D479" s="368"/>
      <c r="E479" s="368"/>
      <c r="F479" s="368"/>
      <c r="G479" s="368"/>
      <c r="H479" s="369"/>
      <c r="I479" s="368"/>
      <c r="J479" s="368"/>
      <c r="K479" s="368"/>
      <c r="L479" s="368"/>
      <c r="M479" s="368"/>
      <c r="N479" s="368"/>
      <c r="O479" s="368"/>
      <c r="P479" s="552"/>
      <c r="Q479" s="368"/>
      <c r="R479" s="368"/>
      <c r="S479" s="368"/>
      <c r="T479" s="368"/>
      <c r="U479" s="368"/>
      <c r="V479" s="368"/>
      <c r="W479" s="368"/>
      <c r="X479" s="368"/>
      <c r="Y479" s="368"/>
      <c r="Z479" s="368"/>
      <c r="AA479" s="370"/>
      <c r="AB479" s="368"/>
      <c r="AC479" s="368"/>
      <c r="AD479" s="368"/>
      <c r="AE479" s="368"/>
      <c r="AF479" s="368"/>
      <c r="AG479" s="368"/>
      <c r="AH479" s="368"/>
      <c r="AI479" s="368"/>
      <c r="AJ479" s="368"/>
      <c r="AK479" s="368"/>
      <c r="AL479" s="368"/>
      <c r="AM479" s="368"/>
      <c r="AN479" s="368"/>
      <c r="AO479" s="368"/>
      <c r="AP479" s="360"/>
      <c r="AQ479" s="360"/>
      <c r="AR479" s="518"/>
      <c r="AS479" s="518"/>
      <c r="AT479" s="517"/>
      <c r="AU479" s="528"/>
      <c r="AV479" s="529"/>
      <c r="AW479" s="518"/>
      <c r="AX479" s="530"/>
      <c r="AY479" s="528"/>
      <c r="AZ479" s="528"/>
    </row>
    <row r="480" spans="1:52" s="93" customFormat="1" x14ac:dyDescent="0.2">
      <c r="A480" s="360"/>
      <c r="B480" s="360"/>
      <c r="C480" s="360"/>
      <c r="D480" s="368"/>
      <c r="E480" s="368"/>
      <c r="F480" s="368"/>
      <c r="G480" s="368"/>
      <c r="H480" s="369"/>
      <c r="I480" s="368"/>
      <c r="J480" s="368"/>
      <c r="K480" s="368"/>
      <c r="L480" s="368"/>
      <c r="M480" s="368"/>
      <c r="N480" s="368"/>
      <c r="O480" s="368"/>
      <c r="P480" s="552"/>
      <c r="Q480" s="368"/>
      <c r="R480" s="368"/>
      <c r="S480" s="368"/>
      <c r="T480" s="368"/>
      <c r="U480" s="368"/>
      <c r="V480" s="368"/>
      <c r="W480" s="368"/>
      <c r="X480" s="368"/>
      <c r="Y480" s="368"/>
      <c r="Z480" s="368"/>
      <c r="AA480" s="370"/>
      <c r="AB480" s="368"/>
      <c r="AC480" s="368"/>
      <c r="AD480" s="368"/>
      <c r="AE480" s="368"/>
      <c r="AF480" s="368"/>
      <c r="AG480" s="368"/>
      <c r="AH480" s="368"/>
      <c r="AI480" s="368"/>
      <c r="AJ480" s="368"/>
      <c r="AK480" s="368"/>
      <c r="AL480" s="368"/>
      <c r="AM480" s="368"/>
      <c r="AN480" s="368"/>
      <c r="AO480" s="368"/>
      <c r="AP480" s="360"/>
      <c r="AQ480" s="360"/>
      <c r="AR480" s="518"/>
      <c r="AS480" s="518"/>
      <c r="AT480" s="517"/>
      <c r="AU480" s="528"/>
      <c r="AV480" s="529"/>
      <c r="AW480" s="518"/>
      <c r="AX480" s="530"/>
      <c r="AY480" s="528"/>
      <c r="AZ480" s="528"/>
    </row>
    <row r="481" spans="1:52" s="93" customFormat="1" x14ac:dyDescent="0.2">
      <c r="A481" s="360"/>
      <c r="B481" s="360"/>
      <c r="C481" s="360"/>
      <c r="D481" s="368"/>
      <c r="E481" s="368"/>
      <c r="F481" s="368"/>
      <c r="G481" s="368"/>
      <c r="H481" s="369"/>
      <c r="I481" s="368"/>
      <c r="J481" s="368"/>
      <c r="K481" s="368"/>
      <c r="L481" s="368"/>
      <c r="M481" s="368"/>
      <c r="N481" s="368"/>
      <c r="O481" s="368"/>
      <c r="P481" s="552"/>
      <c r="Q481" s="368"/>
      <c r="R481" s="368"/>
      <c r="S481" s="368"/>
      <c r="T481" s="368"/>
      <c r="U481" s="368"/>
      <c r="V481" s="368"/>
      <c r="W481" s="368"/>
      <c r="X481" s="368"/>
      <c r="Y481" s="368"/>
      <c r="Z481" s="368"/>
      <c r="AA481" s="370"/>
      <c r="AB481" s="368"/>
      <c r="AC481" s="368"/>
      <c r="AD481" s="368"/>
      <c r="AE481" s="368"/>
      <c r="AF481" s="368"/>
      <c r="AG481" s="368"/>
      <c r="AH481" s="368"/>
      <c r="AI481" s="368"/>
      <c r="AJ481" s="368"/>
      <c r="AK481" s="368"/>
      <c r="AL481" s="368"/>
      <c r="AM481" s="368"/>
      <c r="AN481" s="368"/>
      <c r="AO481" s="368"/>
      <c r="AP481" s="360"/>
      <c r="AQ481" s="360"/>
      <c r="AR481" s="518"/>
      <c r="AS481" s="518"/>
      <c r="AT481" s="517"/>
      <c r="AU481" s="528"/>
      <c r="AV481" s="529"/>
      <c r="AW481" s="518"/>
      <c r="AX481" s="530"/>
      <c r="AY481" s="528"/>
      <c r="AZ481" s="528"/>
    </row>
    <row r="482" spans="1:52" s="93" customFormat="1" x14ac:dyDescent="0.2">
      <c r="A482" s="360"/>
      <c r="B482" s="360"/>
      <c r="C482" s="360"/>
      <c r="D482" s="368"/>
      <c r="E482" s="368"/>
      <c r="F482" s="368"/>
      <c r="G482" s="368"/>
      <c r="H482" s="369"/>
      <c r="I482" s="368"/>
      <c r="J482" s="368"/>
      <c r="K482" s="368"/>
      <c r="L482" s="368"/>
      <c r="M482" s="368"/>
      <c r="N482" s="368"/>
      <c r="O482" s="368"/>
      <c r="P482" s="552"/>
      <c r="Q482" s="368"/>
      <c r="R482" s="368"/>
      <c r="S482" s="368"/>
      <c r="T482" s="368"/>
      <c r="U482" s="368"/>
      <c r="V482" s="368"/>
      <c r="W482" s="368"/>
      <c r="X482" s="368"/>
      <c r="Y482" s="368"/>
      <c r="Z482" s="368"/>
      <c r="AA482" s="370"/>
      <c r="AB482" s="368"/>
      <c r="AC482" s="368"/>
      <c r="AD482" s="368"/>
      <c r="AE482" s="368"/>
      <c r="AF482" s="368"/>
      <c r="AG482" s="368"/>
      <c r="AH482" s="368"/>
      <c r="AI482" s="368"/>
      <c r="AJ482" s="368"/>
      <c r="AK482" s="368"/>
      <c r="AL482" s="368"/>
      <c r="AM482" s="368"/>
      <c r="AN482" s="368"/>
      <c r="AO482" s="368"/>
      <c r="AP482" s="360"/>
      <c r="AQ482" s="360"/>
      <c r="AR482" s="518"/>
      <c r="AS482" s="518"/>
      <c r="AT482" s="517"/>
      <c r="AU482" s="528"/>
      <c r="AV482" s="529"/>
      <c r="AW482" s="518"/>
      <c r="AX482" s="530"/>
      <c r="AY482" s="528"/>
      <c r="AZ482" s="528"/>
    </row>
    <row r="483" spans="1:52" s="93" customFormat="1" x14ac:dyDescent="0.2">
      <c r="A483" s="360"/>
      <c r="B483" s="360"/>
      <c r="C483" s="360"/>
      <c r="D483" s="368"/>
      <c r="E483" s="368"/>
      <c r="F483" s="368"/>
      <c r="G483" s="368"/>
      <c r="H483" s="369"/>
      <c r="I483" s="368"/>
      <c r="J483" s="368"/>
      <c r="K483" s="368"/>
      <c r="L483" s="368"/>
      <c r="M483" s="368"/>
      <c r="N483" s="368"/>
      <c r="O483" s="368"/>
      <c r="P483" s="552"/>
      <c r="Q483" s="368"/>
      <c r="R483" s="368"/>
      <c r="S483" s="368"/>
      <c r="T483" s="368"/>
      <c r="U483" s="368"/>
      <c r="V483" s="368"/>
      <c r="W483" s="368"/>
      <c r="X483" s="368"/>
      <c r="Y483" s="368"/>
      <c r="Z483" s="368"/>
      <c r="AA483" s="370"/>
      <c r="AB483" s="368"/>
      <c r="AC483" s="368"/>
      <c r="AD483" s="368"/>
      <c r="AE483" s="368"/>
      <c r="AF483" s="368"/>
      <c r="AG483" s="368"/>
      <c r="AH483" s="368"/>
      <c r="AI483" s="368"/>
      <c r="AJ483" s="368"/>
      <c r="AK483" s="368"/>
      <c r="AL483" s="368"/>
      <c r="AM483" s="368"/>
      <c r="AN483" s="368"/>
      <c r="AO483" s="368"/>
      <c r="AP483" s="360"/>
      <c r="AQ483" s="360"/>
      <c r="AR483" s="518"/>
      <c r="AS483" s="518"/>
      <c r="AT483" s="517"/>
      <c r="AU483" s="528"/>
      <c r="AV483" s="529"/>
      <c r="AW483" s="518"/>
      <c r="AX483" s="530"/>
      <c r="AY483" s="528"/>
      <c r="AZ483" s="528"/>
    </row>
    <row r="484" spans="1:52" s="93" customFormat="1" x14ac:dyDescent="0.2">
      <c r="A484" s="360"/>
      <c r="B484" s="360"/>
      <c r="C484" s="360"/>
      <c r="D484" s="368"/>
      <c r="E484" s="368"/>
      <c r="F484" s="368"/>
      <c r="G484" s="368"/>
      <c r="H484" s="369"/>
      <c r="I484" s="368"/>
      <c r="J484" s="368"/>
      <c r="K484" s="368"/>
      <c r="L484" s="368"/>
      <c r="M484" s="368"/>
      <c r="N484" s="368"/>
      <c r="O484" s="368"/>
      <c r="P484" s="552"/>
      <c r="Q484" s="368"/>
      <c r="R484" s="368"/>
      <c r="S484" s="368"/>
      <c r="T484" s="368"/>
      <c r="U484" s="368"/>
      <c r="V484" s="368"/>
      <c r="W484" s="368"/>
      <c r="X484" s="368"/>
      <c r="Y484" s="368"/>
      <c r="Z484" s="368"/>
      <c r="AA484" s="370"/>
      <c r="AB484" s="368"/>
      <c r="AC484" s="368"/>
      <c r="AD484" s="368"/>
      <c r="AE484" s="368"/>
      <c r="AF484" s="368"/>
      <c r="AG484" s="368"/>
      <c r="AH484" s="368"/>
      <c r="AI484" s="368"/>
      <c r="AJ484" s="368"/>
      <c r="AK484" s="368"/>
      <c r="AL484" s="368"/>
      <c r="AM484" s="368"/>
      <c r="AN484" s="368"/>
      <c r="AO484" s="368"/>
      <c r="AP484" s="360"/>
      <c r="AQ484" s="360"/>
      <c r="AR484" s="518"/>
      <c r="AS484" s="518"/>
      <c r="AT484" s="517"/>
      <c r="AU484" s="528"/>
      <c r="AV484" s="529"/>
      <c r="AW484" s="518"/>
      <c r="AX484" s="530"/>
      <c r="AY484" s="528"/>
      <c r="AZ484" s="528"/>
    </row>
    <row r="485" spans="1:52" s="93" customFormat="1" x14ac:dyDescent="0.2">
      <c r="A485" s="360"/>
      <c r="B485" s="360"/>
      <c r="C485" s="360"/>
      <c r="D485" s="368"/>
      <c r="E485" s="368"/>
      <c r="F485" s="368"/>
      <c r="G485" s="368"/>
      <c r="H485" s="369"/>
      <c r="I485" s="368"/>
      <c r="J485" s="368"/>
      <c r="K485" s="368"/>
      <c r="L485" s="368"/>
      <c r="M485" s="368"/>
      <c r="N485" s="368"/>
      <c r="O485" s="368"/>
      <c r="P485" s="552"/>
      <c r="Q485" s="368"/>
      <c r="R485" s="368"/>
      <c r="S485" s="368"/>
      <c r="T485" s="368"/>
      <c r="U485" s="368"/>
      <c r="V485" s="368"/>
      <c r="W485" s="368"/>
      <c r="X485" s="368"/>
      <c r="Y485" s="368"/>
      <c r="Z485" s="368"/>
      <c r="AA485" s="370"/>
      <c r="AB485" s="368"/>
      <c r="AC485" s="368"/>
      <c r="AD485" s="368"/>
      <c r="AE485" s="368"/>
      <c r="AF485" s="368"/>
      <c r="AG485" s="368"/>
      <c r="AH485" s="368"/>
      <c r="AI485" s="368"/>
      <c r="AJ485" s="368"/>
      <c r="AK485" s="368"/>
      <c r="AL485" s="368"/>
      <c r="AM485" s="368"/>
      <c r="AN485" s="368"/>
      <c r="AO485" s="368"/>
      <c r="AP485" s="360"/>
      <c r="AQ485" s="360"/>
      <c r="AR485" s="518"/>
      <c r="AS485" s="518"/>
      <c r="AT485" s="517"/>
      <c r="AU485" s="528"/>
      <c r="AV485" s="529"/>
      <c r="AW485" s="518"/>
      <c r="AX485" s="530"/>
      <c r="AY485" s="528"/>
      <c r="AZ485" s="528"/>
    </row>
    <row r="486" spans="1:52" s="93" customFormat="1" x14ac:dyDescent="0.2">
      <c r="A486" s="360"/>
      <c r="B486" s="360"/>
      <c r="C486" s="360"/>
      <c r="D486" s="368"/>
      <c r="E486" s="368"/>
      <c r="F486" s="368"/>
      <c r="G486" s="368"/>
      <c r="H486" s="369"/>
      <c r="I486" s="368"/>
      <c r="J486" s="368"/>
      <c r="K486" s="368"/>
      <c r="L486" s="368"/>
      <c r="M486" s="368"/>
      <c r="N486" s="368"/>
      <c r="O486" s="368"/>
      <c r="P486" s="552"/>
      <c r="Q486" s="368"/>
      <c r="R486" s="368"/>
      <c r="S486" s="368"/>
      <c r="T486" s="368"/>
      <c r="U486" s="368"/>
      <c r="V486" s="368"/>
      <c r="W486" s="368"/>
      <c r="X486" s="368"/>
      <c r="Y486" s="368"/>
      <c r="Z486" s="368"/>
      <c r="AA486" s="370"/>
      <c r="AB486" s="368"/>
      <c r="AC486" s="368"/>
      <c r="AD486" s="368"/>
      <c r="AE486" s="368"/>
      <c r="AF486" s="368"/>
      <c r="AG486" s="368"/>
      <c r="AH486" s="368"/>
      <c r="AI486" s="368"/>
      <c r="AJ486" s="368"/>
      <c r="AK486" s="368"/>
      <c r="AL486" s="368"/>
      <c r="AM486" s="368"/>
      <c r="AN486" s="368"/>
      <c r="AO486" s="368"/>
      <c r="AP486" s="360"/>
      <c r="AQ486" s="360"/>
      <c r="AR486" s="518"/>
      <c r="AS486" s="518"/>
      <c r="AT486" s="517"/>
      <c r="AU486" s="528"/>
      <c r="AV486" s="529"/>
      <c r="AW486" s="518"/>
      <c r="AX486" s="530"/>
      <c r="AY486" s="528"/>
      <c r="AZ486" s="528"/>
    </row>
    <row r="487" spans="1:52" s="93" customFormat="1" x14ac:dyDescent="0.2">
      <c r="A487" s="360"/>
      <c r="B487" s="360"/>
      <c r="C487" s="360"/>
      <c r="D487" s="368"/>
      <c r="E487" s="368"/>
      <c r="F487" s="368"/>
      <c r="G487" s="368"/>
      <c r="H487" s="369"/>
      <c r="I487" s="368"/>
      <c r="J487" s="368"/>
      <c r="K487" s="368"/>
      <c r="L487" s="368"/>
      <c r="M487" s="368"/>
      <c r="N487" s="368"/>
      <c r="O487" s="368"/>
      <c r="P487" s="552"/>
      <c r="Q487" s="368"/>
      <c r="R487" s="368"/>
      <c r="S487" s="368"/>
      <c r="T487" s="368"/>
      <c r="U487" s="368"/>
      <c r="V487" s="368"/>
      <c r="W487" s="368"/>
      <c r="X487" s="368"/>
      <c r="Y487" s="368"/>
      <c r="Z487" s="368"/>
      <c r="AA487" s="370"/>
      <c r="AB487" s="368"/>
      <c r="AC487" s="368"/>
      <c r="AD487" s="368"/>
      <c r="AE487" s="368"/>
      <c r="AF487" s="368"/>
      <c r="AG487" s="368"/>
      <c r="AH487" s="368"/>
      <c r="AI487" s="368"/>
      <c r="AJ487" s="368"/>
      <c r="AK487" s="368"/>
      <c r="AL487" s="368"/>
      <c r="AM487" s="368"/>
      <c r="AN487" s="368"/>
      <c r="AO487" s="368"/>
      <c r="AP487" s="360"/>
      <c r="AQ487" s="360"/>
      <c r="AR487" s="518"/>
      <c r="AS487" s="518"/>
      <c r="AT487" s="517"/>
      <c r="AU487" s="528"/>
      <c r="AV487" s="529"/>
      <c r="AW487" s="518"/>
      <c r="AX487" s="530"/>
      <c r="AY487" s="528"/>
      <c r="AZ487" s="528"/>
    </row>
    <row r="488" spans="1:52" s="93" customFormat="1" x14ac:dyDescent="0.2">
      <c r="A488" s="360"/>
      <c r="B488" s="360"/>
      <c r="C488" s="360"/>
      <c r="D488" s="368"/>
      <c r="E488" s="368"/>
      <c r="F488" s="368"/>
      <c r="G488" s="368"/>
      <c r="H488" s="369"/>
      <c r="I488" s="368"/>
      <c r="J488" s="368"/>
      <c r="K488" s="368"/>
      <c r="L488" s="368"/>
      <c r="M488" s="368"/>
      <c r="N488" s="368"/>
      <c r="O488" s="368"/>
      <c r="P488" s="552"/>
      <c r="Q488" s="368"/>
      <c r="R488" s="368"/>
      <c r="S488" s="368"/>
      <c r="T488" s="368"/>
      <c r="U488" s="368"/>
      <c r="V488" s="368"/>
      <c r="W488" s="368"/>
      <c r="X488" s="368"/>
      <c r="Y488" s="368"/>
      <c r="Z488" s="368"/>
      <c r="AA488" s="370"/>
      <c r="AB488" s="368"/>
      <c r="AC488" s="368"/>
      <c r="AD488" s="368"/>
      <c r="AE488" s="368"/>
      <c r="AF488" s="368"/>
      <c r="AG488" s="368"/>
      <c r="AH488" s="368"/>
      <c r="AI488" s="368"/>
      <c r="AJ488" s="368"/>
      <c r="AK488" s="368"/>
      <c r="AL488" s="368"/>
      <c r="AM488" s="368"/>
      <c r="AN488" s="368"/>
      <c r="AO488" s="368"/>
      <c r="AP488" s="360"/>
      <c r="AQ488" s="360"/>
      <c r="AR488" s="518"/>
      <c r="AS488" s="518"/>
      <c r="AT488" s="517"/>
      <c r="AU488" s="528"/>
      <c r="AV488" s="529"/>
      <c r="AW488" s="518"/>
      <c r="AX488" s="530"/>
      <c r="AY488" s="528"/>
      <c r="AZ488" s="528"/>
    </row>
    <row r="489" spans="1:52" s="93" customFormat="1" x14ac:dyDescent="0.2">
      <c r="A489" s="360"/>
      <c r="B489" s="360"/>
      <c r="C489" s="360"/>
      <c r="D489" s="368"/>
      <c r="E489" s="368"/>
      <c r="F489" s="368"/>
      <c r="G489" s="368"/>
      <c r="H489" s="369"/>
      <c r="I489" s="368"/>
      <c r="J489" s="368"/>
      <c r="K489" s="368"/>
      <c r="L489" s="368"/>
      <c r="M489" s="368"/>
      <c r="N489" s="368"/>
      <c r="O489" s="368"/>
      <c r="P489" s="552"/>
      <c r="Q489" s="368"/>
      <c r="R489" s="368"/>
      <c r="S489" s="368"/>
      <c r="T489" s="368"/>
      <c r="U489" s="368"/>
      <c r="V489" s="368"/>
      <c r="W489" s="368"/>
      <c r="X489" s="368"/>
      <c r="Y489" s="368"/>
      <c r="Z489" s="368"/>
      <c r="AA489" s="370"/>
      <c r="AB489" s="368"/>
      <c r="AC489" s="368"/>
      <c r="AD489" s="368"/>
      <c r="AE489" s="368"/>
      <c r="AF489" s="368"/>
      <c r="AG489" s="368"/>
      <c r="AH489" s="368"/>
      <c r="AI489" s="368"/>
      <c r="AJ489" s="368"/>
      <c r="AK489" s="368"/>
      <c r="AL489" s="368"/>
      <c r="AM489" s="368"/>
      <c r="AN489" s="368"/>
      <c r="AO489" s="368"/>
      <c r="AP489" s="360"/>
      <c r="AQ489" s="360"/>
      <c r="AR489" s="518"/>
      <c r="AS489" s="518"/>
      <c r="AT489" s="517"/>
      <c r="AU489" s="528"/>
      <c r="AV489" s="529"/>
      <c r="AW489" s="518"/>
      <c r="AX489" s="530"/>
      <c r="AY489" s="528"/>
      <c r="AZ489" s="528"/>
    </row>
    <row r="490" spans="1:52" s="93" customFormat="1" x14ac:dyDescent="0.2">
      <c r="A490" s="360"/>
      <c r="B490" s="360"/>
      <c r="C490" s="360"/>
      <c r="D490" s="368"/>
      <c r="E490" s="368"/>
      <c r="F490" s="368"/>
      <c r="G490" s="368"/>
      <c r="H490" s="369"/>
      <c r="I490" s="368"/>
      <c r="J490" s="368"/>
      <c r="K490" s="368"/>
      <c r="L490" s="368"/>
      <c r="M490" s="368"/>
      <c r="N490" s="368"/>
      <c r="O490" s="368"/>
      <c r="P490" s="552"/>
      <c r="Q490" s="368"/>
      <c r="R490" s="368"/>
      <c r="S490" s="368"/>
      <c r="T490" s="368"/>
      <c r="U490" s="368"/>
      <c r="V490" s="368"/>
      <c r="W490" s="368"/>
      <c r="X490" s="368"/>
      <c r="Y490" s="368"/>
      <c r="Z490" s="368"/>
      <c r="AA490" s="370"/>
      <c r="AB490" s="368"/>
      <c r="AC490" s="368"/>
      <c r="AD490" s="368"/>
      <c r="AE490" s="368"/>
      <c r="AF490" s="368"/>
      <c r="AG490" s="368"/>
      <c r="AH490" s="368"/>
      <c r="AI490" s="368"/>
      <c r="AJ490" s="368"/>
      <c r="AK490" s="368"/>
      <c r="AL490" s="368"/>
      <c r="AM490" s="368"/>
      <c r="AN490" s="368"/>
      <c r="AO490" s="368"/>
      <c r="AP490" s="360"/>
      <c r="AQ490" s="360"/>
      <c r="AR490" s="518"/>
      <c r="AS490" s="518"/>
      <c r="AT490" s="517"/>
      <c r="AU490" s="528"/>
      <c r="AV490" s="529"/>
      <c r="AW490" s="518"/>
      <c r="AX490" s="530"/>
      <c r="AY490" s="528"/>
      <c r="AZ490" s="528"/>
    </row>
    <row r="491" spans="1:52" s="93" customFormat="1" x14ac:dyDescent="0.2">
      <c r="A491" s="360"/>
      <c r="B491" s="360"/>
      <c r="C491" s="360"/>
      <c r="D491" s="368"/>
      <c r="E491" s="368"/>
      <c r="F491" s="368"/>
      <c r="G491" s="368"/>
      <c r="H491" s="369"/>
      <c r="I491" s="368"/>
      <c r="J491" s="368"/>
      <c r="K491" s="368"/>
      <c r="L491" s="368"/>
      <c r="M491" s="368"/>
      <c r="N491" s="368"/>
      <c r="O491" s="368"/>
      <c r="P491" s="552"/>
      <c r="Q491" s="368"/>
      <c r="R491" s="368"/>
      <c r="S491" s="368"/>
      <c r="T491" s="368"/>
      <c r="U491" s="368"/>
      <c r="V491" s="368"/>
      <c r="W491" s="368"/>
      <c r="X491" s="368"/>
      <c r="Y491" s="368"/>
      <c r="Z491" s="368"/>
      <c r="AA491" s="370"/>
      <c r="AB491" s="368"/>
      <c r="AC491" s="368"/>
      <c r="AD491" s="368"/>
      <c r="AE491" s="368"/>
      <c r="AF491" s="368"/>
      <c r="AG491" s="368"/>
      <c r="AH491" s="368"/>
      <c r="AI491" s="368"/>
      <c r="AJ491" s="368"/>
      <c r="AK491" s="368"/>
      <c r="AL491" s="368"/>
      <c r="AM491" s="368"/>
      <c r="AN491" s="368"/>
      <c r="AO491" s="368"/>
      <c r="AP491" s="360"/>
      <c r="AQ491" s="360"/>
      <c r="AR491" s="518"/>
      <c r="AS491" s="518"/>
      <c r="AT491" s="517"/>
      <c r="AU491" s="528"/>
      <c r="AV491" s="529"/>
      <c r="AW491" s="518"/>
      <c r="AX491" s="530"/>
      <c r="AY491" s="528"/>
      <c r="AZ491" s="528"/>
    </row>
    <row r="492" spans="1:52" s="93" customFormat="1" x14ac:dyDescent="0.2">
      <c r="A492" s="360"/>
      <c r="B492" s="360"/>
      <c r="C492" s="360"/>
      <c r="D492" s="368"/>
      <c r="E492" s="368"/>
      <c r="F492" s="368"/>
      <c r="G492" s="368"/>
      <c r="H492" s="369"/>
      <c r="I492" s="368"/>
      <c r="J492" s="368"/>
      <c r="K492" s="368"/>
      <c r="L492" s="368"/>
      <c r="M492" s="368"/>
      <c r="N492" s="368"/>
      <c r="O492" s="368"/>
      <c r="P492" s="552"/>
      <c r="Q492" s="368"/>
      <c r="R492" s="368"/>
      <c r="S492" s="368"/>
      <c r="T492" s="368"/>
      <c r="U492" s="368"/>
      <c r="V492" s="368"/>
      <c r="W492" s="368"/>
      <c r="X492" s="368"/>
      <c r="Y492" s="368"/>
      <c r="Z492" s="368"/>
      <c r="AA492" s="370"/>
      <c r="AB492" s="368"/>
      <c r="AC492" s="368"/>
      <c r="AD492" s="368"/>
      <c r="AE492" s="368"/>
      <c r="AF492" s="368"/>
      <c r="AG492" s="368"/>
      <c r="AH492" s="368"/>
      <c r="AI492" s="368"/>
      <c r="AJ492" s="368"/>
      <c r="AK492" s="368"/>
      <c r="AL492" s="368"/>
      <c r="AM492" s="368"/>
      <c r="AN492" s="368"/>
      <c r="AO492" s="368"/>
      <c r="AP492" s="360"/>
      <c r="AQ492" s="360"/>
      <c r="AR492" s="518"/>
      <c r="AS492" s="518"/>
      <c r="AT492" s="517"/>
      <c r="AU492" s="528"/>
      <c r="AV492" s="529"/>
      <c r="AW492" s="518"/>
      <c r="AX492" s="530"/>
      <c r="AY492" s="528"/>
      <c r="AZ492" s="528"/>
    </row>
    <row r="493" spans="1:52" s="93" customFormat="1" x14ac:dyDescent="0.2">
      <c r="A493" s="360"/>
      <c r="B493" s="360"/>
      <c r="C493" s="360"/>
      <c r="D493" s="368"/>
      <c r="E493" s="368"/>
      <c r="F493" s="368"/>
      <c r="G493" s="368"/>
      <c r="H493" s="369"/>
      <c r="I493" s="368"/>
      <c r="J493" s="368"/>
      <c r="K493" s="368"/>
      <c r="L493" s="368"/>
      <c r="M493" s="368"/>
      <c r="N493" s="368"/>
      <c r="O493" s="368"/>
      <c r="P493" s="552"/>
      <c r="Q493" s="368"/>
      <c r="R493" s="368"/>
      <c r="S493" s="368"/>
      <c r="T493" s="368"/>
      <c r="U493" s="368"/>
      <c r="V493" s="368"/>
      <c r="W493" s="368"/>
      <c r="X493" s="368"/>
      <c r="Y493" s="368"/>
      <c r="Z493" s="368"/>
      <c r="AA493" s="370"/>
      <c r="AB493" s="368"/>
      <c r="AC493" s="368"/>
      <c r="AD493" s="368"/>
      <c r="AE493" s="368"/>
      <c r="AF493" s="368"/>
      <c r="AG493" s="368"/>
      <c r="AH493" s="368"/>
      <c r="AI493" s="368"/>
      <c r="AJ493" s="368"/>
      <c r="AK493" s="368"/>
      <c r="AL493" s="368"/>
      <c r="AM493" s="368"/>
      <c r="AN493" s="368"/>
      <c r="AO493" s="368"/>
      <c r="AP493" s="360"/>
      <c r="AQ493" s="360"/>
      <c r="AR493" s="518"/>
      <c r="AS493" s="518"/>
      <c r="AT493" s="517"/>
      <c r="AU493" s="528"/>
      <c r="AV493" s="529"/>
      <c r="AW493" s="518"/>
      <c r="AX493" s="530"/>
      <c r="AY493" s="528"/>
      <c r="AZ493" s="528"/>
    </row>
    <row r="494" spans="1:52" s="93" customFormat="1" x14ac:dyDescent="0.2">
      <c r="A494" s="360"/>
      <c r="B494" s="360"/>
      <c r="C494" s="360"/>
      <c r="D494" s="368"/>
      <c r="E494" s="368"/>
      <c r="F494" s="368"/>
      <c r="G494" s="368"/>
      <c r="H494" s="369"/>
      <c r="I494" s="368"/>
      <c r="J494" s="368"/>
      <c r="K494" s="368"/>
      <c r="L494" s="368"/>
      <c r="M494" s="368"/>
      <c r="N494" s="368"/>
      <c r="O494" s="368"/>
      <c r="P494" s="552"/>
      <c r="Q494" s="368"/>
      <c r="R494" s="368"/>
      <c r="S494" s="368"/>
      <c r="T494" s="368"/>
      <c r="U494" s="368"/>
      <c r="V494" s="368"/>
      <c r="W494" s="368"/>
      <c r="X494" s="368"/>
      <c r="Y494" s="368"/>
      <c r="Z494" s="368"/>
      <c r="AA494" s="370"/>
      <c r="AB494" s="368"/>
      <c r="AC494" s="368"/>
      <c r="AD494" s="368"/>
      <c r="AE494" s="368"/>
      <c r="AF494" s="368"/>
      <c r="AG494" s="368"/>
      <c r="AH494" s="368"/>
      <c r="AI494" s="368"/>
      <c r="AJ494" s="368"/>
      <c r="AK494" s="368"/>
      <c r="AL494" s="368"/>
      <c r="AM494" s="368"/>
      <c r="AN494" s="368"/>
      <c r="AO494" s="368"/>
      <c r="AP494" s="360"/>
      <c r="AQ494" s="360"/>
      <c r="AR494" s="518"/>
      <c r="AS494" s="518"/>
      <c r="AT494" s="517"/>
      <c r="AU494" s="528"/>
      <c r="AV494" s="529"/>
      <c r="AW494" s="518"/>
      <c r="AX494" s="530"/>
      <c r="AY494" s="528"/>
      <c r="AZ494" s="528"/>
    </row>
    <row r="495" spans="1:52" s="93" customFormat="1" x14ac:dyDescent="0.2">
      <c r="A495" s="360"/>
      <c r="B495" s="360"/>
      <c r="C495" s="360"/>
      <c r="D495" s="368"/>
      <c r="E495" s="368"/>
      <c r="F495" s="368"/>
      <c r="G495" s="368"/>
      <c r="H495" s="369"/>
      <c r="I495" s="368"/>
      <c r="J495" s="368"/>
      <c r="K495" s="368"/>
      <c r="L495" s="368"/>
      <c r="M495" s="368"/>
      <c r="N495" s="368"/>
      <c r="O495" s="368"/>
      <c r="P495" s="552"/>
      <c r="Q495" s="368"/>
      <c r="R495" s="368"/>
      <c r="S495" s="368"/>
      <c r="T495" s="368"/>
      <c r="U495" s="368"/>
      <c r="V495" s="368"/>
      <c r="W495" s="368"/>
      <c r="X495" s="368"/>
      <c r="Y495" s="368"/>
      <c r="Z495" s="368"/>
      <c r="AA495" s="370"/>
      <c r="AB495" s="368"/>
      <c r="AC495" s="368"/>
      <c r="AD495" s="368"/>
      <c r="AE495" s="368"/>
      <c r="AF495" s="368"/>
      <c r="AG495" s="368"/>
      <c r="AH495" s="368"/>
      <c r="AI495" s="368"/>
      <c r="AJ495" s="368"/>
      <c r="AK495" s="368"/>
      <c r="AL495" s="368"/>
      <c r="AM495" s="368"/>
      <c r="AN495" s="368"/>
      <c r="AO495" s="368"/>
      <c r="AP495" s="360"/>
      <c r="AQ495" s="360"/>
      <c r="AR495" s="518"/>
      <c r="AS495" s="518"/>
      <c r="AT495" s="517"/>
      <c r="AU495" s="528"/>
      <c r="AV495" s="529"/>
      <c r="AW495" s="518"/>
      <c r="AX495" s="530"/>
      <c r="AY495" s="528"/>
      <c r="AZ495" s="528"/>
    </row>
    <row r="496" spans="1:52" s="93" customFormat="1" x14ac:dyDescent="0.2">
      <c r="A496" s="360"/>
      <c r="B496" s="360"/>
      <c r="C496" s="360"/>
      <c r="D496" s="368"/>
      <c r="E496" s="368"/>
      <c r="F496" s="368"/>
      <c r="G496" s="368"/>
      <c r="H496" s="369"/>
      <c r="I496" s="368"/>
      <c r="J496" s="368"/>
      <c r="K496" s="368"/>
      <c r="L496" s="368"/>
      <c r="M496" s="368"/>
      <c r="N496" s="368"/>
      <c r="O496" s="368"/>
      <c r="P496" s="552"/>
      <c r="Q496" s="368"/>
      <c r="R496" s="368"/>
      <c r="S496" s="368"/>
      <c r="T496" s="368"/>
      <c r="U496" s="368"/>
      <c r="V496" s="368"/>
      <c r="W496" s="368"/>
      <c r="X496" s="368"/>
      <c r="Y496" s="368"/>
      <c r="Z496" s="368"/>
      <c r="AA496" s="370"/>
      <c r="AB496" s="368"/>
      <c r="AC496" s="368"/>
      <c r="AD496" s="368"/>
      <c r="AE496" s="368"/>
      <c r="AF496" s="368"/>
      <c r="AG496" s="368"/>
      <c r="AH496" s="368"/>
      <c r="AI496" s="368"/>
      <c r="AJ496" s="368"/>
      <c r="AK496" s="368"/>
      <c r="AL496" s="368"/>
      <c r="AM496" s="368"/>
      <c r="AN496" s="368"/>
      <c r="AO496" s="368"/>
      <c r="AP496" s="360"/>
      <c r="AQ496" s="360"/>
      <c r="AR496" s="518"/>
      <c r="AS496" s="518"/>
      <c r="AT496" s="517"/>
      <c r="AU496" s="528"/>
      <c r="AV496" s="529"/>
      <c r="AW496" s="518"/>
      <c r="AX496" s="530"/>
      <c r="AY496" s="528"/>
      <c r="AZ496" s="528"/>
    </row>
    <row r="497" spans="1:52" s="93" customFormat="1" x14ac:dyDescent="0.2">
      <c r="A497" s="360"/>
      <c r="B497" s="360"/>
      <c r="C497" s="360"/>
      <c r="D497" s="368"/>
      <c r="E497" s="368"/>
      <c r="F497" s="368"/>
      <c r="G497" s="368"/>
      <c r="H497" s="369"/>
      <c r="I497" s="368"/>
      <c r="J497" s="368"/>
      <c r="K497" s="368"/>
      <c r="L497" s="368"/>
      <c r="M497" s="368"/>
      <c r="N497" s="368"/>
      <c r="O497" s="368"/>
      <c r="P497" s="552"/>
      <c r="Q497" s="368"/>
      <c r="R497" s="368"/>
      <c r="S497" s="368"/>
      <c r="T497" s="368"/>
      <c r="U497" s="368"/>
      <c r="V497" s="368"/>
      <c r="W497" s="368"/>
      <c r="X497" s="368"/>
      <c r="Y497" s="368"/>
      <c r="Z497" s="368"/>
      <c r="AA497" s="370"/>
      <c r="AB497" s="368"/>
      <c r="AC497" s="368"/>
      <c r="AD497" s="368"/>
      <c r="AE497" s="368"/>
      <c r="AF497" s="368"/>
      <c r="AG497" s="368"/>
      <c r="AH497" s="368"/>
      <c r="AI497" s="368"/>
      <c r="AJ497" s="368"/>
      <c r="AK497" s="368"/>
      <c r="AL497" s="368"/>
      <c r="AM497" s="368"/>
      <c r="AN497" s="368"/>
      <c r="AO497" s="368"/>
      <c r="AP497" s="360"/>
      <c r="AQ497" s="360"/>
      <c r="AR497" s="518"/>
      <c r="AS497" s="518"/>
      <c r="AT497" s="517"/>
      <c r="AU497" s="528"/>
      <c r="AV497" s="529"/>
      <c r="AW497" s="518"/>
      <c r="AX497" s="530"/>
      <c r="AY497" s="528"/>
      <c r="AZ497" s="528"/>
    </row>
    <row r="498" spans="1:52" s="93" customFormat="1" x14ac:dyDescent="0.2">
      <c r="A498" s="360"/>
      <c r="B498" s="360"/>
      <c r="C498" s="360"/>
      <c r="D498" s="368"/>
      <c r="E498" s="368"/>
      <c r="F498" s="368"/>
      <c r="G498" s="368"/>
      <c r="H498" s="369"/>
      <c r="I498" s="368"/>
      <c r="J498" s="368"/>
      <c r="K498" s="368"/>
      <c r="L498" s="368"/>
      <c r="M498" s="368"/>
      <c r="N498" s="368"/>
      <c r="O498" s="368"/>
      <c r="P498" s="552"/>
      <c r="Q498" s="368"/>
      <c r="R498" s="368"/>
      <c r="S498" s="368"/>
      <c r="T498" s="368"/>
      <c r="U498" s="368"/>
      <c r="V498" s="368"/>
      <c r="W498" s="368"/>
      <c r="X498" s="368"/>
      <c r="Y498" s="368"/>
      <c r="Z498" s="368"/>
      <c r="AA498" s="370"/>
      <c r="AB498" s="368"/>
      <c r="AC498" s="368"/>
      <c r="AD498" s="368"/>
      <c r="AE498" s="368"/>
      <c r="AF498" s="368"/>
      <c r="AG498" s="368"/>
      <c r="AH498" s="368"/>
      <c r="AI498" s="368"/>
      <c r="AJ498" s="368"/>
      <c r="AK498" s="368"/>
      <c r="AL498" s="368"/>
      <c r="AM498" s="368"/>
      <c r="AN498" s="368"/>
      <c r="AO498" s="368"/>
      <c r="AP498" s="360"/>
      <c r="AQ498" s="360"/>
      <c r="AR498" s="518"/>
      <c r="AS498" s="518"/>
      <c r="AT498" s="517"/>
      <c r="AU498" s="528"/>
      <c r="AV498" s="529"/>
      <c r="AW498" s="518"/>
      <c r="AX498" s="530"/>
      <c r="AY498" s="528"/>
      <c r="AZ498" s="528"/>
    </row>
    <row r="499" spans="1:52" s="93" customFormat="1" x14ac:dyDescent="0.2">
      <c r="A499" s="360"/>
      <c r="B499" s="360"/>
      <c r="C499" s="360"/>
      <c r="D499" s="368"/>
      <c r="E499" s="368"/>
      <c r="F499" s="368"/>
      <c r="G499" s="368"/>
      <c r="H499" s="369"/>
      <c r="I499" s="368"/>
      <c r="J499" s="368"/>
      <c r="K499" s="368"/>
      <c r="L499" s="368"/>
      <c r="M499" s="368"/>
      <c r="N499" s="368"/>
      <c r="O499" s="368"/>
      <c r="P499" s="552"/>
      <c r="Q499" s="368"/>
      <c r="R499" s="368"/>
      <c r="S499" s="368"/>
      <c r="T499" s="368"/>
      <c r="U499" s="368"/>
      <c r="V499" s="368"/>
      <c r="W499" s="368"/>
      <c r="X499" s="368"/>
      <c r="Y499" s="368"/>
      <c r="Z499" s="368"/>
      <c r="AA499" s="370"/>
      <c r="AB499" s="368"/>
      <c r="AC499" s="368"/>
      <c r="AD499" s="368"/>
      <c r="AE499" s="368"/>
      <c r="AF499" s="368"/>
      <c r="AG499" s="368"/>
      <c r="AH499" s="368"/>
      <c r="AI499" s="368"/>
      <c r="AJ499" s="368"/>
      <c r="AK499" s="368"/>
      <c r="AL499" s="368"/>
      <c r="AM499" s="368"/>
      <c r="AN499" s="368"/>
      <c r="AO499" s="368"/>
      <c r="AP499" s="360"/>
      <c r="AQ499" s="360"/>
      <c r="AR499" s="518"/>
      <c r="AS499" s="518"/>
      <c r="AT499" s="517"/>
      <c r="AU499" s="528"/>
      <c r="AV499" s="529"/>
      <c r="AW499" s="518"/>
      <c r="AX499" s="530"/>
      <c r="AY499" s="528"/>
      <c r="AZ499" s="528"/>
    </row>
    <row r="500" spans="1:52" s="93" customFormat="1" x14ac:dyDescent="0.2">
      <c r="A500" s="360"/>
      <c r="B500" s="360"/>
      <c r="C500" s="360"/>
      <c r="D500" s="368"/>
      <c r="E500" s="368"/>
      <c r="F500" s="368"/>
      <c r="G500" s="368"/>
      <c r="H500" s="369"/>
      <c r="I500" s="368"/>
      <c r="J500" s="368"/>
      <c r="K500" s="368"/>
      <c r="L500" s="368"/>
      <c r="M500" s="368"/>
      <c r="N500" s="368"/>
      <c r="O500" s="368"/>
      <c r="P500" s="552"/>
      <c r="Q500" s="368"/>
      <c r="R500" s="368"/>
      <c r="S500" s="368"/>
      <c r="T500" s="368"/>
      <c r="U500" s="368"/>
      <c r="V500" s="368"/>
      <c r="W500" s="368"/>
      <c r="X500" s="368"/>
      <c r="Y500" s="368"/>
      <c r="Z500" s="368"/>
      <c r="AA500" s="370"/>
      <c r="AB500" s="368"/>
      <c r="AC500" s="368"/>
      <c r="AD500" s="368"/>
      <c r="AE500" s="368"/>
      <c r="AF500" s="368"/>
      <c r="AG500" s="368"/>
      <c r="AH500" s="368"/>
      <c r="AI500" s="368"/>
      <c r="AJ500" s="368"/>
      <c r="AK500" s="368"/>
      <c r="AL500" s="368"/>
      <c r="AM500" s="368"/>
      <c r="AN500" s="368"/>
      <c r="AO500" s="368"/>
      <c r="AP500" s="360"/>
      <c r="AQ500" s="360"/>
      <c r="AR500" s="518"/>
      <c r="AS500" s="518"/>
      <c r="AT500" s="517"/>
      <c r="AU500" s="528"/>
      <c r="AV500" s="529"/>
      <c r="AW500" s="518"/>
      <c r="AX500" s="530"/>
      <c r="AY500" s="528"/>
      <c r="AZ500" s="528"/>
    </row>
    <row r="501" spans="1:52" s="93" customFormat="1" x14ac:dyDescent="0.2">
      <c r="A501" s="360"/>
      <c r="B501" s="360"/>
      <c r="C501" s="360"/>
      <c r="D501" s="368"/>
      <c r="E501" s="368"/>
      <c r="F501" s="368"/>
      <c r="G501" s="368"/>
      <c r="H501" s="369"/>
      <c r="I501" s="368"/>
      <c r="J501" s="368"/>
      <c r="K501" s="368"/>
      <c r="L501" s="368"/>
      <c r="M501" s="368"/>
      <c r="N501" s="368"/>
      <c r="O501" s="368"/>
      <c r="P501" s="552"/>
      <c r="Q501" s="368"/>
      <c r="R501" s="368"/>
      <c r="S501" s="368"/>
      <c r="T501" s="368"/>
      <c r="U501" s="368"/>
      <c r="V501" s="368"/>
      <c r="W501" s="368"/>
      <c r="X501" s="368"/>
      <c r="Y501" s="368"/>
      <c r="Z501" s="368"/>
      <c r="AA501" s="370"/>
      <c r="AB501" s="368"/>
      <c r="AC501" s="368"/>
      <c r="AD501" s="368"/>
      <c r="AE501" s="368"/>
      <c r="AF501" s="368"/>
      <c r="AG501" s="368"/>
      <c r="AH501" s="368"/>
      <c r="AI501" s="368"/>
      <c r="AJ501" s="368"/>
      <c r="AK501" s="368"/>
      <c r="AL501" s="368"/>
      <c r="AM501" s="368"/>
      <c r="AN501" s="368"/>
      <c r="AO501" s="368"/>
      <c r="AP501" s="360"/>
      <c r="AQ501" s="360"/>
      <c r="AR501" s="518"/>
      <c r="AS501" s="518"/>
      <c r="AT501" s="517"/>
      <c r="AU501" s="528"/>
      <c r="AV501" s="529"/>
      <c r="AW501" s="518"/>
      <c r="AX501" s="530"/>
      <c r="AY501" s="528"/>
      <c r="AZ501" s="528"/>
    </row>
    <row r="502" spans="1:52" s="93" customFormat="1" x14ac:dyDescent="0.2">
      <c r="A502" s="360"/>
      <c r="B502" s="360"/>
      <c r="C502" s="360"/>
      <c r="D502" s="368"/>
      <c r="E502" s="368"/>
      <c r="F502" s="368"/>
      <c r="G502" s="368"/>
      <c r="H502" s="369"/>
      <c r="I502" s="368"/>
      <c r="J502" s="368"/>
      <c r="K502" s="368"/>
      <c r="L502" s="368"/>
      <c r="M502" s="368"/>
      <c r="N502" s="368"/>
      <c r="O502" s="368"/>
      <c r="P502" s="552"/>
      <c r="Q502" s="368"/>
      <c r="R502" s="368"/>
      <c r="S502" s="368"/>
      <c r="T502" s="368"/>
      <c r="U502" s="368"/>
      <c r="V502" s="368"/>
      <c r="W502" s="368"/>
      <c r="X502" s="368"/>
      <c r="Y502" s="368"/>
      <c r="Z502" s="368"/>
      <c r="AA502" s="370"/>
      <c r="AB502" s="368"/>
      <c r="AC502" s="368"/>
      <c r="AD502" s="368"/>
      <c r="AE502" s="368"/>
      <c r="AF502" s="368"/>
      <c r="AG502" s="368"/>
      <c r="AH502" s="368"/>
      <c r="AI502" s="368"/>
      <c r="AJ502" s="368"/>
      <c r="AK502" s="368"/>
      <c r="AL502" s="368"/>
      <c r="AM502" s="368"/>
      <c r="AN502" s="368"/>
      <c r="AO502" s="368"/>
      <c r="AP502" s="360"/>
      <c r="AQ502" s="360"/>
      <c r="AR502" s="518"/>
      <c r="AS502" s="518"/>
      <c r="AT502" s="517"/>
      <c r="AU502" s="528"/>
      <c r="AV502" s="529"/>
      <c r="AW502" s="518"/>
      <c r="AX502" s="530"/>
      <c r="AY502" s="528"/>
      <c r="AZ502" s="528"/>
    </row>
    <row r="503" spans="1:52" s="93" customFormat="1" x14ac:dyDescent="0.2">
      <c r="A503" s="360"/>
      <c r="B503" s="360"/>
      <c r="C503" s="360"/>
      <c r="D503" s="368"/>
      <c r="E503" s="368"/>
      <c r="F503" s="368"/>
      <c r="G503" s="368"/>
      <c r="H503" s="369"/>
      <c r="I503" s="368"/>
      <c r="J503" s="368"/>
      <c r="K503" s="368"/>
      <c r="L503" s="368"/>
      <c r="M503" s="368"/>
      <c r="N503" s="368"/>
      <c r="O503" s="368"/>
      <c r="P503" s="552"/>
      <c r="Q503" s="368"/>
      <c r="R503" s="368"/>
      <c r="S503" s="368"/>
      <c r="T503" s="368"/>
      <c r="U503" s="368"/>
      <c r="V503" s="368"/>
      <c r="W503" s="368"/>
      <c r="X503" s="368"/>
      <c r="Y503" s="368"/>
      <c r="Z503" s="368"/>
      <c r="AA503" s="370"/>
      <c r="AB503" s="368"/>
      <c r="AC503" s="368"/>
      <c r="AD503" s="368"/>
      <c r="AE503" s="368"/>
      <c r="AF503" s="368"/>
      <c r="AG503" s="368"/>
      <c r="AH503" s="368"/>
      <c r="AI503" s="368"/>
      <c r="AJ503" s="368"/>
      <c r="AK503" s="368"/>
      <c r="AL503" s="368"/>
      <c r="AM503" s="368"/>
      <c r="AN503" s="368"/>
      <c r="AO503" s="368"/>
      <c r="AP503" s="360"/>
      <c r="AQ503" s="360"/>
      <c r="AR503" s="518"/>
      <c r="AS503" s="518"/>
      <c r="AT503" s="517"/>
      <c r="AU503" s="528"/>
      <c r="AV503" s="529"/>
      <c r="AW503" s="518"/>
      <c r="AX503" s="530"/>
      <c r="AY503" s="528"/>
      <c r="AZ503" s="528"/>
    </row>
    <row r="504" spans="1:52" s="93" customFormat="1" x14ac:dyDescent="0.2">
      <c r="A504" s="360"/>
      <c r="B504" s="360"/>
      <c r="C504" s="360"/>
      <c r="D504" s="368"/>
      <c r="E504" s="368"/>
      <c r="F504" s="368"/>
      <c r="G504" s="368"/>
      <c r="H504" s="369"/>
      <c r="I504" s="368"/>
      <c r="J504" s="368"/>
      <c r="K504" s="368"/>
      <c r="L504" s="368"/>
      <c r="M504" s="368"/>
      <c r="N504" s="368"/>
      <c r="O504" s="368"/>
      <c r="P504" s="552"/>
      <c r="Q504" s="368"/>
      <c r="R504" s="368"/>
      <c r="S504" s="368"/>
      <c r="T504" s="368"/>
      <c r="U504" s="368"/>
      <c r="V504" s="368"/>
      <c r="W504" s="368"/>
      <c r="X504" s="368"/>
      <c r="Y504" s="368"/>
      <c r="Z504" s="368"/>
      <c r="AA504" s="370"/>
      <c r="AB504" s="368"/>
      <c r="AC504" s="368"/>
      <c r="AD504" s="368"/>
      <c r="AE504" s="368"/>
      <c r="AF504" s="368"/>
      <c r="AG504" s="368"/>
      <c r="AH504" s="368"/>
      <c r="AI504" s="368"/>
      <c r="AJ504" s="368"/>
      <c r="AK504" s="368"/>
      <c r="AL504" s="368"/>
      <c r="AM504" s="368"/>
      <c r="AN504" s="368"/>
      <c r="AO504" s="368"/>
      <c r="AP504" s="360"/>
      <c r="AQ504" s="360"/>
      <c r="AR504" s="518"/>
      <c r="AS504" s="518"/>
      <c r="AT504" s="517"/>
      <c r="AU504" s="528"/>
      <c r="AV504" s="529"/>
      <c r="AW504" s="518"/>
      <c r="AX504" s="530"/>
      <c r="AY504" s="528"/>
      <c r="AZ504" s="528"/>
    </row>
    <row r="505" spans="1:52" s="93" customFormat="1" x14ac:dyDescent="0.2">
      <c r="A505" s="360"/>
      <c r="B505" s="360"/>
      <c r="C505" s="360"/>
      <c r="D505" s="368"/>
      <c r="E505" s="368"/>
      <c r="F505" s="368"/>
      <c r="G505" s="368"/>
      <c r="H505" s="369"/>
      <c r="I505" s="368"/>
      <c r="J505" s="368"/>
      <c r="K505" s="368"/>
      <c r="L505" s="368"/>
      <c r="M505" s="368"/>
      <c r="N505" s="368"/>
      <c r="O505" s="368"/>
      <c r="P505" s="552"/>
      <c r="Q505" s="368"/>
      <c r="R505" s="368"/>
      <c r="S505" s="368"/>
      <c r="T505" s="368"/>
      <c r="U505" s="368"/>
      <c r="V505" s="368"/>
      <c r="W505" s="368"/>
      <c r="X505" s="368"/>
      <c r="Y505" s="368"/>
      <c r="Z505" s="368"/>
      <c r="AA505" s="370"/>
      <c r="AB505" s="368"/>
      <c r="AC505" s="368"/>
      <c r="AD505" s="368"/>
      <c r="AE505" s="368"/>
      <c r="AF505" s="368"/>
      <c r="AG505" s="368"/>
      <c r="AH505" s="368"/>
      <c r="AI505" s="368"/>
      <c r="AJ505" s="368"/>
      <c r="AK505" s="368"/>
      <c r="AL505" s="368"/>
      <c r="AM505" s="368"/>
      <c r="AN505" s="368"/>
      <c r="AO505" s="368"/>
      <c r="AP505" s="360"/>
      <c r="AQ505" s="360"/>
      <c r="AR505" s="518"/>
      <c r="AS505" s="518"/>
      <c r="AT505" s="517"/>
      <c r="AU505" s="528"/>
      <c r="AV505" s="529"/>
      <c r="AW505" s="518"/>
      <c r="AX505" s="530"/>
      <c r="AY505" s="528"/>
      <c r="AZ505" s="528"/>
    </row>
    <row r="506" spans="1:52" s="93" customFormat="1" x14ac:dyDescent="0.2">
      <c r="A506" s="360"/>
      <c r="B506" s="360"/>
      <c r="C506" s="360"/>
      <c r="D506" s="368"/>
      <c r="E506" s="368"/>
      <c r="F506" s="368"/>
      <c r="G506" s="368"/>
      <c r="H506" s="369"/>
      <c r="I506" s="368"/>
      <c r="J506" s="368"/>
      <c r="K506" s="368"/>
      <c r="L506" s="368"/>
      <c r="M506" s="368"/>
      <c r="N506" s="368"/>
      <c r="O506" s="368"/>
      <c r="P506" s="552"/>
      <c r="Q506" s="368"/>
      <c r="R506" s="368"/>
      <c r="S506" s="368"/>
      <c r="T506" s="368"/>
      <c r="U506" s="368"/>
      <c r="V506" s="368"/>
      <c r="W506" s="368"/>
      <c r="X506" s="368"/>
      <c r="Y506" s="368"/>
      <c r="Z506" s="368"/>
      <c r="AA506" s="370"/>
      <c r="AB506" s="368"/>
      <c r="AC506" s="368"/>
      <c r="AD506" s="368"/>
      <c r="AE506" s="368"/>
      <c r="AF506" s="368"/>
      <c r="AG506" s="368"/>
      <c r="AH506" s="368"/>
      <c r="AI506" s="368"/>
      <c r="AJ506" s="368"/>
      <c r="AK506" s="368"/>
      <c r="AL506" s="368"/>
      <c r="AM506" s="368"/>
      <c r="AN506" s="368"/>
      <c r="AO506" s="368"/>
      <c r="AP506" s="360"/>
      <c r="AQ506" s="360"/>
      <c r="AR506" s="518"/>
      <c r="AS506" s="518"/>
      <c r="AT506" s="517"/>
      <c r="AU506" s="528"/>
      <c r="AV506" s="529"/>
      <c r="AW506" s="518"/>
      <c r="AX506" s="530"/>
      <c r="AY506" s="528"/>
      <c r="AZ506" s="528"/>
    </row>
    <row r="507" spans="1:52" s="93" customFormat="1" x14ac:dyDescent="0.2">
      <c r="A507" s="360"/>
      <c r="B507" s="360"/>
      <c r="C507" s="360"/>
      <c r="D507" s="368"/>
      <c r="E507" s="368"/>
      <c r="F507" s="368"/>
      <c r="G507" s="368"/>
      <c r="H507" s="369"/>
      <c r="I507" s="368"/>
      <c r="J507" s="368"/>
      <c r="K507" s="368"/>
      <c r="L507" s="368"/>
      <c r="M507" s="368"/>
      <c r="N507" s="368"/>
      <c r="O507" s="368"/>
      <c r="P507" s="552"/>
      <c r="Q507" s="368"/>
      <c r="R507" s="368"/>
      <c r="S507" s="368"/>
      <c r="T507" s="368"/>
      <c r="U507" s="368"/>
      <c r="V507" s="368"/>
      <c r="W507" s="368"/>
      <c r="X507" s="368"/>
      <c r="Y507" s="368"/>
      <c r="Z507" s="368"/>
      <c r="AA507" s="370"/>
      <c r="AB507" s="368"/>
      <c r="AC507" s="368"/>
      <c r="AD507" s="368"/>
      <c r="AE507" s="368"/>
      <c r="AF507" s="368"/>
      <c r="AG507" s="368"/>
      <c r="AH507" s="368"/>
      <c r="AI507" s="368"/>
      <c r="AJ507" s="368"/>
      <c r="AK507" s="368"/>
      <c r="AL507" s="368"/>
      <c r="AM507" s="368"/>
      <c r="AN507" s="368"/>
      <c r="AO507" s="368"/>
      <c r="AP507" s="360"/>
      <c r="AQ507" s="360"/>
      <c r="AR507" s="518"/>
      <c r="AS507" s="518"/>
      <c r="AT507" s="517"/>
      <c r="AU507" s="528"/>
      <c r="AV507" s="529"/>
      <c r="AW507" s="518"/>
      <c r="AX507" s="530"/>
      <c r="AY507" s="528"/>
      <c r="AZ507" s="528"/>
    </row>
    <row r="508" spans="1:52" s="93" customFormat="1" x14ac:dyDescent="0.2">
      <c r="A508" s="360"/>
      <c r="B508" s="360"/>
      <c r="C508" s="360"/>
      <c r="D508" s="368"/>
      <c r="E508" s="368"/>
      <c r="F508" s="368"/>
      <c r="G508" s="368"/>
      <c r="H508" s="369"/>
      <c r="I508" s="368"/>
      <c r="J508" s="368"/>
      <c r="K508" s="368"/>
      <c r="L508" s="368"/>
      <c r="M508" s="368"/>
      <c r="N508" s="368"/>
      <c r="O508" s="368"/>
      <c r="P508" s="552"/>
      <c r="Q508" s="368"/>
      <c r="R508" s="368"/>
      <c r="S508" s="368"/>
      <c r="T508" s="368"/>
      <c r="U508" s="368"/>
      <c r="V508" s="368"/>
      <c r="W508" s="368"/>
      <c r="X508" s="368"/>
      <c r="Y508" s="368"/>
      <c r="Z508" s="368"/>
      <c r="AA508" s="370"/>
      <c r="AB508" s="368"/>
      <c r="AC508" s="368"/>
      <c r="AD508" s="368"/>
      <c r="AE508" s="368"/>
      <c r="AF508" s="368"/>
      <c r="AG508" s="368"/>
      <c r="AH508" s="368"/>
      <c r="AI508" s="368"/>
      <c r="AJ508" s="368"/>
      <c r="AK508" s="368"/>
      <c r="AL508" s="368"/>
      <c r="AM508" s="368"/>
      <c r="AN508" s="368"/>
      <c r="AO508" s="368"/>
      <c r="AP508" s="360"/>
      <c r="AQ508" s="360"/>
      <c r="AR508" s="518"/>
      <c r="AS508" s="518"/>
      <c r="AT508" s="517"/>
      <c r="AU508" s="528"/>
      <c r="AV508" s="529"/>
      <c r="AW508" s="518"/>
      <c r="AX508" s="530"/>
      <c r="AY508" s="528"/>
      <c r="AZ508" s="528"/>
    </row>
    <row r="509" spans="1:52" s="93" customFormat="1" x14ac:dyDescent="0.2">
      <c r="A509" s="360"/>
      <c r="B509" s="360"/>
      <c r="C509" s="360"/>
      <c r="D509" s="368"/>
      <c r="E509" s="368"/>
      <c r="F509" s="368"/>
      <c r="G509" s="368"/>
      <c r="H509" s="369"/>
      <c r="I509" s="368"/>
      <c r="J509" s="368"/>
      <c r="K509" s="368"/>
      <c r="L509" s="368"/>
      <c r="M509" s="368"/>
      <c r="N509" s="368"/>
      <c r="O509" s="368"/>
      <c r="P509" s="552"/>
      <c r="Q509" s="368"/>
      <c r="R509" s="368"/>
      <c r="S509" s="368"/>
      <c r="T509" s="368"/>
      <c r="U509" s="368"/>
      <c r="V509" s="368"/>
      <c r="W509" s="368"/>
      <c r="X509" s="368"/>
      <c r="Y509" s="368"/>
      <c r="Z509" s="368"/>
      <c r="AA509" s="370"/>
      <c r="AB509" s="368"/>
      <c r="AC509" s="368"/>
      <c r="AD509" s="368"/>
      <c r="AE509" s="368"/>
      <c r="AF509" s="368"/>
      <c r="AG509" s="368"/>
      <c r="AH509" s="368"/>
      <c r="AI509" s="368"/>
      <c r="AJ509" s="368"/>
      <c r="AK509" s="368"/>
      <c r="AL509" s="368"/>
      <c r="AM509" s="368"/>
      <c r="AN509" s="368"/>
      <c r="AO509" s="368"/>
      <c r="AP509" s="360"/>
      <c r="AQ509" s="360"/>
      <c r="AR509" s="518"/>
      <c r="AS509" s="518"/>
      <c r="AT509" s="517"/>
      <c r="AU509" s="528"/>
      <c r="AV509" s="529"/>
      <c r="AW509" s="518"/>
      <c r="AX509" s="530"/>
      <c r="AY509" s="528"/>
      <c r="AZ509" s="528"/>
    </row>
    <row r="510" spans="1:52" s="93" customFormat="1" x14ac:dyDescent="0.2">
      <c r="A510" s="360"/>
      <c r="B510" s="360"/>
      <c r="C510" s="360"/>
      <c r="D510" s="368"/>
      <c r="E510" s="368"/>
      <c r="F510" s="368"/>
      <c r="G510" s="368"/>
      <c r="H510" s="369"/>
      <c r="I510" s="368"/>
      <c r="J510" s="368"/>
      <c r="K510" s="368"/>
      <c r="L510" s="368"/>
      <c r="M510" s="368"/>
      <c r="N510" s="368"/>
      <c r="O510" s="368"/>
      <c r="P510" s="552"/>
      <c r="Q510" s="368"/>
      <c r="R510" s="368"/>
      <c r="S510" s="368"/>
      <c r="T510" s="368"/>
      <c r="U510" s="368"/>
      <c r="V510" s="368"/>
      <c r="W510" s="368"/>
      <c r="X510" s="368"/>
      <c r="Y510" s="368"/>
      <c r="Z510" s="368"/>
      <c r="AA510" s="370"/>
      <c r="AB510" s="368"/>
      <c r="AC510" s="368"/>
      <c r="AD510" s="368"/>
      <c r="AE510" s="368"/>
      <c r="AF510" s="368"/>
      <c r="AG510" s="368"/>
      <c r="AH510" s="368"/>
      <c r="AI510" s="368"/>
      <c r="AJ510" s="368"/>
      <c r="AK510" s="368"/>
      <c r="AL510" s="368"/>
      <c r="AM510" s="368"/>
      <c r="AN510" s="368"/>
      <c r="AO510" s="368"/>
      <c r="AP510" s="360"/>
      <c r="AQ510" s="360"/>
      <c r="AR510" s="518"/>
      <c r="AS510" s="518"/>
      <c r="AT510" s="517"/>
      <c r="AU510" s="528"/>
      <c r="AV510" s="529"/>
      <c r="AW510" s="518"/>
      <c r="AX510" s="530"/>
      <c r="AY510" s="528"/>
      <c r="AZ510" s="528"/>
    </row>
    <row r="511" spans="1:52" s="93" customFormat="1" x14ac:dyDescent="0.2">
      <c r="A511" s="360"/>
      <c r="B511" s="360"/>
      <c r="C511" s="360"/>
      <c r="D511" s="368"/>
      <c r="E511" s="368"/>
      <c r="F511" s="368"/>
      <c r="G511" s="368"/>
      <c r="H511" s="369"/>
      <c r="I511" s="368"/>
      <c r="J511" s="368"/>
      <c r="K511" s="368"/>
      <c r="L511" s="368"/>
      <c r="M511" s="368"/>
      <c r="N511" s="368"/>
      <c r="O511" s="368"/>
      <c r="P511" s="552"/>
      <c r="Q511" s="368"/>
      <c r="R511" s="368"/>
      <c r="S511" s="368"/>
      <c r="T511" s="368"/>
      <c r="U511" s="368"/>
      <c r="V511" s="368"/>
      <c r="W511" s="368"/>
      <c r="X511" s="368"/>
      <c r="Y511" s="368"/>
      <c r="Z511" s="368"/>
      <c r="AA511" s="370"/>
      <c r="AB511" s="368"/>
      <c r="AC511" s="368"/>
      <c r="AD511" s="368"/>
      <c r="AE511" s="368"/>
      <c r="AF511" s="368"/>
      <c r="AG511" s="368"/>
      <c r="AH511" s="368"/>
      <c r="AI511" s="368"/>
      <c r="AJ511" s="368"/>
      <c r="AK511" s="368"/>
      <c r="AL511" s="368"/>
      <c r="AM511" s="368"/>
      <c r="AN511" s="368"/>
      <c r="AO511" s="368"/>
      <c r="AP511" s="360"/>
      <c r="AQ511" s="360"/>
      <c r="AR511" s="518"/>
      <c r="AS511" s="518"/>
      <c r="AT511" s="517"/>
      <c r="AU511" s="528"/>
      <c r="AV511" s="529"/>
      <c r="AW511" s="518"/>
      <c r="AX511" s="530"/>
      <c r="AY511" s="528"/>
      <c r="AZ511" s="528"/>
    </row>
    <row r="512" spans="1:52" s="93" customFormat="1" x14ac:dyDescent="0.2">
      <c r="A512" s="360"/>
      <c r="B512" s="360"/>
      <c r="C512" s="360"/>
      <c r="D512" s="368"/>
      <c r="E512" s="368"/>
      <c r="F512" s="368"/>
      <c r="G512" s="368"/>
      <c r="H512" s="369"/>
      <c r="I512" s="368"/>
      <c r="J512" s="368"/>
      <c r="K512" s="368"/>
      <c r="L512" s="368"/>
      <c r="M512" s="368"/>
      <c r="N512" s="368"/>
      <c r="O512" s="368"/>
      <c r="P512" s="552"/>
      <c r="Q512" s="368"/>
      <c r="R512" s="368"/>
      <c r="S512" s="368"/>
      <c r="T512" s="368"/>
      <c r="U512" s="368"/>
      <c r="V512" s="368"/>
      <c r="W512" s="368"/>
      <c r="X512" s="368"/>
      <c r="Y512" s="368"/>
      <c r="Z512" s="368"/>
      <c r="AA512" s="370"/>
      <c r="AB512" s="368"/>
      <c r="AC512" s="368"/>
      <c r="AD512" s="368"/>
      <c r="AE512" s="368"/>
      <c r="AF512" s="368"/>
      <c r="AG512" s="368"/>
      <c r="AH512" s="368"/>
      <c r="AI512" s="368"/>
      <c r="AJ512" s="368"/>
      <c r="AK512" s="368"/>
      <c r="AL512" s="368"/>
      <c r="AM512" s="368"/>
      <c r="AN512" s="368"/>
      <c r="AO512" s="368"/>
      <c r="AP512" s="360"/>
      <c r="AQ512" s="360"/>
      <c r="AR512" s="518"/>
      <c r="AS512" s="518"/>
      <c r="AT512" s="517"/>
      <c r="AU512" s="528"/>
      <c r="AV512" s="529"/>
      <c r="AW512" s="518"/>
      <c r="AX512" s="530"/>
      <c r="AY512" s="528"/>
      <c r="AZ512" s="528"/>
    </row>
    <row r="513" spans="1:52" s="93" customFormat="1" x14ac:dyDescent="0.2">
      <c r="A513" s="360"/>
      <c r="B513" s="360"/>
      <c r="C513" s="360"/>
      <c r="D513" s="368"/>
      <c r="E513" s="368"/>
      <c r="F513" s="368"/>
      <c r="G513" s="368"/>
      <c r="H513" s="369"/>
      <c r="I513" s="368"/>
      <c r="J513" s="368"/>
      <c r="K513" s="368"/>
      <c r="L513" s="368"/>
      <c r="M513" s="368"/>
      <c r="N513" s="368"/>
      <c r="O513" s="368"/>
      <c r="P513" s="552"/>
      <c r="Q513" s="368"/>
      <c r="R513" s="368"/>
      <c r="S513" s="368"/>
      <c r="T513" s="368"/>
      <c r="U513" s="368"/>
      <c r="V513" s="368"/>
      <c r="W513" s="368"/>
      <c r="X513" s="368"/>
      <c r="Y513" s="368"/>
      <c r="Z513" s="368"/>
      <c r="AA513" s="370"/>
      <c r="AB513" s="368"/>
      <c r="AC513" s="368"/>
      <c r="AD513" s="368"/>
      <c r="AE513" s="368"/>
      <c r="AF513" s="368"/>
      <c r="AG513" s="368"/>
      <c r="AH513" s="368"/>
      <c r="AI513" s="368"/>
      <c r="AJ513" s="368"/>
      <c r="AK513" s="368"/>
      <c r="AL513" s="368"/>
      <c r="AM513" s="368"/>
      <c r="AN513" s="368"/>
      <c r="AO513" s="368"/>
      <c r="AP513" s="360"/>
      <c r="AQ513" s="360"/>
      <c r="AR513" s="518"/>
      <c r="AS513" s="518"/>
      <c r="AT513" s="517"/>
      <c r="AU513" s="528"/>
      <c r="AV513" s="529"/>
      <c r="AW513" s="518"/>
      <c r="AX513" s="530"/>
      <c r="AY513" s="528"/>
      <c r="AZ513" s="528"/>
    </row>
    <row r="514" spans="1:52" s="93" customFormat="1" x14ac:dyDescent="0.2">
      <c r="A514" s="360"/>
      <c r="B514" s="360"/>
      <c r="C514" s="360"/>
      <c r="D514" s="368"/>
      <c r="E514" s="368"/>
      <c r="F514" s="368"/>
      <c r="G514" s="368"/>
      <c r="H514" s="369"/>
      <c r="I514" s="368"/>
      <c r="J514" s="368"/>
      <c r="K514" s="368"/>
      <c r="L514" s="368"/>
      <c r="M514" s="368"/>
      <c r="N514" s="368"/>
      <c r="O514" s="368"/>
      <c r="P514" s="552"/>
      <c r="Q514" s="368"/>
      <c r="R514" s="368"/>
      <c r="S514" s="368"/>
      <c r="T514" s="368"/>
      <c r="U514" s="368"/>
      <c r="V514" s="368"/>
      <c r="W514" s="368"/>
      <c r="X514" s="368"/>
      <c r="Y514" s="368"/>
      <c r="Z514" s="368"/>
      <c r="AA514" s="370"/>
      <c r="AB514" s="368"/>
      <c r="AC514" s="368"/>
      <c r="AD514" s="368"/>
      <c r="AE514" s="368"/>
      <c r="AF514" s="368"/>
      <c r="AG514" s="368"/>
      <c r="AH514" s="368"/>
      <c r="AI514" s="368"/>
      <c r="AJ514" s="368"/>
      <c r="AK514" s="368"/>
      <c r="AL514" s="368"/>
      <c r="AM514" s="368"/>
      <c r="AN514" s="368"/>
      <c r="AO514" s="368"/>
      <c r="AP514" s="360"/>
      <c r="AQ514" s="360"/>
      <c r="AR514" s="518"/>
      <c r="AS514" s="518"/>
      <c r="AT514" s="517"/>
      <c r="AU514" s="528"/>
      <c r="AV514" s="529"/>
      <c r="AW514" s="518"/>
      <c r="AX514" s="530"/>
      <c r="AY514" s="528"/>
      <c r="AZ514" s="528"/>
    </row>
    <row r="515" spans="1:52" s="93" customFormat="1" x14ac:dyDescent="0.2">
      <c r="A515" s="360"/>
      <c r="B515" s="360"/>
      <c r="C515" s="360"/>
      <c r="D515" s="368"/>
      <c r="E515" s="368"/>
      <c r="F515" s="368"/>
      <c r="G515" s="368"/>
      <c r="H515" s="369"/>
      <c r="I515" s="368"/>
      <c r="J515" s="368"/>
      <c r="K515" s="368"/>
      <c r="L515" s="368"/>
      <c r="M515" s="368"/>
      <c r="N515" s="368"/>
      <c r="O515" s="368"/>
      <c r="P515" s="552"/>
      <c r="Q515" s="368"/>
      <c r="R515" s="368"/>
      <c r="S515" s="368"/>
      <c r="T515" s="368"/>
      <c r="U515" s="368"/>
      <c r="V515" s="368"/>
      <c r="W515" s="368"/>
      <c r="X515" s="368"/>
      <c r="Y515" s="368"/>
      <c r="Z515" s="368"/>
      <c r="AA515" s="370"/>
      <c r="AB515" s="368"/>
      <c r="AC515" s="368"/>
      <c r="AD515" s="368"/>
      <c r="AE515" s="368"/>
      <c r="AF515" s="368"/>
      <c r="AG515" s="368"/>
      <c r="AH515" s="368"/>
      <c r="AI515" s="368"/>
      <c r="AJ515" s="368"/>
      <c r="AK515" s="368"/>
      <c r="AL515" s="368"/>
      <c r="AM515" s="368"/>
      <c r="AN515" s="368"/>
      <c r="AO515" s="368"/>
      <c r="AP515" s="360"/>
      <c r="AQ515" s="360"/>
      <c r="AR515" s="518"/>
      <c r="AS515" s="518"/>
      <c r="AT515" s="517"/>
      <c r="AU515" s="528"/>
      <c r="AV515" s="529"/>
      <c r="AW515" s="518"/>
      <c r="AX515" s="530"/>
      <c r="AY515" s="528"/>
      <c r="AZ515" s="528"/>
    </row>
    <row r="516" spans="1:52" s="93" customFormat="1" x14ac:dyDescent="0.2">
      <c r="A516" s="360"/>
      <c r="B516" s="360"/>
      <c r="C516" s="360"/>
      <c r="D516" s="368"/>
      <c r="E516" s="368"/>
      <c r="F516" s="368"/>
      <c r="G516" s="368"/>
      <c r="H516" s="369"/>
      <c r="I516" s="368"/>
      <c r="J516" s="368"/>
      <c r="K516" s="368"/>
      <c r="L516" s="368"/>
      <c r="M516" s="368"/>
      <c r="N516" s="368"/>
      <c r="O516" s="368"/>
      <c r="P516" s="552"/>
      <c r="Q516" s="368"/>
      <c r="R516" s="368"/>
      <c r="S516" s="368"/>
      <c r="T516" s="368"/>
      <c r="U516" s="368"/>
      <c r="V516" s="368"/>
      <c r="W516" s="368"/>
      <c r="X516" s="368"/>
      <c r="Y516" s="368"/>
      <c r="Z516" s="368"/>
      <c r="AA516" s="370"/>
      <c r="AB516" s="368"/>
      <c r="AC516" s="368"/>
      <c r="AD516" s="368"/>
      <c r="AE516" s="368"/>
      <c r="AF516" s="368"/>
      <c r="AG516" s="368"/>
      <c r="AH516" s="368"/>
      <c r="AI516" s="368"/>
      <c r="AJ516" s="368"/>
      <c r="AK516" s="368"/>
      <c r="AL516" s="368"/>
      <c r="AM516" s="368"/>
      <c r="AN516" s="368"/>
      <c r="AO516" s="368"/>
      <c r="AP516" s="360"/>
      <c r="AQ516" s="360"/>
      <c r="AR516" s="518"/>
      <c r="AS516" s="518"/>
      <c r="AT516" s="517"/>
      <c r="AU516" s="528"/>
      <c r="AV516" s="529"/>
      <c r="AW516" s="518"/>
      <c r="AX516" s="530"/>
      <c r="AY516" s="528"/>
      <c r="AZ516" s="528"/>
    </row>
    <row r="517" spans="1:52" s="93" customFormat="1" x14ac:dyDescent="0.2">
      <c r="A517" s="360"/>
      <c r="B517" s="360"/>
      <c r="C517" s="360"/>
      <c r="D517" s="368"/>
      <c r="E517" s="368"/>
      <c r="F517" s="368"/>
      <c r="G517" s="368"/>
      <c r="H517" s="369"/>
      <c r="I517" s="368"/>
      <c r="J517" s="368"/>
      <c r="K517" s="368"/>
      <c r="L517" s="368"/>
      <c r="M517" s="368"/>
      <c r="N517" s="368"/>
      <c r="O517" s="368"/>
      <c r="P517" s="552"/>
      <c r="Q517" s="368"/>
      <c r="R517" s="368"/>
      <c r="S517" s="368"/>
      <c r="T517" s="368"/>
      <c r="U517" s="368"/>
      <c r="V517" s="368"/>
      <c r="W517" s="368"/>
      <c r="X517" s="368"/>
      <c r="Y517" s="368"/>
      <c r="Z517" s="368"/>
      <c r="AA517" s="370"/>
      <c r="AB517" s="368"/>
      <c r="AC517" s="368"/>
      <c r="AD517" s="368"/>
      <c r="AE517" s="368"/>
      <c r="AF517" s="368"/>
      <c r="AG517" s="368"/>
      <c r="AH517" s="368"/>
      <c r="AI517" s="368"/>
      <c r="AJ517" s="368"/>
      <c r="AK517" s="368"/>
      <c r="AL517" s="368"/>
      <c r="AM517" s="368"/>
      <c r="AN517" s="368"/>
      <c r="AO517" s="368"/>
      <c r="AP517" s="360"/>
      <c r="AQ517" s="360"/>
      <c r="AR517" s="518"/>
      <c r="AS517" s="518"/>
      <c r="AT517" s="517"/>
      <c r="AU517" s="528"/>
      <c r="AV517" s="529"/>
      <c r="AW517" s="518"/>
      <c r="AX517" s="530"/>
      <c r="AY517" s="528"/>
      <c r="AZ517" s="528"/>
    </row>
    <row r="518" spans="1:52" s="93" customFormat="1" x14ac:dyDescent="0.2">
      <c r="A518" s="360"/>
      <c r="B518" s="360"/>
      <c r="C518" s="360"/>
      <c r="D518" s="368"/>
      <c r="E518" s="368"/>
      <c r="F518" s="368"/>
      <c r="G518" s="368"/>
      <c r="H518" s="369"/>
      <c r="I518" s="368"/>
      <c r="J518" s="368"/>
      <c r="K518" s="368"/>
      <c r="L518" s="368"/>
      <c r="M518" s="368"/>
      <c r="N518" s="368"/>
      <c r="O518" s="368"/>
      <c r="P518" s="552"/>
      <c r="Q518" s="368"/>
      <c r="R518" s="368"/>
      <c r="S518" s="368"/>
      <c r="T518" s="368"/>
      <c r="U518" s="368"/>
      <c r="V518" s="368"/>
      <c r="W518" s="368"/>
      <c r="X518" s="368"/>
      <c r="Y518" s="368"/>
      <c r="Z518" s="368"/>
      <c r="AA518" s="370"/>
      <c r="AB518" s="368"/>
      <c r="AC518" s="368"/>
      <c r="AD518" s="368"/>
      <c r="AE518" s="368"/>
      <c r="AF518" s="368"/>
      <c r="AG518" s="368"/>
      <c r="AH518" s="368"/>
      <c r="AI518" s="368"/>
      <c r="AJ518" s="368"/>
      <c r="AK518" s="368"/>
      <c r="AL518" s="368"/>
      <c r="AM518" s="368"/>
      <c r="AN518" s="368"/>
      <c r="AO518" s="368"/>
      <c r="AP518" s="360"/>
      <c r="AQ518" s="360"/>
      <c r="AR518" s="518"/>
      <c r="AS518" s="518"/>
      <c r="AT518" s="517"/>
      <c r="AU518" s="528"/>
      <c r="AV518" s="529"/>
      <c r="AW518" s="518"/>
      <c r="AX518" s="530"/>
      <c r="AY518" s="528"/>
      <c r="AZ518" s="528"/>
    </row>
    <row r="519" spans="1:52" s="93" customFormat="1" x14ac:dyDescent="0.2">
      <c r="A519" s="360"/>
      <c r="B519" s="360"/>
      <c r="C519" s="360"/>
      <c r="D519" s="368"/>
      <c r="E519" s="368"/>
      <c r="F519" s="368"/>
      <c r="G519" s="368"/>
      <c r="H519" s="369"/>
      <c r="I519" s="368"/>
      <c r="J519" s="368"/>
      <c r="K519" s="368"/>
      <c r="L519" s="368"/>
      <c r="M519" s="368"/>
      <c r="N519" s="368"/>
      <c r="O519" s="368"/>
      <c r="P519" s="552"/>
      <c r="Q519" s="368"/>
      <c r="R519" s="368"/>
      <c r="S519" s="368"/>
      <c r="T519" s="368"/>
      <c r="U519" s="368"/>
      <c r="V519" s="368"/>
      <c r="W519" s="368"/>
      <c r="X519" s="368"/>
      <c r="Y519" s="368"/>
      <c r="Z519" s="368"/>
      <c r="AA519" s="370"/>
      <c r="AB519" s="368"/>
      <c r="AC519" s="368"/>
      <c r="AD519" s="368"/>
      <c r="AE519" s="368"/>
      <c r="AF519" s="368"/>
      <c r="AG519" s="368"/>
      <c r="AH519" s="368"/>
      <c r="AI519" s="368"/>
      <c r="AJ519" s="368"/>
      <c r="AK519" s="368"/>
      <c r="AL519" s="368"/>
      <c r="AM519" s="368"/>
      <c r="AN519" s="368"/>
      <c r="AO519" s="368"/>
      <c r="AP519" s="360"/>
      <c r="AQ519" s="360"/>
      <c r="AR519" s="518"/>
      <c r="AS519" s="518"/>
      <c r="AT519" s="517"/>
      <c r="AU519" s="528"/>
      <c r="AV519" s="529"/>
      <c r="AW519" s="518"/>
      <c r="AX519" s="530"/>
      <c r="AY519" s="528"/>
      <c r="AZ519" s="528"/>
    </row>
    <row r="520" spans="1:52" s="93" customFormat="1" x14ac:dyDescent="0.2">
      <c r="A520" s="360"/>
      <c r="B520" s="360"/>
      <c r="C520" s="360"/>
      <c r="D520" s="368"/>
      <c r="E520" s="368"/>
      <c r="F520" s="368"/>
      <c r="G520" s="368"/>
      <c r="H520" s="369"/>
      <c r="I520" s="368"/>
      <c r="J520" s="368"/>
      <c r="K520" s="368"/>
      <c r="L520" s="368"/>
      <c r="M520" s="368"/>
      <c r="N520" s="368"/>
      <c r="O520" s="368"/>
      <c r="P520" s="552"/>
      <c r="Q520" s="368"/>
      <c r="R520" s="368"/>
      <c r="S520" s="368"/>
      <c r="T520" s="368"/>
      <c r="U520" s="368"/>
      <c r="V520" s="368"/>
      <c r="W520" s="368"/>
      <c r="X520" s="368"/>
      <c r="Y520" s="368"/>
      <c r="Z520" s="368"/>
      <c r="AA520" s="370"/>
      <c r="AB520" s="368"/>
      <c r="AC520" s="368"/>
      <c r="AD520" s="368"/>
      <c r="AE520" s="368"/>
      <c r="AF520" s="368"/>
      <c r="AG520" s="368"/>
      <c r="AH520" s="368"/>
      <c r="AI520" s="368"/>
      <c r="AJ520" s="368"/>
      <c r="AK520" s="368"/>
      <c r="AL520" s="368"/>
      <c r="AM520" s="368"/>
      <c r="AN520" s="368"/>
      <c r="AO520" s="368"/>
      <c r="AP520" s="360"/>
      <c r="AQ520" s="360"/>
      <c r="AR520" s="518"/>
      <c r="AS520" s="518"/>
      <c r="AT520" s="517"/>
      <c r="AU520" s="528"/>
      <c r="AV520" s="529"/>
      <c r="AW520" s="518"/>
      <c r="AX520" s="530"/>
      <c r="AY520" s="528"/>
      <c r="AZ520" s="528"/>
    </row>
    <row r="521" spans="1:52" s="93" customFormat="1" x14ac:dyDescent="0.2">
      <c r="A521" s="360"/>
      <c r="B521" s="360"/>
      <c r="C521" s="360"/>
      <c r="D521" s="368"/>
      <c r="E521" s="368"/>
      <c r="F521" s="368"/>
      <c r="G521" s="368"/>
      <c r="H521" s="369"/>
      <c r="I521" s="368"/>
      <c r="J521" s="368"/>
      <c r="K521" s="368"/>
      <c r="L521" s="368"/>
      <c r="M521" s="368"/>
      <c r="N521" s="368"/>
      <c r="O521" s="368"/>
      <c r="P521" s="552"/>
      <c r="Q521" s="368"/>
      <c r="R521" s="368"/>
      <c r="S521" s="368"/>
      <c r="T521" s="368"/>
      <c r="U521" s="368"/>
      <c r="V521" s="368"/>
      <c r="W521" s="368"/>
      <c r="X521" s="368"/>
      <c r="Y521" s="368"/>
      <c r="Z521" s="368"/>
      <c r="AA521" s="370"/>
      <c r="AB521" s="368"/>
      <c r="AC521" s="368"/>
      <c r="AD521" s="368"/>
      <c r="AE521" s="368"/>
      <c r="AF521" s="368"/>
      <c r="AG521" s="368"/>
      <c r="AH521" s="368"/>
      <c r="AI521" s="368"/>
      <c r="AJ521" s="368"/>
      <c r="AK521" s="368"/>
      <c r="AL521" s="368"/>
      <c r="AM521" s="368"/>
      <c r="AN521" s="368"/>
      <c r="AO521" s="368"/>
      <c r="AP521" s="360"/>
      <c r="AQ521" s="360"/>
      <c r="AR521" s="518"/>
      <c r="AS521" s="518"/>
      <c r="AT521" s="517"/>
      <c r="AU521" s="528"/>
      <c r="AV521" s="529"/>
      <c r="AW521" s="518"/>
      <c r="AX521" s="530"/>
      <c r="AY521" s="528"/>
      <c r="AZ521" s="528"/>
    </row>
    <row r="522" spans="1:52" s="93" customFormat="1" x14ac:dyDescent="0.2">
      <c r="A522" s="360"/>
      <c r="B522" s="360"/>
      <c r="C522" s="360"/>
      <c r="D522" s="368"/>
      <c r="E522" s="368"/>
      <c r="F522" s="368"/>
      <c r="G522" s="368"/>
      <c r="H522" s="369"/>
      <c r="I522" s="368"/>
      <c r="J522" s="368"/>
      <c r="K522" s="368"/>
      <c r="L522" s="368"/>
      <c r="M522" s="368"/>
      <c r="N522" s="368"/>
      <c r="O522" s="368"/>
      <c r="P522" s="552"/>
      <c r="Q522" s="368"/>
      <c r="R522" s="368"/>
      <c r="S522" s="368"/>
      <c r="T522" s="368"/>
      <c r="U522" s="368"/>
      <c r="V522" s="368"/>
      <c r="W522" s="368"/>
      <c r="X522" s="368"/>
      <c r="Y522" s="368"/>
      <c r="Z522" s="368"/>
      <c r="AA522" s="370"/>
      <c r="AB522" s="368"/>
      <c r="AC522" s="368"/>
      <c r="AD522" s="368"/>
      <c r="AE522" s="368"/>
      <c r="AF522" s="368"/>
      <c r="AG522" s="368"/>
      <c r="AH522" s="368"/>
      <c r="AI522" s="368"/>
      <c r="AJ522" s="368"/>
      <c r="AK522" s="368"/>
      <c r="AL522" s="368"/>
      <c r="AM522" s="368"/>
      <c r="AN522" s="368"/>
      <c r="AO522" s="368"/>
      <c r="AP522" s="360"/>
      <c r="AQ522" s="360"/>
      <c r="AR522" s="518"/>
      <c r="AS522" s="518"/>
      <c r="AT522" s="517"/>
      <c r="AU522" s="528"/>
      <c r="AV522" s="529"/>
      <c r="AW522" s="518"/>
      <c r="AX522" s="530"/>
      <c r="AY522" s="528"/>
      <c r="AZ522" s="528"/>
    </row>
    <row r="523" spans="1:52" s="93" customFormat="1" x14ac:dyDescent="0.2">
      <c r="A523" s="360"/>
      <c r="B523" s="360"/>
      <c r="C523" s="360"/>
      <c r="D523" s="368"/>
      <c r="E523" s="368"/>
      <c r="F523" s="368"/>
      <c r="G523" s="368"/>
      <c r="H523" s="369"/>
      <c r="I523" s="368"/>
      <c r="J523" s="368"/>
      <c r="K523" s="368"/>
      <c r="L523" s="368"/>
      <c r="M523" s="368"/>
      <c r="N523" s="368"/>
      <c r="O523" s="368"/>
      <c r="P523" s="552"/>
      <c r="Q523" s="368"/>
      <c r="R523" s="368"/>
      <c r="S523" s="368"/>
      <c r="T523" s="368"/>
      <c r="U523" s="368"/>
      <c r="V523" s="368"/>
      <c r="W523" s="368"/>
      <c r="X523" s="368"/>
      <c r="Y523" s="368"/>
      <c r="Z523" s="368"/>
      <c r="AA523" s="370"/>
      <c r="AB523" s="368"/>
      <c r="AC523" s="368"/>
      <c r="AD523" s="368"/>
      <c r="AE523" s="368"/>
      <c r="AF523" s="368"/>
      <c r="AG523" s="368"/>
      <c r="AH523" s="368"/>
      <c r="AI523" s="368"/>
      <c r="AJ523" s="368"/>
      <c r="AK523" s="368"/>
      <c r="AL523" s="368"/>
      <c r="AM523" s="368"/>
      <c r="AN523" s="368"/>
      <c r="AO523" s="368"/>
      <c r="AP523" s="360"/>
      <c r="AQ523" s="360"/>
      <c r="AR523" s="518"/>
      <c r="AS523" s="518"/>
      <c r="AT523" s="517"/>
      <c r="AU523" s="528"/>
      <c r="AV523" s="529"/>
      <c r="AW523" s="518"/>
      <c r="AX523" s="530"/>
      <c r="AY523" s="528"/>
      <c r="AZ523" s="528"/>
    </row>
    <row r="524" spans="1:52" s="93" customFormat="1" x14ac:dyDescent="0.2">
      <c r="A524" s="360"/>
      <c r="B524" s="360"/>
      <c r="C524" s="360"/>
      <c r="D524" s="368"/>
      <c r="E524" s="368"/>
      <c r="F524" s="368"/>
      <c r="G524" s="368"/>
      <c r="H524" s="369"/>
      <c r="I524" s="368"/>
      <c r="J524" s="368"/>
      <c r="K524" s="368"/>
      <c r="L524" s="368"/>
      <c r="M524" s="368"/>
      <c r="N524" s="368"/>
      <c r="O524" s="368"/>
      <c r="P524" s="552"/>
      <c r="Q524" s="368"/>
      <c r="R524" s="368"/>
      <c r="S524" s="368"/>
      <c r="T524" s="368"/>
      <c r="U524" s="368"/>
      <c r="V524" s="368"/>
      <c r="W524" s="368"/>
      <c r="X524" s="368"/>
      <c r="Y524" s="368"/>
      <c r="Z524" s="368"/>
      <c r="AA524" s="370"/>
      <c r="AB524" s="368"/>
      <c r="AC524" s="368"/>
      <c r="AD524" s="368"/>
      <c r="AE524" s="368"/>
      <c r="AF524" s="368"/>
      <c r="AG524" s="368"/>
      <c r="AH524" s="368"/>
      <c r="AI524" s="368"/>
      <c r="AJ524" s="368"/>
      <c r="AK524" s="368"/>
      <c r="AL524" s="368"/>
      <c r="AM524" s="368"/>
      <c r="AN524" s="368"/>
      <c r="AO524" s="368"/>
      <c r="AP524" s="360"/>
      <c r="AQ524" s="360"/>
      <c r="AR524" s="518"/>
      <c r="AS524" s="518"/>
      <c r="AT524" s="517"/>
      <c r="AU524" s="528"/>
      <c r="AV524" s="529"/>
      <c r="AW524" s="518"/>
      <c r="AX524" s="530"/>
      <c r="AY524" s="528"/>
      <c r="AZ524" s="528"/>
    </row>
    <row r="525" spans="1:52" s="93" customFormat="1" x14ac:dyDescent="0.2">
      <c r="A525" s="360"/>
      <c r="B525" s="360"/>
      <c r="C525" s="360"/>
      <c r="D525" s="368"/>
      <c r="E525" s="368"/>
      <c r="F525" s="368"/>
      <c r="G525" s="368"/>
      <c r="H525" s="369"/>
      <c r="I525" s="368"/>
      <c r="J525" s="368"/>
      <c r="K525" s="368"/>
      <c r="L525" s="368"/>
      <c r="M525" s="368"/>
      <c r="N525" s="368"/>
      <c r="O525" s="368"/>
      <c r="P525" s="552"/>
      <c r="Q525" s="368"/>
      <c r="R525" s="368"/>
      <c r="S525" s="368"/>
      <c r="T525" s="368"/>
      <c r="U525" s="368"/>
      <c r="V525" s="368"/>
      <c r="W525" s="368"/>
      <c r="X525" s="368"/>
      <c r="Y525" s="368"/>
      <c r="Z525" s="368"/>
      <c r="AA525" s="370"/>
      <c r="AB525" s="368"/>
      <c r="AC525" s="368"/>
      <c r="AD525" s="368"/>
      <c r="AE525" s="368"/>
      <c r="AF525" s="368"/>
      <c r="AG525" s="368"/>
      <c r="AH525" s="368"/>
      <c r="AI525" s="368"/>
      <c r="AJ525" s="368"/>
      <c r="AK525" s="368"/>
      <c r="AL525" s="368"/>
      <c r="AM525" s="368"/>
      <c r="AN525" s="368"/>
      <c r="AO525" s="368"/>
      <c r="AP525" s="360"/>
      <c r="AQ525" s="360"/>
      <c r="AR525" s="518"/>
      <c r="AS525" s="518"/>
      <c r="AT525" s="517"/>
      <c r="AU525" s="528"/>
      <c r="AV525" s="529"/>
      <c r="AW525" s="518"/>
      <c r="AX525" s="530"/>
      <c r="AY525" s="528"/>
      <c r="AZ525" s="528"/>
    </row>
    <row r="526" spans="1:52" s="93" customFormat="1" x14ac:dyDescent="0.2">
      <c r="A526" s="360"/>
      <c r="B526" s="360"/>
      <c r="C526" s="360"/>
      <c r="D526" s="368"/>
      <c r="E526" s="368"/>
      <c r="F526" s="368"/>
      <c r="G526" s="368"/>
      <c r="H526" s="369"/>
      <c r="I526" s="368"/>
      <c r="J526" s="368"/>
      <c r="K526" s="368"/>
      <c r="L526" s="368"/>
      <c r="M526" s="368"/>
      <c r="N526" s="368"/>
      <c r="O526" s="368"/>
      <c r="P526" s="552"/>
      <c r="Q526" s="368"/>
      <c r="R526" s="368"/>
      <c r="S526" s="368"/>
      <c r="T526" s="368"/>
      <c r="U526" s="368"/>
      <c r="V526" s="368"/>
      <c r="W526" s="368"/>
      <c r="X526" s="368"/>
      <c r="Y526" s="368"/>
      <c r="Z526" s="368"/>
      <c r="AA526" s="370"/>
      <c r="AB526" s="368"/>
      <c r="AC526" s="368"/>
      <c r="AD526" s="368"/>
      <c r="AE526" s="368"/>
      <c r="AF526" s="368"/>
      <c r="AG526" s="368"/>
      <c r="AH526" s="368"/>
      <c r="AI526" s="368"/>
      <c r="AJ526" s="368"/>
      <c r="AK526" s="368"/>
      <c r="AL526" s="368"/>
      <c r="AM526" s="368"/>
      <c r="AN526" s="368"/>
      <c r="AO526" s="368"/>
      <c r="AP526" s="360"/>
      <c r="AQ526" s="360"/>
      <c r="AR526" s="518"/>
      <c r="AS526" s="518"/>
      <c r="AT526" s="517"/>
      <c r="AU526" s="528"/>
      <c r="AV526" s="529"/>
      <c r="AW526" s="518"/>
      <c r="AX526" s="530"/>
      <c r="AY526" s="528"/>
      <c r="AZ526" s="528"/>
    </row>
    <row r="527" spans="1:52" s="93" customFormat="1" x14ac:dyDescent="0.2">
      <c r="A527" s="360"/>
      <c r="B527" s="360"/>
      <c r="C527" s="360"/>
      <c r="D527" s="368"/>
      <c r="E527" s="368"/>
      <c r="F527" s="368"/>
      <c r="G527" s="368"/>
      <c r="H527" s="369"/>
      <c r="I527" s="368"/>
      <c r="J527" s="368"/>
      <c r="K527" s="368"/>
      <c r="L527" s="368"/>
      <c r="M527" s="368"/>
      <c r="N527" s="368"/>
      <c r="O527" s="368"/>
      <c r="P527" s="552"/>
      <c r="Q527" s="368"/>
      <c r="R527" s="368"/>
      <c r="S527" s="368"/>
      <c r="T527" s="368"/>
      <c r="U527" s="368"/>
      <c r="V527" s="368"/>
      <c r="W527" s="368"/>
      <c r="X527" s="368"/>
      <c r="Y527" s="368"/>
      <c r="Z527" s="368"/>
      <c r="AA527" s="370"/>
      <c r="AB527" s="368"/>
      <c r="AC527" s="368"/>
      <c r="AD527" s="368"/>
      <c r="AE527" s="368"/>
      <c r="AF527" s="368"/>
      <c r="AG527" s="368"/>
      <c r="AH527" s="368"/>
      <c r="AI527" s="368"/>
      <c r="AJ527" s="368"/>
      <c r="AK527" s="368"/>
      <c r="AL527" s="368"/>
      <c r="AM527" s="368"/>
      <c r="AN527" s="368"/>
      <c r="AO527" s="368"/>
      <c r="AP527" s="360"/>
      <c r="AQ527" s="360"/>
      <c r="AR527" s="518"/>
      <c r="AS527" s="518"/>
      <c r="AT527" s="517"/>
      <c r="AU527" s="528"/>
      <c r="AV527" s="529"/>
      <c r="AW527" s="518"/>
      <c r="AX527" s="530"/>
      <c r="AY527" s="528"/>
      <c r="AZ527" s="528"/>
    </row>
    <row r="528" spans="1:52" s="93" customFormat="1" x14ac:dyDescent="0.2">
      <c r="A528" s="360"/>
      <c r="B528" s="360"/>
      <c r="C528" s="360"/>
      <c r="D528" s="368"/>
      <c r="E528" s="368"/>
      <c r="F528" s="368"/>
      <c r="G528" s="368"/>
      <c r="H528" s="369"/>
      <c r="I528" s="368"/>
      <c r="J528" s="368"/>
      <c r="K528" s="368"/>
      <c r="L528" s="368"/>
      <c r="M528" s="368"/>
      <c r="N528" s="368"/>
      <c r="O528" s="368"/>
      <c r="P528" s="552"/>
      <c r="Q528" s="368"/>
      <c r="R528" s="368"/>
      <c r="S528" s="368"/>
      <c r="T528" s="368"/>
      <c r="U528" s="368"/>
      <c r="V528" s="368"/>
      <c r="W528" s="368"/>
      <c r="X528" s="368"/>
      <c r="Y528" s="368"/>
      <c r="Z528" s="368"/>
      <c r="AA528" s="370"/>
      <c r="AB528" s="368"/>
      <c r="AC528" s="368"/>
      <c r="AD528" s="368"/>
      <c r="AE528" s="368"/>
      <c r="AF528" s="368"/>
      <c r="AG528" s="368"/>
      <c r="AH528" s="368"/>
      <c r="AI528" s="368"/>
      <c r="AJ528" s="368"/>
      <c r="AK528" s="368"/>
      <c r="AL528" s="368"/>
      <c r="AM528" s="368"/>
      <c r="AN528" s="368"/>
      <c r="AO528" s="368"/>
      <c r="AP528" s="360"/>
      <c r="AQ528" s="360"/>
      <c r="AR528" s="518"/>
      <c r="AS528" s="518"/>
      <c r="AT528" s="517"/>
      <c r="AU528" s="528"/>
      <c r="AV528" s="529"/>
      <c r="AW528" s="518"/>
      <c r="AX528" s="530"/>
      <c r="AY528" s="528"/>
      <c r="AZ528" s="528"/>
    </row>
    <row r="529" spans="1:52" s="93" customFormat="1" x14ac:dyDescent="0.2">
      <c r="A529" s="360"/>
      <c r="B529" s="360"/>
      <c r="C529" s="360"/>
      <c r="D529" s="368"/>
      <c r="E529" s="368"/>
      <c r="F529" s="368"/>
      <c r="G529" s="368"/>
      <c r="H529" s="369"/>
      <c r="I529" s="368"/>
      <c r="J529" s="368"/>
      <c r="K529" s="368"/>
      <c r="L529" s="368"/>
      <c r="M529" s="368"/>
      <c r="N529" s="368"/>
      <c r="O529" s="368"/>
      <c r="P529" s="552"/>
      <c r="Q529" s="368"/>
      <c r="R529" s="368"/>
      <c r="S529" s="368"/>
      <c r="T529" s="368"/>
      <c r="U529" s="368"/>
      <c r="V529" s="368"/>
      <c r="W529" s="368"/>
      <c r="X529" s="368"/>
      <c r="Y529" s="368"/>
      <c r="Z529" s="368"/>
      <c r="AA529" s="370"/>
      <c r="AB529" s="368"/>
      <c r="AC529" s="368"/>
      <c r="AD529" s="368"/>
      <c r="AE529" s="368"/>
      <c r="AF529" s="368"/>
      <c r="AG529" s="368"/>
      <c r="AH529" s="368"/>
      <c r="AI529" s="368"/>
      <c r="AJ529" s="368"/>
      <c r="AK529" s="368"/>
      <c r="AL529" s="368"/>
      <c r="AM529" s="368"/>
      <c r="AN529" s="368"/>
      <c r="AO529" s="368"/>
      <c r="AP529" s="360"/>
      <c r="AQ529" s="360"/>
      <c r="AR529" s="518"/>
      <c r="AS529" s="518"/>
      <c r="AT529" s="517"/>
      <c r="AU529" s="528"/>
      <c r="AV529" s="529"/>
      <c r="AW529" s="518"/>
      <c r="AX529" s="530"/>
      <c r="AY529" s="528"/>
      <c r="AZ529" s="528"/>
    </row>
    <row r="530" spans="1:52" s="93" customFormat="1" x14ac:dyDescent="0.2">
      <c r="A530" s="360"/>
      <c r="B530" s="360"/>
      <c r="C530" s="360"/>
      <c r="D530" s="368"/>
      <c r="E530" s="368"/>
      <c r="F530" s="368"/>
      <c r="G530" s="368"/>
      <c r="H530" s="369"/>
      <c r="I530" s="368"/>
      <c r="J530" s="368"/>
      <c r="K530" s="368"/>
      <c r="L530" s="368"/>
      <c r="M530" s="368"/>
      <c r="N530" s="368"/>
      <c r="O530" s="368"/>
      <c r="P530" s="552"/>
      <c r="Q530" s="368"/>
      <c r="R530" s="368"/>
      <c r="S530" s="368"/>
      <c r="T530" s="368"/>
      <c r="U530" s="368"/>
      <c r="V530" s="368"/>
      <c r="W530" s="368"/>
      <c r="X530" s="368"/>
      <c r="Y530" s="368"/>
      <c r="Z530" s="368"/>
      <c r="AA530" s="370"/>
      <c r="AB530" s="368"/>
      <c r="AC530" s="368"/>
      <c r="AD530" s="368"/>
      <c r="AE530" s="368"/>
      <c r="AF530" s="368"/>
      <c r="AG530" s="368"/>
      <c r="AH530" s="368"/>
      <c r="AI530" s="368"/>
      <c r="AJ530" s="368"/>
      <c r="AK530" s="368"/>
      <c r="AL530" s="368"/>
      <c r="AM530" s="368"/>
      <c r="AN530" s="368"/>
      <c r="AO530" s="368"/>
      <c r="AP530" s="360"/>
      <c r="AQ530" s="360"/>
      <c r="AR530" s="518"/>
      <c r="AS530" s="518"/>
      <c r="AT530" s="517"/>
      <c r="AU530" s="528"/>
      <c r="AV530" s="529"/>
      <c r="AW530" s="518"/>
      <c r="AX530" s="530"/>
      <c r="AY530" s="528"/>
      <c r="AZ530" s="528"/>
    </row>
    <row r="531" spans="1:52" s="93" customFormat="1" x14ac:dyDescent="0.2">
      <c r="A531" s="360"/>
      <c r="B531" s="360"/>
      <c r="C531" s="360"/>
      <c r="D531" s="368"/>
      <c r="E531" s="368"/>
      <c r="F531" s="368"/>
      <c r="G531" s="368"/>
      <c r="H531" s="369"/>
      <c r="I531" s="368"/>
      <c r="J531" s="368"/>
      <c r="K531" s="368"/>
      <c r="L531" s="368"/>
      <c r="M531" s="368"/>
      <c r="N531" s="368"/>
      <c r="O531" s="368"/>
      <c r="P531" s="552"/>
      <c r="Q531" s="368"/>
      <c r="R531" s="368"/>
      <c r="S531" s="368"/>
      <c r="T531" s="368"/>
      <c r="U531" s="368"/>
      <c r="V531" s="368"/>
      <c r="W531" s="368"/>
      <c r="X531" s="368"/>
      <c r="Y531" s="368"/>
      <c r="Z531" s="368"/>
      <c r="AA531" s="370"/>
      <c r="AB531" s="368"/>
      <c r="AC531" s="368"/>
      <c r="AD531" s="368"/>
      <c r="AE531" s="368"/>
      <c r="AF531" s="368"/>
      <c r="AG531" s="368"/>
      <c r="AH531" s="368"/>
      <c r="AI531" s="368"/>
      <c r="AJ531" s="368"/>
      <c r="AK531" s="368"/>
      <c r="AL531" s="368"/>
      <c r="AM531" s="368"/>
      <c r="AN531" s="368"/>
      <c r="AO531" s="368"/>
      <c r="AP531" s="360"/>
      <c r="AQ531" s="360"/>
      <c r="AR531" s="518"/>
      <c r="AS531" s="518"/>
      <c r="AT531" s="517"/>
      <c r="AU531" s="528"/>
      <c r="AV531" s="529"/>
      <c r="AW531" s="518"/>
      <c r="AX531" s="530"/>
      <c r="AY531" s="528"/>
      <c r="AZ531" s="528"/>
    </row>
    <row r="532" spans="1:52" s="93" customFormat="1" x14ac:dyDescent="0.2">
      <c r="A532" s="360"/>
      <c r="B532" s="360"/>
      <c r="C532" s="360"/>
      <c r="D532" s="368"/>
      <c r="E532" s="368"/>
      <c r="F532" s="368"/>
      <c r="G532" s="368"/>
      <c r="H532" s="369"/>
      <c r="I532" s="368"/>
      <c r="J532" s="368"/>
      <c r="K532" s="368"/>
      <c r="L532" s="368"/>
      <c r="M532" s="368"/>
      <c r="N532" s="368"/>
      <c r="O532" s="368"/>
      <c r="P532" s="552"/>
      <c r="Q532" s="368"/>
      <c r="R532" s="368"/>
      <c r="S532" s="368"/>
      <c r="T532" s="368"/>
      <c r="U532" s="368"/>
      <c r="V532" s="368"/>
      <c r="W532" s="368"/>
      <c r="X532" s="368"/>
      <c r="Y532" s="368"/>
      <c r="Z532" s="368"/>
      <c r="AA532" s="370"/>
      <c r="AB532" s="368"/>
      <c r="AC532" s="368"/>
      <c r="AD532" s="368"/>
      <c r="AE532" s="368"/>
      <c r="AF532" s="368"/>
      <c r="AG532" s="368"/>
      <c r="AH532" s="368"/>
      <c r="AI532" s="368"/>
      <c r="AJ532" s="368"/>
      <c r="AK532" s="368"/>
      <c r="AL532" s="368"/>
      <c r="AM532" s="368"/>
      <c r="AN532" s="368"/>
      <c r="AO532" s="368"/>
      <c r="AP532" s="360"/>
      <c r="AQ532" s="360"/>
      <c r="AR532" s="518"/>
      <c r="AS532" s="518"/>
      <c r="AT532" s="517"/>
      <c r="AU532" s="528"/>
      <c r="AV532" s="529"/>
      <c r="AW532" s="518"/>
      <c r="AX532" s="530"/>
      <c r="AY532" s="528"/>
      <c r="AZ532" s="528"/>
    </row>
    <row r="533" spans="1:52" s="93" customFormat="1" x14ac:dyDescent="0.2">
      <c r="A533" s="360"/>
      <c r="B533" s="360"/>
      <c r="C533" s="360"/>
      <c r="D533" s="368"/>
      <c r="E533" s="368"/>
      <c r="F533" s="368"/>
      <c r="G533" s="368"/>
      <c r="H533" s="369"/>
      <c r="I533" s="368"/>
      <c r="J533" s="368"/>
      <c r="K533" s="368"/>
      <c r="L533" s="368"/>
      <c r="M533" s="368"/>
      <c r="N533" s="368"/>
      <c r="O533" s="368"/>
      <c r="P533" s="552"/>
      <c r="Q533" s="368"/>
      <c r="R533" s="368"/>
      <c r="S533" s="368"/>
      <c r="T533" s="368"/>
      <c r="U533" s="368"/>
      <c r="V533" s="368"/>
      <c r="W533" s="368"/>
      <c r="X533" s="368"/>
      <c r="Y533" s="368"/>
      <c r="Z533" s="368"/>
      <c r="AA533" s="370"/>
      <c r="AB533" s="368"/>
      <c r="AC533" s="368"/>
      <c r="AD533" s="368"/>
      <c r="AE533" s="368"/>
      <c r="AF533" s="368"/>
      <c r="AG533" s="368"/>
      <c r="AH533" s="368"/>
      <c r="AI533" s="368"/>
      <c r="AJ533" s="368"/>
      <c r="AK533" s="368"/>
      <c r="AL533" s="368"/>
      <c r="AM533" s="368"/>
      <c r="AN533" s="368"/>
      <c r="AO533" s="368"/>
      <c r="AP533" s="360"/>
      <c r="AQ533" s="360"/>
      <c r="AR533" s="518"/>
      <c r="AS533" s="518"/>
      <c r="AT533" s="517"/>
      <c r="AU533" s="528"/>
      <c r="AV533" s="529"/>
      <c r="AW533" s="518"/>
      <c r="AX533" s="530"/>
      <c r="AY533" s="528"/>
      <c r="AZ533" s="528"/>
    </row>
    <row r="534" spans="1:52" s="93" customFormat="1" x14ac:dyDescent="0.2">
      <c r="A534" s="360"/>
      <c r="B534" s="360"/>
      <c r="C534" s="360"/>
      <c r="D534" s="368"/>
      <c r="E534" s="368"/>
      <c r="F534" s="368"/>
      <c r="G534" s="368"/>
      <c r="H534" s="369"/>
      <c r="I534" s="368"/>
      <c r="J534" s="368"/>
      <c r="K534" s="368"/>
      <c r="L534" s="368"/>
      <c r="M534" s="368"/>
      <c r="N534" s="368"/>
      <c r="O534" s="368"/>
      <c r="P534" s="552"/>
      <c r="Q534" s="368"/>
      <c r="R534" s="368"/>
      <c r="S534" s="368"/>
      <c r="T534" s="368"/>
      <c r="U534" s="368"/>
      <c r="V534" s="368"/>
      <c r="W534" s="368"/>
      <c r="X534" s="368"/>
      <c r="Y534" s="368"/>
      <c r="Z534" s="368"/>
      <c r="AA534" s="370"/>
      <c r="AB534" s="368"/>
      <c r="AC534" s="368"/>
      <c r="AD534" s="368"/>
      <c r="AE534" s="368"/>
      <c r="AF534" s="368"/>
      <c r="AG534" s="368"/>
      <c r="AH534" s="368"/>
      <c r="AI534" s="368"/>
      <c r="AJ534" s="368"/>
      <c r="AK534" s="368"/>
      <c r="AL534" s="368"/>
      <c r="AM534" s="368"/>
      <c r="AN534" s="368"/>
      <c r="AO534" s="368"/>
      <c r="AP534" s="360"/>
      <c r="AQ534" s="360"/>
      <c r="AR534" s="518"/>
      <c r="AS534" s="518"/>
      <c r="AT534" s="517"/>
      <c r="AU534" s="528"/>
      <c r="AV534" s="529"/>
      <c r="AW534" s="518"/>
      <c r="AX534" s="530"/>
      <c r="AY534" s="528"/>
      <c r="AZ534" s="528"/>
    </row>
    <row r="535" spans="1:52" s="93" customFormat="1" x14ac:dyDescent="0.2">
      <c r="A535" s="360"/>
      <c r="B535" s="360"/>
      <c r="C535" s="360"/>
      <c r="D535" s="368"/>
      <c r="E535" s="368"/>
      <c r="F535" s="368"/>
      <c r="G535" s="368"/>
      <c r="H535" s="369"/>
      <c r="I535" s="368"/>
      <c r="J535" s="368"/>
      <c r="K535" s="368"/>
      <c r="L535" s="368"/>
      <c r="M535" s="368"/>
      <c r="N535" s="368"/>
      <c r="O535" s="368"/>
      <c r="P535" s="552"/>
      <c r="Q535" s="368"/>
      <c r="R535" s="368"/>
      <c r="S535" s="368"/>
      <c r="T535" s="368"/>
      <c r="U535" s="368"/>
      <c r="V535" s="368"/>
      <c r="W535" s="368"/>
      <c r="X535" s="368"/>
      <c r="Y535" s="368"/>
      <c r="Z535" s="368"/>
      <c r="AA535" s="370"/>
      <c r="AB535" s="368"/>
      <c r="AC535" s="368"/>
      <c r="AD535" s="368"/>
      <c r="AE535" s="368"/>
      <c r="AF535" s="368"/>
      <c r="AG535" s="368"/>
      <c r="AH535" s="368"/>
      <c r="AI535" s="368"/>
      <c r="AJ535" s="368"/>
      <c r="AK535" s="368"/>
      <c r="AL535" s="368"/>
      <c r="AM535" s="368"/>
      <c r="AN535" s="368"/>
      <c r="AO535" s="368"/>
      <c r="AP535" s="360"/>
      <c r="AQ535" s="360"/>
      <c r="AR535" s="518"/>
      <c r="AS535" s="518"/>
      <c r="AT535" s="517"/>
      <c r="AU535" s="528"/>
      <c r="AV535" s="529"/>
      <c r="AW535" s="518"/>
      <c r="AX535" s="530"/>
      <c r="AY535" s="528"/>
      <c r="AZ535" s="528"/>
    </row>
    <row r="536" spans="1:52" s="93" customFormat="1" x14ac:dyDescent="0.2">
      <c r="A536" s="360"/>
      <c r="B536" s="360"/>
      <c r="C536" s="360"/>
      <c r="D536" s="368"/>
      <c r="E536" s="368"/>
      <c r="F536" s="368"/>
      <c r="G536" s="368"/>
      <c r="H536" s="369"/>
      <c r="I536" s="368"/>
      <c r="J536" s="368"/>
      <c r="K536" s="368"/>
      <c r="L536" s="368"/>
      <c r="M536" s="368"/>
      <c r="N536" s="368"/>
      <c r="O536" s="368"/>
      <c r="P536" s="552"/>
      <c r="Q536" s="368"/>
      <c r="R536" s="368"/>
      <c r="S536" s="368"/>
      <c r="T536" s="368"/>
      <c r="U536" s="368"/>
      <c r="V536" s="368"/>
      <c r="W536" s="368"/>
      <c r="X536" s="368"/>
      <c r="Y536" s="368"/>
      <c r="Z536" s="368"/>
      <c r="AA536" s="370"/>
      <c r="AB536" s="368"/>
      <c r="AC536" s="368"/>
      <c r="AD536" s="368"/>
      <c r="AE536" s="368"/>
      <c r="AF536" s="368"/>
      <c r="AG536" s="368"/>
      <c r="AH536" s="368"/>
      <c r="AI536" s="368"/>
      <c r="AJ536" s="368"/>
      <c r="AK536" s="368"/>
      <c r="AL536" s="368"/>
      <c r="AM536" s="368"/>
      <c r="AN536" s="368"/>
      <c r="AO536" s="368"/>
      <c r="AP536" s="360"/>
      <c r="AQ536" s="360"/>
      <c r="AR536" s="518"/>
      <c r="AS536" s="518"/>
      <c r="AT536" s="517"/>
      <c r="AU536" s="528"/>
      <c r="AV536" s="529"/>
      <c r="AW536" s="518"/>
      <c r="AX536" s="530"/>
      <c r="AY536" s="528"/>
      <c r="AZ536" s="528"/>
    </row>
    <row r="537" spans="1:52" s="93" customFormat="1" x14ac:dyDescent="0.2">
      <c r="A537" s="360"/>
      <c r="B537" s="360"/>
      <c r="C537" s="360"/>
      <c r="D537" s="368"/>
      <c r="E537" s="368"/>
      <c r="F537" s="368"/>
      <c r="G537" s="368"/>
      <c r="H537" s="369"/>
      <c r="I537" s="368"/>
      <c r="J537" s="368"/>
      <c r="K537" s="368"/>
      <c r="L537" s="368"/>
      <c r="M537" s="368"/>
      <c r="N537" s="368"/>
      <c r="O537" s="368"/>
      <c r="P537" s="552"/>
      <c r="Q537" s="368"/>
      <c r="R537" s="368"/>
      <c r="S537" s="368"/>
      <c r="T537" s="368"/>
      <c r="U537" s="368"/>
      <c r="V537" s="368"/>
      <c r="W537" s="368"/>
      <c r="X537" s="368"/>
      <c r="Y537" s="368"/>
      <c r="Z537" s="368"/>
      <c r="AA537" s="370"/>
      <c r="AB537" s="368"/>
      <c r="AC537" s="368"/>
      <c r="AD537" s="368"/>
      <c r="AE537" s="368"/>
      <c r="AF537" s="368"/>
      <c r="AG537" s="368"/>
      <c r="AH537" s="368"/>
      <c r="AI537" s="368"/>
      <c r="AJ537" s="368"/>
      <c r="AK537" s="368"/>
      <c r="AL537" s="368"/>
      <c r="AM537" s="368"/>
      <c r="AN537" s="368"/>
      <c r="AO537" s="368"/>
      <c r="AP537" s="360"/>
      <c r="AQ537" s="360"/>
      <c r="AR537" s="518"/>
      <c r="AS537" s="518"/>
      <c r="AT537" s="517"/>
      <c r="AU537" s="528"/>
      <c r="AV537" s="529"/>
      <c r="AW537" s="518"/>
      <c r="AX537" s="530"/>
      <c r="AY537" s="528"/>
      <c r="AZ537" s="528"/>
    </row>
    <row r="538" spans="1:52" s="93" customFormat="1" x14ac:dyDescent="0.2">
      <c r="A538" s="360"/>
      <c r="B538" s="360"/>
      <c r="C538" s="360"/>
      <c r="D538" s="368"/>
      <c r="E538" s="368"/>
      <c r="F538" s="368"/>
      <c r="G538" s="368"/>
      <c r="H538" s="369"/>
      <c r="I538" s="368"/>
      <c r="J538" s="368"/>
      <c r="K538" s="368"/>
      <c r="L538" s="368"/>
      <c r="M538" s="368"/>
      <c r="N538" s="368"/>
      <c r="O538" s="368"/>
      <c r="P538" s="552"/>
      <c r="Q538" s="368"/>
      <c r="R538" s="368"/>
      <c r="S538" s="368"/>
      <c r="T538" s="368"/>
      <c r="U538" s="368"/>
      <c r="V538" s="368"/>
      <c r="W538" s="368"/>
      <c r="X538" s="368"/>
      <c r="Y538" s="368"/>
      <c r="Z538" s="368"/>
      <c r="AA538" s="370"/>
      <c r="AB538" s="368"/>
      <c r="AC538" s="368"/>
      <c r="AD538" s="368"/>
      <c r="AE538" s="368"/>
      <c r="AF538" s="368"/>
      <c r="AG538" s="368"/>
      <c r="AH538" s="368"/>
      <c r="AI538" s="368"/>
      <c r="AJ538" s="368"/>
      <c r="AK538" s="368"/>
      <c r="AL538" s="368"/>
      <c r="AM538" s="368"/>
      <c r="AN538" s="368"/>
      <c r="AO538" s="368"/>
      <c r="AP538" s="360"/>
      <c r="AQ538" s="360"/>
      <c r="AR538" s="518"/>
      <c r="AS538" s="518"/>
      <c r="AT538" s="517"/>
      <c r="AU538" s="528"/>
      <c r="AV538" s="529"/>
      <c r="AW538" s="518"/>
      <c r="AX538" s="530"/>
      <c r="AY538" s="528"/>
      <c r="AZ538" s="528"/>
    </row>
    <row r="539" spans="1:52" s="93" customFormat="1" x14ac:dyDescent="0.2">
      <c r="A539" s="360"/>
      <c r="B539" s="360"/>
      <c r="C539" s="360"/>
      <c r="D539" s="368"/>
      <c r="E539" s="368"/>
      <c r="F539" s="368"/>
      <c r="G539" s="368"/>
      <c r="H539" s="369"/>
      <c r="I539" s="368"/>
      <c r="J539" s="368"/>
      <c r="K539" s="368"/>
      <c r="L539" s="368"/>
      <c r="M539" s="368"/>
      <c r="N539" s="368"/>
      <c r="O539" s="368"/>
      <c r="P539" s="552"/>
      <c r="Q539" s="368"/>
      <c r="R539" s="368"/>
      <c r="S539" s="368"/>
      <c r="T539" s="368"/>
      <c r="U539" s="368"/>
      <c r="V539" s="368"/>
      <c r="W539" s="368"/>
      <c r="X539" s="368"/>
      <c r="Y539" s="368"/>
      <c r="Z539" s="368"/>
      <c r="AA539" s="370"/>
      <c r="AB539" s="368"/>
      <c r="AC539" s="368"/>
      <c r="AD539" s="368"/>
      <c r="AE539" s="368"/>
      <c r="AF539" s="368"/>
      <c r="AG539" s="368"/>
      <c r="AH539" s="368"/>
      <c r="AI539" s="368"/>
      <c r="AJ539" s="368"/>
      <c r="AK539" s="368"/>
      <c r="AL539" s="368"/>
      <c r="AM539" s="368"/>
      <c r="AN539" s="368"/>
      <c r="AO539" s="368"/>
      <c r="AP539" s="360"/>
      <c r="AQ539" s="360"/>
      <c r="AR539" s="518"/>
      <c r="AS539" s="518"/>
      <c r="AT539" s="517"/>
      <c r="AU539" s="528"/>
      <c r="AV539" s="529"/>
      <c r="AW539" s="518"/>
      <c r="AX539" s="530"/>
      <c r="AY539" s="528"/>
      <c r="AZ539" s="528"/>
    </row>
    <row r="540" spans="1:52" s="93" customFormat="1" x14ac:dyDescent="0.2">
      <c r="A540" s="360"/>
      <c r="B540" s="360"/>
      <c r="C540" s="360"/>
      <c r="D540" s="368"/>
      <c r="E540" s="368"/>
      <c r="F540" s="368"/>
      <c r="G540" s="368"/>
      <c r="H540" s="369"/>
      <c r="I540" s="368"/>
      <c r="J540" s="368"/>
      <c r="K540" s="368"/>
      <c r="L540" s="368"/>
      <c r="M540" s="368"/>
      <c r="N540" s="368"/>
      <c r="O540" s="368"/>
      <c r="P540" s="552"/>
      <c r="Q540" s="368"/>
      <c r="R540" s="368"/>
      <c r="S540" s="368"/>
      <c r="T540" s="368"/>
      <c r="U540" s="368"/>
      <c r="V540" s="368"/>
      <c r="W540" s="368"/>
      <c r="X540" s="368"/>
      <c r="Y540" s="368"/>
      <c r="Z540" s="368"/>
      <c r="AA540" s="370"/>
      <c r="AB540" s="368"/>
      <c r="AC540" s="368"/>
      <c r="AD540" s="368"/>
      <c r="AE540" s="368"/>
      <c r="AF540" s="368"/>
      <c r="AG540" s="368"/>
      <c r="AH540" s="368"/>
      <c r="AI540" s="368"/>
      <c r="AJ540" s="368"/>
      <c r="AK540" s="368"/>
      <c r="AL540" s="368"/>
      <c r="AM540" s="368"/>
      <c r="AN540" s="368"/>
      <c r="AO540" s="368"/>
      <c r="AP540" s="360"/>
      <c r="AQ540" s="360"/>
      <c r="AR540" s="518"/>
      <c r="AS540" s="518"/>
      <c r="AT540" s="517"/>
      <c r="AU540" s="528"/>
      <c r="AV540" s="529"/>
      <c r="AW540" s="518"/>
      <c r="AX540" s="530"/>
      <c r="AY540" s="528"/>
      <c r="AZ540" s="528"/>
    </row>
    <row r="541" spans="1:52" s="93" customFormat="1" x14ac:dyDescent="0.2">
      <c r="A541" s="360"/>
      <c r="B541" s="360"/>
      <c r="C541" s="360"/>
      <c r="D541" s="368"/>
      <c r="E541" s="368"/>
      <c r="F541" s="368"/>
      <c r="G541" s="368"/>
      <c r="H541" s="369"/>
      <c r="I541" s="368"/>
      <c r="J541" s="368"/>
      <c r="K541" s="368"/>
      <c r="L541" s="368"/>
      <c r="M541" s="368"/>
      <c r="N541" s="368"/>
      <c r="O541" s="368"/>
      <c r="P541" s="552"/>
      <c r="Q541" s="368"/>
      <c r="R541" s="368"/>
      <c r="S541" s="368"/>
      <c r="T541" s="368"/>
      <c r="U541" s="368"/>
      <c r="V541" s="368"/>
      <c r="W541" s="368"/>
      <c r="X541" s="368"/>
      <c r="Y541" s="368"/>
      <c r="Z541" s="368"/>
      <c r="AA541" s="370"/>
      <c r="AB541" s="368"/>
      <c r="AC541" s="368"/>
      <c r="AD541" s="368"/>
      <c r="AE541" s="368"/>
      <c r="AF541" s="368"/>
      <c r="AG541" s="368"/>
      <c r="AH541" s="368"/>
      <c r="AI541" s="368"/>
      <c r="AJ541" s="368"/>
      <c r="AK541" s="368"/>
      <c r="AL541" s="368"/>
      <c r="AM541" s="368"/>
      <c r="AN541" s="368"/>
      <c r="AO541" s="368"/>
      <c r="AP541" s="360"/>
      <c r="AQ541" s="360"/>
      <c r="AR541" s="518"/>
      <c r="AS541" s="518"/>
      <c r="AT541" s="517"/>
      <c r="AU541" s="528"/>
      <c r="AV541" s="529"/>
      <c r="AW541" s="518"/>
      <c r="AX541" s="530"/>
      <c r="AY541" s="528"/>
      <c r="AZ541" s="528"/>
    </row>
    <row r="542" spans="1:52" s="93" customFormat="1" x14ac:dyDescent="0.2">
      <c r="A542" s="360"/>
      <c r="B542" s="360"/>
      <c r="C542" s="360"/>
      <c r="D542" s="368"/>
      <c r="E542" s="368"/>
      <c r="F542" s="368"/>
      <c r="G542" s="368"/>
      <c r="H542" s="369"/>
      <c r="I542" s="368"/>
      <c r="J542" s="368"/>
      <c r="K542" s="368"/>
      <c r="L542" s="368"/>
      <c r="M542" s="368"/>
      <c r="N542" s="368"/>
      <c r="O542" s="368"/>
      <c r="P542" s="552"/>
      <c r="Q542" s="368"/>
      <c r="R542" s="368"/>
      <c r="S542" s="368"/>
      <c r="T542" s="368"/>
      <c r="U542" s="368"/>
      <c r="V542" s="368"/>
      <c r="W542" s="368"/>
      <c r="X542" s="368"/>
      <c r="Y542" s="368"/>
      <c r="Z542" s="368"/>
      <c r="AA542" s="370"/>
      <c r="AB542" s="368"/>
      <c r="AC542" s="368"/>
      <c r="AD542" s="368"/>
      <c r="AE542" s="368"/>
      <c r="AF542" s="368"/>
      <c r="AG542" s="368"/>
      <c r="AH542" s="368"/>
      <c r="AI542" s="368"/>
      <c r="AJ542" s="368"/>
      <c r="AK542" s="368"/>
      <c r="AL542" s="368"/>
      <c r="AM542" s="368"/>
      <c r="AN542" s="368"/>
      <c r="AO542" s="368"/>
      <c r="AP542" s="360"/>
      <c r="AQ542" s="360"/>
      <c r="AR542" s="518"/>
      <c r="AS542" s="518"/>
      <c r="AT542" s="517"/>
      <c r="AU542" s="528"/>
      <c r="AV542" s="529"/>
      <c r="AW542" s="518"/>
      <c r="AX542" s="530"/>
      <c r="AY542" s="528"/>
      <c r="AZ542" s="528"/>
    </row>
    <row r="543" spans="1:52" s="93" customFormat="1" x14ac:dyDescent="0.2">
      <c r="A543" s="360"/>
      <c r="B543" s="360"/>
      <c r="C543" s="360"/>
      <c r="D543" s="368"/>
      <c r="E543" s="368"/>
      <c r="F543" s="368"/>
      <c r="G543" s="368"/>
      <c r="H543" s="369"/>
      <c r="I543" s="368"/>
      <c r="J543" s="368"/>
      <c r="K543" s="368"/>
      <c r="L543" s="368"/>
      <c r="M543" s="368"/>
      <c r="N543" s="368"/>
      <c r="O543" s="368"/>
      <c r="P543" s="552"/>
      <c r="Q543" s="368"/>
      <c r="R543" s="368"/>
      <c r="S543" s="368"/>
      <c r="T543" s="368"/>
      <c r="U543" s="368"/>
      <c r="V543" s="368"/>
      <c r="W543" s="368"/>
      <c r="X543" s="368"/>
      <c r="Y543" s="368"/>
      <c r="Z543" s="368"/>
      <c r="AA543" s="370"/>
      <c r="AB543" s="368"/>
      <c r="AC543" s="368"/>
      <c r="AD543" s="368"/>
      <c r="AE543" s="368"/>
      <c r="AF543" s="368"/>
      <c r="AG543" s="368"/>
      <c r="AH543" s="368"/>
      <c r="AI543" s="368"/>
      <c r="AJ543" s="368"/>
      <c r="AK543" s="368"/>
      <c r="AL543" s="368"/>
      <c r="AM543" s="368"/>
      <c r="AN543" s="368"/>
      <c r="AO543" s="368"/>
      <c r="AP543" s="360"/>
      <c r="AQ543" s="360"/>
      <c r="AR543" s="518"/>
      <c r="AS543" s="518"/>
      <c r="AT543" s="517"/>
      <c r="AU543" s="528"/>
      <c r="AV543" s="529"/>
      <c r="AW543" s="518"/>
      <c r="AX543" s="530"/>
      <c r="AY543" s="528"/>
      <c r="AZ543" s="528"/>
    </row>
    <row r="544" spans="1:52" s="93" customFormat="1" x14ac:dyDescent="0.2">
      <c r="A544" s="360"/>
      <c r="B544" s="360"/>
      <c r="C544" s="360"/>
      <c r="D544" s="368"/>
      <c r="E544" s="368"/>
      <c r="F544" s="368"/>
      <c r="G544" s="368"/>
      <c r="H544" s="369"/>
      <c r="I544" s="368"/>
      <c r="J544" s="368"/>
      <c r="K544" s="368"/>
      <c r="L544" s="368"/>
      <c r="M544" s="368"/>
      <c r="N544" s="368"/>
      <c r="O544" s="368"/>
      <c r="P544" s="552"/>
      <c r="Q544" s="368"/>
      <c r="R544" s="368"/>
      <c r="S544" s="368"/>
      <c r="T544" s="368"/>
      <c r="U544" s="368"/>
      <c r="V544" s="368"/>
      <c r="W544" s="368"/>
      <c r="X544" s="368"/>
      <c r="Y544" s="368"/>
      <c r="Z544" s="368"/>
      <c r="AA544" s="370"/>
      <c r="AB544" s="368"/>
      <c r="AC544" s="368"/>
      <c r="AD544" s="368"/>
      <c r="AE544" s="368"/>
      <c r="AF544" s="368"/>
      <c r="AG544" s="368"/>
      <c r="AH544" s="368"/>
      <c r="AI544" s="368"/>
      <c r="AJ544" s="368"/>
      <c r="AK544" s="368"/>
      <c r="AL544" s="368"/>
      <c r="AM544" s="368"/>
      <c r="AN544" s="368"/>
      <c r="AO544" s="368"/>
      <c r="AP544" s="360"/>
      <c r="AQ544" s="360"/>
      <c r="AR544" s="518"/>
      <c r="AS544" s="518"/>
      <c r="AT544" s="517"/>
      <c r="AU544" s="528"/>
      <c r="AV544" s="529"/>
      <c r="AW544" s="518"/>
      <c r="AX544" s="530"/>
      <c r="AY544" s="528"/>
      <c r="AZ544" s="528"/>
    </row>
    <row r="545" spans="1:52" s="93" customFormat="1" x14ac:dyDescent="0.2">
      <c r="A545" s="360"/>
      <c r="B545" s="360"/>
      <c r="C545" s="360"/>
      <c r="D545" s="368"/>
      <c r="E545" s="368"/>
      <c r="F545" s="368"/>
      <c r="G545" s="368"/>
      <c r="H545" s="369"/>
      <c r="I545" s="368"/>
      <c r="J545" s="368"/>
      <c r="K545" s="368"/>
      <c r="L545" s="368"/>
      <c r="M545" s="368"/>
      <c r="N545" s="368"/>
      <c r="O545" s="368"/>
      <c r="P545" s="552"/>
      <c r="Q545" s="368"/>
      <c r="R545" s="368"/>
      <c r="S545" s="368"/>
      <c r="T545" s="368"/>
      <c r="U545" s="368"/>
      <c r="V545" s="368"/>
      <c r="W545" s="368"/>
      <c r="X545" s="368"/>
      <c r="Y545" s="368"/>
      <c r="Z545" s="368"/>
      <c r="AA545" s="370"/>
      <c r="AB545" s="368"/>
      <c r="AC545" s="368"/>
      <c r="AD545" s="368"/>
      <c r="AE545" s="368"/>
      <c r="AF545" s="368"/>
      <c r="AG545" s="368"/>
      <c r="AH545" s="368"/>
      <c r="AI545" s="368"/>
      <c r="AJ545" s="368"/>
      <c r="AK545" s="368"/>
      <c r="AL545" s="368"/>
      <c r="AM545" s="368"/>
      <c r="AN545" s="368"/>
      <c r="AO545" s="368"/>
      <c r="AP545" s="360"/>
      <c r="AQ545" s="360"/>
      <c r="AR545" s="518"/>
      <c r="AS545" s="518"/>
      <c r="AT545" s="517"/>
      <c r="AU545" s="528"/>
      <c r="AV545" s="529"/>
      <c r="AW545" s="518"/>
      <c r="AX545" s="530"/>
      <c r="AY545" s="528"/>
      <c r="AZ545" s="528"/>
    </row>
    <row r="546" spans="1:52" s="93" customFormat="1" x14ac:dyDescent="0.2">
      <c r="A546" s="360"/>
      <c r="B546" s="360"/>
      <c r="C546" s="360"/>
      <c r="D546" s="368"/>
      <c r="E546" s="368"/>
      <c r="F546" s="368"/>
      <c r="G546" s="368"/>
      <c r="H546" s="369"/>
      <c r="I546" s="368"/>
      <c r="J546" s="368"/>
      <c r="K546" s="368"/>
      <c r="L546" s="368"/>
      <c r="M546" s="368"/>
      <c r="N546" s="368"/>
      <c r="O546" s="368"/>
      <c r="P546" s="552"/>
      <c r="Q546" s="368"/>
      <c r="R546" s="368"/>
      <c r="S546" s="368"/>
      <c r="T546" s="368"/>
      <c r="U546" s="368"/>
      <c r="V546" s="368"/>
      <c r="W546" s="368"/>
      <c r="X546" s="368"/>
      <c r="Y546" s="368"/>
      <c r="Z546" s="368"/>
      <c r="AA546" s="370"/>
      <c r="AB546" s="368"/>
      <c r="AC546" s="368"/>
      <c r="AD546" s="368"/>
      <c r="AE546" s="368"/>
      <c r="AF546" s="368"/>
      <c r="AG546" s="368"/>
      <c r="AH546" s="368"/>
      <c r="AI546" s="368"/>
      <c r="AJ546" s="368"/>
      <c r="AK546" s="368"/>
      <c r="AL546" s="368"/>
      <c r="AM546" s="368"/>
      <c r="AN546" s="368"/>
      <c r="AO546" s="368"/>
      <c r="AP546" s="360"/>
      <c r="AQ546" s="360"/>
      <c r="AR546" s="518"/>
      <c r="AS546" s="518"/>
      <c r="AT546" s="517"/>
      <c r="AU546" s="528"/>
      <c r="AV546" s="529"/>
      <c r="AW546" s="518"/>
      <c r="AX546" s="530"/>
      <c r="AY546" s="528"/>
      <c r="AZ546" s="528"/>
    </row>
    <row r="547" spans="1:52" s="93" customFormat="1" x14ac:dyDescent="0.2">
      <c r="A547" s="360"/>
      <c r="B547" s="360"/>
      <c r="C547" s="360"/>
      <c r="D547" s="368"/>
      <c r="E547" s="368"/>
      <c r="F547" s="368"/>
      <c r="G547" s="368"/>
      <c r="H547" s="369"/>
      <c r="I547" s="368"/>
      <c r="J547" s="368"/>
      <c r="K547" s="368"/>
      <c r="L547" s="368"/>
      <c r="M547" s="368"/>
      <c r="N547" s="368"/>
      <c r="O547" s="368"/>
      <c r="P547" s="552"/>
      <c r="Q547" s="368"/>
      <c r="R547" s="368"/>
      <c r="S547" s="368"/>
      <c r="T547" s="368"/>
      <c r="U547" s="368"/>
      <c r="V547" s="368"/>
      <c r="W547" s="368"/>
      <c r="X547" s="368"/>
      <c r="Y547" s="368"/>
      <c r="Z547" s="368"/>
      <c r="AA547" s="370"/>
      <c r="AB547" s="368"/>
      <c r="AC547" s="368"/>
      <c r="AD547" s="368"/>
      <c r="AE547" s="368"/>
      <c r="AF547" s="368"/>
      <c r="AG547" s="368"/>
      <c r="AH547" s="368"/>
      <c r="AI547" s="368"/>
      <c r="AJ547" s="368"/>
      <c r="AK547" s="368"/>
      <c r="AL547" s="368"/>
      <c r="AM547" s="368"/>
      <c r="AN547" s="368"/>
      <c r="AO547" s="368"/>
      <c r="AP547" s="360"/>
      <c r="AQ547" s="360"/>
      <c r="AR547" s="518"/>
      <c r="AS547" s="518"/>
      <c r="AT547" s="517"/>
      <c r="AU547" s="528"/>
      <c r="AV547" s="529"/>
      <c r="AW547" s="518"/>
      <c r="AX547" s="530"/>
      <c r="AY547" s="528"/>
      <c r="AZ547" s="528"/>
    </row>
    <row r="548" spans="1:52" s="93" customFormat="1" x14ac:dyDescent="0.2">
      <c r="A548" s="360"/>
      <c r="B548" s="360"/>
      <c r="C548" s="360"/>
      <c r="D548" s="368"/>
      <c r="E548" s="368"/>
      <c r="F548" s="368"/>
      <c r="G548" s="368"/>
      <c r="H548" s="369"/>
      <c r="I548" s="368"/>
      <c r="J548" s="368"/>
      <c r="K548" s="368"/>
      <c r="L548" s="368"/>
      <c r="M548" s="368"/>
      <c r="N548" s="368"/>
      <c r="O548" s="368"/>
      <c r="P548" s="552"/>
      <c r="Q548" s="368"/>
      <c r="R548" s="368"/>
      <c r="S548" s="368"/>
      <c r="T548" s="368"/>
      <c r="U548" s="368"/>
      <c r="V548" s="368"/>
      <c r="W548" s="368"/>
      <c r="X548" s="368"/>
      <c r="Y548" s="368"/>
      <c r="Z548" s="368"/>
      <c r="AA548" s="370"/>
      <c r="AB548" s="368"/>
      <c r="AC548" s="368"/>
      <c r="AD548" s="368"/>
      <c r="AE548" s="368"/>
      <c r="AF548" s="368"/>
      <c r="AG548" s="368"/>
      <c r="AH548" s="368"/>
      <c r="AI548" s="368"/>
      <c r="AJ548" s="368"/>
      <c r="AK548" s="368"/>
      <c r="AL548" s="368"/>
      <c r="AM548" s="368"/>
      <c r="AN548" s="368"/>
      <c r="AO548" s="368"/>
      <c r="AP548" s="360"/>
      <c r="AQ548" s="360"/>
      <c r="AR548" s="518"/>
      <c r="AS548" s="518"/>
      <c r="AT548" s="517"/>
      <c r="AU548" s="528"/>
      <c r="AV548" s="529"/>
      <c r="AW548" s="518"/>
      <c r="AX548" s="530"/>
      <c r="AY548" s="528"/>
      <c r="AZ548" s="528"/>
    </row>
    <row r="549" spans="1:52" s="93" customFormat="1" x14ac:dyDescent="0.2">
      <c r="A549" s="360"/>
      <c r="B549" s="360"/>
      <c r="C549" s="360"/>
      <c r="D549" s="368"/>
      <c r="E549" s="368"/>
      <c r="F549" s="368"/>
      <c r="G549" s="368"/>
      <c r="H549" s="369"/>
      <c r="I549" s="368"/>
      <c r="J549" s="368"/>
      <c r="K549" s="368"/>
      <c r="L549" s="368"/>
      <c r="M549" s="368"/>
      <c r="N549" s="368"/>
      <c r="O549" s="368"/>
      <c r="P549" s="552"/>
      <c r="Q549" s="368"/>
      <c r="R549" s="368"/>
      <c r="S549" s="368"/>
      <c r="T549" s="368"/>
      <c r="U549" s="368"/>
      <c r="V549" s="368"/>
      <c r="W549" s="368"/>
      <c r="X549" s="368"/>
      <c r="Y549" s="368"/>
      <c r="Z549" s="368"/>
      <c r="AA549" s="370"/>
      <c r="AB549" s="368"/>
      <c r="AC549" s="368"/>
      <c r="AD549" s="368"/>
      <c r="AE549" s="368"/>
      <c r="AF549" s="368"/>
      <c r="AG549" s="368"/>
      <c r="AH549" s="368"/>
      <c r="AI549" s="368"/>
      <c r="AJ549" s="368"/>
      <c r="AK549" s="368"/>
      <c r="AL549" s="368"/>
      <c r="AM549" s="368"/>
      <c r="AN549" s="368"/>
      <c r="AO549" s="368"/>
      <c r="AP549" s="360"/>
      <c r="AQ549" s="360"/>
      <c r="AR549" s="518"/>
      <c r="AS549" s="518"/>
      <c r="AT549" s="517"/>
      <c r="AU549" s="528"/>
      <c r="AV549" s="529"/>
      <c r="AW549" s="518"/>
      <c r="AX549" s="530"/>
      <c r="AY549" s="528"/>
      <c r="AZ549" s="528"/>
    </row>
    <row r="550" spans="1:52" s="93" customFormat="1" x14ac:dyDescent="0.2">
      <c r="A550" s="360"/>
      <c r="B550" s="360"/>
      <c r="C550" s="360"/>
      <c r="D550" s="368"/>
      <c r="E550" s="368"/>
      <c r="F550" s="368"/>
      <c r="G550" s="368"/>
      <c r="H550" s="369"/>
      <c r="I550" s="368"/>
      <c r="J550" s="368"/>
      <c r="K550" s="368"/>
      <c r="L550" s="368"/>
      <c r="M550" s="368"/>
      <c r="N550" s="368"/>
      <c r="O550" s="368"/>
      <c r="P550" s="552"/>
      <c r="Q550" s="368"/>
      <c r="R550" s="368"/>
      <c r="S550" s="368"/>
      <c r="T550" s="368"/>
      <c r="U550" s="368"/>
      <c r="V550" s="368"/>
      <c r="W550" s="368"/>
      <c r="X550" s="368"/>
      <c r="Y550" s="368"/>
      <c r="Z550" s="368"/>
      <c r="AA550" s="370"/>
      <c r="AB550" s="368"/>
      <c r="AC550" s="368"/>
      <c r="AD550" s="368"/>
      <c r="AE550" s="368"/>
      <c r="AF550" s="368"/>
      <c r="AG550" s="368"/>
      <c r="AH550" s="368"/>
      <c r="AI550" s="368"/>
      <c r="AJ550" s="368"/>
      <c r="AK550" s="368"/>
      <c r="AL550" s="368"/>
      <c r="AM550" s="368"/>
      <c r="AN550" s="368"/>
      <c r="AO550" s="368"/>
      <c r="AP550" s="360"/>
      <c r="AQ550" s="360"/>
      <c r="AR550" s="518"/>
      <c r="AS550" s="518"/>
      <c r="AT550" s="517"/>
      <c r="AU550" s="528"/>
      <c r="AV550" s="529"/>
      <c r="AW550" s="518"/>
      <c r="AX550" s="530"/>
      <c r="AY550" s="528"/>
      <c r="AZ550" s="528"/>
    </row>
    <row r="551" spans="1:52" s="93" customFormat="1" x14ac:dyDescent="0.2">
      <c r="A551" s="360"/>
      <c r="B551" s="360"/>
      <c r="C551" s="360"/>
      <c r="D551" s="368"/>
      <c r="E551" s="368"/>
      <c r="F551" s="368"/>
      <c r="G551" s="368"/>
      <c r="H551" s="369"/>
      <c r="I551" s="368"/>
      <c r="J551" s="368"/>
      <c r="K551" s="368"/>
      <c r="L551" s="368"/>
      <c r="M551" s="368"/>
      <c r="N551" s="368"/>
      <c r="O551" s="368"/>
      <c r="P551" s="552"/>
      <c r="Q551" s="368"/>
      <c r="R551" s="368"/>
      <c r="S551" s="368"/>
      <c r="T551" s="368"/>
      <c r="U551" s="368"/>
      <c r="V551" s="368"/>
      <c r="W551" s="368"/>
      <c r="X551" s="368"/>
      <c r="Y551" s="368"/>
      <c r="Z551" s="368"/>
      <c r="AA551" s="370"/>
      <c r="AB551" s="368"/>
      <c r="AC551" s="368"/>
      <c r="AD551" s="368"/>
      <c r="AE551" s="368"/>
      <c r="AF551" s="368"/>
      <c r="AG551" s="368"/>
      <c r="AH551" s="368"/>
      <c r="AI551" s="368"/>
      <c r="AJ551" s="368"/>
      <c r="AK551" s="368"/>
      <c r="AL551" s="368"/>
      <c r="AM551" s="368"/>
      <c r="AN551" s="368"/>
      <c r="AO551" s="368"/>
      <c r="AP551" s="360"/>
      <c r="AQ551" s="360"/>
      <c r="AR551" s="518"/>
      <c r="AS551" s="518"/>
      <c r="AT551" s="517"/>
      <c r="AU551" s="528"/>
      <c r="AV551" s="529"/>
      <c r="AW551" s="518"/>
      <c r="AX551" s="530"/>
      <c r="AY551" s="528"/>
      <c r="AZ551" s="528"/>
    </row>
    <row r="552" spans="1:52" s="93" customFormat="1" x14ac:dyDescent="0.2">
      <c r="A552" s="360"/>
      <c r="B552" s="360"/>
      <c r="C552" s="360"/>
      <c r="D552" s="368"/>
      <c r="E552" s="368"/>
      <c r="F552" s="368"/>
      <c r="G552" s="368"/>
      <c r="H552" s="369"/>
      <c r="I552" s="368"/>
      <c r="J552" s="368"/>
      <c r="K552" s="368"/>
      <c r="L552" s="368"/>
      <c r="M552" s="368"/>
      <c r="N552" s="368"/>
      <c r="O552" s="368"/>
      <c r="P552" s="552"/>
      <c r="Q552" s="368"/>
      <c r="R552" s="368"/>
      <c r="S552" s="368"/>
      <c r="T552" s="368"/>
      <c r="U552" s="368"/>
      <c r="V552" s="368"/>
      <c r="W552" s="368"/>
      <c r="X552" s="368"/>
      <c r="Y552" s="368"/>
      <c r="Z552" s="368"/>
      <c r="AA552" s="370"/>
      <c r="AB552" s="368"/>
      <c r="AC552" s="368"/>
      <c r="AD552" s="368"/>
      <c r="AE552" s="368"/>
      <c r="AF552" s="368"/>
      <c r="AG552" s="368"/>
      <c r="AH552" s="368"/>
      <c r="AI552" s="368"/>
      <c r="AJ552" s="368"/>
      <c r="AK552" s="368"/>
      <c r="AL552" s="368"/>
      <c r="AM552" s="368"/>
      <c r="AN552" s="368"/>
      <c r="AO552" s="368"/>
      <c r="AP552" s="360"/>
      <c r="AQ552" s="360"/>
      <c r="AR552" s="518"/>
      <c r="AS552" s="518"/>
      <c r="AT552" s="517"/>
      <c r="AU552" s="528"/>
      <c r="AV552" s="529"/>
      <c r="AW552" s="518"/>
      <c r="AX552" s="530"/>
      <c r="AY552" s="528"/>
      <c r="AZ552" s="528"/>
    </row>
    <row r="553" spans="1:52" s="93" customFormat="1" x14ac:dyDescent="0.2">
      <c r="A553" s="360"/>
      <c r="B553" s="360"/>
      <c r="C553" s="360"/>
      <c r="D553" s="368"/>
      <c r="E553" s="368"/>
      <c r="F553" s="368"/>
      <c r="G553" s="368"/>
      <c r="H553" s="369"/>
      <c r="I553" s="368"/>
      <c r="J553" s="368"/>
      <c r="K553" s="368"/>
      <c r="L553" s="368"/>
      <c r="M553" s="368"/>
      <c r="N553" s="368"/>
      <c r="O553" s="368"/>
      <c r="P553" s="552"/>
      <c r="Q553" s="368"/>
      <c r="R553" s="368"/>
      <c r="S553" s="368"/>
      <c r="T553" s="368"/>
      <c r="U553" s="368"/>
      <c r="V553" s="368"/>
      <c r="W553" s="368"/>
      <c r="X553" s="368"/>
      <c r="Y553" s="368"/>
      <c r="Z553" s="368"/>
      <c r="AA553" s="370"/>
      <c r="AB553" s="368"/>
      <c r="AC553" s="368"/>
      <c r="AD553" s="368"/>
      <c r="AE553" s="368"/>
      <c r="AF553" s="368"/>
      <c r="AG553" s="368"/>
      <c r="AH553" s="368"/>
      <c r="AI553" s="368"/>
      <c r="AJ553" s="368"/>
      <c r="AK553" s="368"/>
      <c r="AL553" s="368"/>
      <c r="AM553" s="368"/>
      <c r="AN553" s="368"/>
      <c r="AO553" s="368"/>
      <c r="AP553" s="360"/>
      <c r="AQ553" s="360"/>
      <c r="AR553" s="518"/>
      <c r="AS553" s="518"/>
      <c r="AT553" s="517"/>
      <c r="AU553" s="528"/>
      <c r="AV553" s="529"/>
      <c r="AW553" s="518"/>
      <c r="AX553" s="530"/>
      <c r="AY553" s="528"/>
      <c r="AZ553" s="528"/>
    </row>
    <row r="554" spans="1:52" s="93" customFormat="1" x14ac:dyDescent="0.2">
      <c r="A554" s="360"/>
      <c r="B554" s="360"/>
      <c r="C554" s="360"/>
      <c r="D554" s="368"/>
      <c r="E554" s="368"/>
      <c r="F554" s="368"/>
      <c r="G554" s="368"/>
      <c r="H554" s="369"/>
      <c r="I554" s="368"/>
      <c r="J554" s="368"/>
      <c r="K554" s="368"/>
      <c r="L554" s="368"/>
      <c r="M554" s="368"/>
      <c r="N554" s="368"/>
      <c r="O554" s="368"/>
      <c r="P554" s="552"/>
      <c r="Q554" s="368"/>
      <c r="R554" s="368"/>
      <c r="S554" s="368"/>
      <c r="T554" s="368"/>
      <c r="U554" s="368"/>
      <c r="V554" s="368"/>
      <c r="W554" s="368"/>
      <c r="X554" s="368"/>
      <c r="Y554" s="368"/>
      <c r="Z554" s="368"/>
      <c r="AA554" s="370"/>
      <c r="AB554" s="368"/>
      <c r="AC554" s="368"/>
      <c r="AD554" s="368"/>
      <c r="AE554" s="368"/>
      <c r="AF554" s="368"/>
      <c r="AG554" s="368"/>
      <c r="AH554" s="368"/>
      <c r="AI554" s="368"/>
      <c r="AJ554" s="368"/>
      <c r="AK554" s="368"/>
      <c r="AL554" s="368"/>
      <c r="AM554" s="368"/>
      <c r="AN554" s="368"/>
      <c r="AO554" s="368"/>
      <c r="AP554" s="360"/>
      <c r="AQ554" s="360"/>
      <c r="AR554" s="518"/>
      <c r="AS554" s="518"/>
      <c r="AT554" s="517"/>
      <c r="AU554" s="528"/>
      <c r="AV554" s="529"/>
      <c r="AW554" s="518"/>
      <c r="AX554" s="530"/>
      <c r="AY554" s="528"/>
      <c r="AZ554" s="528"/>
    </row>
    <row r="555" spans="1:52" s="93" customFormat="1" x14ac:dyDescent="0.2">
      <c r="A555" s="360"/>
      <c r="B555" s="360"/>
      <c r="C555" s="360"/>
      <c r="D555" s="368"/>
      <c r="E555" s="368"/>
      <c r="F555" s="368"/>
      <c r="G555" s="368"/>
      <c r="H555" s="369"/>
      <c r="I555" s="368"/>
      <c r="J555" s="368"/>
      <c r="K555" s="368"/>
      <c r="L555" s="368"/>
      <c r="M555" s="368"/>
      <c r="N555" s="368"/>
      <c r="O555" s="368"/>
      <c r="P555" s="552"/>
      <c r="Q555" s="368"/>
      <c r="R555" s="368"/>
      <c r="S555" s="368"/>
      <c r="T555" s="368"/>
      <c r="U555" s="368"/>
      <c r="V555" s="368"/>
      <c r="W555" s="368"/>
      <c r="X555" s="368"/>
      <c r="Y555" s="368"/>
      <c r="Z555" s="368"/>
      <c r="AA555" s="370"/>
      <c r="AB555" s="368"/>
      <c r="AC555" s="368"/>
      <c r="AD555" s="368"/>
      <c r="AE555" s="368"/>
      <c r="AF555" s="368"/>
      <c r="AG555" s="368"/>
      <c r="AH555" s="368"/>
      <c r="AI555" s="368"/>
      <c r="AJ555" s="368"/>
      <c r="AK555" s="368"/>
      <c r="AL555" s="368"/>
      <c r="AM555" s="368"/>
      <c r="AN555" s="368"/>
      <c r="AO555" s="368"/>
      <c r="AP555" s="360"/>
      <c r="AQ555" s="360"/>
      <c r="AR555" s="518"/>
      <c r="AS555" s="518"/>
      <c r="AT555" s="517"/>
      <c r="AU555" s="528"/>
      <c r="AV555" s="529"/>
      <c r="AW555" s="518"/>
      <c r="AX555" s="530"/>
      <c r="AY555" s="528"/>
      <c r="AZ555" s="528"/>
    </row>
    <row r="556" spans="1:52" s="93" customFormat="1" x14ac:dyDescent="0.2">
      <c r="A556" s="360"/>
      <c r="B556" s="360"/>
      <c r="C556" s="360"/>
      <c r="D556" s="368"/>
      <c r="E556" s="368"/>
      <c r="F556" s="368"/>
      <c r="G556" s="368"/>
      <c r="H556" s="369"/>
      <c r="I556" s="368"/>
      <c r="J556" s="368"/>
      <c r="K556" s="368"/>
      <c r="L556" s="368"/>
      <c r="M556" s="368"/>
      <c r="N556" s="368"/>
      <c r="O556" s="368"/>
      <c r="P556" s="552"/>
      <c r="Q556" s="368"/>
      <c r="R556" s="368"/>
      <c r="S556" s="368"/>
      <c r="T556" s="368"/>
      <c r="U556" s="368"/>
      <c r="V556" s="368"/>
      <c r="W556" s="368"/>
      <c r="X556" s="368"/>
      <c r="Y556" s="368"/>
      <c r="Z556" s="368"/>
      <c r="AA556" s="370"/>
      <c r="AB556" s="368"/>
      <c r="AC556" s="368"/>
      <c r="AD556" s="368"/>
      <c r="AE556" s="368"/>
      <c r="AF556" s="368"/>
      <c r="AG556" s="368"/>
      <c r="AH556" s="368"/>
      <c r="AI556" s="368"/>
      <c r="AJ556" s="368"/>
      <c r="AK556" s="368"/>
      <c r="AL556" s="368"/>
      <c r="AM556" s="368"/>
      <c r="AN556" s="368"/>
      <c r="AO556" s="368"/>
      <c r="AP556" s="360"/>
      <c r="AQ556" s="360"/>
      <c r="AR556" s="518"/>
      <c r="AS556" s="518"/>
      <c r="AT556" s="517"/>
      <c r="AU556" s="528"/>
      <c r="AV556" s="529"/>
      <c r="AW556" s="518"/>
      <c r="AX556" s="530"/>
      <c r="AY556" s="528"/>
      <c r="AZ556" s="528"/>
    </row>
    <row r="557" spans="1:52" s="93" customFormat="1" x14ac:dyDescent="0.2">
      <c r="A557" s="360"/>
      <c r="B557" s="360"/>
      <c r="C557" s="360"/>
      <c r="D557" s="368"/>
      <c r="E557" s="368"/>
      <c r="F557" s="368"/>
      <c r="G557" s="368"/>
      <c r="H557" s="369"/>
      <c r="I557" s="368"/>
      <c r="J557" s="368"/>
      <c r="K557" s="368"/>
      <c r="L557" s="368"/>
      <c r="M557" s="368"/>
      <c r="N557" s="368"/>
      <c r="O557" s="368"/>
      <c r="P557" s="552"/>
      <c r="Q557" s="368"/>
      <c r="R557" s="368"/>
      <c r="S557" s="368"/>
      <c r="T557" s="368"/>
      <c r="U557" s="368"/>
      <c r="V557" s="368"/>
      <c r="W557" s="368"/>
      <c r="X557" s="368"/>
      <c r="Y557" s="368"/>
      <c r="Z557" s="368"/>
      <c r="AA557" s="370"/>
      <c r="AB557" s="368"/>
      <c r="AC557" s="368"/>
      <c r="AD557" s="368"/>
      <c r="AE557" s="368"/>
      <c r="AF557" s="368"/>
      <c r="AG557" s="368"/>
      <c r="AH557" s="368"/>
      <c r="AI557" s="368"/>
      <c r="AJ557" s="368"/>
      <c r="AK557" s="368"/>
      <c r="AL557" s="368"/>
      <c r="AM557" s="368"/>
      <c r="AN557" s="368"/>
      <c r="AO557" s="368"/>
      <c r="AP557" s="360"/>
      <c r="AQ557" s="360"/>
      <c r="AR557" s="518"/>
      <c r="AS557" s="518"/>
      <c r="AT557" s="517"/>
      <c r="AU557" s="528"/>
      <c r="AV557" s="529"/>
      <c r="AW557" s="518"/>
      <c r="AX557" s="530"/>
      <c r="AY557" s="528"/>
      <c r="AZ557" s="528"/>
    </row>
    <row r="558" spans="1:52" s="93" customFormat="1" x14ac:dyDescent="0.2">
      <c r="A558" s="360"/>
      <c r="B558" s="360"/>
      <c r="C558" s="360"/>
      <c r="D558" s="368"/>
      <c r="E558" s="368"/>
      <c r="F558" s="368"/>
      <c r="G558" s="368"/>
      <c r="H558" s="369"/>
      <c r="I558" s="368"/>
      <c r="J558" s="368"/>
      <c r="K558" s="368"/>
      <c r="L558" s="368"/>
      <c r="M558" s="368"/>
      <c r="N558" s="368"/>
      <c r="O558" s="368"/>
      <c r="P558" s="552"/>
      <c r="Q558" s="368"/>
      <c r="R558" s="368"/>
      <c r="S558" s="368"/>
      <c r="T558" s="368"/>
      <c r="U558" s="368"/>
      <c r="V558" s="368"/>
      <c r="W558" s="368"/>
      <c r="X558" s="368"/>
      <c r="Y558" s="368"/>
      <c r="Z558" s="368"/>
      <c r="AA558" s="370"/>
      <c r="AB558" s="368"/>
      <c r="AC558" s="368"/>
      <c r="AD558" s="368"/>
      <c r="AE558" s="368"/>
      <c r="AF558" s="368"/>
      <c r="AG558" s="368"/>
      <c r="AH558" s="368"/>
      <c r="AI558" s="368"/>
      <c r="AJ558" s="368"/>
      <c r="AK558" s="368"/>
      <c r="AL558" s="368"/>
      <c r="AM558" s="368"/>
      <c r="AN558" s="368"/>
      <c r="AO558" s="368"/>
      <c r="AP558" s="360"/>
      <c r="AQ558" s="360"/>
      <c r="AR558" s="518"/>
      <c r="AS558" s="518"/>
      <c r="AT558" s="517"/>
      <c r="AU558" s="528"/>
      <c r="AV558" s="529"/>
      <c r="AW558" s="518"/>
      <c r="AX558" s="530"/>
      <c r="AY558" s="528"/>
      <c r="AZ558" s="528"/>
    </row>
    <row r="559" spans="1:52" s="93" customFormat="1" x14ac:dyDescent="0.2">
      <c r="A559" s="360"/>
      <c r="B559" s="360"/>
      <c r="C559" s="360"/>
      <c r="D559" s="368"/>
      <c r="E559" s="368"/>
      <c r="F559" s="368"/>
      <c r="G559" s="368"/>
      <c r="H559" s="369"/>
      <c r="I559" s="368"/>
      <c r="J559" s="368"/>
      <c r="K559" s="368"/>
      <c r="L559" s="368"/>
      <c r="M559" s="368"/>
      <c r="N559" s="368"/>
      <c r="O559" s="368"/>
      <c r="P559" s="552"/>
      <c r="Q559" s="368"/>
      <c r="R559" s="368"/>
      <c r="S559" s="368"/>
      <c r="T559" s="368"/>
      <c r="U559" s="368"/>
      <c r="V559" s="368"/>
      <c r="W559" s="368"/>
      <c r="X559" s="368"/>
      <c r="Y559" s="368"/>
      <c r="Z559" s="368"/>
      <c r="AA559" s="370"/>
      <c r="AB559" s="368"/>
      <c r="AC559" s="368"/>
      <c r="AD559" s="368"/>
      <c r="AE559" s="368"/>
      <c r="AF559" s="368"/>
      <c r="AG559" s="368"/>
      <c r="AH559" s="368"/>
      <c r="AI559" s="368"/>
      <c r="AJ559" s="368"/>
      <c r="AK559" s="368"/>
      <c r="AL559" s="368"/>
      <c r="AM559" s="368"/>
      <c r="AN559" s="368"/>
      <c r="AO559" s="368"/>
      <c r="AP559" s="360"/>
      <c r="AQ559" s="360"/>
      <c r="AR559" s="518"/>
      <c r="AS559" s="518"/>
      <c r="AT559" s="517"/>
      <c r="AU559" s="528"/>
      <c r="AV559" s="529"/>
      <c r="AW559" s="518"/>
      <c r="AX559" s="530"/>
      <c r="AY559" s="528"/>
      <c r="AZ559" s="528"/>
    </row>
    <row r="560" spans="1:52" s="93" customFormat="1" x14ac:dyDescent="0.2">
      <c r="A560" s="360"/>
      <c r="B560" s="360"/>
      <c r="C560" s="360"/>
      <c r="D560" s="368"/>
      <c r="E560" s="368"/>
      <c r="F560" s="368"/>
      <c r="G560" s="368"/>
      <c r="H560" s="369"/>
      <c r="I560" s="368"/>
      <c r="J560" s="368"/>
      <c r="K560" s="368"/>
      <c r="L560" s="368"/>
      <c r="M560" s="368"/>
      <c r="N560" s="368"/>
      <c r="O560" s="368"/>
      <c r="P560" s="552"/>
      <c r="Q560" s="368"/>
      <c r="R560" s="368"/>
      <c r="S560" s="368"/>
      <c r="T560" s="368"/>
      <c r="U560" s="368"/>
      <c r="V560" s="368"/>
      <c r="W560" s="368"/>
      <c r="X560" s="368"/>
      <c r="Y560" s="368"/>
      <c r="Z560" s="368"/>
      <c r="AA560" s="370"/>
      <c r="AB560" s="368"/>
      <c r="AC560" s="368"/>
      <c r="AD560" s="368"/>
      <c r="AE560" s="368"/>
      <c r="AF560" s="368"/>
      <c r="AG560" s="368"/>
      <c r="AH560" s="368"/>
      <c r="AI560" s="368"/>
      <c r="AJ560" s="368"/>
      <c r="AK560" s="368"/>
      <c r="AL560" s="368"/>
      <c r="AM560" s="368"/>
      <c r="AN560" s="368"/>
      <c r="AO560" s="368"/>
      <c r="AP560" s="360"/>
      <c r="AQ560" s="360"/>
      <c r="AR560" s="518"/>
      <c r="AS560" s="518"/>
      <c r="AT560" s="517"/>
      <c r="AU560" s="528"/>
      <c r="AV560" s="529"/>
      <c r="AW560" s="518"/>
      <c r="AX560" s="530"/>
      <c r="AY560" s="528"/>
      <c r="AZ560" s="528"/>
    </row>
    <row r="561" spans="1:52" s="93" customFormat="1" x14ac:dyDescent="0.2">
      <c r="A561" s="360"/>
      <c r="B561" s="360"/>
      <c r="C561" s="360"/>
      <c r="D561" s="368"/>
      <c r="E561" s="368"/>
      <c r="F561" s="368"/>
      <c r="G561" s="368"/>
      <c r="H561" s="369"/>
      <c r="I561" s="368"/>
      <c r="J561" s="368"/>
      <c r="K561" s="368"/>
      <c r="L561" s="368"/>
      <c r="M561" s="368"/>
      <c r="N561" s="368"/>
      <c r="O561" s="368"/>
      <c r="P561" s="552"/>
      <c r="Q561" s="368"/>
      <c r="R561" s="368"/>
      <c r="S561" s="368"/>
      <c r="T561" s="368"/>
      <c r="U561" s="368"/>
      <c r="V561" s="368"/>
      <c r="W561" s="368"/>
      <c r="X561" s="368"/>
      <c r="Y561" s="368"/>
      <c r="Z561" s="368"/>
      <c r="AA561" s="370"/>
      <c r="AB561" s="368"/>
      <c r="AC561" s="368"/>
      <c r="AD561" s="368"/>
      <c r="AE561" s="368"/>
      <c r="AF561" s="368"/>
      <c r="AG561" s="368"/>
      <c r="AH561" s="368"/>
      <c r="AI561" s="368"/>
      <c r="AJ561" s="368"/>
      <c r="AK561" s="368"/>
      <c r="AL561" s="368"/>
      <c r="AM561" s="368"/>
      <c r="AN561" s="368"/>
      <c r="AO561" s="368"/>
      <c r="AP561" s="360"/>
      <c r="AQ561" s="360"/>
      <c r="AR561" s="518"/>
      <c r="AS561" s="518"/>
      <c r="AT561" s="517"/>
      <c r="AU561" s="528"/>
      <c r="AV561" s="529"/>
      <c r="AW561" s="518"/>
      <c r="AX561" s="530"/>
      <c r="AY561" s="528"/>
      <c r="AZ561" s="528"/>
    </row>
    <row r="562" spans="1:52" s="93" customFormat="1" x14ac:dyDescent="0.2">
      <c r="A562" s="360"/>
      <c r="B562" s="360"/>
      <c r="C562" s="360"/>
      <c r="D562" s="368"/>
      <c r="E562" s="368"/>
      <c r="F562" s="368"/>
      <c r="G562" s="368"/>
      <c r="H562" s="369"/>
      <c r="I562" s="368"/>
      <c r="J562" s="368"/>
      <c r="K562" s="368"/>
      <c r="L562" s="368"/>
      <c r="M562" s="368"/>
      <c r="N562" s="368"/>
      <c r="O562" s="368"/>
      <c r="P562" s="552"/>
      <c r="Q562" s="368"/>
      <c r="R562" s="368"/>
      <c r="S562" s="368"/>
      <c r="T562" s="368"/>
      <c r="U562" s="368"/>
      <c r="V562" s="368"/>
      <c r="W562" s="368"/>
      <c r="X562" s="368"/>
      <c r="Y562" s="368"/>
      <c r="Z562" s="368"/>
      <c r="AA562" s="370"/>
      <c r="AB562" s="368"/>
      <c r="AC562" s="368"/>
      <c r="AD562" s="368"/>
      <c r="AE562" s="368"/>
      <c r="AF562" s="368"/>
      <c r="AG562" s="368"/>
      <c r="AH562" s="368"/>
      <c r="AI562" s="368"/>
      <c r="AJ562" s="368"/>
      <c r="AK562" s="368"/>
      <c r="AL562" s="368"/>
      <c r="AM562" s="368"/>
      <c r="AN562" s="368"/>
      <c r="AO562" s="368"/>
      <c r="AP562" s="360"/>
      <c r="AQ562" s="360"/>
      <c r="AR562" s="518"/>
      <c r="AS562" s="518"/>
      <c r="AT562" s="517"/>
      <c r="AU562" s="528"/>
      <c r="AV562" s="529"/>
      <c r="AW562" s="518"/>
      <c r="AX562" s="530"/>
      <c r="AY562" s="528"/>
      <c r="AZ562" s="528"/>
    </row>
    <row r="563" spans="1:52" s="93" customFormat="1" x14ac:dyDescent="0.2">
      <c r="A563" s="360"/>
      <c r="B563" s="360"/>
      <c r="C563" s="360"/>
      <c r="D563" s="368"/>
      <c r="E563" s="368"/>
      <c r="F563" s="368"/>
      <c r="G563" s="368"/>
      <c r="H563" s="369"/>
      <c r="I563" s="368"/>
      <c r="J563" s="368"/>
      <c r="K563" s="368"/>
      <c r="L563" s="368"/>
      <c r="M563" s="368"/>
      <c r="N563" s="368"/>
      <c r="O563" s="368"/>
      <c r="P563" s="552"/>
      <c r="Q563" s="368"/>
      <c r="R563" s="368"/>
      <c r="S563" s="368"/>
      <c r="T563" s="368"/>
      <c r="U563" s="368"/>
      <c r="V563" s="368"/>
      <c r="W563" s="368"/>
      <c r="X563" s="368"/>
      <c r="Y563" s="368"/>
      <c r="Z563" s="368"/>
      <c r="AA563" s="370"/>
      <c r="AB563" s="368"/>
      <c r="AC563" s="368"/>
      <c r="AD563" s="368"/>
      <c r="AE563" s="368"/>
      <c r="AF563" s="368"/>
      <c r="AG563" s="368"/>
      <c r="AH563" s="368"/>
      <c r="AI563" s="368"/>
      <c r="AJ563" s="368"/>
      <c r="AK563" s="368"/>
      <c r="AL563" s="368"/>
      <c r="AM563" s="368"/>
      <c r="AN563" s="368"/>
      <c r="AO563" s="368"/>
      <c r="AP563" s="360"/>
      <c r="AQ563" s="360"/>
      <c r="AR563" s="518"/>
      <c r="AS563" s="518"/>
      <c r="AT563" s="517"/>
      <c r="AU563" s="528"/>
      <c r="AV563" s="529"/>
      <c r="AW563" s="518"/>
      <c r="AX563" s="530"/>
      <c r="AY563" s="528"/>
      <c r="AZ563" s="528"/>
    </row>
    <row r="564" spans="1:52" s="93" customFormat="1" x14ac:dyDescent="0.2">
      <c r="A564" s="360"/>
      <c r="B564" s="360"/>
      <c r="C564" s="360"/>
      <c r="D564" s="368"/>
      <c r="E564" s="368"/>
      <c r="F564" s="368"/>
      <c r="G564" s="368"/>
      <c r="H564" s="369"/>
      <c r="I564" s="368"/>
      <c r="J564" s="368"/>
      <c r="K564" s="368"/>
      <c r="L564" s="368"/>
      <c r="M564" s="368"/>
      <c r="N564" s="368"/>
      <c r="O564" s="368"/>
      <c r="P564" s="552"/>
      <c r="Q564" s="368"/>
      <c r="R564" s="368"/>
      <c r="S564" s="368"/>
      <c r="T564" s="368"/>
      <c r="U564" s="368"/>
      <c r="V564" s="368"/>
      <c r="W564" s="368"/>
      <c r="X564" s="368"/>
      <c r="Y564" s="368"/>
      <c r="Z564" s="368"/>
      <c r="AA564" s="370"/>
      <c r="AB564" s="368"/>
      <c r="AC564" s="368"/>
      <c r="AD564" s="368"/>
      <c r="AE564" s="368"/>
      <c r="AF564" s="368"/>
      <c r="AG564" s="368"/>
      <c r="AH564" s="368"/>
      <c r="AI564" s="368"/>
      <c r="AJ564" s="368"/>
      <c r="AK564" s="368"/>
      <c r="AL564" s="368"/>
      <c r="AM564" s="368"/>
      <c r="AN564" s="368"/>
      <c r="AO564" s="368"/>
      <c r="AP564" s="360"/>
      <c r="AQ564" s="360"/>
      <c r="AR564" s="518"/>
      <c r="AS564" s="518"/>
      <c r="AT564" s="517"/>
      <c r="AU564" s="528"/>
      <c r="AV564" s="529"/>
      <c r="AW564" s="518"/>
      <c r="AX564" s="530"/>
      <c r="AY564" s="528"/>
      <c r="AZ564" s="528"/>
    </row>
    <row r="565" spans="1:52" s="93" customFormat="1" x14ac:dyDescent="0.2">
      <c r="A565" s="360"/>
      <c r="B565" s="360"/>
      <c r="C565" s="360"/>
      <c r="D565" s="368"/>
      <c r="E565" s="368"/>
      <c r="F565" s="368"/>
      <c r="G565" s="368"/>
      <c r="H565" s="369"/>
      <c r="I565" s="368"/>
      <c r="J565" s="368"/>
      <c r="K565" s="368"/>
      <c r="L565" s="368"/>
      <c r="M565" s="368"/>
      <c r="N565" s="368"/>
      <c r="O565" s="368"/>
      <c r="P565" s="552"/>
      <c r="Q565" s="368"/>
      <c r="R565" s="368"/>
      <c r="S565" s="368"/>
      <c r="T565" s="368"/>
      <c r="U565" s="368"/>
      <c r="V565" s="368"/>
      <c r="W565" s="368"/>
      <c r="X565" s="368"/>
      <c r="Y565" s="368"/>
      <c r="Z565" s="368"/>
      <c r="AA565" s="370"/>
      <c r="AB565" s="368"/>
      <c r="AC565" s="368"/>
      <c r="AD565" s="368"/>
      <c r="AE565" s="368"/>
      <c r="AF565" s="368"/>
      <c r="AG565" s="368"/>
      <c r="AH565" s="368"/>
      <c r="AI565" s="368"/>
      <c r="AJ565" s="368"/>
      <c r="AK565" s="368"/>
      <c r="AL565" s="368"/>
      <c r="AM565" s="368"/>
      <c r="AN565" s="368"/>
      <c r="AO565" s="368"/>
      <c r="AP565" s="360"/>
      <c r="AQ565" s="360"/>
      <c r="AR565" s="518"/>
      <c r="AS565" s="518"/>
      <c r="AT565" s="517"/>
      <c r="AU565" s="528"/>
      <c r="AV565" s="529"/>
      <c r="AW565" s="518"/>
      <c r="AX565" s="530"/>
      <c r="AY565" s="528"/>
      <c r="AZ565" s="528"/>
    </row>
    <row r="566" spans="1:52" s="93" customFormat="1" x14ac:dyDescent="0.2">
      <c r="A566" s="360"/>
      <c r="B566" s="360"/>
      <c r="C566" s="360"/>
      <c r="D566" s="368"/>
      <c r="E566" s="368"/>
      <c r="F566" s="368"/>
      <c r="G566" s="368"/>
      <c r="H566" s="369"/>
      <c r="I566" s="368"/>
      <c r="J566" s="368"/>
      <c r="K566" s="368"/>
      <c r="L566" s="368"/>
      <c r="M566" s="368"/>
      <c r="N566" s="368"/>
      <c r="O566" s="368"/>
      <c r="P566" s="552"/>
      <c r="Q566" s="368"/>
      <c r="R566" s="368"/>
      <c r="S566" s="368"/>
      <c r="T566" s="368"/>
      <c r="U566" s="368"/>
      <c r="V566" s="368"/>
      <c r="W566" s="368"/>
      <c r="X566" s="368"/>
      <c r="Y566" s="368"/>
      <c r="Z566" s="368"/>
      <c r="AA566" s="370"/>
      <c r="AB566" s="368"/>
      <c r="AC566" s="368"/>
      <c r="AD566" s="368"/>
      <c r="AE566" s="368"/>
      <c r="AF566" s="368"/>
      <c r="AG566" s="368"/>
      <c r="AH566" s="368"/>
      <c r="AI566" s="368"/>
      <c r="AJ566" s="368"/>
      <c r="AK566" s="368"/>
      <c r="AL566" s="368"/>
      <c r="AM566" s="368"/>
      <c r="AN566" s="368"/>
      <c r="AO566" s="368"/>
      <c r="AP566" s="360"/>
      <c r="AQ566" s="360"/>
      <c r="AR566" s="518"/>
      <c r="AS566" s="518"/>
      <c r="AT566" s="517"/>
      <c r="AU566" s="528"/>
      <c r="AV566" s="529"/>
      <c r="AW566" s="518"/>
      <c r="AX566" s="530"/>
      <c r="AY566" s="528"/>
      <c r="AZ566" s="528"/>
    </row>
    <row r="567" spans="1:52" s="93" customFormat="1" x14ac:dyDescent="0.2">
      <c r="A567" s="360"/>
      <c r="B567" s="360"/>
      <c r="C567" s="360"/>
      <c r="D567" s="368"/>
      <c r="E567" s="368"/>
      <c r="F567" s="368"/>
      <c r="G567" s="368"/>
      <c r="H567" s="369"/>
      <c r="I567" s="368"/>
      <c r="J567" s="368"/>
      <c r="K567" s="368"/>
      <c r="L567" s="368"/>
      <c r="M567" s="368"/>
      <c r="N567" s="368"/>
      <c r="O567" s="368"/>
      <c r="P567" s="552"/>
      <c r="Q567" s="368"/>
      <c r="R567" s="368"/>
      <c r="S567" s="368"/>
      <c r="T567" s="368"/>
      <c r="U567" s="368"/>
      <c r="V567" s="368"/>
      <c r="W567" s="368"/>
      <c r="X567" s="368"/>
      <c r="Y567" s="368"/>
      <c r="Z567" s="368"/>
      <c r="AA567" s="370"/>
      <c r="AB567" s="368"/>
      <c r="AC567" s="368"/>
      <c r="AD567" s="368"/>
      <c r="AE567" s="368"/>
      <c r="AF567" s="368"/>
      <c r="AG567" s="368"/>
      <c r="AH567" s="368"/>
      <c r="AI567" s="368"/>
      <c r="AJ567" s="368"/>
      <c r="AK567" s="368"/>
      <c r="AL567" s="368"/>
      <c r="AM567" s="368"/>
      <c r="AN567" s="368"/>
      <c r="AO567" s="368"/>
      <c r="AP567" s="360"/>
      <c r="AQ567" s="360"/>
      <c r="AR567" s="518"/>
      <c r="AS567" s="518"/>
      <c r="AT567" s="517"/>
      <c r="AU567" s="528"/>
      <c r="AV567" s="529"/>
      <c r="AW567" s="518"/>
      <c r="AX567" s="530"/>
      <c r="AY567" s="528"/>
      <c r="AZ567" s="528"/>
    </row>
    <row r="568" spans="1:52" s="93" customFormat="1" x14ac:dyDescent="0.2">
      <c r="A568" s="360"/>
      <c r="B568" s="360"/>
      <c r="C568" s="360"/>
      <c r="D568" s="368"/>
      <c r="E568" s="368"/>
      <c r="F568" s="368"/>
      <c r="G568" s="368"/>
      <c r="H568" s="369"/>
      <c r="I568" s="368"/>
      <c r="J568" s="368"/>
      <c r="K568" s="368"/>
      <c r="L568" s="368"/>
      <c r="M568" s="368"/>
      <c r="N568" s="368"/>
      <c r="O568" s="368"/>
      <c r="P568" s="552"/>
      <c r="Q568" s="368"/>
      <c r="R568" s="368"/>
      <c r="S568" s="368"/>
      <c r="T568" s="368"/>
      <c r="U568" s="368"/>
      <c r="V568" s="368"/>
      <c r="W568" s="368"/>
      <c r="X568" s="368"/>
      <c r="Y568" s="368"/>
      <c r="Z568" s="368"/>
      <c r="AA568" s="370"/>
      <c r="AB568" s="368"/>
      <c r="AC568" s="368"/>
      <c r="AD568" s="368"/>
      <c r="AE568" s="368"/>
      <c r="AF568" s="368"/>
      <c r="AG568" s="368"/>
      <c r="AH568" s="368"/>
      <c r="AI568" s="368"/>
      <c r="AJ568" s="368"/>
      <c r="AK568" s="368"/>
      <c r="AL568" s="368"/>
      <c r="AM568" s="368"/>
      <c r="AN568" s="368"/>
      <c r="AO568" s="368"/>
      <c r="AP568" s="360"/>
      <c r="AQ568" s="360"/>
      <c r="AR568" s="518"/>
      <c r="AS568" s="518"/>
      <c r="AT568" s="517"/>
      <c r="AU568" s="528"/>
      <c r="AV568" s="529"/>
      <c r="AW568" s="518"/>
      <c r="AX568" s="530"/>
      <c r="AY568" s="528"/>
      <c r="AZ568" s="528"/>
    </row>
    <row r="569" spans="1:52" s="93" customFormat="1" x14ac:dyDescent="0.2">
      <c r="A569" s="360"/>
      <c r="B569" s="360"/>
      <c r="C569" s="360"/>
      <c r="D569" s="368"/>
      <c r="E569" s="368"/>
      <c r="F569" s="368"/>
      <c r="G569" s="368"/>
      <c r="H569" s="369"/>
      <c r="I569" s="368"/>
      <c r="J569" s="368"/>
      <c r="K569" s="368"/>
      <c r="L569" s="368"/>
      <c r="M569" s="368"/>
      <c r="N569" s="368"/>
      <c r="O569" s="368"/>
      <c r="P569" s="552"/>
      <c r="Q569" s="368"/>
      <c r="R569" s="368"/>
      <c r="S569" s="368"/>
      <c r="T569" s="368"/>
      <c r="U569" s="368"/>
      <c r="V569" s="368"/>
      <c r="W569" s="368"/>
      <c r="X569" s="368"/>
      <c r="Y569" s="368"/>
      <c r="Z569" s="368"/>
      <c r="AA569" s="370"/>
      <c r="AB569" s="368"/>
      <c r="AC569" s="368"/>
      <c r="AD569" s="368"/>
      <c r="AE569" s="368"/>
      <c r="AF569" s="368"/>
      <c r="AG569" s="368"/>
      <c r="AH569" s="368"/>
      <c r="AI569" s="368"/>
      <c r="AJ569" s="368"/>
      <c r="AK569" s="368"/>
      <c r="AL569" s="368"/>
      <c r="AM569" s="368"/>
      <c r="AN569" s="368"/>
      <c r="AO569" s="368"/>
      <c r="AP569" s="360"/>
      <c r="AQ569" s="360"/>
      <c r="AR569" s="518"/>
      <c r="AS569" s="518"/>
      <c r="AT569" s="517"/>
      <c r="AU569" s="528"/>
      <c r="AV569" s="529"/>
      <c r="AW569" s="518"/>
      <c r="AX569" s="530"/>
      <c r="AY569" s="528"/>
      <c r="AZ569" s="528"/>
    </row>
    <row r="570" spans="1:52" s="93" customFormat="1" x14ac:dyDescent="0.2">
      <c r="A570" s="360"/>
      <c r="B570" s="360"/>
      <c r="C570" s="360"/>
      <c r="D570" s="368"/>
      <c r="E570" s="368"/>
      <c r="F570" s="368"/>
      <c r="G570" s="368"/>
      <c r="H570" s="369"/>
      <c r="I570" s="368"/>
      <c r="J570" s="368"/>
      <c r="K570" s="368"/>
      <c r="L570" s="368"/>
      <c r="M570" s="368"/>
      <c r="N570" s="368"/>
      <c r="O570" s="368"/>
      <c r="P570" s="552"/>
      <c r="Q570" s="368"/>
      <c r="R570" s="368"/>
      <c r="S570" s="368"/>
      <c r="T570" s="368"/>
      <c r="U570" s="368"/>
      <c r="V570" s="368"/>
      <c r="W570" s="368"/>
      <c r="X570" s="368"/>
      <c r="Y570" s="368"/>
      <c r="Z570" s="368"/>
      <c r="AA570" s="370"/>
      <c r="AB570" s="368"/>
      <c r="AC570" s="368"/>
      <c r="AD570" s="368"/>
      <c r="AE570" s="368"/>
      <c r="AF570" s="368"/>
      <c r="AG570" s="368"/>
      <c r="AH570" s="368"/>
      <c r="AI570" s="368"/>
      <c r="AJ570" s="368"/>
      <c r="AK570" s="368"/>
      <c r="AL570" s="368"/>
      <c r="AM570" s="368"/>
      <c r="AN570" s="368"/>
      <c r="AO570" s="368"/>
      <c r="AP570" s="360"/>
      <c r="AQ570" s="360"/>
      <c r="AR570" s="518"/>
      <c r="AS570" s="518"/>
      <c r="AT570" s="517"/>
      <c r="AU570" s="528"/>
      <c r="AV570" s="529"/>
      <c r="AW570" s="518"/>
      <c r="AX570" s="530"/>
      <c r="AY570" s="528"/>
      <c r="AZ570" s="528"/>
    </row>
    <row r="571" spans="1:52" s="93" customFormat="1" x14ac:dyDescent="0.2">
      <c r="A571" s="360"/>
      <c r="B571" s="360"/>
      <c r="C571" s="360"/>
      <c r="D571" s="368"/>
      <c r="E571" s="368"/>
      <c r="F571" s="368"/>
      <c r="G571" s="368"/>
      <c r="H571" s="369"/>
      <c r="I571" s="368"/>
      <c r="J571" s="368"/>
      <c r="K571" s="368"/>
      <c r="L571" s="368"/>
      <c r="M571" s="368"/>
      <c r="N571" s="368"/>
      <c r="O571" s="368"/>
      <c r="P571" s="552"/>
      <c r="Q571" s="368"/>
      <c r="R571" s="368"/>
      <c r="S571" s="368"/>
      <c r="T571" s="368"/>
      <c r="U571" s="368"/>
      <c r="V571" s="368"/>
      <c r="W571" s="368"/>
      <c r="X571" s="368"/>
      <c r="Y571" s="368"/>
      <c r="Z571" s="368"/>
      <c r="AA571" s="370"/>
      <c r="AB571" s="368"/>
      <c r="AC571" s="368"/>
      <c r="AD571" s="368"/>
      <c r="AE571" s="368"/>
      <c r="AF571" s="368"/>
      <c r="AG571" s="368"/>
      <c r="AH571" s="368"/>
      <c r="AI571" s="368"/>
      <c r="AJ571" s="368"/>
      <c r="AK571" s="368"/>
      <c r="AL571" s="368"/>
      <c r="AM571" s="368"/>
      <c r="AN571" s="368"/>
      <c r="AO571" s="368"/>
      <c r="AP571" s="360"/>
      <c r="AQ571" s="360"/>
      <c r="AR571" s="518"/>
      <c r="AS571" s="518"/>
      <c r="AT571" s="517"/>
      <c r="AU571" s="528"/>
      <c r="AV571" s="529"/>
      <c r="AW571" s="518"/>
      <c r="AX571" s="530"/>
      <c r="AY571" s="528"/>
      <c r="AZ571" s="528"/>
    </row>
    <row r="572" spans="1:52" s="93" customFormat="1" x14ac:dyDescent="0.2">
      <c r="A572" s="360"/>
      <c r="B572" s="360"/>
      <c r="C572" s="360"/>
      <c r="D572" s="368"/>
      <c r="E572" s="368"/>
      <c r="F572" s="368"/>
      <c r="G572" s="368"/>
      <c r="H572" s="369"/>
      <c r="I572" s="368"/>
      <c r="J572" s="368"/>
      <c r="K572" s="368"/>
      <c r="L572" s="368"/>
      <c r="M572" s="368"/>
      <c r="N572" s="368"/>
      <c r="O572" s="368"/>
      <c r="P572" s="552"/>
      <c r="Q572" s="368"/>
      <c r="R572" s="368"/>
      <c r="S572" s="368"/>
      <c r="T572" s="368"/>
      <c r="U572" s="368"/>
      <c r="V572" s="368"/>
      <c r="W572" s="368"/>
      <c r="X572" s="368"/>
      <c r="Y572" s="368"/>
      <c r="Z572" s="368"/>
      <c r="AA572" s="370"/>
      <c r="AB572" s="368"/>
      <c r="AC572" s="368"/>
      <c r="AD572" s="368"/>
      <c r="AE572" s="368"/>
      <c r="AF572" s="368"/>
      <c r="AG572" s="368"/>
      <c r="AH572" s="368"/>
      <c r="AI572" s="368"/>
      <c r="AJ572" s="368"/>
      <c r="AK572" s="368"/>
      <c r="AL572" s="368"/>
      <c r="AM572" s="368"/>
      <c r="AN572" s="368"/>
      <c r="AO572" s="368"/>
      <c r="AP572" s="360"/>
      <c r="AQ572" s="360"/>
      <c r="AR572" s="518"/>
      <c r="AS572" s="518"/>
      <c r="AT572" s="517"/>
      <c r="AU572" s="528"/>
      <c r="AV572" s="529"/>
      <c r="AW572" s="518"/>
      <c r="AX572" s="530"/>
      <c r="AY572" s="528"/>
      <c r="AZ572" s="528"/>
    </row>
    <row r="573" spans="1:52" s="93" customFormat="1" x14ac:dyDescent="0.2">
      <c r="A573" s="360"/>
      <c r="B573" s="360"/>
      <c r="C573" s="360"/>
      <c r="D573" s="368"/>
      <c r="E573" s="368"/>
      <c r="F573" s="368"/>
      <c r="G573" s="368"/>
      <c r="H573" s="369"/>
      <c r="I573" s="368"/>
      <c r="J573" s="368"/>
      <c r="K573" s="368"/>
      <c r="L573" s="368"/>
      <c r="M573" s="368"/>
      <c r="N573" s="368"/>
      <c r="O573" s="368"/>
      <c r="P573" s="552"/>
      <c r="Q573" s="368"/>
      <c r="R573" s="368"/>
      <c r="S573" s="368"/>
      <c r="T573" s="368"/>
      <c r="U573" s="368"/>
      <c r="V573" s="368"/>
      <c r="W573" s="368"/>
      <c r="X573" s="368"/>
      <c r="Y573" s="368"/>
      <c r="Z573" s="368"/>
      <c r="AA573" s="370"/>
      <c r="AB573" s="368"/>
      <c r="AC573" s="368"/>
      <c r="AD573" s="368"/>
      <c r="AE573" s="368"/>
      <c r="AF573" s="368"/>
      <c r="AG573" s="368"/>
      <c r="AH573" s="368"/>
      <c r="AI573" s="368"/>
      <c r="AJ573" s="368"/>
      <c r="AK573" s="368"/>
      <c r="AL573" s="368"/>
      <c r="AM573" s="368"/>
      <c r="AN573" s="368"/>
      <c r="AO573" s="368"/>
      <c r="AP573" s="360"/>
      <c r="AQ573" s="360"/>
      <c r="AR573" s="518"/>
      <c r="AS573" s="518"/>
      <c r="AT573" s="517"/>
      <c r="AU573" s="528"/>
      <c r="AV573" s="529"/>
      <c r="AW573" s="518"/>
      <c r="AX573" s="530"/>
      <c r="AY573" s="528"/>
      <c r="AZ573" s="528"/>
    </row>
    <row r="574" spans="1:52" s="93" customFormat="1" x14ac:dyDescent="0.2">
      <c r="A574" s="360"/>
      <c r="B574" s="360"/>
      <c r="C574" s="360"/>
      <c r="D574" s="368"/>
      <c r="E574" s="368"/>
      <c r="F574" s="368"/>
      <c r="G574" s="368"/>
      <c r="H574" s="369"/>
      <c r="I574" s="368"/>
      <c r="J574" s="368"/>
      <c r="K574" s="368"/>
      <c r="L574" s="368"/>
      <c r="M574" s="368"/>
      <c r="N574" s="368"/>
      <c r="O574" s="368"/>
      <c r="P574" s="552"/>
      <c r="Q574" s="368"/>
      <c r="R574" s="368"/>
      <c r="S574" s="368"/>
      <c r="T574" s="368"/>
      <c r="U574" s="368"/>
      <c r="V574" s="368"/>
      <c r="W574" s="368"/>
      <c r="X574" s="368"/>
      <c r="Y574" s="368"/>
      <c r="Z574" s="368"/>
      <c r="AA574" s="370"/>
      <c r="AB574" s="368"/>
      <c r="AC574" s="368"/>
      <c r="AD574" s="368"/>
      <c r="AE574" s="368"/>
      <c r="AF574" s="368"/>
      <c r="AG574" s="368"/>
      <c r="AH574" s="368"/>
      <c r="AI574" s="368"/>
      <c r="AJ574" s="368"/>
      <c r="AK574" s="368"/>
      <c r="AL574" s="368"/>
      <c r="AM574" s="368"/>
      <c r="AN574" s="368"/>
      <c r="AO574" s="368"/>
      <c r="AP574" s="360"/>
      <c r="AQ574" s="360"/>
      <c r="AR574" s="518"/>
      <c r="AS574" s="518"/>
      <c r="AT574" s="517"/>
      <c r="AU574" s="528"/>
      <c r="AV574" s="529"/>
      <c r="AW574" s="518"/>
      <c r="AX574" s="530"/>
      <c r="AY574" s="528"/>
      <c r="AZ574" s="528"/>
    </row>
    <row r="575" spans="1:52" s="93" customFormat="1" x14ac:dyDescent="0.2">
      <c r="A575" s="360"/>
      <c r="B575" s="360"/>
      <c r="C575" s="360"/>
      <c r="D575" s="368"/>
      <c r="E575" s="368"/>
      <c r="F575" s="368"/>
      <c r="G575" s="368"/>
      <c r="H575" s="369"/>
      <c r="I575" s="368"/>
      <c r="J575" s="368"/>
      <c r="K575" s="368"/>
      <c r="L575" s="368"/>
      <c r="M575" s="368"/>
      <c r="N575" s="368"/>
      <c r="O575" s="368"/>
      <c r="P575" s="552"/>
      <c r="Q575" s="368"/>
      <c r="R575" s="368"/>
      <c r="S575" s="368"/>
      <c r="T575" s="368"/>
      <c r="U575" s="368"/>
      <c r="V575" s="368"/>
      <c r="W575" s="368"/>
      <c r="X575" s="368"/>
      <c r="Y575" s="368"/>
      <c r="Z575" s="368"/>
      <c r="AA575" s="370"/>
      <c r="AB575" s="368"/>
      <c r="AC575" s="368"/>
      <c r="AD575" s="368"/>
      <c r="AE575" s="368"/>
      <c r="AF575" s="368"/>
      <c r="AG575" s="368"/>
      <c r="AH575" s="368"/>
      <c r="AI575" s="368"/>
      <c r="AJ575" s="368"/>
      <c r="AK575" s="368"/>
      <c r="AL575" s="368"/>
      <c r="AM575" s="368"/>
      <c r="AN575" s="368"/>
      <c r="AO575" s="368"/>
      <c r="AP575" s="360"/>
      <c r="AQ575" s="360"/>
      <c r="AR575" s="518"/>
      <c r="AS575" s="518"/>
      <c r="AT575" s="517"/>
      <c r="AU575" s="528"/>
      <c r="AV575" s="529"/>
      <c r="AW575" s="518"/>
      <c r="AX575" s="530"/>
      <c r="AY575" s="528"/>
      <c r="AZ575" s="528"/>
    </row>
    <row r="576" spans="1:52" s="93" customFormat="1" x14ac:dyDescent="0.2">
      <c r="A576" s="360"/>
      <c r="B576" s="360"/>
      <c r="C576" s="360"/>
      <c r="D576" s="368"/>
      <c r="E576" s="368"/>
      <c r="F576" s="368"/>
      <c r="G576" s="368"/>
      <c r="H576" s="369"/>
      <c r="I576" s="368"/>
      <c r="J576" s="368"/>
      <c r="K576" s="368"/>
      <c r="L576" s="368"/>
      <c r="M576" s="368"/>
      <c r="N576" s="368"/>
      <c r="O576" s="368"/>
      <c r="P576" s="552"/>
      <c r="Q576" s="368"/>
      <c r="R576" s="368"/>
      <c r="S576" s="368"/>
      <c r="T576" s="368"/>
      <c r="U576" s="368"/>
      <c r="V576" s="368"/>
      <c r="W576" s="368"/>
      <c r="X576" s="368"/>
      <c r="Y576" s="368"/>
      <c r="Z576" s="368"/>
      <c r="AA576" s="370"/>
      <c r="AB576" s="368"/>
      <c r="AC576" s="368"/>
      <c r="AD576" s="368"/>
      <c r="AE576" s="368"/>
      <c r="AF576" s="368"/>
      <c r="AG576" s="368"/>
      <c r="AH576" s="368"/>
      <c r="AI576" s="368"/>
      <c r="AJ576" s="368"/>
      <c r="AK576" s="368"/>
      <c r="AL576" s="368"/>
      <c r="AM576" s="368"/>
      <c r="AN576" s="368"/>
      <c r="AO576" s="368"/>
      <c r="AP576" s="360"/>
      <c r="AQ576" s="360"/>
      <c r="AR576" s="518"/>
      <c r="AS576" s="518"/>
      <c r="AT576" s="517"/>
      <c r="AU576" s="528"/>
      <c r="AV576" s="529"/>
      <c r="AW576" s="518"/>
      <c r="AX576" s="530"/>
      <c r="AY576" s="528"/>
      <c r="AZ576" s="528"/>
    </row>
    <row r="577" spans="1:52" s="93" customFormat="1" x14ac:dyDescent="0.2">
      <c r="A577" s="360"/>
      <c r="B577" s="360"/>
      <c r="C577" s="360"/>
      <c r="D577" s="368"/>
      <c r="E577" s="368"/>
      <c r="F577" s="368"/>
      <c r="G577" s="368"/>
      <c r="H577" s="369"/>
      <c r="I577" s="368"/>
      <c r="J577" s="368"/>
      <c r="K577" s="368"/>
      <c r="L577" s="368"/>
      <c r="M577" s="368"/>
      <c r="N577" s="368"/>
      <c r="O577" s="368"/>
      <c r="P577" s="552"/>
      <c r="Q577" s="368"/>
      <c r="R577" s="368"/>
      <c r="S577" s="368"/>
      <c r="T577" s="368"/>
      <c r="U577" s="368"/>
      <c r="V577" s="368"/>
      <c r="W577" s="368"/>
      <c r="X577" s="368"/>
      <c r="Y577" s="368"/>
      <c r="Z577" s="368"/>
      <c r="AA577" s="370"/>
      <c r="AB577" s="368"/>
      <c r="AC577" s="368"/>
      <c r="AD577" s="368"/>
      <c r="AE577" s="368"/>
      <c r="AF577" s="368"/>
      <c r="AG577" s="368"/>
      <c r="AH577" s="368"/>
      <c r="AI577" s="368"/>
      <c r="AJ577" s="368"/>
      <c r="AK577" s="368"/>
      <c r="AL577" s="368"/>
      <c r="AM577" s="368"/>
      <c r="AN577" s="368"/>
      <c r="AO577" s="368"/>
      <c r="AP577" s="360"/>
      <c r="AQ577" s="360"/>
      <c r="AR577" s="518"/>
      <c r="AS577" s="518"/>
      <c r="AT577" s="517"/>
      <c r="AU577" s="528"/>
      <c r="AV577" s="529"/>
      <c r="AW577" s="518"/>
      <c r="AX577" s="530"/>
      <c r="AY577" s="528"/>
      <c r="AZ577" s="528"/>
    </row>
    <row r="578" spans="1:52" s="93" customFormat="1" x14ac:dyDescent="0.2">
      <c r="A578" s="360"/>
      <c r="B578" s="360"/>
      <c r="C578" s="360"/>
      <c r="D578" s="368"/>
      <c r="E578" s="368"/>
      <c r="F578" s="368"/>
      <c r="G578" s="368"/>
      <c r="H578" s="369"/>
      <c r="I578" s="368"/>
      <c r="J578" s="368"/>
      <c r="K578" s="368"/>
      <c r="L578" s="368"/>
      <c r="M578" s="368"/>
      <c r="N578" s="368"/>
      <c r="O578" s="368"/>
      <c r="P578" s="552"/>
      <c r="Q578" s="368"/>
      <c r="R578" s="368"/>
      <c r="S578" s="368"/>
      <c r="T578" s="368"/>
      <c r="U578" s="368"/>
      <c r="V578" s="368"/>
      <c r="W578" s="368"/>
      <c r="X578" s="368"/>
      <c r="Y578" s="368"/>
      <c r="Z578" s="368"/>
      <c r="AA578" s="370"/>
      <c r="AB578" s="368"/>
      <c r="AC578" s="368"/>
      <c r="AD578" s="368"/>
      <c r="AE578" s="368"/>
      <c r="AF578" s="368"/>
      <c r="AG578" s="368"/>
      <c r="AH578" s="368"/>
      <c r="AI578" s="368"/>
      <c r="AJ578" s="368"/>
      <c r="AK578" s="368"/>
      <c r="AL578" s="368"/>
      <c r="AM578" s="368"/>
      <c r="AN578" s="368"/>
      <c r="AO578" s="368"/>
      <c r="AP578" s="360"/>
      <c r="AQ578" s="360"/>
      <c r="AR578" s="518"/>
      <c r="AS578" s="518"/>
      <c r="AT578" s="517"/>
      <c r="AU578" s="528"/>
      <c r="AV578" s="529"/>
      <c r="AW578" s="518"/>
      <c r="AX578" s="530"/>
      <c r="AY578" s="528"/>
      <c r="AZ578" s="528"/>
    </row>
    <row r="579" spans="1:52" s="93" customFormat="1" x14ac:dyDescent="0.2">
      <c r="A579" s="360"/>
      <c r="B579" s="360"/>
      <c r="C579" s="360"/>
      <c r="D579" s="368"/>
      <c r="E579" s="368"/>
      <c r="F579" s="368"/>
      <c r="G579" s="368"/>
      <c r="H579" s="369"/>
      <c r="I579" s="368"/>
      <c r="J579" s="368"/>
      <c r="K579" s="368"/>
      <c r="L579" s="368"/>
      <c r="M579" s="368"/>
      <c r="N579" s="368"/>
      <c r="O579" s="368"/>
      <c r="P579" s="552"/>
      <c r="Q579" s="368"/>
      <c r="R579" s="368"/>
      <c r="S579" s="368"/>
      <c r="T579" s="368"/>
      <c r="U579" s="368"/>
      <c r="V579" s="368"/>
      <c r="W579" s="368"/>
      <c r="X579" s="368"/>
      <c r="Y579" s="368"/>
      <c r="Z579" s="368"/>
      <c r="AA579" s="370"/>
      <c r="AB579" s="368"/>
      <c r="AC579" s="368"/>
      <c r="AD579" s="368"/>
      <c r="AE579" s="368"/>
      <c r="AF579" s="368"/>
      <c r="AG579" s="368"/>
      <c r="AH579" s="368"/>
      <c r="AI579" s="368"/>
      <c r="AJ579" s="368"/>
      <c r="AK579" s="368"/>
      <c r="AL579" s="368"/>
      <c r="AM579" s="368"/>
      <c r="AN579" s="368"/>
      <c r="AO579" s="368"/>
      <c r="AP579" s="360"/>
      <c r="AQ579" s="360"/>
      <c r="AR579" s="518"/>
      <c r="AS579" s="518"/>
      <c r="AT579" s="517"/>
      <c r="AU579" s="528"/>
      <c r="AV579" s="529"/>
      <c r="AW579" s="518"/>
      <c r="AX579" s="530"/>
      <c r="AY579" s="528"/>
      <c r="AZ579" s="528"/>
    </row>
    <row r="580" spans="1:52" s="93" customFormat="1" x14ac:dyDescent="0.2">
      <c r="A580" s="360"/>
      <c r="B580" s="360"/>
      <c r="C580" s="360"/>
      <c r="D580" s="368"/>
      <c r="E580" s="368"/>
      <c r="F580" s="368"/>
      <c r="G580" s="368"/>
      <c r="H580" s="369"/>
      <c r="I580" s="368"/>
      <c r="J580" s="368"/>
      <c r="K580" s="368"/>
      <c r="L580" s="368"/>
      <c r="M580" s="368"/>
      <c r="N580" s="368"/>
      <c r="O580" s="368"/>
      <c r="P580" s="552"/>
      <c r="Q580" s="368"/>
      <c r="R580" s="368"/>
      <c r="S580" s="368"/>
      <c r="T580" s="368"/>
      <c r="U580" s="368"/>
      <c r="V580" s="368"/>
      <c r="W580" s="368"/>
      <c r="X580" s="368"/>
      <c r="Y580" s="368"/>
      <c r="Z580" s="368"/>
      <c r="AA580" s="370"/>
      <c r="AB580" s="368"/>
      <c r="AC580" s="368"/>
      <c r="AD580" s="368"/>
      <c r="AE580" s="368"/>
      <c r="AF580" s="368"/>
      <c r="AG580" s="368"/>
      <c r="AH580" s="368"/>
      <c r="AI580" s="368"/>
      <c r="AJ580" s="368"/>
      <c r="AK580" s="368"/>
      <c r="AL580" s="368"/>
      <c r="AM580" s="368"/>
      <c r="AN580" s="368"/>
      <c r="AO580" s="368"/>
      <c r="AP580" s="360"/>
      <c r="AQ580" s="360"/>
      <c r="AR580" s="518"/>
      <c r="AS580" s="518"/>
      <c r="AT580" s="517"/>
      <c r="AU580" s="528"/>
      <c r="AV580" s="529"/>
      <c r="AW580" s="518"/>
      <c r="AX580" s="530"/>
      <c r="AY580" s="528"/>
      <c r="AZ580" s="528"/>
    </row>
    <row r="581" spans="1:52" s="93" customFormat="1" x14ac:dyDescent="0.2">
      <c r="A581" s="360"/>
      <c r="B581" s="360"/>
      <c r="C581" s="360"/>
      <c r="D581" s="368"/>
      <c r="E581" s="368"/>
      <c r="F581" s="368"/>
      <c r="G581" s="368"/>
      <c r="H581" s="369"/>
      <c r="I581" s="368"/>
      <c r="J581" s="368"/>
      <c r="K581" s="368"/>
      <c r="L581" s="368"/>
      <c r="M581" s="368"/>
      <c r="N581" s="368"/>
      <c r="O581" s="368"/>
      <c r="P581" s="552"/>
      <c r="Q581" s="368"/>
      <c r="R581" s="368"/>
      <c r="S581" s="368"/>
      <c r="T581" s="368"/>
      <c r="U581" s="368"/>
      <c r="V581" s="368"/>
      <c r="W581" s="368"/>
      <c r="X581" s="368"/>
      <c r="Y581" s="368"/>
      <c r="Z581" s="368"/>
      <c r="AA581" s="370"/>
      <c r="AB581" s="368"/>
      <c r="AC581" s="368"/>
      <c r="AD581" s="368"/>
      <c r="AE581" s="368"/>
      <c r="AF581" s="368"/>
      <c r="AG581" s="368"/>
      <c r="AH581" s="368"/>
      <c r="AI581" s="368"/>
      <c r="AJ581" s="368"/>
      <c r="AK581" s="368"/>
      <c r="AL581" s="368"/>
      <c r="AM581" s="368"/>
      <c r="AN581" s="368"/>
      <c r="AO581" s="368"/>
      <c r="AP581" s="360"/>
      <c r="AQ581" s="360"/>
      <c r="AR581" s="518"/>
      <c r="AS581" s="518"/>
      <c r="AT581" s="517"/>
      <c r="AU581" s="528"/>
      <c r="AV581" s="529"/>
      <c r="AW581" s="518"/>
      <c r="AX581" s="530"/>
      <c r="AY581" s="528"/>
      <c r="AZ581" s="528"/>
    </row>
    <row r="582" spans="1:52" s="93" customFormat="1" x14ac:dyDescent="0.2">
      <c r="A582" s="360"/>
      <c r="B582" s="360"/>
      <c r="C582" s="360"/>
      <c r="D582" s="368"/>
      <c r="E582" s="368"/>
      <c r="F582" s="368"/>
      <c r="G582" s="368"/>
      <c r="H582" s="369"/>
      <c r="I582" s="368"/>
      <c r="J582" s="368"/>
      <c r="K582" s="368"/>
      <c r="L582" s="368"/>
      <c r="M582" s="368"/>
      <c r="N582" s="368"/>
      <c r="O582" s="368"/>
      <c r="P582" s="552"/>
      <c r="Q582" s="368"/>
      <c r="R582" s="368"/>
      <c r="S582" s="368"/>
      <c r="T582" s="368"/>
      <c r="U582" s="368"/>
      <c r="V582" s="368"/>
      <c r="W582" s="368"/>
      <c r="X582" s="368"/>
      <c r="Y582" s="368"/>
      <c r="Z582" s="368"/>
      <c r="AA582" s="370"/>
      <c r="AB582" s="368"/>
      <c r="AC582" s="368"/>
      <c r="AD582" s="368"/>
      <c r="AE582" s="368"/>
      <c r="AF582" s="368"/>
      <c r="AG582" s="368"/>
      <c r="AH582" s="368"/>
      <c r="AI582" s="368"/>
      <c r="AJ582" s="368"/>
      <c r="AK582" s="368"/>
      <c r="AL582" s="368"/>
      <c r="AM582" s="368"/>
      <c r="AN582" s="368"/>
      <c r="AO582" s="368"/>
      <c r="AP582" s="360"/>
      <c r="AQ582" s="360"/>
      <c r="AR582" s="518"/>
      <c r="AS582" s="518"/>
      <c r="AT582" s="517"/>
      <c r="AU582" s="528"/>
      <c r="AV582" s="529"/>
      <c r="AW582" s="518"/>
      <c r="AX582" s="530"/>
      <c r="AY582" s="528"/>
      <c r="AZ582" s="528"/>
    </row>
    <row r="583" spans="1:52" s="93" customFormat="1" x14ac:dyDescent="0.2">
      <c r="A583" s="360"/>
      <c r="B583" s="360"/>
      <c r="C583" s="360"/>
      <c r="D583" s="368"/>
      <c r="E583" s="368"/>
      <c r="F583" s="368"/>
      <c r="G583" s="368"/>
      <c r="H583" s="369"/>
      <c r="I583" s="368"/>
      <c r="J583" s="368"/>
      <c r="K583" s="368"/>
      <c r="L583" s="368"/>
      <c r="M583" s="368"/>
      <c r="N583" s="368"/>
      <c r="O583" s="368"/>
      <c r="P583" s="552"/>
      <c r="Q583" s="368"/>
      <c r="R583" s="368"/>
      <c r="S583" s="368"/>
      <c r="T583" s="368"/>
      <c r="U583" s="368"/>
      <c r="V583" s="368"/>
      <c r="W583" s="368"/>
      <c r="X583" s="368"/>
      <c r="Y583" s="368"/>
      <c r="Z583" s="368"/>
      <c r="AA583" s="370"/>
      <c r="AB583" s="368"/>
      <c r="AC583" s="368"/>
      <c r="AD583" s="368"/>
      <c r="AE583" s="368"/>
      <c r="AF583" s="368"/>
      <c r="AG583" s="368"/>
      <c r="AH583" s="368"/>
      <c r="AI583" s="368"/>
      <c r="AJ583" s="368"/>
      <c r="AK583" s="368"/>
      <c r="AL583" s="368"/>
      <c r="AM583" s="368"/>
      <c r="AN583" s="368"/>
      <c r="AO583" s="368"/>
      <c r="AP583" s="360"/>
      <c r="AQ583" s="360"/>
      <c r="AR583" s="518"/>
      <c r="AS583" s="518"/>
      <c r="AT583" s="517"/>
      <c r="AU583" s="528"/>
      <c r="AV583" s="529"/>
      <c r="AW583" s="518"/>
      <c r="AX583" s="530"/>
      <c r="AY583" s="528"/>
      <c r="AZ583" s="528"/>
    </row>
    <row r="584" spans="1:52" s="93" customFormat="1" x14ac:dyDescent="0.2">
      <c r="A584" s="360"/>
      <c r="B584" s="360"/>
      <c r="C584" s="360"/>
      <c r="D584" s="368"/>
      <c r="E584" s="368"/>
      <c r="F584" s="368"/>
      <c r="G584" s="368"/>
      <c r="H584" s="369"/>
      <c r="I584" s="368"/>
      <c r="J584" s="368"/>
      <c r="K584" s="368"/>
      <c r="L584" s="368"/>
      <c r="M584" s="368"/>
      <c r="N584" s="368"/>
      <c r="O584" s="368"/>
      <c r="P584" s="552"/>
      <c r="Q584" s="368"/>
      <c r="R584" s="368"/>
      <c r="S584" s="368"/>
      <c r="T584" s="368"/>
      <c r="U584" s="368"/>
      <c r="V584" s="368"/>
      <c r="W584" s="368"/>
      <c r="X584" s="368"/>
      <c r="Y584" s="368"/>
      <c r="Z584" s="368"/>
      <c r="AA584" s="370"/>
      <c r="AB584" s="368"/>
      <c r="AC584" s="368"/>
      <c r="AD584" s="368"/>
      <c r="AE584" s="368"/>
      <c r="AF584" s="368"/>
      <c r="AG584" s="368"/>
      <c r="AH584" s="368"/>
      <c r="AI584" s="368"/>
      <c r="AJ584" s="368"/>
      <c r="AK584" s="368"/>
      <c r="AL584" s="368"/>
      <c r="AM584" s="368"/>
      <c r="AN584" s="368"/>
      <c r="AO584" s="368"/>
      <c r="AP584" s="360"/>
      <c r="AQ584" s="360"/>
      <c r="AR584" s="518"/>
      <c r="AS584" s="518"/>
      <c r="AT584" s="517"/>
      <c r="AU584" s="528"/>
      <c r="AV584" s="529"/>
      <c r="AW584" s="518"/>
      <c r="AX584" s="530"/>
      <c r="AY584" s="528"/>
      <c r="AZ584" s="528"/>
    </row>
    <row r="585" spans="1:52" s="93" customFormat="1" x14ac:dyDescent="0.2">
      <c r="A585" s="360"/>
      <c r="B585" s="360"/>
      <c r="C585" s="360"/>
      <c r="D585" s="368"/>
      <c r="E585" s="368"/>
      <c r="F585" s="368"/>
      <c r="G585" s="368"/>
      <c r="H585" s="369"/>
      <c r="I585" s="368"/>
      <c r="J585" s="368"/>
      <c r="K585" s="368"/>
      <c r="L585" s="368"/>
      <c r="M585" s="368"/>
      <c r="N585" s="368"/>
      <c r="O585" s="368"/>
      <c r="P585" s="552"/>
      <c r="Q585" s="368"/>
      <c r="R585" s="368"/>
      <c r="S585" s="368"/>
      <c r="T585" s="368"/>
      <c r="U585" s="368"/>
      <c r="V585" s="368"/>
      <c r="W585" s="368"/>
      <c r="X585" s="368"/>
      <c r="Y585" s="368"/>
      <c r="Z585" s="368"/>
      <c r="AA585" s="370"/>
      <c r="AB585" s="368"/>
      <c r="AC585" s="368"/>
      <c r="AD585" s="368"/>
      <c r="AE585" s="368"/>
      <c r="AF585" s="368"/>
      <c r="AG585" s="368"/>
      <c r="AH585" s="368"/>
      <c r="AI585" s="368"/>
      <c r="AJ585" s="368"/>
      <c r="AK585" s="368"/>
      <c r="AL585" s="368"/>
      <c r="AM585" s="368"/>
      <c r="AN585" s="368"/>
      <c r="AO585" s="368"/>
      <c r="AP585" s="360"/>
      <c r="AQ585" s="360"/>
      <c r="AR585" s="518"/>
      <c r="AS585" s="518"/>
      <c r="AT585" s="517"/>
      <c r="AU585" s="528"/>
      <c r="AV585" s="529"/>
      <c r="AW585" s="518"/>
      <c r="AX585" s="530"/>
      <c r="AY585" s="528"/>
      <c r="AZ585" s="528"/>
    </row>
    <row r="586" spans="1:52" s="93" customFormat="1" x14ac:dyDescent="0.2">
      <c r="A586" s="360"/>
      <c r="B586" s="360"/>
      <c r="C586" s="360"/>
      <c r="D586" s="368"/>
      <c r="E586" s="368"/>
      <c r="F586" s="368"/>
      <c r="G586" s="368"/>
      <c r="H586" s="369"/>
      <c r="I586" s="368"/>
      <c r="J586" s="368"/>
      <c r="K586" s="368"/>
      <c r="L586" s="368"/>
      <c r="M586" s="368"/>
      <c r="N586" s="368"/>
      <c r="O586" s="368"/>
      <c r="P586" s="552"/>
      <c r="Q586" s="368"/>
      <c r="R586" s="368"/>
      <c r="S586" s="368"/>
      <c r="T586" s="368"/>
      <c r="U586" s="368"/>
      <c r="V586" s="368"/>
      <c r="W586" s="368"/>
      <c r="X586" s="368"/>
      <c r="Y586" s="368"/>
      <c r="Z586" s="368"/>
      <c r="AA586" s="370"/>
      <c r="AB586" s="368"/>
      <c r="AC586" s="368"/>
      <c r="AD586" s="368"/>
      <c r="AE586" s="368"/>
      <c r="AF586" s="368"/>
      <c r="AG586" s="368"/>
      <c r="AH586" s="368"/>
      <c r="AI586" s="368"/>
      <c r="AJ586" s="368"/>
      <c r="AK586" s="368"/>
      <c r="AL586" s="368"/>
      <c r="AM586" s="368"/>
      <c r="AN586" s="368"/>
      <c r="AO586" s="368"/>
      <c r="AP586" s="360"/>
      <c r="AQ586" s="360"/>
      <c r="AR586" s="518"/>
      <c r="AS586" s="518"/>
      <c r="AT586" s="517"/>
      <c r="AU586" s="528"/>
      <c r="AV586" s="529"/>
      <c r="AW586" s="518"/>
      <c r="AX586" s="530"/>
      <c r="AY586" s="528"/>
      <c r="AZ586" s="528"/>
    </row>
    <row r="587" spans="1:52" s="93" customFormat="1" x14ac:dyDescent="0.2">
      <c r="A587" s="360"/>
      <c r="B587" s="360"/>
      <c r="C587" s="360"/>
      <c r="D587" s="368"/>
      <c r="E587" s="368"/>
      <c r="F587" s="368"/>
      <c r="G587" s="368"/>
      <c r="H587" s="369"/>
      <c r="I587" s="368"/>
      <c r="J587" s="368"/>
      <c r="K587" s="368"/>
      <c r="L587" s="368"/>
      <c r="M587" s="368"/>
      <c r="N587" s="368"/>
      <c r="O587" s="368"/>
      <c r="P587" s="552"/>
      <c r="Q587" s="368"/>
      <c r="R587" s="368"/>
      <c r="S587" s="368"/>
      <c r="T587" s="368"/>
      <c r="U587" s="368"/>
      <c r="V587" s="368"/>
      <c r="W587" s="368"/>
      <c r="X587" s="368"/>
      <c r="Y587" s="368"/>
      <c r="Z587" s="368"/>
      <c r="AA587" s="370"/>
      <c r="AB587" s="368"/>
      <c r="AC587" s="368"/>
      <c r="AD587" s="368"/>
      <c r="AE587" s="368"/>
      <c r="AF587" s="368"/>
      <c r="AG587" s="368"/>
      <c r="AH587" s="368"/>
      <c r="AI587" s="368"/>
      <c r="AJ587" s="368"/>
      <c r="AK587" s="368"/>
      <c r="AL587" s="368"/>
      <c r="AM587" s="368"/>
      <c r="AN587" s="368"/>
      <c r="AO587" s="368"/>
      <c r="AP587" s="360"/>
      <c r="AQ587" s="360"/>
      <c r="AR587" s="518"/>
      <c r="AS587" s="518"/>
      <c r="AT587" s="517"/>
      <c r="AU587" s="528"/>
      <c r="AV587" s="529"/>
      <c r="AW587" s="518"/>
      <c r="AX587" s="530"/>
      <c r="AY587" s="528"/>
      <c r="AZ587" s="528"/>
    </row>
    <row r="588" spans="1:52" s="93" customFormat="1" x14ac:dyDescent="0.2">
      <c r="A588" s="360"/>
      <c r="B588" s="360"/>
      <c r="C588" s="360"/>
      <c r="D588" s="368"/>
      <c r="E588" s="368"/>
      <c r="F588" s="368"/>
      <c r="G588" s="368"/>
      <c r="H588" s="369"/>
      <c r="I588" s="368"/>
      <c r="J588" s="368"/>
      <c r="K588" s="368"/>
      <c r="L588" s="368"/>
      <c r="M588" s="368"/>
      <c r="N588" s="368"/>
      <c r="O588" s="368"/>
      <c r="P588" s="552"/>
      <c r="Q588" s="368"/>
      <c r="R588" s="368"/>
      <c r="S588" s="368"/>
      <c r="T588" s="368"/>
      <c r="U588" s="368"/>
      <c r="V588" s="368"/>
      <c r="W588" s="368"/>
      <c r="X588" s="368"/>
      <c r="Y588" s="368"/>
      <c r="Z588" s="368"/>
      <c r="AA588" s="370"/>
      <c r="AB588" s="368"/>
      <c r="AC588" s="368"/>
      <c r="AD588" s="368"/>
      <c r="AE588" s="368"/>
      <c r="AF588" s="368"/>
      <c r="AG588" s="368"/>
      <c r="AH588" s="368"/>
      <c r="AI588" s="368"/>
      <c r="AJ588" s="368"/>
      <c r="AK588" s="368"/>
      <c r="AL588" s="368"/>
      <c r="AM588" s="368"/>
      <c r="AN588" s="368"/>
      <c r="AO588" s="368"/>
      <c r="AP588" s="360"/>
      <c r="AQ588" s="360"/>
      <c r="AR588" s="518"/>
      <c r="AS588" s="518"/>
      <c r="AT588" s="517"/>
      <c r="AU588" s="528"/>
      <c r="AV588" s="529"/>
      <c r="AW588" s="518"/>
      <c r="AX588" s="530"/>
      <c r="AY588" s="528"/>
      <c r="AZ588" s="528"/>
    </row>
    <row r="589" spans="1:52" s="93" customFormat="1" x14ac:dyDescent="0.2">
      <c r="A589" s="360"/>
      <c r="B589" s="360"/>
      <c r="C589" s="360"/>
      <c r="D589" s="368"/>
      <c r="E589" s="368"/>
      <c r="F589" s="368"/>
      <c r="G589" s="368"/>
      <c r="H589" s="369"/>
      <c r="I589" s="368"/>
      <c r="J589" s="368"/>
      <c r="K589" s="368"/>
      <c r="L589" s="368"/>
      <c r="M589" s="368"/>
      <c r="N589" s="368"/>
      <c r="O589" s="368"/>
      <c r="P589" s="552"/>
      <c r="Q589" s="368"/>
      <c r="R589" s="368"/>
      <c r="S589" s="368"/>
      <c r="T589" s="368"/>
      <c r="U589" s="368"/>
      <c r="V589" s="368"/>
      <c r="W589" s="368"/>
      <c r="X589" s="368"/>
      <c r="Y589" s="368"/>
      <c r="Z589" s="368"/>
      <c r="AA589" s="370"/>
      <c r="AB589" s="368"/>
      <c r="AC589" s="368"/>
      <c r="AD589" s="368"/>
      <c r="AE589" s="368"/>
      <c r="AF589" s="368"/>
      <c r="AG589" s="368"/>
      <c r="AH589" s="368"/>
      <c r="AI589" s="368"/>
      <c r="AJ589" s="368"/>
      <c r="AK589" s="368"/>
      <c r="AL589" s="368"/>
      <c r="AM589" s="368"/>
      <c r="AN589" s="368"/>
      <c r="AO589" s="368"/>
      <c r="AP589" s="360"/>
      <c r="AQ589" s="360"/>
      <c r="AR589" s="518"/>
      <c r="AS589" s="518"/>
      <c r="AT589" s="517"/>
      <c r="AU589" s="528"/>
      <c r="AV589" s="529"/>
      <c r="AW589" s="518"/>
      <c r="AX589" s="530"/>
      <c r="AY589" s="528"/>
      <c r="AZ589" s="528"/>
    </row>
    <row r="590" spans="1:52" s="93" customFormat="1" x14ac:dyDescent="0.2">
      <c r="A590" s="360"/>
      <c r="B590" s="360"/>
      <c r="C590" s="360"/>
      <c r="D590" s="368"/>
      <c r="E590" s="368"/>
      <c r="F590" s="368"/>
      <c r="G590" s="368"/>
      <c r="H590" s="369"/>
      <c r="I590" s="368"/>
      <c r="J590" s="368"/>
      <c r="K590" s="368"/>
      <c r="L590" s="368"/>
      <c r="M590" s="368"/>
      <c r="N590" s="368"/>
      <c r="O590" s="368"/>
      <c r="P590" s="552"/>
      <c r="Q590" s="368"/>
      <c r="R590" s="368"/>
      <c r="S590" s="368"/>
      <c r="T590" s="368"/>
      <c r="U590" s="368"/>
      <c r="V590" s="368"/>
      <c r="W590" s="368"/>
      <c r="X590" s="368"/>
      <c r="Y590" s="368"/>
      <c r="Z590" s="368"/>
      <c r="AA590" s="370"/>
      <c r="AB590" s="368"/>
      <c r="AC590" s="368"/>
      <c r="AD590" s="368"/>
      <c r="AE590" s="368"/>
      <c r="AF590" s="368"/>
      <c r="AG590" s="368"/>
      <c r="AH590" s="368"/>
      <c r="AI590" s="368"/>
      <c r="AJ590" s="368"/>
      <c r="AK590" s="368"/>
      <c r="AL590" s="368"/>
      <c r="AM590" s="368"/>
      <c r="AN590" s="368"/>
      <c r="AO590" s="368"/>
      <c r="AP590" s="360"/>
      <c r="AQ590" s="360"/>
      <c r="AR590" s="518"/>
      <c r="AS590" s="518"/>
      <c r="AT590" s="517"/>
      <c r="AU590" s="528"/>
      <c r="AV590" s="529"/>
      <c r="AW590" s="518"/>
      <c r="AX590" s="530"/>
      <c r="AY590" s="528"/>
      <c r="AZ590" s="528"/>
    </row>
    <row r="591" spans="1:52" s="93" customFormat="1" x14ac:dyDescent="0.2">
      <c r="A591" s="360"/>
      <c r="B591" s="360"/>
      <c r="C591" s="360"/>
      <c r="D591" s="368"/>
      <c r="E591" s="368"/>
      <c r="F591" s="368"/>
      <c r="G591" s="368"/>
      <c r="H591" s="369"/>
      <c r="I591" s="368"/>
      <c r="J591" s="368"/>
      <c r="K591" s="368"/>
      <c r="L591" s="368"/>
      <c r="M591" s="368"/>
      <c r="N591" s="368"/>
      <c r="O591" s="368"/>
      <c r="P591" s="552"/>
      <c r="Q591" s="368"/>
      <c r="R591" s="368"/>
      <c r="S591" s="368"/>
      <c r="T591" s="368"/>
      <c r="U591" s="368"/>
      <c r="V591" s="368"/>
      <c r="W591" s="368"/>
      <c r="X591" s="368"/>
      <c r="Y591" s="368"/>
      <c r="Z591" s="368"/>
      <c r="AA591" s="370"/>
      <c r="AB591" s="368"/>
      <c r="AC591" s="368"/>
      <c r="AD591" s="368"/>
      <c r="AE591" s="368"/>
      <c r="AF591" s="368"/>
      <c r="AG591" s="368"/>
      <c r="AH591" s="368"/>
      <c r="AI591" s="368"/>
      <c r="AJ591" s="368"/>
      <c r="AK591" s="368"/>
      <c r="AL591" s="368"/>
      <c r="AM591" s="368"/>
      <c r="AN591" s="368"/>
      <c r="AO591" s="368"/>
      <c r="AP591" s="360"/>
      <c r="AQ591" s="360"/>
      <c r="AR591" s="518"/>
      <c r="AS591" s="518"/>
      <c r="AT591" s="517"/>
      <c r="AU591" s="528"/>
      <c r="AV591" s="529"/>
      <c r="AW591" s="518"/>
      <c r="AX591" s="530"/>
      <c r="AY591" s="528"/>
      <c r="AZ591" s="528"/>
    </row>
    <row r="592" spans="1:52" s="93" customFormat="1" x14ac:dyDescent="0.2">
      <c r="A592" s="360"/>
      <c r="B592" s="360"/>
      <c r="C592" s="360"/>
      <c r="D592" s="368"/>
      <c r="E592" s="368"/>
      <c r="F592" s="368"/>
      <c r="G592" s="368"/>
      <c r="H592" s="369"/>
      <c r="I592" s="368"/>
      <c r="J592" s="368"/>
      <c r="K592" s="368"/>
      <c r="L592" s="368"/>
      <c r="M592" s="368"/>
      <c r="N592" s="368"/>
      <c r="O592" s="368"/>
      <c r="P592" s="552"/>
      <c r="Q592" s="368"/>
      <c r="R592" s="368"/>
      <c r="S592" s="368"/>
      <c r="T592" s="368"/>
      <c r="U592" s="368"/>
      <c r="V592" s="368"/>
      <c r="W592" s="368"/>
      <c r="X592" s="368"/>
      <c r="Y592" s="368"/>
      <c r="Z592" s="368"/>
      <c r="AA592" s="370"/>
      <c r="AB592" s="368"/>
      <c r="AC592" s="368"/>
      <c r="AD592" s="368"/>
      <c r="AE592" s="368"/>
      <c r="AF592" s="368"/>
      <c r="AG592" s="368"/>
      <c r="AH592" s="368"/>
      <c r="AI592" s="368"/>
      <c r="AJ592" s="368"/>
      <c r="AK592" s="368"/>
      <c r="AL592" s="368"/>
      <c r="AM592" s="368"/>
      <c r="AN592" s="368"/>
      <c r="AO592" s="368"/>
      <c r="AP592" s="360"/>
      <c r="AQ592" s="360"/>
      <c r="AR592" s="518"/>
      <c r="AS592" s="518"/>
      <c r="AT592" s="517"/>
      <c r="AU592" s="528"/>
      <c r="AV592" s="529"/>
      <c r="AW592" s="518"/>
      <c r="AX592" s="530"/>
      <c r="AY592" s="528"/>
      <c r="AZ592" s="528"/>
    </row>
    <row r="593" spans="1:52" s="93" customFormat="1" x14ac:dyDescent="0.2">
      <c r="A593" s="360"/>
      <c r="B593" s="360"/>
      <c r="C593" s="360"/>
      <c r="D593" s="368"/>
      <c r="E593" s="368"/>
      <c r="F593" s="368"/>
      <c r="G593" s="368"/>
      <c r="H593" s="369"/>
      <c r="I593" s="368"/>
      <c r="J593" s="368"/>
      <c r="K593" s="368"/>
      <c r="L593" s="368"/>
      <c r="M593" s="368"/>
      <c r="N593" s="368"/>
      <c r="O593" s="368"/>
      <c r="P593" s="552"/>
      <c r="Q593" s="368"/>
      <c r="R593" s="368"/>
      <c r="S593" s="368"/>
      <c r="T593" s="368"/>
      <c r="U593" s="368"/>
      <c r="V593" s="368"/>
      <c r="W593" s="368"/>
      <c r="X593" s="368"/>
      <c r="Y593" s="368"/>
      <c r="Z593" s="368"/>
      <c r="AA593" s="370"/>
      <c r="AB593" s="368"/>
      <c r="AC593" s="368"/>
      <c r="AD593" s="368"/>
      <c r="AE593" s="368"/>
      <c r="AF593" s="368"/>
      <c r="AG593" s="368"/>
      <c r="AH593" s="368"/>
      <c r="AI593" s="368"/>
      <c r="AJ593" s="368"/>
      <c r="AK593" s="368"/>
      <c r="AL593" s="368"/>
      <c r="AM593" s="368"/>
      <c r="AN593" s="368"/>
      <c r="AO593" s="368"/>
      <c r="AP593" s="360"/>
      <c r="AQ593" s="360"/>
      <c r="AR593" s="518"/>
      <c r="AS593" s="518"/>
      <c r="AT593" s="517"/>
      <c r="AU593" s="528"/>
      <c r="AV593" s="529"/>
      <c r="AW593" s="518"/>
      <c r="AX593" s="530"/>
      <c r="AY593" s="528"/>
      <c r="AZ593" s="528"/>
    </row>
    <row r="594" spans="1:52" s="93" customFormat="1" x14ac:dyDescent="0.2">
      <c r="A594" s="360"/>
      <c r="B594" s="360"/>
      <c r="C594" s="360"/>
      <c r="D594" s="368"/>
      <c r="E594" s="368"/>
      <c r="F594" s="368"/>
      <c r="G594" s="368"/>
      <c r="H594" s="369"/>
      <c r="I594" s="368"/>
      <c r="J594" s="368"/>
      <c r="K594" s="368"/>
      <c r="L594" s="368"/>
      <c r="M594" s="368"/>
      <c r="N594" s="368"/>
      <c r="O594" s="368"/>
      <c r="P594" s="552"/>
      <c r="Q594" s="368"/>
      <c r="R594" s="368"/>
      <c r="S594" s="368"/>
      <c r="T594" s="368"/>
      <c r="U594" s="368"/>
      <c r="V594" s="368"/>
      <c r="W594" s="368"/>
      <c r="X594" s="368"/>
      <c r="Y594" s="368"/>
      <c r="Z594" s="368"/>
      <c r="AA594" s="370"/>
      <c r="AB594" s="368"/>
      <c r="AC594" s="368"/>
      <c r="AD594" s="368"/>
      <c r="AE594" s="368"/>
      <c r="AF594" s="368"/>
      <c r="AG594" s="368"/>
      <c r="AH594" s="368"/>
      <c r="AI594" s="368"/>
      <c r="AJ594" s="368"/>
      <c r="AK594" s="368"/>
      <c r="AL594" s="368"/>
      <c r="AM594" s="368"/>
      <c r="AN594" s="368"/>
      <c r="AO594" s="368"/>
      <c r="AP594" s="360"/>
      <c r="AQ594" s="360"/>
      <c r="AR594" s="518"/>
      <c r="AS594" s="518"/>
      <c r="AT594" s="517"/>
      <c r="AU594" s="528"/>
      <c r="AV594" s="529"/>
      <c r="AW594" s="518"/>
      <c r="AX594" s="530"/>
      <c r="AY594" s="528"/>
      <c r="AZ594" s="528"/>
    </row>
    <row r="595" spans="1:52" s="93" customFormat="1" x14ac:dyDescent="0.2">
      <c r="A595" s="360"/>
      <c r="B595" s="360"/>
      <c r="C595" s="360"/>
      <c r="D595" s="368"/>
      <c r="E595" s="368"/>
      <c r="F595" s="368"/>
      <c r="G595" s="368"/>
      <c r="H595" s="369"/>
      <c r="I595" s="368"/>
      <c r="J595" s="368"/>
      <c r="K595" s="368"/>
      <c r="L595" s="368"/>
      <c r="M595" s="368"/>
      <c r="N595" s="368"/>
      <c r="O595" s="368"/>
      <c r="P595" s="552"/>
      <c r="Q595" s="368"/>
      <c r="R595" s="368"/>
      <c r="S595" s="368"/>
      <c r="T595" s="368"/>
      <c r="U595" s="368"/>
      <c r="V595" s="368"/>
      <c r="W595" s="368"/>
      <c r="X595" s="368"/>
      <c r="Y595" s="368"/>
      <c r="Z595" s="368"/>
      <c r="AA595" s="370"/>
      <c r="AB595" s="368"/>
      <c r="AC595" s="368"/>
      <c r="AD595" s="368"/>
      <c r="AE595" s="368"/>
      <c r="AF595" s="368"/>
      <c r="AG595" s="368"/>
      <c r="AH595" s="368"/>
      <c r="AI595" s="368"/>
      <c r="AJ595" s="368"/>
      <c r="AK595" s="368"/>
      <c r="AL595" s="368"/>
      <c r="AM595" s="368"/>
      <c r="AN595" s="368"/>
      <c r="AO595" s="368"/>
      <c r="AP595" s="360"/>
      <c r="AQ595" s="360"/>
      <c r="AR595" s="518"/>
      <c r="AS595" s="518"/>
      <c r="AT595" s="517"/>
      <c r="AU595" s="528"/>
      <c r="AV595" s="529"/>
      <c r="AW595" s="518"/>
      <c r="AX595" s="530"/>
      <c r="AY595" s="528"/>
      <c r="AZ595" s="528"/>
    </row>
    <row r="596" spans="1:52" s="93" customFormat="1" x14ac:dyDescent="0.2">
      <c r="A596" s="360"/>
      <c r="B596" s="360"/>
      <c r="C596" s="360"/>
      <c r="D596" s="368"/>
      <c r="E596" s="368"/>
      <c r="F596" s="368"/>
      <c r="G596" s="368"/>
      <c r="H596" s="369"/>
      <c r="I596" s="368"/>
      <c r="J596" s="368"/>
      <c r="K596" s="368"/>
      <c r="L596" s="368"/>
      <c r="M596" s="368"/>
      <c r="N596" s="368"/>
      <c r="O596" s="368"/>
      <c r="P596" s="552"/>
      <c r="Q596" s="368"/>
      <c r="R596" s="368"/>
      <c r="S596" s="368"/>
      <c r="T596" s="368"/>
      <c r="U596" s="368"/>
      <c r="V596" s="368"/>
      <c r="W596" s="368"/>
      <c r="X596" s="368"/>
      <c r="Y596" s="368"/>
      <c r="Z596" s="368"/>
      <c r="AA596" s="370"/>
      <c r="AB596" s="368"/>
      <c r="AC596" s="368"/>
      <c r="AD596" s="368"/>
      <c r="AE596" s="368"/>
      <c r="AF596" s="368"/>
      <c r="AG596" s="368"/>
      <c r="AH596" s="368"/>
      <c r="AI596" s="368"/>
      <c r="AJ596" s="368"/>
      <c r="AK596" s="368"/>
      <c r="AL596" s="368"/>
      <c r="AM596" s="368"/>
      <c r="AN596" s="368"/>
      <c r="AO596" s="368"/>
      <c r="AP596" s="360"/>
      <c r="AQ596" s="360"/>
      <c r="AR596" s="518"/>
      <c r="AS596" s="518"/>
      <c r="AT596" s="517"/>
      <c r="AU596" s="528"/>
      <c r="AV596" s="529"/>
      <c r="AW596" s="518"/>
      <c r="AX596" s="530"/>
      <c r="AY596" s="528"/>
      <c r="AZ596" s="528"/>
    </row>
    <row r="597" spans="1:52" s="93" customFormat="1" x14ac:dyDescent="0.2">
      <c r="A597" s="360"/>
      <c r="B597" s="360"/>
      <c r="C597" s="360"/>
      <c r="D597" s="368"/>
      <c r="E597" s="368"/>
      <c r="F597" s="368"/>
      <c r="G597" s="368"/>
      <c r="H597" s="369"/>
      <c r="I597" s="368"/>
      <c r="J597" s="368"/>
      <c r="K597" s="368"/>
      <c r="L597" s="368"/>
      <c r="M597" s="368"/>
      <c r="N597" s="368"/>
      <c r="O597" s="368"/>
      <c r="P597" s="552"/>
      <c r="Q597" s="368"/>
      <c r="R597" s="368"/>
      <c r="S597" s="368"/>
      <c r="T597" s="368"/>
      <c r="U597" s="368"/>
      <c r="V597" s="368"/>
      <c r="W597" s="368"/>
      <c r="X597" s="368"/>
      <c r="Y597" s="368"/>
      <c r="Z597" s="368"/>
      <c r="AA597" s="370"/>
      <c r="AB597" s="368"/>
      <c r="AC597" s="368"/>
      <c r="AD597" s="368"/>
      <c r="AE597" s="368"/>
      <c r="AF597" s="368"/>
      <c r="AG597" s="368"/>
      <c r="AH597" s="368"/>
      <c r="AI597" s="368"/>
      <c r="AJ597" s="368"/>
      <c r="AK597" s="368"/>
      <c r="AL597" s="368"/>
      <c r="AM597" s="368"/>
      <c r="AN597" s="368"/>
      <c r="AO597" s="368"/>
      <c r="AP597" s="360"/>
      <c r="AQ597" s="360"/>
      <c r="AR597" s="518"/>
      <c r="AS597" s="518"/>
      <c r="AT597" s="517"/>
      <c r="AU597" s="528"/>
      <c r="AV597" s="529"/>
      <c r="AW597" s="518"/>
      <c r="AX597" s="530"/>
      <c r="AY597" s="528"/>
      <c r="AZ597" s="528"/>
    </row>
    <row r="598" spans="1:52" s="93" customFormat="1" x14ac:dyDescent="0.2">
      <c r="A598" s="360"/>
      <c r="B598" s="360"/>
      <c r="C598" s="360"/>
      <c r="D598" s="368"/>
      <c r="E598" s="368"/>
      <c r="F598" s="368"/>
      <c r="G598" s="368"/>
      <c r="H598" s="369"/>
      <c r="I598" s="368"/>
      <c r="J598" s="368"/>
      <c r="K598" s="368"/>
      <c r="L598" s="368"/>
      <c r="M598" s="368"/>
      <c r="N598" s="368"/>
      <c r="O598" s="368"/>
      <c r="P598" s="552"/>
      <c r="Q598" s="368"/>
      <c r="R598" s="368"/>
      <c r="S598" s="368"/>
      <c r="T598" s="368"/>
      <c r="U598" s="368"/>
      <c r="V598" s="368"/>
      <c r="W598" s="368"/>
      <c r="X598" s="368"/>
      <c r="Y598" s="368"/>
      <c r="Z598" s="368"/>
      <c r="AA598" s="370"/>
      <c r="AB598" s="368"/>
      <c r="AC598" s="368"/>
      <c r="AD598" s="368"/>
      <c r="AE598" s="368"/>
      <c r="AF598" s="368"/>
      <c r="AG598" s="368"/>
      <c r="AH598" s="368"/>
      <c r="AI598" s="368"/>
      <c r="AJ598" s="368"/>
      <c r="AK598" s="368"/>
      <c r="AL598" s="368"/>
      <c r="AM598" s="368"/>
      <c r="AN598" s="368"/>
      <c r="AO598" s="368"/>
      <c r="AP598" s="360"/>
      <c r="AQ598" s="360"/>
      <c r="AR598" s="518"/>
      <c r="AS598" s="518"/>
      <c r="AT598" s="517"/>
      <c r="AU598" s="528"/>
      <c r="AV598" s="529"/>
      <c r="AW598" s="518"/>
      <c r="AX598" s="530"/>
      <c r="AY598" s="528"/>
      <c r="AZ598" s="528"/>
    </row>
    <row r="599" spans="1:52" s="93" customFormat="1" x14ac:dyDescent="0.2">
      <c r="A599" s="360"/>
      <c r="B599" s="360"/>
      <c r="C599" s="360"/>
      <c r="D599" s="368"/>
      <c r="E599" s="368"/>
      <c r="F599" s="368"/>
      <c r="G599" s="368"/>
      <c r="H599" s="369"/>
      <c r="I599" s="368"/>
      <c r="J599" s="368"/>
      <c r="K599" s="368"/>
      <c r="L599" s="368"/>
      <c r="M599" s="368"/>
      <c r="N599" s="368"/>
      <c r="O599" s="368"/>
      <c r="P599" s="552"/>
      <c r="Q599" s="368"/>
      <c r="R599" s="368"/>
      <c r="S599" s="368"/>
      <c r="T599" s="368"/>
      <c r="U599" s="368"/>
      <c r="V599" s="368"/>
      <c r="W599" s="368"/>
      <c r="X599" s="368"/>
      <c r="Y599" s="368"/>
      <c r="Z599" s="368"/>
      <c r="AA599" s="370"/>
      <c r="AB599" s="368"/>
      <c r="AC599" s="368"/>
      <c r="AD599" s="368"/>
      <c r="AE599" s="368"/>
      <c r="AF599" s="368"/>
      <c r="AG599" s="368"/>
      <c r="AH599" s="368"/>
      <c r="AI599" s="368"/>
      <c r="AJ599" s="368"/>
      <c r="AK599" s="368"/>
      <c r="AL599" s="368"/>
      <c r="AM599" s="368"/>
      <c r="AN599" s="368"/>
      <c r="AO599" s="368"/>
      <c r="AP599" s="360"/>
      <c r="AQ599" s="360"/>
      <c r="AR599" s="518"/>
      <c r="AS599" s="518"/>
      <c r="AT599" s="517"/>
      <c r="AU599" s="528"/>
      <c r="AV599" s="529"/>
      <c r="AW599" s="518"/>
      <c r="AX599" s="530"/>
      <c r="AY599" s="528"/>
      <c r="AZ599" s="528"/>
    </row>
    <row r="600" spans="1:52" s="93" customFormat="1" x14ac:dyDescent="0.2">
      <c r="A600" s="360"/>
      <c r="B600" s="360"/>
      <c r="C600" s="360"/>
      <c r="D600" s="368"/>
      <c r="E600" s="368"/>
      <c r="F600" s="368"/>
      <c r="G600" s="368"/>
      <c r="H600" s="369"/>
      <c r="I600" s="368"/>
      <c r="J600" s="368"/>
      <c r="K600" s="368"/>
      <c r="L600" s="368"/>
      <c r="M600" s="368"/>
      <c r="N600" s="368"/>
      <c r="O600" s="368"/>
      <c r="P600" s="552"/>
      <c r="Q600" s="368"/>
      <c r="R600" s="368"/>
      <c r="S600" s="368"/>
      <c r="T600" s="368"/>
      <c r="U600" s="368"/>
      <c r="V600" s="368"/>
      <c r="W600" s="368"/>
      <c r="X600" s="368"/>
      <c r="Y600" s="368"/>
      <c r="Z600" s="368"/>
      <c r="AA600" s="370"/>
      <c r="AB600" s="368"/>
      <c r="AC600" s="368"/>
      <c r="AD600" s="368"/>
      <c r="AE600" s="368"/>
      <c r="AF600" s="368"/>
      <c r="AG600" s="368"/>
      <c r="AH600" s="368"/>
      <c r="AI600" s="368"/>
      <c r="AJ600" s="368"/>
      <c r="AK600" s="368"/>
      <c r="AL600" s="368"/>
      <c r="AM600" s="368"/>
      <c r="AN600" s="368"/>
      <c r="AO600" s="368"/>
      <c r="AP600" s="360"/>
      <c r="AQ600" s="360"/>
      <c r="AR600" s="518"/>
      <c r="AS600" s="518"/>
      <c r="AT600" s="517"/>
      <c r="AU600" s="528"/>
      <c r="AV600" s="529"/>
      <c r="AW600" s="518"/>
      <c r="AX600" s="530"/>
      <c r="AY600" s="528"/>
      <c r="AZ600" s="528"/>
    </row>
    <row r="601" spans="1:52" s="93" customFormat="1" x14ac:dyDescent="0.2">
      <c r="A601" s="360"/>
      <c r="B601" s="360"/>
      <c r="C601" s="360"/>
      <c r="D601" s="368"/>
      <c r="E601" s="368"/>
      <c r="F601" s="368"/>
      <c r="G601" s="368"/>
      <c r="H601" s="369"/>
      <c r="I601" s="368"/>
      <c r="J601" s="368"/>
      <c r="K601" s="368"/>
      <c r="L601" s="368"/>
      <c r="M601" s="368"/>
      <c r="N601" s="368"/>
      <c r="O601" s="368"/>
      <c r="P601" s="552"/>
      <c r="Q601" s="368"/>
      <c r="R601" s="368"/>
      <c r="S601" s="368"/>
      <c r="T601" s="368"/>
      <c r="U601" s="368"/>
      <c r="V601" s="368"/>
      <c r="W601" s="368"/>
      <c r="X601" s="368"/>
      <c r="Y601" s="368"/>
      <c r="Z601" s="368"/>
      <c r="AA601" s="370"/>
      <c r="AB601" s="368"/>
      <c r="AC601" s="368"/>
      <c r="AD601" s="368"/>
      <c r="AE601" s="368"/>
      <c r="AF601" s="368"/>
      <c r="AG601" s="368"/>
      <c r="AH601" s="368"/>
      <c r="AI601" s="368"/>
      <c r="AJ601" s="368"/>
      <c r="AK601" s="368"/>
      <c r="AL601" s="368"/>
      <c r="AM601" s="368"/>
      <c r="AN601" s="368"/>
      <c r="AO601" s="368"/>
      <c r="AP601" s="360"/>
      <c r="AQ601" s="360"/>
      <c r="AR601" s="518"/>
      <c r="AS601" s="518"/>
      <c r="AT601" s="517"/>
      <c r="AU601" s="528"/>
      <c r="AV601" s="529"/>
      <c r="AW601" s="518"/>
      <c r="AX601" s="530"/>
      <c r="AY601" s="528"/>
      <c r="AZ601" s="528"/>
    </row>
    <row r="602" spans="1:52" s="93" customFormat="1" x14ac:dyDescent="0.2">
      <c r="A602" s="360"/>
      <c r="B602" s="360"/>
      <c r="C602" s="360"/>
      <c r="D602" s="368"/>
      <c r="E602" s="368"/>
      <c r="F602" s="368"/>
      <c r="G602" s="368"/>
      <c r="H602" s="369"/>
      <c r="I602" s="368"/>
      <c r="J602" s="368"/>
      <c r="K602" s="368"/>
      <c r="L602" s="368"/>
      <c r="M602" s="368"/>
      <c r="N602" s="368"/>
      <c r="O602" s="368"/>
      <c r="P602" s="552"/>
      <c r="Q602" s="368"/>
      <c r="R602" s="368"/>
      <c r="S602" s="368"/>
      <c r="T602" s="368"/>
      <c r="U602" s="368"/>
      <c r="V602" s="368"/>
      <c r="W602" s="368"/>
      <c r="X602" s="368"/>
      <c r="Y602" s="368"/>
      <c r="Z602" s="368"/>
      <c r="AA602" s="370"/>
      <c r="AB602" s="368"/>
      <c r="AC602" s="368"/>
      <c r="AD602" s="368"/>
      <c r="AE602" s="368"/>
      <c r="AF602" s="368"/>
      <c r="AG602" s="368"/>
      <c r="AH602" s="368"/>
      <c r="AI602" s="368"/>
      <c r="AJ602" s="368"/>
      <c r="AK602" s="368"/>
      <c r="AL602" s="368"/>
      <c r="AM602" s="368"/>
      <c r="AN602" s="368"/>
      <c r="AO602" s="368"/>
      <c r="AP602" s="360"/>
      <c r="AQ602" s="360"/>
      <c r="AR602" s="518"/>
      <c r="AS602" s="518"/>
      <c r="AT602" s="517"/>
      <c r="AU602" s="528"/>
      <c r="AV602" s="529"/>
      <c r="AW602" s="518"/>
      <c r="AX602" s="530"/>
      <c r="AY602" s="528"/>
      <c r="AZ602" s="528"/>
    </row>
    <row r="603" spans="1:52" s="93" customFormat="1" x14ac:dyDescent="0.2">
      <c r="A603" s="360"/>
      <c r="B603" s="360"/>
      <c r="C603" s="360"/>
      <c r="D603" s="368"/>
      <c r="E603" s="368"/>
      <c r="F603" s="368"/>
      <c r="G603" s="368"/>
      <c r="H603" s="369"/>
      <c r="I603" s="368"/>
      <c r="J603" s="368"/>
      <c r="K603" s="368"/>
      <c r="L603" s="368"/>
      <c r="M603" s="368"/>
      <c r="N603" s="368"/>
      <c r="O603" s="368"/>
      <c r="P603" s="552"/>
      <c r="Q603" s="368"/>
      <c r="R603" s="368"/>
      <c r="S603" s="368"/>
      <c r="T603" s="368"/>
      <c r="U603" s="368"/>
      <c r="V603" s="368"/>
      <c r="W603" s="368"/>
      <c r="X603" s="368"/>
      <c r="Y603" s="368"/>
      <c r="Z603" s="368"/>
      <c r="AA603" s="370"/>
      <c r="AB603" s="368"/>
      <c r="AC603" s="368"/>
      <c r="AD603" s="368"/>
      <c r="AE603" s="368"/>
      <c r="AF603" s="368"/>
      <c r="AG603" s="368"/>
      <c r="AH603" s="368"/>
      <c r="AI603" s="368"/>
      <c r="AJ603" s="368"/>
      <c r="AK603" s="368"/>
      <c r="AL603" s="368"/>
      <c r="AM603" s="368"/>
      <c r="AN603" s="368"/>
      <c r="AO603" s="368"/>
      <c r="AP603" s="360"/>
      <c r="AQ603" s="360"/>
      <c r="AR603" s="518"/>
      <c r="AS603" s="518"/>
      <c r="AT603" s="517"/>
      <c r="AU603" s="528"/>
      <c r="AV603" s="529"/>
      <c r="AW603" s="518"/>
      <c r="AX603" s="530"/>
      <c r="AY603" s="528"/>
      <c r="AZ603" s="528"/>
    </row>
    <row r="604" spans="1:52" s="93" customFormat="1" x14ac:dyDescent="0.2">
      <c r="A604" s="360"/>
      <c r="B604" s="360"/>
      <c r="C604" s="360"/>
      <c r="D604" s="368"/>
      <c r="E604" s="368"/>
      <c r="F604" s="368"/>
      <c r="G604" s="368"/>
      <c r="H604" s="369"/>
      <c r="I604" s="368"/>
      <c r="J604" s="368"/>
      <c r="K604" s="368"/>
      <c r="L604" s="368"/>
      <c r="M604" s="368"/>
      <c r="N604" s="368"/>
      <c r="O604" s="368"/>
      <c r="P604" s="552"/>
      <c r="Q604" s="368"/>
      <c r="R604" s="368"/>
      <c r="S604" s="368"/>
      <c r="T604" s="368"/>
      <c r="U604" s="368"/>
      <c r="V604" s="368"/>
      <c r="W604" s="368"/>
      <c r="X604" s="368"/>
      <c r="Y604" s="368"/>
      <c r="Z604" s="368"/>
      <c r="AA604" s="370"/>
      <c r="AB604" s="368"/>
      <c r="AC604" s="368"/>
      <c r="AD604" s="368"/>
      <c r="AE604" s="368"/>
      <c r="AF604" s="368"/>
      <c r="AG604" s="368"/>
      <c r="AH604" s="368"/>
      <c r="AI604" s="368"/>
      <c r="AJ604" s="368"/>
      <c r="AK604" s="368"/>
      <c r="AL604" s="368"/>
      <c r="AM604" s="368"/>
      <c r="AN604" s="368"/>
      <c r="AO604" s="368"/>
      <c r="AP604" s="360"/>
      <c r="AQ604" s="360"/>
      <c r="AR604" s="518"/>
      <c r="AS604" s="518"/>
      <c r="AT604" s="517"/>
      <c r="AU604" s="528"/>
      <c r="AV604" s="529"/>
      <c r="AW604" s="518"/>
      <c r="AX604" s="530"/>
      <c r="AY604" s="528"/>
      <c r="AZ604" s="528"/>
    </row>
    <row r="605" spans="1:52" s="93" customFormat="1" x14ac:dyDescent="0.2">
      <c r="A605" s="360"/>
      <c r="B605" s="360"/>
      <c r="C605" s="360"/>
      <c r="D605" s="368"/>
      <c r="E605" s="368"/>
      <c r="F605" s="368"/>
      <c r="G605" s="368"/>
      <c r="H605" s="369"/>
      <c r="I605" s="368"/>
      <c r="J605" s="368"/>
      <c r="K605" s="368"/>
      <c r="L605" s="368"/>
      <c r="M605" s="368"/>
      <c r="N605" s="368"/>
      <c r="O605" s="368"/>
      <c r="P605" s="552"/>
      <c r="Q605" s="368"/>
      <c r="R605" s="368"/>
      <c r="S605" s="368"/>
      <c r="T605" s="368"/>
      <c r="U605" s="368"/>
      <c r="V605" s="368"/>
      <c r="W605" s="368"/>
      <c r="X605" s="368"/>
      <c r="Y605" s="368"/>
      <c r="Z605" s="368"/>
      <c r="AA605" s="370"/>
      <c r="AB605" s="368"/>
      <c r="AC605" s="368"/>
      <c r="AD605" s="368"/>
      <c r="AE605" s="368"/>
      <c r="AF605" s="368"/>
      <c r="AG605" s="368"/>
      <c r="AH605" s="368"/>
      <c r="AI605" s="368"/>
      <c r="AJ605" s="368"/>
      <c r="AK605" s="368"/>
      <c r="AL605" s="368"/>
      <c r="AM605" s="368"/>
      <c r="AN605" s="368"/>
      <c r="AO605" s="368"/>
      <c r="AP605" s="360"/>
      <c r="AQ605" s="360"/>
      <c r="AR605" s="518"/>
      <c r="AS605" s="518"/>
      <c r="AT605" s="517"/>
      <c r="AU605" s="528"/>
      <c r="AV605" s="529"/>
      <c r="AW605" s="518"/>
      <c r="AX605" s="530"/>
      <c r="AY605" s="528"/>
      <c r="AZ605" s="528"/>
    </row>
    <row r="606" spans="1:52" s="93" customFormat="1" x14ac:dyDescent="0.2">
      <c r="A606" s="360"/>
      <c r="B606" s="360"/>
      <c r="C606" s="360"/>
      <c r="D606" s="368"/>
      <c r="E606" s="368"/>
      <c r="F606" s="368"/>
      <c r="G606" s="368"/>
      <c r="H606" s="369"/>
      <c r="I606" s="368"/>
      <c r="J606" s="368"/>
      <c r="K606" s="368"/>
      <c r="L606" s="368"/>
      <c r="M606" s="368"/>
      <c r="N606" s="368"/>
      <c r="O606" s="368"/>
      <c r="P606" s="552"/>
      <c r="Q606" s="368"/>
      <c r="R606" s="368"/>
      <c r="S606" s="368"/>
      <c r="T606" s="368"/>
      <c r="U606" s="368"/>
      <c r="V606" s="368"/>
      <c r="W606" s="368"/>
      <c r="X606" s="368"/>
      <c r="Y606" s="368"/>
      <c r="Z606" s="368"/>
      <c r="AA606" s="370"/>
      <c r="AB606" s="368"/>
      <c r="AC606" s="368"/>
      <c r="AD606" s="368"/>
      <c r="AE606" s="368"/>
      <c r="AF606" s="368"/>
      <c r="AG606" s="368"/>
      <c r="AH606" s="368"/>
      <c r="AI606" s="368"/>
      <c r="AJ606" s="368"/>
      <c r="AK606" s="368"/>
      <c r="AL606" s="368"/>
      <c r="AM606" s="368"/>
      <c r="AN606" s="368"/>
      <c r="AO606" s="368"/>
      <c r="AP606" s="360"/>
      <c r="AQ606" s="360"/>
      <c r="AR606" s="518"/>
      <c r="AS606" s="518"/>
      <c r="AT606" s="517"/>
      <c r="AU606" s="528"/>
      <c r="AV606" s="529"/>
      <c r="AW606" s="518"/>
      <c r="AX606" s="530"/>
      <c r="AY606" s="528"/>
      <c r="AZ606" s="528"/>
    </row>
    <row r="607" spans="1:52" s="93" customFormat="1" x14ac:dyDescent="0.2">
      <c r="A607" s="360"/>
      <c r="B607" s="360"/>
      <c r="C607" s="360"/>
      <c r="D607" s="368"/>
      <c r="E607" s="368"/>
      <c r="F607" s="368"/>
      <c r="G607" s="368"/>
      <c r="H607" s="369"/>
      <c r="I607" s="368"/>
      <c r="J607" s="368"/>
      <c r="K607" s="368"/>
      <c r="L607" s="368"/>
      <c r="M607" s="368"/>
      <c r="N607" s="368"/>
      <c r="O607" s="368"/>
      <c r="P607" s="552"/>
      <c r="Q607" s="368"/>
      <c r="R607" s="368"/>
      <c r="S607" s="368"/>
      <c r="T607" s="368"/>
      <c r="U607" s="368"/>
      <c r="V607" s="368"/>
      <c r="W607" s="368"/>
      <c r="X607" s="368"/>
      <c r="Y607" s="368"/>
      <c r="Z607" s="368"/>
      <c r="AA607" s="370"/>
      <c r="AB607" s="368"/>
      <c r="AC607" s="368"/>
      <c r="AD607" s="368"/>
      <c r="AE607" s="368"/>
      <c r="AF607" s="368"/>
      <c r="AG607" s="368"/>
      <c r="AH607" s="368"/>
      <c r="AI607" s="368"/>
      <c r="AJ607" s="368"/>
      <c r="AK607" s="368"/>
      <c r="AL607" s="368"/>
      <c r="AM607" s="368"/>
      <c r="AN607" s="368"/>
      <c r="AO607" s="368"/>
      <c r="AP607" s="360"/>
      <c r="AQ607" s="360"/>
      <c r="AR607" s="518"/>
      <c r="AS607" s="518"/>
      <c r="AT607" s="517"/>
      <c r="AU607" s="528"/>
      <c r="AV607" s="529"/>
      <c r="AW607" s="518"/>
      <c r="AX607" s="530"/>
      <c r="AY607" s="528"/>
      <c r="AZ607" s="528"/>
    </row>
    <row r="608" spans="1:52" s="93" customFormat="1" x14ac:dyDescent="0.2">
      <c r="A608" s="360"/>
      <c r="B608" s="360"/>
      <c r="C608" s="360"/>
      <c r="D608" s="368"/>
      <c r="E608" s="368"/>
      <c r="F608" s="368"/>
      <c r="G608" s="368"/>
      <c r="H608" s="369"/>
      <c r="I608" s="368"/>
      <c r="J608" s="368"/>
      <c r="K608" s="368"/>
      <c r="L608" s="368"/>
      <c r="M608" s="368"/>
      <c r="N608" s="368"/>
      <c r="O608" s="368"/>
      <c r="P608" s="552"/>
      <c r="Q608" s="368"/>
      <c r="R608" s="368"/>
      <c r="S608" s="368"/>
      <c r="T608" s="368"/>
      <c r="U608" s="368"/>
      <c r="V608" s="368"/>
      <c r="W608" s="368"/>
      <c r="X608" s="368"/>
      <c r="Y608" s="368"/>
      <c r="Z608" s="368"/>
      <c r="AA608" s="370"/>
      <c r="AB608" s="368"/>
      <c r="AC608" s="368"/>
      <c r="AD608" s="368"/>
      <c r="AE608" s="368"/>
      <c r="AF608" s="368"/>
      <c r="AG608" s="368"/>
      <c r="AH608" s="368"/>
      <c r="AI608" s="368"/>
      <c r="AJ608" s="368"/>
      <c r="AK608" s="368"/>
      <c r="AL608" s="368"/>
      <c r="AM608" s="368"/>
      <c r="AN608" s="368"/>
      <c r="AO608" s="368"/>
      <c r="AP608" s="360"/>
      <c r="AQ608" s="360"/>
      <c r="AR608" s="518"/>
      <c r="AS608" s="518"/>
      <c r="AT608" s="517"/>
      <c r="AU608" s="528"/>
      <c r="AV608" s="529"/>
      <c r="AW608" s="518"/>
      <c r="AX608" s="530"/>
      <c r="AY608" s="528"/>
      <c r="AZ608" s="528"/>
    </row>
    <row r="609" spans="1:52" s="93" customFormat="1" x14ac:dyDescent="0.2">
      <c r="A609" s="360"/>
      <c r="B609" s="360"/>
      <c r="C609" s="360"/>
      <c r="D609" s="368"/>
      <c r="E609" s="368"/>
      <c r="F609" s="368"/>
      <c r="G609" s="368"/>
      <c r="H609" s="369"/>
      <c r="I609" s="368"/>
      <c r="J609" s="368"/>
      <c r="K609" s="368"/>
      <c r="L609" s="368"/>
      <c r="M609" s="368"/>
      <c r="N609" s="368"/>
      <c r="O609" s="368"/>
      <c r="P609" s="552"/>
      <c r="Q609" s="368"/>
      <c r="R609" s="368"/>
      <c r="S609" s="368"/>
      <c r="T609" s="368"/>
      <c r="U609" s="368"/>
      <c r="V609" s="368"/>
      <c r="W609" s="368"/>
      <c r="X609" s="368"/>
      <c r="Y609" s="368"/>
      <c r="Z609" s="368"/>
      <c r="AA609" s="370"/>
      <c r="AB609" s="368"/>
      <c r="AC609" s="368"/>
      <c r="AD609" s="368"/>
      <c r="AE609" s="368"/>
      <c r="AF609" s="368"/>
      <c r="AG609" s="368"/>
      <c r="AH609" s="368"/>
      <c r="AI609" s="368"/>
      <c r="AJ609" s="368"/>
      <c r="AK609" s="368"/>
      <c r="AL609" s="368"/>
      <c r="AM609" s="368"/>
      <c r="AN609" s="368"/>
      <c r="AO609" s="368"/>
      <c r="AP609" s="360"/>
      <c r="AQ609" s="360"/>
      <c r="AR609" s="518"/>
      <c r="AS609" s="518"/>
      <c r="AT609" s="517"/>
      <c r="AU609" s="528"/>
      <c r="AV609" s="529"/>
      <c r="AW609" s="518"/>
      <c r="AX609" s="530"/>
      <c r="AY609" s="528"/>
      <c r="AZ609" s="528"/>
    </row>
    <row r="610" spans="1:52" s="93" customFormat="1" x14ac:dyDescent="0.2">
      <c r="A610" s="360"/>
      <c r="B610" s="360"/>
      <c r="C610" s="360"/>
      <c r="D610" s="368"/>
      <c r="E610" s="368"/>
      <c r="F610" s="368"/>
      <c r="G610" s="368"/>
      <c r="H610" s="369"/>
      <c r="I610" s="368"/>
      <c r="J610" s="368"/>
      <c r="K610" s="368"/>
      <c r="L610" s="368"/>
      <c r="M610" s="368"/>
      <c r="N610" s="368"/>
      <c r="O610" s="368"/>
      <c r="P610" s="552"/>
      <c r="Q610" s="368"/>
      <c r="R610" s="368"/>
      <c r="S610" s="368"/>
      <c r="T610" s="368"/>
      <c r="U610" s="368"/>
      <c r="V610" s="368"/>
      <c r="W610" s="368"/>
      <c r="X610" s="368"/>
      <c r="Y610" s="368"/>
      <c r="Z610" s="368"/>
      <c r="AA610" s="370"/>
      <c r="AB610" s="368"/>
      <c r="AC610" s="368"/>
      <c r="AD610" s="368"/>
      <c r="AE610" s="368"/>
      <c r="AF610" s="368"/>
      <c r="AG610" s="368"/>
      <c r="AH610" s="368"/>
      <c r="AI610" s="368"/>
      <c r="AJ610" s="368"/>
      <c r="AK610" s="368"/>
      <c r="AL610" s="368"/>
      <c r="AM610" s="368"/>
      <c r="AN610" s="368"/>
      <c r="AO610" s="368"/>
      <c r="AP610" s="360"/>
      <c r="AQ610" s="360"/>
      <c r="AR610" s="518"/>
      <c r="AS610" s="518"/>
      <c r="AT610" s="517"/>
      <c r="AU610" s="528"/>
      <c r="AV610" s="529"/>
      <c r="AW610" s="518"/>
      <c r="AX610" s="530"/>
      <c r="AY610" s="528"/>
      <c r="AZ610" s="528"/>
    </row>
    <row r="611" spans="1:52" s="93" customFormat="1" x14ac:dyDescent="0.2">
      <c r="A611" s="360"/>
      <c r="B611" s="360"/>
      <c r="C611" s="360"/>
      <c r="D611" s="368"/>
      <c r="E611" s="368"/>
      <c r="F611" s="368"/>
      <c r="G611" s="368"/>
      <c r="H611" s="369"/>
      <c r="I611" s="368"/>
      <c r="J611" s="368"/>
      <c r="K611" s="368"/>
      <c r="L611" s="368"/>
      <c r="M611" s="368"/>
      <c r="N611" s="368"/>
      <c r="O611" s="368"/>
      <c r="P611" s="552"/>
      <c r="Q611" s="368"/>
      <c r="R611" s="368"/>
      <c r="S611" s="368"/>
      <c r="T611" s="368"/>
      <c r="U611" s="368"/>
      <c r="V611" s="368"/>
      <c r="W611" s="368"/>
      <c r="X611" s="368"/>
      <c r="Y611" s="368"/>
      <c r="Z611" s="368"/>
      <c r="AA611" s="370"/>
      <c r="AB611" s="368"/>
      <c r="AC611" s="368"/>
      <c r="AD611" s="368"/>
      <c r="AE611" s="368"/>
      <c r="AF611" s="368"/>
      <c r="AG611" s="368"/>
      <c r="AH611" s="368"/>
      <c r="AI611" s="368"/>
      <c r="AJ611" s="368"/>
      <c r="AK611" s="368"/>
      <c r="AL611" s="368"/>
      <c r="AM611" s="368"/>
      <c r="AN611" s="368"/>
      <c r="AO611" s="368"/>
      <c r="AP611" s="360"/>
      <c r="AQ611" s="360"/>
      <c r="AR611" s="518"/>
      <c r="AS611" s="518"/>
      <c r="AT611" s="517"/>
      <c r="AU611" s="528"/>
      <c r="AV611" s="529"/>
      <c r="AW611" s="518"/>
      <c r="AX611" s="530"/>
      <c r="AY611" s="528"/>
      <c r="AZ611" s="528"/>
    </row>
    <row r="612" spans="1:52" s="93" customFormat="1" x14ac:dyDescent="0.2">
      <c r="A612" s="360"/>
      <c r="B612" s="360"/>
      <c r="C612" s="360"/>
      <c r="D612" s="368"/>
      <c r="E612" s="368"/>
      <c r="F612" s="368"/>
      <c r="G612" s="368"/>
      <c r="H612" s="369"/>
      <c r="I612" s="368"/>
      <c r="J612" s="368"/>
      <c r="K612" s="368"/>
      <c r="L612" s="368"/>
      <c r="M612" s="368"/>
      <c r="N612" s="368"/>
      <c r="O612" s="368"/>
      <c r="P612" s="552"/>
      <c r="Q612" s="368"/>
      <c r="R612" s="368"/>
      <c r="S612" s="368"/>
      <c r="T612" s="368"/>
      <c r="U612" s="368"/>
      <c r="V612" s="368"/>
      <c r="W612" s="368"/>
      <c r="X612" s="368"/>
      <c r="Y612" s="368"/>
      <c r="Z612" s="368"/>
      <c r="AA612" s="370"/>
      <c r="AB612" s="368"/>
      <c r="AC612" s="368"/>
      <c r="AD612" s="368"/>
      <c r="AE612" s="368"/>
      <c r="AF612" s="368"/>
      <c r="AG612" s="368"/>
      <c r="AH612" s="368"/>
      <c r="AI612" s="368"/>
      <c r="AJ612" s="368"/>
      <c r="AK612" s="368"/>
      <c r="AL612" s="368"/>
      <c r="AM612" s="368"/>
      <c r="AN612" s="368"/>
      <c r="AO612" s="368"/>
      <c r="AP612" s="360"/>
      <c r="AQ612" s="360"/>
      <c r="AR612" s="518"/>
      <c r="AS612" s="518"/>
      <c r="AT612" s="517"/>
      <c r="AU612" s="528"/>
      <c r="AV612" s="529"/>
      <c r="AW612" s="518"/>
      <c r="AX612" s="530"/>
      <c r="AY612" s="528"/>
      <c r="AZ612" s="528"/>
    </row>
    <row r="613" spans="1:52" s="93" customFormat="1" x14ac:dyDescent="0.2">
      <c r="A613" s="360"/>
      <c r="B613" s="360"/>
      <c r="C613" s="360"/>
      <c r="D613" s="368"/>
      <c r="E613" s="368"/>
      <c r="F613" s="368"/>
      <c r="G613" s="368"/>
      <c r="H613" s="369"/>
      <c r="I613" s="368"/>
      <c r="J613" s="368"/>
      <c r="K613" s="368"/>
      <c r="L613" s="368"/>
      <c r="M613" s="368"/>
      <c r="N613" s="368"/>
      <c r="O613" s="368"/>
      <c r="P613" s="552"/>
      <c r="Q613" s="368"/>
      <c r="R613" s="368"/>
      <c r="S613" s="368"/>
      <c r="T613" s="368"/>
      <c r="U613" s="368"/>
      <c r="V613" s="368"/>
      <c r="W613" s="368"/>
      <c r="X613" s="368"/>
      <c r="Y613" s="368"/>
      <c r="Z613" s="368"/>
      <c r="AA613" s="370"/>
      <c r="AB613" s="368"/>
      <c r="AC613" s="368"/>
      <c r="AD613" s="368"/>
      <c r="AE613" s="368"/>
      <c r="AF613" s="368"/>
      <c r="AG613" s="368"/>
      <c r="AH613" s="368"/>
      <c r="AI613" s="368"/>
      <c r="AJ613" s="368"/>
      <c r="AK613" s="368"/>
      <c r="AL613" s="368"/>
      <c r="AM613" s="368"/>
      <c r="AN613" s="368"/>
      <c r="AO613" s="368"/>
      <c r="AP613" s="360"/>
      <c r="AQ613" s="360"/>
      <c r="AR613" s="518"/>
      <c r="AS613" s="518"/>
      <c r="AT613" s="517"/>
      <c r="AU613" s="528"/>
      <c r="AV613" s="529"/>
      <c r="AW613" s="518"/>
      <c r="AX613" s="530"/>
      <c r="AY613" s="528"/>
      <c r="AZ613" s="528"/>
    </row>
    <row r="614" spans="1:52" s="93" customFormat="1" x14ac:dyDescent="0.2">
      <c r="A614" s="360"/>
      <c r="B614" s="360"/>
      <c r="C614" s="360"/>
      <c r="D614" s="368"/>
      <c r="E614" s="368"/>
      <c r="F614" s="368"/>
      <c r="G614" s="368"/>
      <c r="H614" s="369"/>
      <c r="I614" s="368"/>
      <c r="J614" s="368"/>
      <c r="K614" s="368"/>
      <c r="L614" s="368"/>
      <c r="M614" s="368"/>
      <c r="N614" s="368"/>
      <c r="O614" s="368"/>
      <c r="P614" s="552"/>
      <c r="Q614" s="368"/>
      <c r="R614" s="368"/>
      <c r="S614" s="368"/>
      <c r="T614" s="368"/>
      <c r="U614" s="368"/>
      <c r="V614" s="368"/>
      <c r="W614" s="368"/>
      <c r="X614" s="368"/>
      <c r="Y614" s="368"/>
      <c r="Z614" s="368"/>
      <c r="AA614" s="370"/>
      <c r="AB614" s="368"/>
      <c r="AC614" s="368"/>
      <c r="AD614" s="368"/>
      <c r="AE614" s="368"/>
      <c r="AF614" s="368"/>
      <c r="AG614" s="368"/>
      <c r="AH614" s="368"/>
      <c r="AI614" s="368"/>
      <c r="AJ614" s="368"/>
      <c r="AK614" s="368"/>
      <c r="AL614" s="368"/>
      <c r="AM614" s="368"/>
      <c r="AN614" s="368"/>
      <c r="AO614" s="368"/>
      <c r="AP614" s="360"/>
      <c r="AQ614" s="360"/>
      <c r="AR614" s="518"/>
      <c r="AS614" s="518"/>
      <c r="AT614" s="517"/>
      <c r="AU614" s="528"/>
      <c r="AV614" s="529"/>
      <c r="AW614" s="518"/>
      <c r="AX614" s="530"/>
      <c r="AY614" s="528"/>
      <c r="AZ614" s="528"/>
    </row>
    <row r="615" spans="1:52" s="93" customFormat="1" x14ac:dyDescent="0.2">
      <c r="A615" s="360"/>
      <c r="B615" s="360"/>
      <c r="C615" s="360"/>
      <c r="D615" s="368"/>
      <c r="E615" s="368"/>
      <c r="F615" s="368"/>
      <c r="G615" s="368"/>
      <c r="H615" s="369"/>
      <c r="I615" s="368"/>
      <c r="J615" s="368"/>
      <c r="K615" s="368"/>
      <c r="L615" s="368"/>
      <c r="M615" s="368"/>
      <c r="N615" s="368"/>
      <c r="O615" s="368"/>
      <c r="P615" s="552"/>
      <c r="Q615" s="368"/>
      <c r="R615" s="368"/>
      <c r="S615" s="368"/>
      <c r="T615" s="368"/>
      <c r="U615" s="368"/>
      <c r="V615" s="368"/>
      <c r="W615" s="368"/>
      <c r="X615" s="368"/>
      <c r="Y615" s="368"/>
      <c r="Z615" s="368"/>
      <c r="AA615" s="370"/>
      <c r="AB615" s="368"/>
      <c r="AC615" s="368"/>
      <c r="AD615" s="368"/>
      <c r="AE615" s="368"/>
      <c r="AF615" s="368"/>
      <c r="AG615" s="368"/>
      <c r="AH615" s="368"/>
      <c r="AI615" s="368"/>
      <c r="AJ615" s="368"/>
      <c r="AK615" s="368"/>
      <c r="AL615" s="368"/>
      <c r="AM615" s="368"/>
      <c r="AN615" s="368"/>
      <c r="AO615" s="368"/>
      <c r="AP615" s="360"/>
      <c r="AQ615" s="360"/>
      <c r="AR615" s="518"/>
      <c r="AS615" s="518"/>
      <c r="AT615" s="517"/>
      <c r="AU615" s="528"/>
      <c r="AV615" s="529"/>
      <c r="AW615" s="518"/>
      <c r="AX615" s="530"/>
      <c r="AY615" s="528"/>
      <c r="AZ615" s="528"/>
    </row>
    <row r="616" spans="1:52" s="93" customFormat="1" x14ac:dyDescent="0.2">
      <c r="A616" s="360"/>
      <c r="B616" s="360"/>
      <c r="C616" s="360"/>
      <c r="D616" s="368"/>
      <c r="E616" s="368"/>
      <c r="F616" s="368"/>
      <c r="G616" s="368"/>
      <c r="H616" s="369"/>
      <c r="I616" s="368"/>
      <c r="J616" s="368"/>
      <c r="K616" s="368"/>
      <c r="L616" s="368"/>
      <c r="M616" s="368"/>
      <c r="N616" s="368"/>
      <c r="O616" s="368"/>
      <c r="P616" s="552"/>
      <c r="Q616" s="368"/>
      <c r="R616" s="368"/>
      <c r="S616" s="368"/>
      <c r="T616" s="368"/>
      <c r="U616" s="368"/>
      <c r="V616" s="368"/>
      <c r="W616" s="368"/>
      <c r="X616" s="368"/>
      <c r="Y616" s="368"/>
      <c r="Z616" s="368"/>
      <c r="AA616" s="370"/>
      <c r="AB616" s="368"/>
      <c r="AC616" s="368"/>
      <c r="AD616" s="368"/>
      <c r="AE616" s="368"/>
      <c r="AF616" s="368"/>
      <c r="AG616" s="368"/>
      <c r="AH616" s="368"/>
      <c r="AI616" s="368"/>
      <c r="AJ616" s="368"/>
      <c r="AK616" s="368"/>
      <c r="AL616" s="368"/>
      <c r="AM616" s="368"/>
      <c r="AN616" s="368"/>
      <c r="AO616" s="368"/>
      <c r="AP616" s="360"/>
      <c r="AQ616" s="360"/>
      <c r="AR616" s="518"/>
      <c r="AS616" s="518"/>
      <c r="AT616" s="517"/>
      <c r="AU616" s="528"/>
      <c r="AV616" s="529"/>
      <c r="AW616" s="518"/>
      <c r="AX616" s="530"/>
      <c r="AY616" s="528"/>
      <c r="AZ616" s="528"/>
    </row>
    <row r="617" spans="1:52" s="93" customFormat="1" x14ac:dyDescent="0.2">
      <c r="A617" s="360"/>
      <c r="B617" s="360"/>
      <c r="C617" s="360"/>
      <c r="D617" s="368"/>
      <c r="E617" s="368"/>
      <c r="F617" s="368"/>
      <c r="G617" s="368"/>
      <c r="H617" s="369"/>
      <c r="I617" s="368"/>
      <c r="J617" s="368"/>
      <c r="K617" s="368"/>
      <c r="L617" s="368"/>
      <c r="M617" s="368"/>
      <c r="N617" s="368"/>
      <c r="O617" s="368"/>
      <c r="P617" s="552"/>
      <c r="Q617" s="368"/>
      <c r="R617" s="368"/>
      <c r="S617" s="368"/>
      <c r="T617" s="368"/>
      <c r="U617" s="368"/>
      <c r="V617" s="368"/>
      <c r="W617" s="368"/>
      <c r="X617" s="368"/>
      <c r="Y617" s="368"/>
      <c r="Z617" s="368"/>
      <c r="AA617" s="370"/>
      <c r="AB617" s="368"/>
      <c r="AC617" s="368"/>
      <c r="AD617" s="368"/>
      <c r="AE617" s="368"/>
      <c r="AF617" s="368"/>
      <c r="AG617" s="368"/>
      <c r="AH617" s="368"/>
      <c r="AI617" s="368"/>
      <c r="AJ617" s="368"/>
      <c r="AK617" s="368"/>
      <c r="AL617" s="368"/>
      <c r="AM617" s="368"/>
      <c r="AN617" s="368"/>
      <c r="AO617" s="368"/>
      <c r="AP617" s="360"/>
      <c r="AQ617" s="360"/>
      <c r="AR617" s="518"/>
      <c r="AS617" s="518"/>
      <c r="AT617" s="517"/>
      <c r="AU617" s="528"/>
      <c r="AV617" s="529"/>
      <c r="AW617" s="518"/>
      <c r="AX617" s="530"/>
      <c r="AY617" s="528"/>
      <c r="AZ617" s="528"/>
    </row>
    <row r="618" spans="1:52" s="93" customFormat="1" x14ac:dyDescent="0.2">
      <c r="A618" s="360"/>
      <c r="B618" s="360"/>
      <c r="C618" s="360"/>
      <c r="D618" s="368"/>
      <c r="E618" s="368"/>
      <c r="F618" s="368"/>
      <c r="G618" s="368"/>
      <c r="H618" s="369"/>
      <c r="I618" s="368"/>
      <c r="J618" s="368"/>
      <c r="K618" s="368"/>
      <c r="L618" s="368"/>
      <c r="M618" s="368"/>
      <c r="N618" s="368"/>
      <c r="O618" s="368"/>
      <c r="P618" s="552"/>
      <c r="Q618" s="368"/>
      <c r="R618" s="368"/>
      <c r="S618" s="368"/>
      <c r="T618" s="368"/>
      <c r="U618" s="368"/>
      <c r="V618" s="368"/>
      <c r="W618" s="368"/>
      <c r="X618" s="368"/>
      <c r="Y618" s="368"/>
      <c r="Z618" s="368"/>
      <c r="AA618" s="370"/>
      <c r="AB618" s="368"/>
      <c r="AC618" s="368"/>
      <c r="AD618" s="368"/>
      <c r="AE618" s="368"/>
      <c r="AF618" s="368"/>
      <c r="AG618" s="368"/>
      <c r="AH618" s="368"/>
      <c r="AI618" s="368"/>
      <c r="AJ618" s="368"/>
      <c r="AK618" s="368"/>
      <c r="AL618" s="368"/>
      <c r="AM618" s="368"/>
      <c r="AN618" s="368"/>
      <c r="AO618" s="368"/>
      <c r="AP618" s="360"/>
      <c r="AQ618" s="360"/>
      <c r="AR618" s="518"/>
      <c r="AS618" s="518"/>
      <c r="AT618" s="517"/>
      <c r="AU618" s="528"/>
      <c r="AV618" s="529"/>
      <c r="AW618" s="518"/>
      <c r="AX618" s="530"/>
      <c r="AY618" s="528"/>
      <c r="AZ618" s="528"/>
    </row>
    <row r="619" spans="1:52" s="93" customFormat="1" x14ac:dyDescent="0.2">
      <c r="A619" s="360"/>
      <c r="B619" s="360"/>
      <c r="C619" s="360"/>
      <c r="D619" s="368"/>
      <c r="E619" s="368"/>
      <c r="F619" s="368"/>
      <c r="G619" s="368"/>
      <c r="H619" s="369"/>
      <c r="I619" s="368"/>
      <c r="J619" s="368"/>
      <c r="K619" s="368"/>
      <c r="L619" s="368"/>
      <c r="M619" s="368"/>
      <c r="N619" s="368"/>
      <c r="O619" s="368"/>
      <c r="P619" s="552"/>
      <c r="Q619" s="368"/>
      <c r="R619" s="368"/>
      <c r="S619" s="368"/>
      <c r="T619" s="368"/>
      <c r="U619" s="368"/>
      <c r="V619" s="368"/>
      <c r="W619" s="368"/>
      <c r="X619" s="368"/>
      <c r="Y619" s="368"/>
      <c r="Z619" s="368"/>
      <c r="AA619" s="370"/>
      <c r="AB619" s="368"/>
      <c r="AC619" s="368"/>
      <c r="AD619" s="368"/>
      <c r="AE619" s="368"/>
      <c r="AF619" s="368"/>
      <c r="AG619" s="368"/>
      <c r="AH619" s="368"/>
      <c r="AI619" s="368"/>
      <c r="AJ619" s="368"/>
      <c r="AK619" s="368"/>
      <c r="AL619" s="368"/>
      <c r="AM619" s="368"/>
      <c r="AN619" s="368"/>
      <c r="AO619" s="368"/>
      <c r="AP619" s="360"/>
      <c r="AQ619" s="360"/>
      <c r="AR619" s="518"/>
      <c r="AS619" s="518"/>
      <c r="AT619" s="517"/>
      <c r="AU619" s="528"/>
      <c r="AV619" s="529"/>
      <c r="AW619" s="518"/>
      <c r="AX619" s="530"/>
      <c r="AY619" s="528"/>
      <c r="AZ619" s="528"/>
    </row>
    <row r="620" spans="1:52" s="93" customFormat="1" x14ac:dyDescent="0.2">
      <c r="A620" s="360"/>
      <c r="B620" s="360"/>
      <c r="C620" s="360"/>
      <c r="D620" s="368"/>
      <c r="E620" s="368"/>
      <c r="F620" s="368"/>
      <c r="G620" s="368"/>
      <c r="H620" s="369"/>
      <c r="I620" s="368"/>
      <c r="J620" s="368"/>
      <c r="K620" s="368"/>
      <c r="L620" s="368"/>
      <c r="M620" s="368"/>
      <c r="N620" s="368"/>
      <c r="O620" s="368"/>
      <c r="P620" s="552"/>
      <c r="Q620" s="368"/>
      <c r="R620" s="368"/>
      <c r="S620" s="368"/>
      <c r="T620" s="368"/>
      <c r="U620" s="368"/>
      <c r="V620" s="368"/>
      <c r="W620" s="368"/>
      <c r="X620" s="368"/>
      <c r="Y620" s="368"/>
      <c r="Z620" s="368"/>
      <c r="AA620" s="370"/>
      <c r="AB620" s="368"/>
      <c r="AC620" s="368"/>
      <c r="AD620" s="368"/>
      <c r="AE620" s="368"/>
      <c r="AF620" s="368"/>
      <c r="AG620" s="368"/>
      <c r="AH620" s="368"/>
      <c r="AI620" s="368"/>
      <c r="AJ620" s="368"/>
      <c r="AK620" s="368"/>
      <c r="AL620" s="368"/>
      <c r="AM620" s="368"/>
      <c r="AN620" s="368"/>
      <c r="AO620" s="368"/>
      <c r="AP620" s="360"/>
      <c r="AQ620" s="360"/>
      <c r="AR620" s="518"/>
      <c r="AS620" s="518"/>
      <c r="AT620" s="517"/>
      <c r="AU620" s="528"/>
      <c r="AV620" s="529"/>
      <c r="AW620" s="518"/>
      <c r="AX620" s="530"/>
      <c r="AY620" s="528"/>
      <c r="AZ620" s="528"/>
    </row>
    <row r="621" spans="1:52" s="93" customFormat="1" x14ac:dyDescent="0.2">
      <c r="A621" s="360"/>
      <c r="B621" s="360"/>
      <c r="C621" s="360"/>
      <c r="D621" s="368"/>
      <c r="E621" s="368"/>
      <c r="F621" s="368"/>
      <c r="G621" s="368"/>
      <c r="H621" s="369"/>
      <c r="I621" s="368"/>
      <c r="J621" s="368"/>
      <c r="K621" s="368"/>
      <c r="L621" s="368"/>
      <c r="M621" s="368"/>
      <c r="N621" s="368"/>
      <c r="O621" s="368"/>
      <c r="P621" s="552"/>
      <c r="Q621" s="368"/>
      <c r="R621" s="368"/>
      <c r="S621" s="368"/>
      <c r="T621" s="368"/>
      <c r="U621" s="368"/>
      <c r="V621" s="368"/>
      <c r="W621" s="368"/>
      <c r="X621" s="368"/>
      <c r="Y621" s="368"/>
      <c r="Z621" s="368"/>
      <c r="AA621" s="370"/>
      <c r="AB621" s="368"/>
      <c r="AC621" s="368"/>
      <c r="AD621" s="368"/>
      <c r="AE621" s="368"/>
      <c r="AF621" s="368"/>
      <c r="AG621" s="368"/>
      <c r="AH621" s="368"/>
      <c r="AI621" s="368"/>
      <c r="AJ621" s="368"/>
      <c r="AK621" s="368"/>
      <c r="AL621" s="368"/>
      <c r="AM621" s="368"/>
      <c r="AN621" s="368"/>
      <c r="AO621" s="368"/>
      <c r="AP621" s="360"/>
      <c r="AQ621" s="360"/>
      <c r="AR621" s="518"/>
      <c r="AS621" s="518"/>
      <c r="AT621" s="517"/>
      <c r="AU621" s="528"/>
      <c r="AV621" s="529"/>
      <c r="AW621" s="518"/>
      <c r="AX621" s="530"/>
      <c r="AY621" s="528"/>
      <c r="AZ621" s="528"/>
    </row>
    <row r="622" spans="1:52" s="93" customFormat="1" x14ac:dyDescent="0.2">
      <c r="A622" s="360"/>
      <c r="B622" s="360"/>
      <c r="C622" s="360"/>
      <c r="D622" s="368"/>
      <c r="E622" s="368"/>
      <c r="F622" s="368"/>
      <c r="G622" s="368"/>
      <c r="H622" s="369"/>
      <c r="I622" s="368"/>
      <c r="J622" s="368"/>
      <c r="K622" s="368"/>
      <c r="L622" s="368"/>
      <c r="M622" s="368"/>
      <c r="N622" s="368"/>
      <c r="O622" s="368"/>
      <c r="P622" s="552"/>
      <c r="Q622" s="368"/>
      <c r="R622" s="368"/>
      <c r="S622" s="368"/>
      <c r="T622" s="368"/>
      <c r="U622" s="368"/>
      <c r="V622" s="368"/>
      <c r="W622" s="368"/>
      <c r="X622" s="368"/>
      <c r="Y622" s="368"/>
      <c r="Z622" s="368"/>
      <c r="AA622" s="370"/>
      <c r="AB622" s="368"/>
      <c r="AC622" s="368"/>
      <c r="AD622" s="368"/>
      <c r="AE622" s="368"/>
      <c r="AF622" s="368"/>
      <c r="AG622" s="368"/>
      <c r="AH622" s="368"/>
      <c r="AI622" s="368"/>
      <c r="AJ622" s="368"/>
      <c r="AK622" s="368"/>
      <c r="AL622" s="368"/>
      <c r="AM622" s="368"/>
      <c r="AN622" s="368"/>
      <c r="AO622" s="368"/>
      <c r="AP622" s="360"/>
      <c r="AQ622" s="360"/>
      <c r="AR622" s="518"/>
      <c r="AS622" s="518"/>
      <c r="AT622" s="517"/>
      <c r="AU622" s="528"/>
      <c r="AV622" s="529"/>
      <c r="AW622" s="518"/>
      <c r="AX622" s="530"/>
      <c r="AY622" s="528"/>
      <c r="AZ622" s="528"/>
    </row>
    <row r="623" spans="1:52" s="93" customFormat="1" x14ac:dyDescent="0.2">
      <c r="A623" s="360"/>
      <c r="B623" s="360"/>
      <c r="C623" s="360"/>
      <c r="D623" s="368"/>
      <c r="E623" s="368"/>
      <c r="F623" s="368"/>
      <c r="G623" s="368"/>
      <c r="H623" s="369"/>
      <c r="I623" s="368"/>
      <c r="J623" s="368"/>
      <c r="K623" s="368"/>
      <c r="L623" s="368"/>
      <c r="M623" s="368"/>
      <c r="N623" s="368"/>
      <c r="O623" s="368"/>
      <c r="P623" s="552"/>
      <c r="Q623" s="368"/>
      <c r="R623" s="368"/>
      <c r="S623" s="368"/>
      <c r="T623" s="368"/>
      <c r="U623" s="368"/>
      <c r="V623" s="368"/>
      <c r="W623" s="368"/>
      <c r="X623" s="368"/>
      <c r="Y623" s="368"/>
      <c r="Z623" s="368"/>
      <c r="AA623" s="370"/>
      <c r="AB623" s="368"/>
      <c r="AC623" s="368"/>
      <c r="AD623" s="368"/>
      <c r="AE623" s="368"/>
      <c r="AF623" s="368"/>
      <c r="AG623" s="368"/>
      <c r="AH623" s="368"/>
      <c r="AI623" s="368"/>
      <c r="AJ623" s="368"/>
      <c r="AK623" s="368"/>
      <c r="AL623" s="368"/>
      <c r="AM623" s="368"/>
      <c r="AN623" s="368"/>
      <c r="AO623" s="368"/>
      <c r="AP623" s="360"/>
      <c r="AQ623" s="360"/>
      <c r="AR623" s="518"/>
      <c r="AS623" s="518"/>
      <c r="AT623" s="517"/>
      <c r="AU623" s="528"/>
      <c r="AV623" s="529"/>
      <c r="AW623" s="518"/>
      <c r="AX623" s="530"/>
      <c r="AY623" s="528"/>
      <c r="AZ623" s="528"/>
    </row>
    <row r="624" spans="1:52" s="93" customFormat="1" x14ac:dyDescent="0.2">
      <c r="A624" s="360"/>
      <c r="B624" s="360"/>
      <c r="C624" s="360"/>
      <c r="D624" s="368"/>
      <c r="E624" s="368"/>
      <c r="F624" s="368"/>
      <c r="G624" s="368"/>
      <c r="H624" s="369"/>
      <c r="I624" s="368"/>
      <c r="J624" s="368"/>
      <c r="K624" s="368"/>
      <c r="L624" s="368"/>
      <c r="M624" s="368"/>
      <c r="N624" s="368"/>
      <c r="O624" s="368"/>
      <c r="P624" s="552"/>
      <c r="Q624" s="368"/>
      <c r="R624" s="368"/>
      <c r="S624" s="368"/>
      <c r="T624" s="368"/>
      <c r="U624" s="368"/>
      <c r="V624" s="368"/>
      <c r="W624" s="368"/>
      <c r="X624" s="368"/>
      <c r="Y624" s="368"/>
      <c r="Z624" s="368"/>
      <c r="AA624" s="370"/>
      <c r="AB624" s="368"/>
      <c r="AC624" s="368"/>
      <c r="AD624" s="368"/>
      <c r="AE624" s="368"/>
      <c r="AF624" s="368"/>
      <c r="AG624" s="368"/>
      <c r="AH624" s="368"/>
      <c r="AI624" s="368"/>
      <c r="AJ624" s="368"/>
      <c r="AK624" s="368"/>
      <c r="AL624" s="368"/>
      <c r="AM624" s="368"/>
      <c r="AN624" s="368"/>
      <c r="AO624" s="368"/>
      <c r="AP624" s="360"/>
      <c r="AQ624" s="360"/>
      <c r="AR624" s="518"/>
      <c r="AS624" s="518"/>
      <c r="AT624" s="517"/>
      <c r="AU624" s="528"/>
      <c r="AV624" s="529"/>
      <c r="AW624" s="518"/>
      <c r="AX624" s="530"/>
      <c r="AY624" s="528"/>
      <c r="AZ624" s="528"/>
    </row>
    <row r="625" spans="1:52" s="93" customFormat="1" x14ac:dyDescent="0.2">
      <c r="A625" s="360"/>
      <c r="B625" s="360"/>
      <c r="C625" s="360"/>
      <c r="D625" s="368"/>
      <c r="E625" s="368"/>
      <c r="F625" s="368"/>
      <c r="G625" s="368"/>
      <c r="H625" s="369"/>
      <c r="I625" s="368"/>
      <c r="J625" s="368"/>
      <c r="K625" s="368"/>
      <c r="L625" s="368"/>
      <c r="M625" s="368"/>
      <c r="N625" s="368"/>
      <c r="O625" s="368"/>
      <c r="P625" s="552"/>
      <c r="Q625" s="368"/>
      <c r="R625" s="368"/>
      <c r="S625" s="368"/>
      <c r="T625" s="368"/>
      <c r="U625" s="368"/>
      <c r="V625" s="368"/>
      <c r="W625" s="368"/>
      <c r="X625" s="368"/>
      <c r="Y625" s="368"/>
      <c r="Z625" s="368"/>
      <c r="AA625" s="370"/>
      <c r="AB625" s="368"/>
      <c r="AC625" s="368"/>
      <c r="AD625" s="368"/>
      <c r="AE625" s="368"/>
      <c r="AF625" s="368"/>
      <c r="AG625" s="368"/>
      <c r="AH625" s="368"/>
      <c r="AI625" s="368"/>
      <c r="AJ625" s="368"/>
      <c r="AK625" s="368"/>
      <c r="AL625" s="368"/>
      <c r="AM625" s="368"/>
      <c r="AN625" s="368"/>
      <c r="AO625" s="368"/>
      <c r="AP625" s="360"/>
      <c r="AQ625" s="360"/>
      <c r="AR625" s="518"/>
      <c r="AS625" s="518"/>
      <c r="AT625" s="517"/>
      <c r="AU625" s="528"/>
      <c r="AV625" s="529"/>
      <c r="AW625" s="518"/>
      <c r="AX625" s="530"/>
      <c r="AY625" s="528"/>
      <c r="AZ625" s="528"/>
    </row>
    <row r="626" spans="1:52" s="93" customFormat="1" x14ac:dyDescent="0.2">
      <c r="A626" s="360"/>
      <c r="B626" s="360"/>
      <c r="C626" s="360"/>
      <c r="D626" s="368"/>
      <c r="E626" s="368"/>
      <c r="F626" s="368"/>
      <c r="G626" s="368"/>
      <c r="H626" s="369"/>
      <c r="I626" s="368"/>
      <c r="J626" s="368"/>
      <c r="K626" s="368"/>
      <c r="L626" s="368"/>
      <c r="M626" s="368"/>
      <c r="N626" s="368"/>
      <c r="O626" s="368"/>
      <c r="P626" s="552"/>
      <c r="Q626" s="368"/>
      <c r="R626" s="368"/>
      <c r="S626" s="368"/>
      <c r="T626" s="368"/>
      <c r="U626" s="368"/>
      <c r="V626" s="368"/>
      <c r="W626" s="368"/>
      <c r="X626" s="368"/>
      <c r="Y626" s="368"/>
      <c r="Z626" s="368"/>
      <c r="AA626" s="370"/>
      <c r="AB626" s="368"/>
      <c r="AC626" s="368"/>
      <c r="AD626" s="368"/>
      <c r="AE626" s="368"/>
      <c r="AF626" s="368"/>
      <c r="AG626" s="368"/>
      <c r="AH626" s="368"/>
      <c r="AI626" s="368"/>
      <c r="AJ626" s="368"/>
      <c r="AK626" s="368"/>
      <c r="AL626" s="368"/>
      <c r="AM626" s="368"/>
      <c r="AN626" s="368"/>
      <c r="AO626" s="368"/>
      <c r="AP626" s="360"/>
      <c r="AQ626" s="360"/>
      <c r="AR626" s="518"/>
      <c r="AS626" s="518"/>
      <c r="AT626" s="517"/>
      <c r="AU626" s="528"/>
      <c r="AV626" s="529"/>
      <c r="AW626" s="518"/>
      <c r="AX626" s="530"/>
      <c r="AY626" s="528"/>
      <c r="AZ626" s="528"/>
    </row>
    <row r="627" spans="1:52" s="93" customFormat="1" x14ac:dyDescent="0.2">
      <c r="A627" s="360"/>
      <c r="B627" s="360"/>
      <c r="C627" s="360"/>
      <c r="D627" s="368"/>
      <c r="E627" s="368"/>
      <c r="F627" s="368"/>
      <c r="G627" s="368"/>
      <c r="H627" s="369"/>
      <c r="I627" s="368"/>
      <c r="J627" s="368"/>
      <c r="K627" s="368"/>
      <c r="L627" s="368"/>
      <c r="M627" s="368"/>
      <c r="N627" s="368"/>
      <c r="O627" s="368"/>
      <c r="P627" s="552"/>
      <c r="Q627" s="368"/>
      <c r="R627" s="368"/>
      <c r="S627" s="368"/>
      <c r="T627" s="368"/>
      <c r="U627" s="368"/>
      <c r="V627" s="368"/>
      <c r="W627" s="368"/>
      <c r="X627" s="368"/>
      <c r="Y627" s="368"/>
      <c r="Z627" s="368"/>
      <c r="AA627" s="370"/>
      <c r="AB627" s="368"/>
      <c r="AC627" s="368"/>
      <c r="AD627" s="368"/>
      <c r="AE627" s="368"/>
      <c r="AF627" s="368"/>
      <c r="AG627" s="368"/>
      <c r="AH627" s="368"/>
      <c r="AI627" s="368"/>
      <c r="AJ627" s="368"/>
      <c r="AK627" s="368"/>
      <c r="AL627" s="368"/>
      <c r="AM627" s="368"/>
      <c r="AN627" s="368"/>
      <c r="AO627" s="368"/>
      <c r="AP627" s="360"/>
      <c r="AQ627" s="360"/>
      <c r="AR627" s="518"/>
      <c r="AS627" s="518"/>
      <c r="AT627" s="517"/>
      <c r="AU627" s="528"/>
      <c r="AV627" s="529"/>
      <c r="AW627" s="518"/>
      <c r="AX627" s="530"/>
      <c r="AY627" s="528"/>
      <c r="AZ627" s="528"/>
    </row>
    <row r="628" spans="1:52" s="93" customFormat="1" x14ac:dyDescent="0.2">
      <c r="A628" s="360"/>
      <c r="B628" s="360"/>
      <c r="C628" s="360"/>
      <c r="D628" s="368"/>
      <c r="E628" s="368"/>
      <c r="F628" s="368"/>
      <c r="G628" s="368"/>
      <c r="H628" s="369"/>
      <c r="I628" s="368"/>
      <c r="J628" s="368"/>
      <c r="K628" s="368"/>
      <c r="L628" s="368"/>
      <c r="M628" s="368"/>
      <c r="N628" s="368"/>
      <c r="O628" s="368"/>
      <c r="P628" s="552"/>
      <c r="Q628" s="368"/>
      <c r="R628" s="368"/>
      <c r="S628" s="368"/>
      <c r="T628" s="368"/>
      <c r="U628" s="368"/>
      <c r="V628" s="368"/>
      <c r="W628" s="368"/>
      <c r="X628" s="368"/>
      <c r="Y628" s="368"/>
      <c r="Z628" s="368"/>
      <c r="AA628" s="370"/>
      <c r="AB628" s="368"/>
      <c r="AC628" s="368"/>
      <c r="AD628" s="368"/>
      <c r="AE628" s="368"/>
      <c r="AF628" s="368"/>
      <c r="AG628" s="368"/>
      <c r="AH628" s="368"/>
      <c r="AI628" s="368"/>
      <c r="AJ628" s="368"/>
      <c r="AK628" s="368"/>
      <c r="AL628" s="368"/>
      <c r="AM628" s="368"/>
      <c r="AN628" s="368"/>
      <c r="AO628" s="368"/>
      <c r="AP628" s="360"/>
      <c r="AQ628" s="360"/>
      <c r="AR628" s="518"/>
      <c r="AS628" s="518"/>
      <c r="AT628" s="517"/>
      <c r="AU628" s="528"/>
      <c r="AV628" s="529"/>
      <c r="AW628" s="518"/>
      <c r="AX628" s="530"/>
      <c r="AY628" s="528"/>
      <c r="AZ628" s="528"/>
    </row>
    <row r="629" spans="1:52" s="93" customFormat="1" x14ac:dyDescent="0.2">
      <c r="A629" s="360"/>
      <c r="B629" s="360"/>
      <c r="C629" s="360"/>
      <c r="D629" s="368"/>
      <c r="E629" s="368"/>
      <c r="F629" s="368"/>
      <c r="G629" s="368"/>
      <c r="H629" s="369"/>
      <c r="I629" s="368"/>
      <c r="J629" s="368"/>
      <c r="K629" s="368"/>
      <c r="L629" s="368"/>
      <c r="M629" s="368"/>
      <c r="N629" s="368"/>
      <c r="O629" s="368"/>
      <c r="P629" s="552"/>
      <c r="Q629" s="368"/>
      <c r="R629" s="368"/>
      <c r="S629" s="368"/>
      <c r="T629" s="368"/>
      <c r="U629" s="368"/>
      <c r="V629" s="368"/>
      <c r="W629" s="368"/>
      <c r="X629" s="368"/>
      <c r="Y629" s="368"/>
      <c r="Z629" s="368"/>
      <c r="AA629" s="370"/>
      <c r="AB629" s="368"/>
      <c r="AC629" s="368"/>
      <c r="AD629" s="368"/>
      <c r="AE629" s="368"/>
      <c r="AF629" s="368"/>
      <c r="AG629" s="368"/>
      <c r="AH629" s="368"/>
      <c r="AI629" s="368"/>
      <c r="AJ629" s="368"/>
      <c r="AK629" s="368"/>
      <c r="AL629" s="368"/>
      <c r="AM629" s="368"/>
      <c r="AN629" s="368"/>
      <c r="AO629" s="368"/>
      <c r="AP629" s="360"/>
      <c r="AQ629" s="360"/>
      <c r="AR629" s="518"/>
      <c r="AS629" s="518"/>
      <c r="AT629" s="517"/>
      <c r="AU629" s="528"/>
      <c r="AV629" s="529"/>
      <c r="AW629" s="518"/>
      <c r="AX629" s="530"/>
      <c r="AY629" s="528"/>
      <c r="AZ629" s="528"/>
    </row>
    <row r="630" spans="1:52" s="93" customFormat="1" x14ac:dyDescent="0.2">
      <c r="A630" s="360"/>
      <c r="B630" s="360"/>
      <c r="C630" s="360"/>
      <c r="D630" s="368"/>
      <c r="E630" s="368"/>
      <c r="F630" s="368"/>
      <c r="G630" s="368"/>
      <c r="H630" s="369"/>
      <c r="I630" s="368"/>
      <c r="J630" s="368"/>
      <c r="K630" s="368"/>
      <c r="L630" s="368"/>
      <c r="M630" s="368"/>
      <c r="N630" s="368"/>
      <c r="O630" s="368"/>
      <c r="P630" s="552"/>
      <c r="Q630" s="368"/>
      <c r="R630" s="368"/>
      <c r="S630" s="368"/>
      <c r="T630" s="368"/>
      <c r="U630" s="368"/>
      <c r="V630" s="368"/>
      <c r="W630" s="368"/>
      <c r="X630" s="368"/>
      <c r="Y630" s="368"/>
      <c r="Z630" s="368"/>
      <c r="AA630" s="370"/>
      <c r="AB630" s="368"/>
      <c r="AC630" s="368"/>
      <c r="AD630" s="368"/>
      <c r="AE630" s="368"/>
      <c r="AF630" s="368"/>
      <c r="AG630" s="368"/>
      <c r="AH630" s="368"/>
      <c r="AI630" s="368"/>
      <c r="AJ630" s="368"/>
      <c r="AK630" s="368"/>
      <c r="AL630" s="368"/>
      <c r="AM630" s="368"/>
      <c r="AN630" s="368"/>
      <c r="AO630" s="368"/>
      <c r="AP630" s="360"/>
      <c r="AQ630" s="360"/>
      <c r="AR630" s="518"/>
      <c r="AS630" s="518"/>
      <c r="AT630" s="517"/>
      <c r="AU630" s="528"/>
      <c r="AV630" s="529"/>
      <c r="AW630" s="518"/>
      <c r="AX630" s="530"/>
      <c r="AY630" s="528"/>
      <c r="AZ630" s="528"/>
    </row>
    <row r="631" spans="1:52" s="93" customFormat="1" x14ac:dyDescent="0.2">
      <c r="A631" s="360"/>
      <c r="B631" s="360"/>
      <c r="C631" s="360"/>
      <c r="D631" s="368"/>
      <c r="E631" s="368"/>
      <c r="F631" s="368"/>
      <c r="G631" s="368"/>
      <c r="H631" s="369"/>
      <c r="I631" s="368"/>
      <c r="J631" s="368"/>
      <c r="K631" s="368"/>
      <c r="L631" s="368"/>
      <c r="M631" s="368"/>
      <c r="N631" s="368"/>
      <c r="O631" s="368"/>
      <c r="P631" s="552"/>
      <c r="Q631" s="368"/>
      <c r="R631" s="368"/>
      <c r="S631" s="368"/>
      <c r="T631" s="368"/>
      <c r="U631" s="368"/>
      <c r="V631" s="368"/>
      <c r="W631" s="368"/>
      <c r="X631" s="368"/>
      <c r="Y631" s="368"/>
      <c r="Z631" s="368"/>
      <c r="AA631" s="370"/>
      <c r="AB631" s="368"/>
      <c r="AC631" s="368"/>
      <c r="AD631" s="368"/>
      <c r="AE631" s="368"/>
      <c r="AF631" s="368"/>
      <c r="AG631" s="368"/>
      <c r="AH631" s="368"/>
      <c r="AI631" s="368"/>
      <c r="AJ631" s="368"/>
      <c r="AK631" s="368"/>
      <c r="AL631" s="368"/>
      <c r="AM631" s="368"/>
      <c r="AN631" s="368"/>
      <c r="AO631" s="368"/>
      <c r="AP631" s="360"/>
      <c r="AQ631" s="360"/>
      <c r="AR631" s="518"/>
      <c r="AS631" s="518"/>
      <c r="AT631" s="517"/>
      <c r="AU631" s="528"/>
      <c r="AV631" s="529"/>
      <c r="AW631" s="518"/>
      <c r="AX631" s="530"/>
      <c r="AY631" s="528"/>
      <c r="AZ631" s="528"/>
    </row>
    <row r="632" spans="1:52" s="93" customFormat="1" x14ac:dyDescent="0.2">
      <c r="A632" s="360"/>
      <c r="B632" s="360"/>
      <c r="C632" s="360"/>
      <c r="D632" s="368"/>
      <c r="E632" s="368"/>
      <c r="F632" s="368"/>
      <c r="G632" s="368"/>
      <c r="H632" s="369"/>
      <c r="I632" s="368"/>
      <c r="J632" s="368"/>
      <c r="K632" s="368"/>
      <c r="L632" s="368"/>
      <c r="M632" s="368"/>
      <c r="N632" s="368"/>
      <c r="O632" s="368"/>
      <c r="P632" s="552"/>
      <c r="Q632" s="368"/>
      <c r="R632" s="368"/>
      <c r="S632" s="368"/>
      <c r="T632" s="368"/>
      <c r="U632" s="368"/>
      <c r="V632" s="368"/>
      <c r="W632" s="368"/>
      <c r="X632" s="368"/>
      <c r="Y632" s="368"/>
      <c r="Z632" s="368"/>
      <c r="AA632" s="370"/>
      <c r="AB632" s="368"/>
      <c r="AC632" s="368"/>
      <c r="AD632" s="368"/>
      <c r="AE632" s="368"/>
      <c r="AF632" s="368"/>
      <c r="AG632" s="368"/>
      <c r="AH632" s="368"/>
      <c r="AI632" s="368"/>
      <c r="AJ632" s="368"/>
      <c r="AK632" s="368"/>
      <c r="AL632" s="368"/>
      <c r="AM632" s="368"/>
      <c r="AN632" s="368"/>
      <c r="AO632" s="368"/>
      <c r="AP632" s="360"/>
      <c r="AQ632" s="360"/>
      <c r="AR632" s="518"/>
      <c r="AS632" s="518"/>
      <c r="AT632" s="517"/>
      <c r="AU632" s="528"/>
      <c r="AV632" s="529"/>
      <c r="AW632" s="518"/>
      <c r="AX632" s="530"/>
      <c r="AY632" s="528"/>
      <c r="AZ632" s="528"/>
    </row>
    <row r="633" spans="1:52" s="93" customFormat="1" x14ac:dyDescent="0.2">
      <c r="A633" s="360"/>
      <c r="B633" s="360"/>
      <c r="C633" s="360"/>
      <c r="D633" s="368"/>
      <c r="E633" s="368"/>
      <c r="F633" s="368"/>
      <c r="G633" s="368"/>
      <c r="H633" s="369"/>
      <c r="I633" s="368"/>
      <c r="J633" s="368"/>
      <c r="K633" s="368"/>
      <c r="L633" s="368"/>
      <c r="M633" s="368"/>
      <c r="N633" s="368"/>
      <c r="O633" s="368"/>
      <c r="P633" s="552"/>
      <c r="Q633" s="368"/>
      <c r="R633" s="368"/>
      <c r="S633" s="368"/>
      <c r="T633" s="368"/>
      <c r="U633" s="368"/>
      <c r="V633" s="368"/>
      <c r="W633" s="368"/>
      <c r="X633" s="368"/>
      <c r="Y633" s="368"/>
      <c r="Z633" s="368"/>
      <c r="AA633" s="370"/>
      <c r="AB633" s="368"/>
      <c r="AC633" s="368"/>
      <c r="AD633" s="368"/>
      <c r="AE633" s="368"/>
      <c r="AF633" s="368"/>
      <c r="AG633" s="368"/>
      <c r="AH633" s="368"/>
      <c r="AI633" s="368"/>
      <c r="AJ633" s="368"/>
      <c r="AK633" s="368"/>
      <c r="AL633" s="368"/>
      <c r="AM633" s="368"/>
      <c r="AN633" s="368"/>
      <c r="AO633" s="368"/>
      <c r="AP633" s="360"/>
      <c r="AQ633" s="360"/>
      <c r="AR633" s="518"/>
      <c r="AS633" s="518"/>
      <c r="AT633" s="517"/>
      <c r="AU633" s="528"/>
      <c r="AV633" s="529"/>
      <c r="AW633" s="518"/>
      <c r="AX633" s="530"/>
      <c r="AY633" s="528"/>
      <c r="AZ633" s="528"/>
    </row>
    <row r="634" spans="1:52" s="93" customFormat="1" x14ac:dyDescent="0.2">
      <c r="A634" s="360"/>
      <c r="B634" s="360"/>
      <c r="C634" s="360"/>
      <c r="D634" s="368"/>
      <c r="E634" s="368"/>
      <c r="F634" s="368"/>
      <c r="G634" s="368"/>
      <c r="H634" s="369"/>
      <c r="I634" s="368"/>
      <c r="J634" s="368"/>
      <c r="K634" s="368"/>
      <c r="L634" s="368"/>
      <c r="M634" s="368"/>
      <c r="N634" s="368"/>
      <c r="O634" s="368"/>
      <c r="P634" s="552"/>
      <c r="Q634" s="368"/>
      <c r="R634" s="368"/>
      <c r="S634" s="368"/>
      <c r="T634" s="368"/>
      <c r="U634" s="368"/>
      <c r="V634" s="368"/>
      <c r="W634" s="368"/>
      <c r="X634" s="368"/>
      <c r="Y634" s="368"/>
      <c r="Z634" s="368"/>
      <c r="AA634" s="370"/>
      <c r="AB634" s="368"/>
      <c r="AC634" s="368"/>
      <c r="AD634" s="368"/>
      <c r="AE634" s="368"/>
      <c r="AF634" s="368"/>
      <c r="AG634" s="368"/>
      <c r="AH634" s="368"/>
      <c r="AI634" s="368"/>
      <c r="AJ634" s="368"/>
      <c r="AK634" s="368"/>
      <c r="AL634" s="368"/>
      <c r="AM634" s="368"/>
      <c r="AN634" s="368"/>
      <c r="AO634" s="368"/>
      <c r="AP634" s="360"/>
      <c r="AQ634" s="360"/>
      <c r="AR634" s="518"/>
      <c r="AS634" s="518"/>
      <c r="AT634" s="517"/>
      <c r="AU634" s="528"/>
      <c r="AV634" s="529"/>
      <c r="AW634" s="518"/>
      <c r="AX634" s="530"/>
      <c r="AY634" s="528"/>
      <c r="AZ634" s="528"/>
    </row>
    <row r="635" spans="1:52" s="93" customFormat="1" x14ac:dyDescent="0.2">
      <c r="A635" s="360"/>
      <c r="B635" s="360"/>
      <c r="C635" s="360"/>
      <c r="D635" s="368"/>
      <c r="E635" s="368"/>
      <c r="F635" s="368"/>
      <c r="G635" s="368"/>
      <c r="H635" s="369"/>
      <c r="I635" s="368"/>
      <c r="J635" s="368"/>
      <c r="K635" s="368"/>
      <c r="L635" s="368"/>
      <c r="M635" s="368"/>
      <c r="N635" s="368"/>
      <c r="O635" s="368"/>
      <c r="P635" s="552"/>
      <c r="Q635" s="368"/>
      <c r="R635" s="368"/>
      <c r="S635" s="368"/>
      <c r="T635" s="368"/>
      <c r="U635" s="368"/>
      <c r="V635" s="368"/>
      <c r="W635" s="368"/>
      <c r="X635" s="368"/>
      <c r="Y635" s="368"/>
      <c r="Z635" s="368"/>
      <c r="AA635" s="370"/>
      <c r="AB635" s="368"/>
      <c r="AC635" s="368"/>
      <c r="AD635" s="368"/>
      <c r="AE635" s="368"/>
      <c r="AF635" s="368"/>
      <c r="AG635" s="368"/>
      <c r="AH635" s="368"/>
      <c r="AI635" s="368"/>
      <c r="AJ635" s="368"/>
      <c r="AK635" s="368"/>
      <c r="AL635" s="368"/>
      <c r="AM635" s="368"/>
      <c r="AN635" s="368"/>
      <c r="AO635" s="368"/>
      <c r="AP635" s="360"/>
      <c r="AQ635" s="360"/>
      <c r="AR635" s="518"/>
      <c r="AS635" s="518"/>
      <c r="AT635" s="517"/>
      <c r="AU635" s="528"/>
      <c r="AV635" s="529"/>
      <c r="AW635" s="518"/>
      <c r="AX635" s="530"/>
      <c r="AY635" s="528"/>
      <c r="AZ635" s="528"/>
    </row>
    <row r="636" spans="1:52" s="93" customFormat="1" x14ac:dyDescent="0.2">
      <c r="A636" s="360"/>
      <c r="B636" s="360"/>
      <c r="C636" s="360"/>
      <c r="D636" s="368"/>
      <c r="E636" s="368"/>
      <c r="F636" s="368"/>
      <c r="G636" s="368"/>
      <c r="H636" s="369"/>
      <c r="I636" s="368"/>
      <c r="J636" s="368"/>
      <c r="K636" s="368"/>
      <c r="L636" s="368"/>
      <c r="M636" s="368"/>
      <c r="N636" s="368"/>
      <c r="O636" s="368"/>
      <c r="P636" s="552"/>
      <c r="Q636" s="368"/>
      <c r="R636" s="368"/>
      <c r="S636" s="368"/>
      <c r="T636" s="368"/>
      <c r="U636" s="368"/>
      <c r="V636" s="368"/>
      <c r="W636" s="368"/>
      <c r="X636" s="368"/>
      <c r="Y636" s="368"/>
      <c r="Z636" s="368"/>
      <c r="AA636" s="370"/>
      <c r="AB636" s="368"/>
      <c r="AC636" s="368"/>
      <c r="AD636" s="368"/>
      <c r="AE636" s="368"/>
      <c r="AF636" s="368"/>
      <c r="AG636" s="368"/>
      <c r="AH636" s="368"/>
      <c r="AI636" s="368"/>
      <c r="AJ636" s="368"/>
      <c r="AK636" s="368"/>
      <c r="AL636" s="368"/>
      <c r="AM636" s="368"/>
      <c r="AN636" s="368"/>
      <c r="AO636" s="368"/>
      <c r="AP636" s="360"/>
      <c r="AQ636" s="360"/>
      <c r="AR636" s="518"/>
      <c r="AS636" s="518"/>
      <c r="AT636" s="517"/>
      <c r="AU636" s="528"/>
      <c r="AV636" s="529"/>
      <c r="AW636" s="518"/>
      <c r="AX636" s="530"/>
      <c r="AY636" s="528"/>
      <c r="AZ636" s="528"/>
    </row>
    <row r="637" spans="1:52" s="93" customFormat="1" x14ac:dyDescent="0.2">
      <c r="A637" s="360"/>
      <c r="B637" s="360"/>
      <c r="C637" s="360"/>
      <c r="D637" s="368"/>
      <c r="E637" s="368"/>
      <c r="F637" s="368"/>
      <c r="G637" s="368"/>
      <c r="H637" s="369"/>
      <c r="I637" s="368"/>
      <c r="J637" s="368"/>
      <c r="K637" s="368"/>
      <c r="L637" s="368"/>
      <c r="M637" s="368"/>
      <c r="N637" s="368"/>
      <c r="O637" s="368"/>
      <c r="P637" s="552"/>
      <c r="Q637" s="368"/>
      <c r="R637" s="368"/>
      <c r="S637" s="368"/>
      <c r="T637" s="368"/>
      <c r="U637" s="368"/>
      <c r="V637" s="368"/>
      <c r="W637" s="368"/>
      <c r="X637" s="368"/>
      <c r="Y637" s="368"/>
      <c r="Z637" s="368"/>
      <c r="AA637" s="370"/>
      <c r="AB637" s="368"/>
      <c r="AC637" s="368"/>
      <c r="AD637" s="368"/>
      <c r="AE637" s="368"/>
      <c r="AF637" s="368"/>
      <c r="AG637" s="368"/>
      <c r="AH637" s="368"/>
      <c r="AI637" s="368"/>
      <c r="AJ637" s="368"/>
      <c r="AK637" s="368"/>
      <c r="AL637" s="368"/>
      <c r="AM637" s="368"/>
      <c r="AN637" s="368"/>
      <c r="AO637" s="368"/>
      <c r="AP637" s="360"/>
      <c r="AQ637" s="360"/>
      <c r="AR637" s="518"/>
      <c r="AS637" s="518"/>
      <c r="AT637" s="517"/>
      <c r="AU637" s="528"/>
      <c r="AV637" s="529"/>
      <c r="AW637" s="518"/>
      <c r="AX637" s="530"/>
      <c r="AY637" s="528"/>
      <c r="AZ637" s="528"/>
    </row>
    <row r="638" spans="1:52" s="93" customFormat="1" x14ac:dyDescent="0.2">
      <c r="A638" s="360"/>
      <c r="B638" s="360"/>
      <c r="C638" s="360"/>
      <c r="D638" s="368"/>
      <c r="E638" s="368"/>
      <c r="F638" s="368"/>
      <c r="G638" s="368"/>
      <c r="H638" s="369"/>
      <c r="I638" s="368"/>
      <c r="J638" s="368"/>
      <c r="K638" s="368"/>
      <c r="L638" s="368"/>
      <c r="M638" s="368"/>
      <c r="N638" s="368"/>
      <c r="O638" s="368"/>
      <c r="P638" s="552"/>
      <c r="Q638" s="368"/>
      <c r="R638" s="368"/>
      <c r="S638" s="368"/>
      <c r="T638" s="368"/>
      <c r="U638" s="368"/>
      <c r="V638" s="368"/>
      <c r="W638" s="368"/>
      <c r="X638" s="368"/>
      <c r="Y638" s="368"/>
      <c r="Z638" s="368"/>
      <c r="AA638" s="370"/>
      <c r="AB638" s="368"/>
      <c r="AC638" s="368"/>
      <c r="AD638" s="368"/>
      <c r="AE638" s="368"/>
      <c r="AF638" s="368"/>
      <c r="AG638" s="368"/>
      <c r="AH638" s="368"/>
      <c r="AI638" s="368"/>
      <c r="AJ638" s="368"/>
      <c r="AK638" s="368"/>
      <c r="AL638" s="368"/>
      <c r="AM638" s="368"/>
      <c r="AN638" s="368"/>
      <c r="AO638" s="368"/>
      <c r="AP638" s="360"/>
      <c r="AQ638" s="360"/>
      <c r="AR638" s="518"/>
      <c r="AS638" s="518"/>
      <c r="AT638" s="517"/>
      <c r="AU638" s="528"/>
      <c r="AV638" s="529"/>
      <c r="AW638" s="518"/>
      <c r="AX638" s="530"/>
      <c r="AY638" s="528"/>
      <c r="AZ638" s="528"/>
    </row>
    <row r="639" spans="1:52" s="93" customFormat="1" x14ac:dyDescent="0.2">
      <c r="A639" s="360"/>
      <c r="B639" s="360"/>
      <c r="C639" s="360"/>
      <c r="D639" s="368"/>
      <c r="E639" s="368"/>
      <c r="F639" s="368"/>
      <c r="G639" s="368"/>
      <c r="H639" s="369"/>
      <c r="I639" s="368"/>
      <c r="J639" s="368"/>
      <c r="K639" s="368"/>
      <c r="L639" s="368"/>
      <c r="M639" s="368"/>
      <c r="N639" s="368"/>
      <c r="O639" s="368"/>
      <c r="P639" s="552"/>
      <c r="Q639" s="368"/>
      <c r="R639" s="368"/>
      <c r="S639" s="368"/>
      <c r="T639" s="368"/>
      <c r="U639" s="368"/>
      <c r="V639" s="368"/>
      <c r="W639" s="368"/>
      <c r="X639" s="368"/>
      <c r="Y639" s="368"/>
      <c r="Z639" s="368"/>
      <c r="AA639" s="370"/>
      <c r="AB639" s="368"/>
      <c r="AC639" s="368"/>
      <c r="AD639" s="368"/>
      <c r="AE639" s="368"/>
      <c r="AF639" s="368"/>
      <c r="AG639" s="368"/>
      <c r="AH639" s="368"/>
      <c r="AI639" s="368"/>
      <c r="AJ639" s="368"/>
      <c r="AK639" s="368"/>
      <c r="AL639" s="368"/>
      <c r="AM639" s="368"/>
      <c r="AN639" s="368"/>
      <c r="AO639" s="368"/>
      <c r="AP639" s="360"/>
      <c r="AQ639" s="360"/>
      <c r="AR639" s="518"/>
      <c r="AS639" s="518"/>
      <c r="AT639" s="517"/>
      <c r="AU639" s="528"/>
      <c r="AV639" s="529"/>
      <c r="AW639" s="518"/>
      <c r="AX639" s="530"/>
      <c r="AY639" s="528"/>
      <c r="AZ639" s="528"/>
    </row>
    <row r="640" spans="1:52" s="93" customFormat="1" x14ac:dyDescent="0.2">
      <c r="A640" s="360"/>
      <c r="B640" s="360"/>
      <c r="C640" s="360"/>
      <c r="D640" s="368"/>
      <c r="E640" s="368"/>
      <c r="F640" s="368"/>
      <c r="G640" s="368"/>
      <c r="H640" s="369"/>
      <c r="I640" s="368"/>
      <c r="J640" s="368"/>
      <c r="K640" s="368"/>
      <c r="L640" s="368"/>
      <c r="M640" s="368"/>
      <c r="N640" s="368"/>
      <c r="O640" s="368"/>
      <c r="P640" s="552"/>
      <c r="Q640" s="368"/>
      <c r="R640" s="368"/>
      <c r="S640" s="368"/>
      <c r="T640" s="368"/>
      <c r="U640" s="368"/>
      <c r="V640" s="368"/>
      <c r="W640" s="368"/>
      <c r="X640" s="368"/>
      <c r="Y640" s="368"/>
      <c r="Z640" s="368"/>
      <c r="AA640" s="370"/>
      <c r="AB640" s="368"/>
      <c r="AC640" s="368"/>
      <c r="AD640" s="368"/>
      <c r="AE640" s="368"/>
      <c r="AF640" s="368"/>
      <c r="AG640" s="368"/>
      <c r="AH640" s="368"/>
      <c r="AI640" s="368"/>
      <c r="AJ640" s="368"/>
      <c r="AK640" s="368"/>
      <c r="AL640" s="368"/>
      <c r="AM640" s="368"/>
      <c r="AN640" s="368"/>
      <c r="AO640" s="368"/>
      <c r="AP640" s="360"/>
      <c r="AQ640" s="360"/>
      <c r="AR640" s="518"/>
      <c r="AS640" s="518"/>
      <c r="AT640" s="517"/>
      <c r="AU640" s="528"/>
      <c r="AV640" s="529"/>
      <c r="AW640" s="518"/>
      <c r="AX640" s="530"/>
      <c r="AY640" s="528"/>
      <c r="AZ640" s="528"/>
    </row>
    <row r="641" spans="1:52" s="93" customFormat="1" x14ac:dyDescent="0.2">
      <c r="A641" s="360"/>
      <c r="B641" s="360"/>
      <c r="C641" s="360"/>
      <c r="D641" s="368"/>
      <c r="E641" s="368"/>
      <c r="F641" s="368"/>
      <c r="G641" s="368"/>
      <c r="H641" s="369"/>
      <c r="I641" s="368"/>
      <c r="J641" s="368"/>
      <c r="K641" s="368"/>
      <c r="L641" s="368"/>
      <c r="M641" s="368"/>
      <c r="N641" s="368"/>
      <c r="O641" s="368"/>
      <c r="P641" s="552"/>
      <c r="Q641" s="368"/>
      <c r="R641" s="368"/>
      <c r="S641" s="368"/>
      <c r="T641" s="368"/>
      <c r="U641" s="368"/>
      <c r="V641" s="368"/>
      <c r="W641" s="368"/>
      <c r="X641" s="368"/>
      <c r="Y641" s="368"/>
      <c r="Z641" s="368"/>
      <c r="AA641" s="370"/>
      <c r="AB641" s="368"/>
      <c r="AC641" s="368"/>
      <c r="AD641" s="368"/>
      <c r="AE641" s="368"/>
      <c r="AF641" s="368"/>
      <c r="AG641" s="368"/>
      <c r="AH641" s="368"/>
      <c r="AI641" s="368"/>
      <c r="AJ641" s="368"/>
      <c r="AK641" s="368"/>
      <c r="AL641" s="368"/>
      <c r="AM641" s="368"/>
      <c r="AN641" s="368"/>
      <c r="AO641" s="368"/>
      <c r="AP641" s="360"/>
      <c r="AQ641" s="360"/>
      <c r="AR641" s="518"/>
      <c r="AS641" s="518"/>
      <c r="AT641" s="517"/>
      <c r="AU641" s="528"/>
      <c r="AV641" s="529"/>
      <c r="AW641" s="518"/>
      <c r="AX641" s="530"/>
      <c r="AY641" s="528"/>
      <c r="AZ641" s="528"/>
    </row>
    <row r="642" spans="1:52" s="93" customFormat="1" x14ac:dyDescent="0.2">
      <c r="A642" s="360"/>
      <c r="B642" s="360"/>
      <c r="C642" s="360"/>
      <c r="D642" s="368"/>
      <c r="E642" s="368"/>
      <c r="F642" s="368"/>
      <c r="G642" s="368"/>
      <c r="H642" s="369"/>
      <c r="I642" s="368"/>
      <c r="J642" s="368"/>
      <c r="K642" s="368"/>
      <c r="L642" s="368"/>
      <c r="M642" s="368"/>
      <c r="N642" s="368"/>
      <c r="O642" s="368"/>
      <c r="P642" s="552"/>
      <c r="Q642" s="368"/>
      <c r="R642" s="368"/>
      <c r="S642" s="368"/>
      <c r="T642" s="368"/>
      <c r="U642" s="368"/>
      <c r="V642" s="368"/>
      <c r="W642" s="368"/>
      <c r="X642" s="368"/>
      <c r="Y642" s="368"/>
      <c r="Z642" s="368"/>
      <c r="AA642" s="370"/>
      <c r="AB642" s="368"/>
      <c r="AC642" s="368"/>
      <c r="AD642" s="368"/>
      <c r="AE642" s="368"/>
      <c r="AF642" s="368"/>
      <c r="AG642" s="368"/>
      <c r="AH642" s="368"/>
      <c r="AI642" s="368"/>
      <c r="AJ642" s="368"/>
      <c r="AK642" s="368"/>
      <c r="AL642" s="368"/>
      <c r="AM642" s="368"/>
      <c r="AN642" s="368"/>
      <c r="AO642" s="368"/>
      <c r="AP642" s="360"/>
      <c r="AQ642" s="360"/>
      <c r="AR642" s="518"/>
      <c r="AS642" s="518"/>
      <c r="AT642" s="517"/>
      <c r="AU642" s="528"/>
      <c r="AV642" s="529"/>
      <c r="AW642" s="518"/>
      <c r="AX642" s="530"/>
      <c r="AY642" s="528"/>
      <c r="AZ642" s="528"/>
    </row>
    <row r="643" spans="1:52" s="93" customFormat="1" x14ac:dyDescent="0.2">
      <c r="A643" s="360"/>
      <c r="B643" s="360"/>
      <c r="C643" s="360"/>
      <c r="D643" s="368"/>
      <c r="E643" s="368"/>
      <c r="F643" s="368"/>
      <c r="G643" s="368"/>
      <c r="H643" s="369"/>
      <c r="I643" s="368"/>
      <c r="J643" s="368"/>
      <c r="K643" s="368"/>
      <c r="L643" s="368"/>
      <c r="M643" s="368"/>
      <c r="N643" s="368"/>
      <c r="O643" s="368"/>
      <c r="P643" s="552"/>
      <c r="Q643" s="368"/>
      <c r="R643" s="368"/>
      <c r="S643" s="368"/>
      <c r="T643" s="368"/>
      <c r="U643" s="368"/>
      <c r="V643" s="368"/>
      <c r="W643" s="368"/>
      <c r="X643" s="368"/>
      <c r="Y643" s="368"/>
      <c r="Z643" s="368"/>
      <c r="AA643" s="370"/>
      <c r="AB643" s="368"/>
      <c r="AC643" s="368"/>
      <c r="AD643" s="368"/>
      <c r="AE643" s="368"/>
      <c r="AF643" s="368"/>
      <c r="AG643" s="368"/>
      <c r="AH643" s="368"/>
      <c r="AI643" s="368"/>
      <c r="AJ643" s="368"/>
      <c r="AK643" s="368"/>
      <c r="AL643" s="368"/>
      <c r="AM643" s="368"/>
      <c r="AN643" s="368"/>
      <c r="AO643" s="368"/>
      <c r="AP643" s="360"/>
      <c r="AQ643" s="360"/>
      <c r="AR643" s="518"/>
      <c r="AS643" s="518"/>
      <c r="AT643" s="517"/>
      <c r="AU643" s="528"/>
      <c r="AV643" s="529"/>
      <c r="AW643" s="518"/>
      <c r="AX643" s="530"/>
      <c r="AY643" s="528"/>
      <c r="AZ643" s="528"/>
    </row>
    <row r="644" spans="1:52" s="93" customFormat="1" x14ac:dyDescent="0.2">
      <c r="A644" s="360"/>
      <c r="B644" s="360"/>
      <c r="C644" s="360"/>
      <c r="D644" s="368"/>
      <c r="E644" s="368"/>
      <c r="F644" s="368"/>
      <c r="G644" s="368"/>
      <c r="H644" s="369"/>
      <c r="I644" s="368"/>
      <c r="J644" s="368"/>
      <c r="K644" s="368"/>
      <c r="L644" s="368"/>
      <c r="M644" s="368"/>
      <c r="N644" s="368"/>
      <c r="O644" s="368"/>
      <c r="P644" s="552"/>
      <c r="Q644" s="368"/>
      <c r="R644" s="368"/>
      <c r="S644" s="368"/>
      <c r="T644" s="368"/>
      <c r="U644" s="368"/>
      <c r="V644" s="368"/>
      <c r="W644" s="368"/>
      <c r="X644" s="368"/>
      <c r="Y644" s="368"/>
      <c r="Z644" s="368"/>
      <c r="AA644" s="370"/>
      <c r="AB644" s="368"/>
      <c r="AC644" s="368"/>
      <c r="AD644" s="368"/>
      <c r="AE644" s="368"/>
      <c r="AF644" s="368"/>
      <c r="AG644" s="368"/>
      <c r="AH644" s="368"/>
      <c r="AI644" s="368"/>
      <c r="AJ644" s="368"/>
      <c r="AK644" s="368"/>
      <c r="AL644" s="368"/>
      <c r="AM644" s="368"/>
      <c r="AN644" s="368"/>
      <c r="AO644" s="368"/>
      <c r="AP644" s="360"/>
      <c r="AQ644" s="360"/>
      <c r="AR644" s="518"/>
      <c r="AS644" s="518"/>
      <c r="AT644" s="517"/>
      <c r="AU644" s="528"/>
      <c r="AV644" s="529"/>
      <c r="AW644" s="518"/>
      <c r="AX644" s="530"/>
      <c r="AY644" s="528"/>
      <c r="AZ644" s="528"/>
    </row>
    <row r="645" spans="1:52" s="93" customFormat="1" x14ac:dyDescent="0.2">
      <c r="A645" s="360"/>
      <c r="B645" s="360"/>
      <c r="C645" s="360"/>
      <c r="D645" s="368"/>
      <c r="E645" s="368"/>
      <c r="F645" s="368"/>
      <c r="G645" s="368"/>
      <c r="H645" s="369"/>
      <c r="I645" s="368"/>
      <c r="J645" s="368"/>
      <c r="K645" s="368"/>
      <c r="L645" s="368"/>
      <c r="M645" s="368"/>
      <c r="N645" s="368"/>
      <c r="O645" s="368"/>
      <c r="P645" s="552"/>
      <c r="Q645" s="368"/>
      <c r="R645" s="368"/>
      <c r="S645" s="368"/>
      <c r="T645" s="368"/>
      <c r="U645" s="368"/>
      <c r="V645" s="368"/>
      <c r="W645" s="368"/>
      <c r="X645" s="368"/>
      <c r="Y645" s="368"/>
      <c r="Z645" s="368"/>
      <c r="AA645" s="370"/>
      <c r="AB645" s="368"/>
      <c r="AC645" s="368"/>
      <c r="AD645" s="368"/>
      <c r="AE645" s="368"/>
      <c r="AF645" s="368"/>
      <c r="AG645" s="368"/>
      <c r="AH645" s="368"/>
      <c r="AI645" s="368"/>
      <c r="AJ645" s="368"/>
      <c r="AK645" s="368"/>
      <c r="AL645" s="368"/>
      <c r="AM645" s="368"/>
      <c r="AN645" s="368"/>
      <c r="AO645" s="368"/>
      <c r="AP645" s="360"/>
      <c r="AQ645" s="360"/>
      <c r="AR645" s="518"/>
      <c r="AS645" s="518"/>
      <c r="AT645" s="517"/>
      <c r="AU645" s="528"/>
      <c r="AV645" s="529"/>
      <c r="AW645" s="518"/>
      <c r="AX645" s="530"/>
      <c r="AY645" s="528"/>
      <c r="AZ645" s="528"/>
    </row>
    <row r="646" spans="1:52" s="93" customFormat="1" x14ac:dyDescent="0.2">
      <c r="A646" s="360"/>
      <c r="B646" s="360"/>
      <c r="C646" s="360"/>
      <c r="D646" s="368"/>
      <c r="E646" s="368"/>
      <c r="F646" s="368"/>
      <c r="G646" s="368"/>
      <c r="H646" s="369"/>
      <c r="I646" s="368"/>
      <c r="J646" s="368"/>
      <c r="K646" s="368"/>
      <c r="L646" s="368"/>
      <c r="M646" s="368"/>
      <c r="N646" s="368"/>
      <c r="O646" s="368"/>
      <c r="P646" s="552"/>
      <c r="Q646" s="368"/>
      <c r="R646" s="368"/>
      <c r="S646" s="368"/>
      <c r="T646" s="368"/>
      <c r="U646" s="368"/>
      <c r="V646" s="368"/>
      <c r="W646" s="368"/>
      <c r="X646" s="368"/>
      <c r="Y646" s="368"/>
      <c r="Z646" s="368"/>
      <c r="AA646" s="370"/>
      <c r="AB646" s="368"/>
      <c r="AC646" s="368"/>
      <c r="AD646" s="368"/>
      <c r="AE646" s="368"/>
      <c r="AF646" s="368"/>
      <c r="AG646" s="368"/>
      <c r="AH646" s="368"/>
      <c r="AI646" s="368"/>
      <c r="AJ646" s="368"/>
      <c r="AK646" s="368"/>
      <c r="AL646" s="368"/>
      <c r="AM646" s="368"/>
      <c r="AN646" s="368"/>
      <c r="AO646" s="368"/>
      <c r="AP646" s="360"/>
      <c r="AQ646" s="360"/>
      <c r="AR646" s="518"/>
      <c r="AS646" s="518"/>
      <c r="AT646" s="517"/>
      <c r="AU646" s="528"/>
      <c r="AV646" s="529"/>
      <c r="AW646" s="518"/>
      <c r="AX646" s="530"/>
      <c r="AY646" s="528"/>
      <c r="AZ646" s="528"/>
    </row>
    <row r="647" spans="1:52" s="93" customFormat="1" x14ac:dyDescent="0.2">
      <c r="A647" s="360"/>
      <c r="B647" s="360"/>
      <c r="C647" s="360"/>
      <c r="D647" s="368"/>
      <c r="E647" s="368"/>
      <c r="F647" s="368"/>
      <c r="G647" s="368"/>
      <c r="H647" s="369"/>
      <c r="I647" s="368"/>
      <c r="J647" s="368"/>
      <c r="K647" s="368"/>
      <c r="L647" s="368"/>
      <c r="M647" s="368"/>
      <c r="N647" s="368"/>
      <c r="O647" s="368"/>
      <c r="P647" s="552"/>
      <c r="Q647" s="368"/>
      <c r="R647" s="368"/>
      <c r="S647" s="368"/>
      <c r="T647" s="368"/>
      <c r="U647" s="368"/>
      <c r="V647" s="368"/>
      <c r="W647" s="368"/>
      <c r="X647" s="368"/>
      <c r="Y647" s="368"/>
      <c r="Z647" s="368"/>
      <c r="AA647" s="370"/>
      <c r="AB647" s="368"/>
      <c r="AC647" s="368"/>
      <c r="AD647" s="368"/>
      <c r="AE647" s="368"/>
      <c r="AF647" s="368"/>
      <c r="AG647" s="368"/>
      <c r="AH647" s="368"/>
      <c r="AI647" s="368"/>
      <c r="AJ647" s="368"/>
      <c r="AK647" s="368"/>
      <c r="AL647" s="368"/>
      <c r="AM647" s="368"/>
      <c r="AN647" s="368"/>
      <c r="AO647" s="368"/>
      <c r="AP647" s="360"/>
      <c r="AQ647" s="360"/>
      <c r="AR647" s="518"/>
      <c r="AS647" s="518"/>
      <c r="AT647" s="517"/>
      <c r="AU647" s="528"/>
      <c r="AV647" s="529"/>
      <c r="AW647" s="518"/>
      <c r="AX647" s="530"/>
      <c r="AY647" s="528"/>
      <c r="AZ647" s="528"/>
    </row>
    <row r="648" spans="1:52" s="93" customFormat="1" x14ac:dyDescent="0.2">
      <c r="A648" s="360"/>
      <c r="B648" s="360"/>
      <c r="C648" s="360"/>
      <c r="D648" s="368"/>
      <c r="E648" s="368"/>
      <c r="F648" s="368"/>
      <c r="G648" s="368"/>
      <c r="H648" s="369"/>
      <c r="I648" s="368"/>
      <c r="J648" s="368"/>
      <c r="K648" s="368"/>
      <c r="L648" s="368"/>
      <c r="M648" s="368"/>
      <c r="N648" s="368"/>
      <c r="O648" s="368"/>
      <c r="P648" s="552"/>
      <c r="Q648" s="368"/>
      <c r="R648" s="368"/>
      <c r="S648" s="368"/>
      <c r="T648" s="368"/>
      <c r="U648" s="368"/>
      <c r="V648" s="368"/>
      <c r="W648" s="368"/>
      <c r="X648" s="368"/>
      <c r="Y648" s="368"/>
      <c r="Z648" s="368"/>
      <c r="AA648" s="370"/>
      <c r="AB648" s="368"/>
      <c r="AC648" s="368"/>
      <c r="AD648" s="368"/>
      <c r="AE648" s="368"/>
      <c r="AF648" s="368"/>
      <c r="AG648" s="368"/>
      <c r="AH648" s="368"/>
      <c r="AI648" s="368"/>
      <c r="AJ648" s="368"/>
      <c r="AK648" s="368"/>
      <c r="AL648" s="368"/>
      <c r="AM648" s="368"/>
      <c r="AN648" s="368"/>
      <c r="AO648" s="368"/>
      <c r="AP648" s="360"/>
      <c r="AQ648" s="360"/>
      <c r="AR648" s="518"/>
      <c r="AS648" s="518"/>
      <c r="AT648" s="517"/>
      <c r="AU648" s="528"/>
      <c r="AV648" s="529"/>
      <c r="AW648" s="518"/>
      <c r="AX648" s="530"/>
      <c r="AY648" s="528"/>
      <c r="AZ648" s="528"/>
    </row>
    <row r="649" spans="1:52" s="93" customFormat="1" x14ac:dyDescent="0.2">
      <c r="A649" s="360"/>
      <c r="B649" s="360"/>
      <c r="C649" s="360"/>
      <c r="D649" s="368"/>
      <c r="E649" s="368"/>
      <c r="F649" s="368"/>
      <c r="G649" s="368"/>
      <c r="H649" s="369"/>
      <c r="I649" s="368"/>
      <c r="J649" s="368"/>
      <c r="K649" s="368"/>
      <c r="L649" s="368"/>
      <c r="M649" s="368"/>
      <c r="N649" s="368"/>
      <c r="O649" s="368"/>
      <c r="P649" s="552"/>
      <c r="Q649" s="368"/>
      <c r="R649" s="368"/>
      <c r="S649" s="368"/>
      <c r="T649" s="368"/>
      <c r="U649" s="368"/>
      <c r="V649" s="368"/>
      <c r="W649" s="368"/>
      <c r="X649" s="368"/>
      <c r="Y649" s="368"/>
      <c r="Z649" s="368"/>
      <c r="AA649" s="370"/>
      <c r="AB649" s="368"/>
      <c r="AC649" s="368"/>
      <c r="AD649" s="368"/>
      <c r="AE649" s="368"/>
      <c r="AF649" s="368"/>
      <c r="AG649" s="368"/>
      <c r="AH649" s="368"/>
      <c r="AI649" s="368"/>
      <c r="AJ649" s="368"/>
      <c r="AK649" s="368"/>
      <c r="AL649" s="368"/>
      <c r="AM649" s="368"/>
      <c r="AN649" s="368"/>
      <c r="AO649" s="368"/>
      <c r="AP649" s="360"/>
      <c r="AQ649" s="360"/>
      <c r="AR649" s="518"/>
      <c r="AS649" s="518"/>
      <c r="AT649" s="517"/>
      <c r="AU649" s="528"/>
      <c r="AV649" s="529"/>
      <c r="AW649" s="518"/>
      <c r="AX649" s="530"/>
      <c r="AY649" s="528"/>
      <c r="AZ649" s="528"/>
    </row>
    <row r="650" spans="1:52" s="93" customFormat="1" x14ac:dyDescent="0.2">
      <c r="A650" s="360"/>
      <c r="B650" s="360"/>
      <c r="C650" s="360"/>
      <c r="D650" s="368"/>
      <c r="E650" s="368"/>
      <c r="F650" s="368"/>
      <c r="G650" s="368"/>
      <c r="H650" s="369"/>
      <c r="I650" s="368"/>
      <c r="J650" s="368"/>
      <c r="K650" s="368"/>
      <c r="L650" s="368"/>
      <c r="M650" s="368"/>
      <c r="N650" s="368"/>
      <c r="O650" s="368"/>
      <c r="P650" s="552"/>
      <c r="Q650" s="368"/>
      <c r="R650" s="368"/>
      <c r="S650" s="368"/>
      <c r="T650" s="368"/>
      <c r="U650" s="368"/>
      <c r="V650" s="368"/>
      <c r="W650" s="368"/>
      <c r="X650" s="368"/>
      <c r="Y650" s="368"/>
      <c r="Z650" s="368"/>
      <c r="AA650" s="370"/>
      <c r="AB650" s="368"/>
      <c r="AC650" s="368"/>
      <c r="AD650" s="368"/>
      <c r="AE650" s="368"/>
      <c r="AF650" s="368"/>
      <c r="AG650" s="368"/>
      <c r="AH650" s="368"/>
      <c r="AI650" s="368"/>
      <c r="AJ650" s="368"/>
      <c r="AK650" s="368"/>
      <c r="AL650" s="368"/>
      <c r="AM650" s="368"/>
      <c r="AN650" s="368"/>
      <c r="AO650" s="368"/>
      <c r="AP650" s="360"/>
      <c r="AQ650" s="360"/>
      <c r="AR650" s="518"/>
      <c r="AS650" s="518"/>
      <c r="AT650" s="517"/>
      <c r="AU650" s="528"/>
      <c r="AV650" s="529"/>
      <c r="AW650" s="518"/>
      <c r="AX650" s="530"/>
      <c r="AY650" s="528"/>
      <c r="AZ650" s="528"/>
    </row>
    <row r="651" spans="1:52" s="93" customFormat="1" x14ac:dyDescent="0.2">
      <c r="A651" s="360"/>
      <c r="B651" s="360"/>
      <c r="C651" s="360"/>
      <c r="D651" s="368"/>
      <c r="E651" s="368"/>
      <c r="F651" s="368"/>
      <c r="G651" s="368"/>
      <c r="H651" s="369"/>
      <c r="I651" s="368"/>
      <c r="J651" s="368"/>
      <c r="K651" s="368"/>
      <c r="L651" s="368"/>
      <c r="M651" s="368"/>
      <c r="N651" s="368"/>
      <c r="O651" s="368"/>
      <c r="P651" s="552"/>
      <c r="Q651" s="368"/>
      <c r="R651" s="368"/>
      <c r="S651" s="368"/>
      <c r="T651" s="368"/>
      <c r="U651" s="368"/>
      <c r="V651" s="368"/>
      <c r="W651" s="368"/>
      <c r="X651" s="368"/>
      <c r="Y651" s="368"/>
      <c r="Z651" s="368"/>
      <c r="AA651" s="370"/>
      <c r="AB651" s="368"/>
      <c r="AC651" s="368"/>
      <c r="AD651" s="368"/>
      <c r="AE651" s="368"/>
      <c r="AF651" s="368"/>
      <c r="AG651" s="368"/>
      <c r="AH651" s="368"/>
      <c r="AI651" s="368"/>
      <c r="AJ651" s="368"/>
      <c r="AK651" s="368"/>
      <c r="AL651" s="368"/>
      <c r="AM651" s="368"/>
      <c r="AN651" s="368"/>
      <c r="AO651" s="368"/>
      <c r="AP651" s="360"/>
      <c r="AQ651" s="360"/>
      <c r="AR651" s="518"/>
      <c r="AS651" s="518"/>
      <c r="AT651" s="517"/>
      <c r="AU651" s="528"/>
      <c r="AV651" s="529"/>
      <c r="AW651" s="518"/>
      <c r="AX651" s="530"/>
      <c r="AY651" s="528"/>
      <c r="AZ651" s="528"/>
    </row>
    <row r="652" spans="1:52" s="93" customFormat="1" x14ac:dyDescent="0.2">
      <c r="A652" s="360"/>
      <c r="B652" s="360"/>
      <c r="C652" s="360"/>
      <c r="D652" s="368"/>
      <c r="E652" s="368"/>
      <c r="F652" s="368"/>
      <c r="G652" s="368"/>
      <c r="H652" s="369"/>
      <c r="I652" s="368"/>
      <c r="J652" s="368"/>
      <c r="K652" s="368"/>
      <c r="L652" s="368"/>
      <c r="M652" s="368"/>
      <c r="N652" s="368"/>
      <c r="O652" s="368"/>
      <c r="P652" s="552"/>
      <c r="Q652" s="368"/>
      <c r="R652" s="368"/>
      <c r="S652" s="368"/>
      <c r="T652" s="368"/>
      <c r="U652" s="368"/>
      <c r="V652" s="368"/>
      <c r="W652" s="368"/>
      <c r="X652" s="368"/>
      <c r="Y652" s="368"/>
      <c r="Z652" s="368"/>
      <c r="AA652" s="370"/>
      <c r="AB652" s="368"/>
      <c r="AC652" s="368"/>
      <c r="AD652" s="368"/>
      <c r="AE652" s="368"/>
      <c r="AF652" s="368"/>
      <c r="AG652" s="368"/>
      <c r="AH652" s="368"/>
      <c r="AI652" s="368"/>
      <c r="AJ652" s="368"/>
      <c r="AK652" s="368"/>
      <c r="AL652" s="368"/>
      <c r="AM652" s="368"/>
      <c r="AN652" s="368"/>
      <c r="AO652" s="368"/>
      <c r="AP652" s="360"/>
      <c r="AQ652" s="360"/>
      <c r="AR652" s="518"/>
      <c r="AS652" s="518"/>
      <c r="AT652" s="517"/>
      <c r="AU652" s="528"/>
      <c r="AV652" s="529"/>
      <c r="AW652" s="518"/>
      <c r="AX652" s="530"/>
      <c r="AY652" s="528"/>
      <c r="AZ652" s="528"/>
    </row>
    <row r="653" spans="1:52" s="93" customFormat="1" x14ac:dyDescent="0.2">
      <c r="A653" s="360"/>
      <c r="B653" s="360"/>
      <c r="C653" s="360"/>
      <c r="D653" s="368"/>
      <c r="E653" s="368"/>
      <c r="F653" s="368"/>
      <c r="G653" s="368"/>
      <c r="H653" s="369"/>
      <c r="I653" s="368"/>
      <c r="J653" s="368"/>
      <c r="K653" s="368"/>
      <c r="L653" s="368"/>
      <c r="M653" s="368"/>
      <c r="N653" s="368"/>
      <c r="O653" s="368"/>
      <c r="P653" s="552"/>
      <c r="Q653" s="368"/>
      <c r="R653" s="368"/>
      <c r="S653" s="368"/>
      <c r="T653" s="368"/>
      <c r="U653" s="368"/>
      <c r="V653" s="368"/>
      <c r="W653" s="368"/>
      <c r="X653" s="368"/>
      <c r="Y653" s="368"/>
      <c r="Z653" s="368"/>
      <c r="AA653" s="370"/>
      <c r="AB653" s="368"/>
      <c r="AC653" s="368"/>
      <c r="AD653" s="368"/>
      <c r="AE653" s="368"/>
      <c r="AF653" s="368"/>
      <c r="AG653" s="368"/>
      <c r="AH653" s="368"/>
      <c r="AI653" s="368"/>
      <c r="AJ653" s="368"/>
      <c r="AK653" s="368"/>
      <c r="AL653" s="368"/>
      <c r="AM653" s="368"/>
      <c r="AN653" s="368"/>
      <c r="AO653" s="368"/>
      <c r="AP653" s="360"/>
      <c r="AQ653" s="360"/>
      <c r="AR653" s="518"/>
      <c r="AS653" s="518"/>
      <c r="AT653" s="517"/>
      <c r="AU653" s="528"/>
      <c r="AV653" s="529"/>
      <c r="AW653" s="518"/>
      <c r="AX653" s="530"/>
      <c r="AY653" s="528"/>
      <c r="AZ653" s="528"/>
    </row>
    <row r="654" spans="1:52" s="93" customFormat="1" x14ac:dyDescent="0.2">
      <c r="A654" s="360"/>
      <c r="B654" s="360"/>
      <c r="C654" s="360"/>
      <c r="D654" s="368"/>
      <c r="E654" s="368"/>
      <c r="F654" s="368"/>
      <c r="G654" s="368"/>
      <c r="H654" s="369"/>
      <c r="I654" s="368"/>
      <c r="J654" s="368"/>
      <c r="K654" s="368"/>
      <c r="L654" s="368"/>
      <c r="M654" s="368"/>
      <c r="N654" s="368"/>
      <c r="O654" s="368"/>
      <c r="P654" s="552"/>
      <c r="Q654" s="368"/>
      <c r="R654" s="368"/>
      <c r="S654" s="368"/>
      <c r="T654" s="368"/>
      <c r="U654" s="368"/>
      <c r="V654" s="368"/>
      <c r="W654" s="368"/>
      <c r="X654" s="368"/>
      <c r="Y654" s="368"/>
      <c r="Z654" s="368"/>
      <c r="AA654" s="370"/>
      <c r="AB654" s="368"/>
      <c r="AC654" s="368"/>
      <c r="AD654" s="368"/>
      <c r="AE654" s="368"/>
      <c r="AF654" s="368"/>
      <c r="AG654" s="368"/>
      <c r="AH654" s="368"/>
      <c r="AI654" s="368"/>
      <c r="AJ654" s="368"/>
      <c r="AK654" s="368"/>
      <c r="AL654" s="368"/>
      <c r="AM654" s="368"/>
      <c r="AN654" s="368"/>
      <c r="AO654" s="368"/>
      <c r="AP654" s="360"/>
      <c r="AQ654" s="360"/>
      <c r="AR654" s="518"/>
      <c r="AS654" s="518"/>
      <c r="AT654" s="517"/>
      <c r="AU654" s="528"/>
      <c r="AV654" s="529"/>
      <c r="AW654" s="518"/>
      <c r="AX654" s="530"/>
      <c r="AY654" s="528"/>
      <c r="AZ654" s="528"/>
    </row>
    <row r="655" spans="1:52" s="93" customFormat="1" x14ac:dyDescent="0.2">
      <c r="A655" s="360"/>
      <c r="B655" s="360"/>
      <c r="C655" s="360"/>
      <c r="D655" s="368"/>
      <c r="E655" s="368"/>
      <c r="F655" s="368"/>
      <c r="G655" s="368"/>
      <c r="H655" s="369"/>
      <c r="I655" s="368"/>
      <c r="J655" s="368"/>
      <c r="K655" s="368"/>
      <c r="L655" s="368"/>
      <c r="M655" s="368"/>
      <c r="N655" s="368"/>
      <c r="O655" s="368"/>
      <c r="P655" s="552"/>
      <c r="Q655" s="368"/>
      <c r="R655" s="368"/>
      <c r="S655" s="368"/>
      <c r="T655" s="368"/>
      <c r="U655" s="368"/>
      <c r="V655" s="368"/>
      <c r="W655" s="368"/>
      <c r="X655" s="368"/>
      <c r="Y655" s="368"/>
      <c r="Z655" s="368"/>
      <c r="AA655" s="370"/>
      <c r="AB655" s="368"/>
      <c r="AC655" s="368"/>
      <c r="AD655" s="368"/>
      <c r="AE655" s="368"/>
      <c r="AF655" s="368"/>
      <c r="AG655" s="368"/>
      <c r="AH655" s="368"/>
      <c r="AI655" s="368"/>
      <c r="AJ655" s="368"/>
      <c r="AK655" s="368"/>
      <c r="AL655" s="368"/>
      <c r="AM655" s="368"/>
      <c r="AN655" s="368"/>
      <c r="AO655" s="368"/>
      <c r="AP655" s="360"/>
      <c r="AQ655" s="360"/>
      <c r="AR655" s="518"/>
      <c r="AS655" s="518"/>
      <c r="AT655" s="517"/>
      <c r="AU655" s="528"/>
      <c r="AV655" s="529"/>
      <c r="AW655" s="518"/>
      <c r="AX655" s="530"/>
      <c r="AY655" s="528"/>
      <c r="AZ655" s="528"/>
    </row>
    <row r="656" spans="1:52" s="93" customFormat="1" x14ac:dyDescent="0.2">
      <c r="A656" s="360"/>
      <c r="B656" s="360"/>
      <c r="C656" s="360"/>
      <c r="D656" s="368"/>
      <c r="E656" s="368"/>
      <c r="F656" s="368"/>
      <c r="G656" s="368"/>
      <c r="H656" s="369"/>
      <c r="I656" s="368"/>
      <c r="J656" s="368"/>
      <c r="K656" s="368"/>
      <c r="L656" s="368"/>
      <c r="M656" s="368"/>
      <c r="N656" s="368"/>
      <c r="O656" s="368"/>
      <c r="P656" s="552"/>
      <c r="Q656" s="368"/>
      <c r="R656" s="368"/>
      <c r="S656" s="368"/>
      <c r="T656" s="368"/>
      <c r="U656" s="368"/>
      <c r="V656" s="368"/>
      <c r="W656" s="368"/>
      <c r="X656" s="368"/>
      <c r="Y656" s="368"/>
      <c r="Z656" s="368"/>
      <c r="AA656" s="370"/>
      <c r="AB656" s="368"/>
      <c r="AC656" s="368"/>
      <c r="AD656" s="368"/>
      <c r="AE656" s="368"/>
      <c r="AF656" s="368"/>
      <c r="AG656" s="368"/>
      <c r="AH656" s="368"/>
      <c r="AI656" s="368"/>
      <c r="AJ656" s="368"/>
      <c r="AK656" s="368"/>
      <c r="AL656" s="368"/>
      <c r="AM656" s="368"/>
      <c r="AN656" s="368"/>
      <c r="AO656" s="368"/>
      <c r="AP656" s="360"/>
      <c r="AQ656" s="360"/>
      <c r="AR656" s="518"/>
      <c r="AS656" s="518"/>
      <c r="AT656" s="517"/>
      <c r="AU656" s="528"/>
      <c r="AV656" s="529"/>
      <c r="AW656" s="518"/>
      <c r="AX656" s="530"/>
      <c r="AY656" s="528"/>
      <c r="AZ656" s="528"/>
    </row>
    <row r="657" spans="1:52" s="93" customFormat="1" x14ac:dyDescent="0.2">
      <c r="A657" s="360"/>
      <c r="B657" s="360"/>
      <c r="C657" s="360"/>
      <c r="D657" s="368"/>
      <c r="E657" s="368"/>
      <c r="F657" s="368"/>
      <c r="G657" s="368"/>
      <c r="H657" s="369"/>
      <c r="I657" s="368"/>
      <c r="J657" s="368"/>
      <c r="K657" s="368"/>
      <c r="L657" s="368"/>
      <c r="M657" s="368"/>
      <c r="N657" s="368"/>
      <c r="O657" s="368"/>
      <c r="P657" s="552"/>
      <c r="Q657" s="368"/>
      <c r="R657" s="368"/>
      <c r="S657" s="368"/>
      <c r="T657" s="368"/>
      <c r="U657" s="368"/>
      <c r="V657" s="368"/>
      <c r="W657" s="368"/>
      <c r="X657" s="368"/>
      <c r="Y657" s="368"/>
      <c r="Z657" s="368"/>
      <c r="AA657" s="370"/>
      <c r="AB657" s="368"/>
      <c r="AC657" s="368"/>
      <c r="AD657" s="368"/>
      <c r="AE657" s="368"/>
      <c r="AF657" s="368"/>
      <c r="AG657" s="368"/>
      <c r="AH657" s="368"/>
      <c r="AI657" s="368"/>
      <c r="AJ657" s="368"/>
      <c r="AK657" s="368"/>
      <c r="AL657" s="368"/>
      <c r="AM657" s="368"/>
      <c r="AN657" s="368"/>
      <c r="AO657" s="368"/>
      <c r="AP657" s="360"/>
      <c r="AQ657" s="360"/>
      <c r="AR657" s="518"/>
      <c r="AS657" s="518"/>
      <c r="AT657" s="517"/>
      <c r="AU657" s="528"/>
      <c r="AV657" s="529"/>
      <c r="AW657" s="518"/>
      <c r="AX657" s="530"/>
      <c r="AY657" s="528"/>
      <c r="AZ657" s="528"/>
    </row>
    <row r="658" spans="1:52" s="93" customFormat="1" x14ac:dyDescent="0.2">
      <c r="A658" s="360"/>
      <c r="B658" s="360"/>
      <c r="C658" s="360"/>
      <c r="D658" s="368"/>
      <c r="E658" s="368"/>
      <c r="F658" s="368"/>
      <c r="G658" s="368"/>
      <c r="H658" s="369"/>
      <c r="I658" s="368"/>
      <c r="J658" s="368"/>
      <c r="K658" s="368"/>
      <c r="L658" s="368"/>
      <c r="M658" s="368"/>
      <c r="N658" s="368"/>
      <c r="O658" s="368"/>
      <c r="P658" s="552"/>
      <c r="Q658" s="368"/>
      <c r="R658" s="368"/>
      <c r="S658" s="368"/>
      <c r="T658" s="368"/>
      <c r="U658" s="368"/>
      <c r="V658" s="368"/>
      <c r="W658" s="368"/>
      <c r="X658" s="368"/>
      <c r="Y658" s="368"/>
      <c r="Z658" s="368"/>
      <c r="AA658" s="370"/>
      <c r="AB658" s="368"/>
      <c r="AC658" s="368"/>
      <c r="AD658" s="368"/>
      <c r="AE658" s="368"/>
      <c r="AF658" s="368"/>
      <c r="AG658" s="368"/>
      <c r="AH658" s="368"/>
      <c r="AI658" s="368"/>
      <c r="AJ658" s="368"/>
      <c r="AK658" s="368"/>
      <c r="AL658" s="368"/>
      <c r="AM658" s="368"/>
      <c r="AN658" s="368"/>
      <c r="AO658" s="368"/>
      <c r="AP658" s="360"/>
      <c r="AQ658" s="360"/>
      <c r="AR658" s="518"/>
      <c r="AS658" s="518"/>
      <c r="AT658" s="517"/>
      <c r="AU658" s="528"/>
      <c r="AV658" s="529"/>
      <c r="AW658" s="518"/>
      <c r="AX658" s="530"/>
      <c r="AY658" s="528"/>
      <c r="AZ658" s="528"/>
    </row>
    <row r="659" spans="1:52" s="93" customFormat="1" x14ac:dyDescent="0.2">
      <c r="A659" s="360"/>
      <c r="B659" s="360"/>
      <c r="C659" s="360"/>
      <c r="D659" s="368"/>
      <c r="E659" s="368"/>
      <c r="F659" s="368"/>
      <c r="G659" s="368"/>
      <c r="H659" s="369"/>
      <c r="I659" s="368"/>
      <c r="J659" s="368"/>
      <c r="K659" s="368"/>
      <c r="L659" s="368"/>
      <c r="M659" s="368"/>
      <c r="N659" s="368"/>
      <c r="O659" s="368"/>
      <c r="P659" s="552"/>
      <c r="Q659" s="368"/>
      <c r="R659" s="368"/>
      <c r="S659" s="368"/>
      <c r="T659" s="368"/>
      <c r="U659" s="368"/>
      <c r="V659" s="368"/>
      <c r="W659" s="368"/>
      <c r="X659" s="368"/>
      <c r="Y659" s="368"/>
      <c r="Z659" s="368"/>
      <c r="AA659" s="370"/>
      <c r="AB659" s="368"/>
      <c r="AC659" s="368"/>
      <c r="AD659" s="368"/>
      <c r="AE659" s="368"/>
      <c r="AF659" s="368"/>
      <c r="AG659" s="368"/>
      <c r="AH659" s="368"/>
      <c r="AI659" s="368"/>
      <c r="AJ659" s="368"/>
      <c r="AK659" s="368"/>
      <c r="AL659" s="368"/>
      <c r="AM659" s="368"/>
      <c r="AN659" s="368"/>
      <c r="AO659" s="368"/>
      <c r="AP659" s="360"/>
      <c r="AQ659" s="360"/>
      <c r="AR659" s="518"/>
      <c r="AS659" s="518"/>
      <c r="AT659" s="517"/>
      <c r="AU659" s="528"/>
      <c r="AV659" s="529"/>
      <c r="AW659" s="518"/>
      <c r="AX659" s="530"/>
      <c r="AY659" s="528"/>
      <c r="AZ659" s="528"/>
    </row>
    <row r="660" spans="1:52" s="93" customFormat="1" x14ac:dyDescent="0.2">
      <c r="A660" s="360"/>
      <c r="B660" s="360"/>
      <c r="C660" s="360"/>
      <c r="D660" s="368"/>
      <c r="E660" s="368"/>
      <c r="F660" s="368"/>
      <c r="G660" s="368"/>
      <c r="H660" s="369"/>
      <c r="I660" s="368"/>
      <c r="J660" s="368"/>
      <c r="K660" s="368"/>
      <c r="L660" s="368"/>
      <c r="M660" s="368"/>
      <c r="N660" s="368"/>
      <c r="O660" s="368"/>
      <c r="P660" s="552"/>
      <c r="Q660" s="368"/>
      <c r="R660" s="368"/>
      <c r="S660" s="368"/>
      <c r="T660" s="368"/>
      <c r="U660" s="368"/>
      <c r="V660" s="368"/>
      <c r="W660" s="368"/>
      <c r="X660" s="368"/>
      <c r="Y660" s="368"/>
      <c r="Z660" s="368"/>
      <c r="AA660" s="370"/>
      <c r="AB660" s="368"/>
      <c r="AC660" s="368"/>
      <c r="AD660" s="368"/>
      <c r="AE660" s="368"/>
      <c r="AF660" s="368"/>
      <c r="AG660" s="368"/>
      <c r="AH660" s="368"/>
      <c r="AI660" s="368"/>
      <c r="AJ660" s="368"/>
      <c r="AK660" s="368"/>
      <c r="AL660" s="368"/>
      <c r="AM660" s="368"/>
      <c r="AN660" s="368"/>
      <c r="AO660" s="368"/>
      <c r="AP660" s="360"/>
      <c r="AQ660" s="360"/>
      <c r="AR660" s="518"/>
      <c r="AS660" s="518"/>
      <c r="AT660" s="517"/>
      <c r="AU660" s="528"/>
      <c r="AV660" s="529"/>
      <c r="AW660" s="518"/>
      <c r="AX660" s="530"/>
      <c r="AY660" s="528"/>
      <c r="AZ660" s="528"/>
    </row>
    <row r="661" spans="1:52" s="93" customFormat="1" x14ac:dyDescent="0.2">
      <c r="A661" s="360"/>
      <c r="B661" s="360"/>
      <c r="C661" s="360"/>
      <c r="D661" s="368"/>
      <c r="E661" s="368"/>
      <c r="F661" s="368"/>
      <c r="G661" s="368"/>
      <c r="H661" s="369"/>
      <c r="I661" s="368"/>
      <c r="J661" s="368"/>
      <c r="K661" s="368"/>
      <c r="L661" s="368"/>
      <c r="M661" s="368"/>
      <c r="N661" s="368"/>
      <c r="O661" s="368"/>
      <c r="P661" s="552"/>
      <c r="Q661" s="368"/>
      <c r="R661" s="368"/>
      <c r="S661" s="368"/>
      <c r="T661" s="368"/>
      <c r="U661" s="368"/>
      <c r="V661" s="368"/>
      <c r="W661" s="368"/>
      <c r="X661" s="368"/>
      <c r="Y661" s="368"/>
      <c r="Z661" s="368"/>
      <c r="AA661" s="370"/>
      <c r="AB661" s="368"/>
      <c r="AC661" s="368"/>
      <c r="AD661" s="368"/>
      <c r="AE661" s="368"/>
      <c r="AF661" s="368"/>
      <c r="AG661" s="368"/>
      <c r="AH661" s="368"/>
      <c r="AI661" s="368"/>
      <c r="AJ661" s="368"/>
      <c r="AK661" s="368"/>
      <c r="AL661" s="368"/>
      <c r="AM661" s="368"/>
      <c r="AN661" s="368"/>
      <c r="AO661" s="368"/>
      <c r="AP661" s="360"/>
      <c r="AQ661" s="360"/>
      <c r="AR661" s="518"/>
      <c r="AS661" s="518"/>
      <c r="AT661" s="517"/>
      <c r="AU661" s="528"/>
      <c r="AV661" s="529"/>
      <c r="AW661" s="518"/>
      <c r="AX661" s="530"/>
      <c r="AY661" s="528"/>
      <c r="AZ661" s="528"/>
    </row>
    <row r="662" spans="1:52" s="93" customFormat="1" x14ac:dyDescent="0.2">
      <c r="A662" s="360"/>
      <c r="B662" s="360"/>
      <c r="C662" s="360"/>
      <c r="D662" s="368"/>
      <c r="E662" s="368"/>
      <c r="F662" s="368"/>
      <c r="G662" s="368"/>
      <c r="H662" s="369"/>
      <c r="I662" s="368"/>
      <c r="J662" s="368"/>
      <c r="K662" s="368"/>
      <c r="L662" s="368"/>
      <c r="M662" s="368"/>
      <c r="N662" s="368"/>
      <c r="O662" s="368"/>
      <c r="P662" s="552"/>
      <c r="Q662" s="368"/>
      <c r="R662" s="368"/>
      <c r="S662" s="368"/>
      <c r="T662" s="368"/>
      <c r="U662" s="368"/>
      <c r="V662" s="368"/>
      <c r="W662" s="368"/>
      <c r="X662" s="368"/>
      <c r="Y662" s="368"/>
      <c r="Z662" s="368"/>
      <c r="AA662" s="370"/>
      <c r="AB662" s="368"/>
      <c r="AC662" s="368"/>
      <c r="AD662" s="368"/>
      <c r="AE662" s="368"/>
      <c r="AF662" s="368"/>
      <c r="AG662" s="368"/>
      <c r="AH662" s="368"/>
      <c r="AI662" s="368"/>
      <c r="AJ662" s="368"/>
      <c r="AK662" s="368"/>
      <c r="AL662" s="368"/>
      <c r="AM662" s="368"/>
      <c r="AN662" s="368"/>
      <c r="AO662" s="368"/>
      <c r="AP662" s="360"/>
      <c r="AQ662" s="360"/>
      <c r="AR662" s="518"/>
      <c r="AS662" s="518"/>
      <c r="AT662" s="517"/>
      <c r="AU662" s="528"/>
      <c r="AV662" s="529"/>
      <c r="AW662" s="518"/>
      <c r="AX662" s="530"/>
      <c r="AY662" s="528"/>
      <c r="AZ662" s="528"/>
    </row>
    <row r="663" spans="1:52" s="93" customFormat="1" x14ac:dyDescent="0.2">
      <c r="A663" s="360"/>
      <c r="B663" s="360"/>
      <c r="C663" s="360"/>
      <c r="D663" s="368"/>
      <c r="E663" s="368"/>
      <c r="F663" s="368"/>
      <c r="G663" s="368"/>
      <c r="H663" s="369"/>
      <c r="I663" s="368"/>
      <c r="J663" s="368"/>
      <c r="K663" s="368"/>
      <c r="L663" s="368"/>
      <c r="M663" s="368"/>
      <c r="N663" s="368"/>
      <c r="O663" s="368"/>
      <c r="P663" s="552"/>
      <c r="Q663" s="368"/>
      <c r="R663" s="368"/>
      <c r="S663" s="368"/>
      <c r="T663" s="368"/>
      <c r="U663" s="368"/>
      <c r="V663" s="368"/>
      <c r="W663" s="368"/>
      <c r="X663" s="368"/>
      <c r="Y663" s="368"/>
      <c r="Z663" s="368"/>
      <c r="AA663" s="370"/>
      <c r="AB663" s="368"/>
      <c r="AC663" s="368"/>
      <c r="AD663" s="368"/>
      <c r="AE663" s="368"/>
      <c r="AF663" s="368"/>
      <c r="AG663" s="368"/>
      <c r="AH663" s="368"/>
      <c r="AI663" s="368"/>
      <c r="AJ663" s="368"/>
      <c r="AK663" s="368"/>
      <c r="AL663" s="368"/>
      <c r="AM663" s="368"/>
      <c r="AN663" s="368"/>
      <c r="AO663" s="368"/>
      <c r="AP663" s="360"/>
      <c r="AQ663" s="360"/>
      <c r="AR663" s="518"/>
      <c r="AS663" s="518"/>
      <c r="AT663" s="517"/>
      <c r="AU663" s="528"/>
      <c r="AV663" s="529"/>
      <c r="AW663" s="518"/>
      <c r="AX663" s="530"/>
      <c r="AY663" s="528"/>
      <c r="AZ663" s="528"/>
    </row>
    <row r="664" spans="1:52" s="93" customFormat="1" x14ac:dyDescent="0.2">
      <c r="A664" s="360"/>
      <c r="B664" s="360"/>
      <c r="C664" s="360"/>
      <c r="D664" s="368"/>
      <c r="E664" s="368"/>
      <c r="F664" s="368"/>
      <c r="G664" s="368"/>
      <c r="H664" s="369"/>
      <c r="I664" s="368"/>
      <c r="J664" s="368"/>
      <c r="K664" s="368"/>
      <c r="L664" s="368"/>
      <c r="M664" s="368"/>
      <c r="N664" s="368"/>
      <c r="O664" s="368"/>
      <c r="P664" s="552"/>
      <c r="Q664" s="368"/>
      <c r="R664" s="368"/>
      <c r="S664" s="368"/>
      <c r="T664" s="368"/>
      <c r="U664" s="368"/>
      <c r="V664" s="368"/>
      <c r="W664" s="368"/>
      <c r="X664" s="368"/>
      <c r="Y664" s="368"/>
      <c r="Z664" s="368"/>
      <c r="AA664" s="370"/>
      <c r="AB664" s="368"/>
      <c r="AC664" s="368"/>
      <c r="AD664" s="368"/>
      <c r="AE664" s="368"/>
      <c r="AF664" s="368"/>
      <c r="AG664" s="368"/>
      <c r="AH664" s="368"/>
      <c r="AI664" s="368"/>
      <c r="AJ664" s="368"/>
      <c r="AK664" s="368"/>
      <c r="AL664" s="368"/>
      <c r="AM664" s="368"/>
      <c r="AN664" s="368"/>
      <c r="AO664" s="368"/>
      <c r="AP664" s="360"/>
      <c r="AQ664" s="360"/>
      <c r="AR664" s="518"/>
      <c r="AS664" s="518"/>
      <c r="AT664" s="517"/>
      <c r="AU664" s="528"/>
      <c r="AV664" s="529"/>
      <c r="AW664" s="518"/>
      <c r="AX664" s="530"/>
      <c r="AY664" s="528"/>
      <c r="AZ664" s="528"/>
    </row>
    <row r="665" spans="1:52" s="93" customFormat="1" x14ac:dyDescent="0.2">
      <c r="A665" s="360"/>
      <c r="B665" s="360"/>
      <c r="C665" s="360"/>
      <c r="D665" s="368"/>
      <c r="E665" s="368"/>
      <c r="F665" s="368"/>
      <c r="G665" s="368"/>
      <c r="H665" s="369"/>
      <c r="I665" s="368"/>
      <c r="J665" s="368"/>
      <c r="K665" s="368"/>
      <c r="L665" s="368"/>
      <c r="M665" s="368"/>
      <c r="N665" s="368"/>
      <c r="O665" s="368"/>
      <c r="P665" s="552"/>
      <c r="Q665" s="368"/>
      <c r="R665" s="368"/>
      <c r="S665" s="368"/>
      <c r="T665" s="368"/>
      <c r="U665" s="368"/>
      <c r="V665" s="368"/>
      <c r="W665" s="368"/>
      <c r="X665" s="368"/>
      <c r="Y665" s="368"/>
      <c r="Z665" s="368"/>
      <c r="AA665" s="370"/>
      <c r="AB665" s="368"/>
      <c r="AC665" s="368"/>
      <c r="AD665" s="368"/>
      <c r="AE665" s="368"/>
      <c r="AF665" s="368"/>
      <c r="AG665" s="368"/>
      <c r="AH665" s="368"/>
      <c r="AI665" s="368"/>
      <c r="AJ665" s="368"/>
      <c r="AK665" s="368"/>
      <c r="AL665" s="368"/>
      <c r="AM665" s="368"/>
      <c r="AN665" s="368"/>
      <c r="AO665" s="368"/>
      <c r="AP665" s="360"/>
      <c r="AQ665" s="360"/>
      <c r="AR665" s="518"/>
      <c r="AS665" s="518"/>
      <c r="AT665" s="517"/>
      <c r="AU665" s="528"/>
      <c r="AV665" s="529"/>
      <c r="AW665" s="518"/>
      <c r="AX665" s="530"/>
      <c r="AY665" s="528"/>
      <c r="AZ665" s="528"/>
    </row>
    <row r="666" spans="1:52" s="93" customFormat="1" x14ac:dyDescent="0.2">
      <c r="A666" s="360"/>
      <c r="B666" s="360"/>
      <c r="C666" s="360"/>
      <c r="D666" s="368"/>
      <c r="E666" s="368"/>
      <c r="F666" s="368"/>
      <c r="G666" s="368"/>
      <c r="H666" s="369"/>
      <c r="I666" s="368"/>
      <c r="J666" s="368"/>
      <c r="K666" s="368"/>
      <c r="L666" s="368"/>
      <c r="M666" s="368"/>
      <c r="N666" s="368"/>
      <c r="O666" s="368"/>
      <c r="P666" s="552"/>
      <c r="Q666" s="368"/>
      <c r="R666" s="368"/>
      <c r="S666" s="368"/>
      <c r="T666" s="368"/>
      <c r="U666" s="368"/>
      <c r="V666" s="368"/>
      <c r="W666" s="368"/>
      <c r="X666" s="368"/>
      <c r="Y666" s="368"/>
      <c r="Z666" s="368"/>
      <c r="AA666" s="370"/>
      <c r="AB666" s="368"/>
      <c r="AC666" s="368"/>
      <c r="AD666" s="368"/>
      <c r="AE666" s="368"/>
      <c r="AF666" s="368"/>
      <c r="AG666" s="368"/>
      <c r="AH666" s="368"/>
      <c r="AI666" s="368"/>
      <c r="AJ666" s="368"/>
      <c r="AK666" s="368"/>
      <c r="AL666" s="368"/>
      <c r="AM666" s="368"/>
      <c r="AN666" s="368"/>
      <c r="AO666" s="368"/>
      <c r="AP666" s="360"/>
      <c r="AQ666" s="360"/>
      <c r="AR666" s="518"/>
      <c r="AS666" s="518"/>
      <c r="AT666" s="517"/>
      <c r="AU666" s="528"/>
      <c r="AV666" s="529"/>
      <c r="AW666" s="518"/>
      <c r="AX666" s="530"/>
      <c r="AY666" s="528"/>
      <c r="AZ666" s="528"/>
    </row>
    <row r="667" spans="1:52" s="93" customFormat="1" x14ac:dyDescent="0.2">
      <c r="A667" s="360"/>
      <c r="B667" s="360"/>
      <c r="C667" s="360"/>
      <c r="D667" s="368"/>
      <c r="E667" s="368"/>
      <c r="F667" s="368"/>
      <c r="G667" s="368"/>
      <c r="H667" s="369"/>
      <c r="I667" s="368"/>
      <c r="J667" s="368"/>
      <c r="K667" s="368"/>
      <c r="L667" s="368"/>
      <c r="M667" s="368"/>
      <c r="N667" s="368"/>
      <c r="O667" s="368"/>
      <c r="P667" s="552"/>
      <c r="Q667" s="368"/>
      <c r="R667" s="368"/>
      <c r="S667" s="368"/>
      <c r="T667" s="368"/>
      <c r="U667" s="368"/>
      <c r="V667" s="368"/>
      <c r="W667" s="368"/>
      <c r="X667" s="368"/>
      <c r="Y667" s="368"/>
      <c r="Z667" s="368"/>
      <c r="AA667" s="370"/>
      <c r="AB667" s="368"/>
      <c r="AC667" s="368"/>
      <c r="AD667" s="368"/>
      <c r="AE667" s="368"/>
      <c r="AF667" s="368"/>
      <c r="AG667" s="368"/>
      <c r="AH667" s="368"/>
      <c r="AI667" s="368"/>
      <c r="AJ667" s="368"/>
      <c r="AK667" s="368"/>
      <c r="AL667" s="368"/>
      <c r="AM667" s="368"/>
      <c r="AN667" s="368"/>
      <c r="AO667" s="368"/>
      <c r="AP667" s="360"/>
      <c r="AQ667" s="360"/>
      <c r="AR667" s="518"/>
      <c r="AS667" s="518"/>
      <c r="AT667" s="517"/>
      <c r="AU667" s="528"/>
      <c r="AV667" s="529"/>
      <c r="AW667" s="518"/>
      <c r="AX667" s="530"/>
      <c r="AY667" s="528"/>
      <c r="AZ667" s="528"/>
    </row>
    <row r="668" spans="1:52" s="93" customFormat="1" x14ac:dyDescent="0.2">
      <c r="A668" s="360"/>
      <c r="B668" s="360"/>
      <c r="C668" s="360"/>
      <c r="D668" s="368"/>
      <c r="E668" s="368"/>
      <c r="F668" s="368"/>
      <c r="G668" s="368"/>
      <c r="H668" s="369"/>
      <c r="I668" s="368"/>
      <c r="J668" s="368"/>
      <c r="K668" s="368"/>
      <c r="L668" s="368"/>
      <c r="M668" s="368"/>
      <c r="N668" s="368"/>
      <c r="O668" s="368"/>
      <c r="P668" s="552"/>
      <c r="Q668" s="368"/>
      <c r="R668" s="368"/>
      <c r="S668" s="368"/>
      <c r="T668" s="368"/>
      <c r="U668" s="368"/>
      <c r="V668" s="368"/>
      <c r="W668" s="368"/>
      <c r="X668" s="368"/>
      <c r="Y668" s="368"/>
      <c r="Z668" s="368"/>
      <c r="AA668" s="370"/>
      <c r="AB668" s="368"/>
      <c r="AC668" s="368"/>
      <c r="AD668" s="368"/>
      <c r="AE668" s="368"/>
      <c r="AF668" s="368"/>
      <c r="AG668" s="368"/>
      <c r="AH668" s="368"/>
      <c r="AI668" s="368"/>
      <c r="AJ668" s="368"/>
      <c r="AK668" s="368"/>
      <c r="AL668" s="368"/>
      <c r="AM668" s="368"/>
      <c r="AN668" s="368"/>
      <c r="AO668" s="368"/>
      <c r="AP668" s="360"/>
      <c r="AQ668" s="360"/>
      <c r="AR668" s="518"/>
      <c r="AS668" s="518"/>
      <c r="AT668" s="517"/>
      <c r="AU668" s="528"/>
      <c r="AV668" s="529"/>
      <c r="AW668" s="518"/>
      <c r="AX668" s="530"/>
      <c r="AY668" s="528"/>
      <c r="AZ668" s="528"/>
    </row>
    <row r="669" spans="1:52" s="93" customFormat="1" x14ac:dyDescent="0.2">
      <c r="A669" s="360"/>
      <c r="B669" s="360"/>
      <c r="C669" s="360"/>
      <c r="D669" s="368"/>
      <c r="E669" s="368"/>
      <c r="F669" s="368"/>
      <c r="G669" s="368"/>
      <c r="H669" s="369"/>
      <c r="I669" s="368"/>
      <c r="J669" s="368"/>
      <c r="K669" s="368"/>
      <c r="L669" s="368"/>
      <c r="M669" s="368"/>
      <c r="N669" s="368"/>
      <c r="O669" s="368"/>
      <c r="P669" s="552"/>
      <c r="Q669" s="368"/>
      <c r="R669" s="368"/>
      <c r="S669" s="368"/>
      <c r="T669" s="368"/>
      <c r="U669" s="368"/>
      <c r="V669" s="368"/>
      <c r="W669" s="368"/>
      <c r="X669" s="368"/>
      <c r="Y669" s="368"/>
      <c r="Z669" s="368"/>
      <c r="AA669" s="370"/>
      <c r="AB669" s="368"/>
      <c r="AC669" s="368"/>
      <c r="AD669" s="368"/>
      <c r="AE669" s="368"/>
      <c r="AF669" s="368"/>
      <c r="AG669" s="368"/>
      <c r="AH669" s="368"/>
      <c r="AI669" s="368"/>
      <c r="AJ669" s="368"/>
      <c r="AK669" s="368"/>
      <c r="AL669" s="368"/>
      <c r="AM669" s="368"/>
      <c r="AN669" s="368"/>
      <c r="AO669" s="368"/>
      <c r="AP669" s="360"/>
      <c r="AQ669" s="360"/>
      <c r="AR669" s="518"/>
      <c r="AS669" s="518"/>
      <c r="AT669" s="517"/>
      <c r="AU669" s="528"/>
      <c r="AV669" s="529"/>
      <c r="AW669" s="518"/>
      <c r="AX669" s="530"/>
      <c r="AY669" s="528"/>
      <c r="AZ669" s="528"/>
    </row>
    <row r="670" spans="1:52" s="93" customFormat="1" x14ac:dyDescent="0.2">
      <c r="A670" s="360"/>
      <c r="B670" s="360"/>
      <c r="C670" s="360"/>
      <c r="D670" s="368"/>
      <c r="E670" s="368"/>
      <c r="F670" s="368"/>
      <c r="G670" s="368"/>
      <c r="H670" s="369"/>
      <c r="I670" s="368"/>
      <c r="J670" s="368"/>
      <c r="K670" s="368"/>
      <c r="L670" s="368"/>
      <c r="M670" s="368"/>
      <c r="N670" s="368"/>
      <c r="O670" s="368"/>
      <c r="P670" s="552"/>
      <c r="Q670" s="368"/>
      <c r="R670" s="368"/>
      <c r="S670" s="368"/>
      <c r="T670" s="368"/>
      <c r="U670" s="368"/>
      <c r="V670" s="368"/>
      <c r="W670" s="368"/>
      <c r="X670" s="368"/>
      <c r="Y670" s="368"/>
      <c r="Z670" s="368"/>
      <c r="AA670" s="370"/>
      <c r="AB670" s="368"/>
      <c r="AC670" s="368"/>
      <c r="AD670" s="368"/>
      <c r="AE670" s="368"/>
      <c r="AF670" s="368"/>
      <c r="AG670" s="368"/>
      <c r="AH670" s="368"/>
      <c r="AI670" s="368"/>
      <c r="AJ670" s="368"/>
      <c r="AK670" s="368"/>
      <c r="AL670" s="368"/>
      <c r="AM670" s="368"/>
      <c r="AN670" s="368"/>
      <c r="AO670" s="368"/>
      <c r="AP670" s="360"/>
      <c r="AQ670" s="360"/>
      <c r="AR670" s="518"/>
      <c r="AS670" s="518"/>
      <c r="AT670" s="517"/>
      <c r="AU670" s="528"/>
      <c r="AV670" s="529"/>
      <c r="AW670" s="518"/>
      <c r="AX670" s="530"/>
      <c r="AY670" s="528"/>
      <c r="AZ670" s="528"/>
    </row>
    <row r="671" spans="1:52" s="93" customFormat="1" x14ac:dyDescent="0.2">
      <c r="A671" s="360"/>
      <c r="B671" s="360"/>
      <c r="C671" s="360"/>
      <c r="D671" s="368"/>
      <c r="E671" s="368"/>
      <c r="F671" s="368"/>
      <c r="G671" s="368"/>
      <c r="H671" s="369"/>
      <c r="I671" s="368"/>
      <c r="J671" s="368"/>
      <c r="K671" s="368"/>
      <c r="L671" s="368"/>
      <c r="M671" s="368"/>
      <c r="N671" s="368"/>
      <c r="O671" s="368"/>
      <c r="P671" s="552"/>
      <c r="Q671" s="368"/>
      <c r="R671" s="368"/>
      <c r="S671" s="368"/>
      <c r="T671" s="368"/>
      <c r="U671" s="368"/>
      <c r="V671" s="368"/>
      <c r="W671" s="368"/>
      <c r="X671" s="368"/>
      <c r="Y671" s="368"/>
      <c r="Z671" s="368"/>
      <c r="AA671" s="370"/>
      <c r="AB671" s="368"/>
      <c r="AC671" s="368"/>
      <c r="AD671" s="368"/>
      <c r="AE671" s="368"/>
      <c r="AF671" s="368"/>
      <c r="AG671" s="368"/>
      <c r="AH671" s="368"/>
      <c r="AI671" s="368"/>
      <c r="AJ671" s="368"/>
      <c r="AK671" s="368"/>
      <c r="AL671" s="368"/>
      <c r="AM671" s="368"/>
      <c r="AN671" s="368"/>
      <c r="AO671" s="368"/>
      <c r="AP671" s="360"/>
      <c r="AQ671" s="360"/>
      <c r="AR671" s="518"/>
      <c r="AS671" s="518"/>
      <c r="AT671" s="517"/>
      <c r="AU671" s="528"/>
      <c r="AV671" s="529"/>
      <c r="AW671" s="518"/>
      <c r="AX671" s="530"/>
      <c r="AY671" s="528"/>
      <c r="AZ671" s="528"/>
    </row>
    <row r="672" spans="1:52" s="93" customFormat="1" x14ac:dyDescent="0.2">
      <c r="A672" s="360"/>
      <c r="B672" s="360"/>
      <c r="C672" s="360"/>
      <c r="D672" s="368"/>
      <c r="E672" s="368"/>
      <c r="F672" s="368"/>
      <c r="G672" s="368"/>
      <c r="H672" s="369"/>
      <c r="I672" s="368"/>
      <c r="J672" s="368"/>
      <c r="K672" s="368"/>
      <c r="L672" s="368"/>
      <c r="M672" s="368"/>
      <c r="N672" s="368"/>
      <c r="O672" s="368"/>
      <c r="P672" s="552"/>
      <c r="Q672" s="368"/>
      <c r="R672" s="368"/>
      <c r="S672" s="368"/>
      <c r="T672" s="368"/>
      <c r="U672" s="368"/>
      <c r="V672" s="368"/>
      <c r="W672" s="368"/>
      <c r="X672" s="368"/>
      <c r="Y672" s="368"/>
      <c r="Z672" s="368"/>
      <c r="AA672" s="370"/>
      <c r="AB672" s="368"/>
      <c r="AC672" s="368"/>
      <c r="AD672" s="368"/>
      <c r="AE672" s="368"/>
      <c r="AF672" s="368"/>
      <c r="AG672" s="368"/>
      <c r="AH672" s="368"/>
      <c r="AI672" s="368"/>
      <c r="AJ672" s="368"/>
      <c r="AK672" s="368"/>
      <c r="AL672" s="368"/>
      <c r="AM672" s="368"/>
      <c r="AN672" s="368"/>
      <c r="AO672" s="368"/>
      <c r="AP672" s="360"/>
      <c r="AQ672" s="360"/>
      <c r="AR672" s="518"/>
      <c r="AS672" s="518"/>
      <c r="AT672" s="517"/>
      <c r="AU672" s="528"/>
      <c r="AV672" s="529"/>
      <c r="AW672" s="518"/>
      <c r="AX672" s="530"/>
      <c r="AY672" s="528"/>
      <c r="AZ672" s="528"/>
    </row>
    <row r="673" spans="1:52" s="93" customFormat="1" x14ac:dyDescent="0.2">
      <c r="A673" s="360"/>
      <c r="B673" s="360"/>
      <c r="C673" s="360"/>
      <c r="D673" s="368"/>
      <c r="E673" s="368"/>
      <c r="F673" s="368"/>
      <c r="G673" s="368"/>
      <c r="H673" s="369"/>
      <c r="I673" s="368"/>
      <c r="J673" s="368"/>
      <c r="K673" s="368"/>
      <c r="L673" s="368"/>
      <c r="M673" s="368"/>
      <c r="N673" s="368"/>
      <c r="O673" s="368"/>
      <c r="P673" s="552"/>
      <c r="Q673" s="368"/>
      <c r="R673" s="368"/>
      <c r="S673" s="368"/>
      <c r="T673" s="368"/>
      <c r="U673" s="368"/>
      <c r="V673" s="368"/>
      <c r="W673" s="368"/>
      <c r="X673" s="368"/>
      <c r="Y673" s="368"/>
      <c r="Z673" s="368"/>
      <c r="AA673" s="370"/>
      <c r="AB673" s="368"/>
      <c r="AC673" s="368"/>
      <c r="AD673" s="368"/>
      <c r="AE673" s="368"/>
      <c r="AF673" s="368"/>
      <c r="AG673" s="368"/>
      <c r="AH673" s="368"/>
      <c r="AI673" s="368"/>
      <c r="AJ673" s="368"/>
      <c r="AK673" s="368"/>
      <c r="AL673" s="368"/>
      <c r="AM673" s="368"/>
      <c r="AN673" s="368"/>
      <c r="AO673" s="368"/>
      <c r="AP673" s="360"/>
      <c r="AQ673" s="360"/>
      <c r="AR673" s="518"/>
      <c r="AS673" s="518"/>
      <c r="AT673" s="517"/>
      <c r="AU673" s="528"/>
      <c r="AV673" s="529"/>
      <c r="AW673" s="518"/>
      <c r="AX673" s="530"/>
      <c r="AY673" s="528"/>
      <c r="AZ673" s="528"/>
    </row>
    <row r="674" spans="1:52" s="93" customFormat="1" x14ac:dyDescent="0.2">
      <c r="A674" s="360"/>
      <c r="B674" s="360"/>
      <c r="C674" s="360"/>
      <c r="D674" s="368"/>
      <c r="E674" s="368"/>
      <c r="F674" s="368"/>
      <c r="G674" s="368"/>
      <c r="H674" s="369"/>
      <c r="I674" s="368"/>
      <c r="J674" s="368"/>
      <c r="K674" s="368"/>
      <c r="L674" s="368"/>
      <c r="M674" s="368"/>
      <c r="N674" s="368"/>
      <c r="O674" s="368"/>
      <c r="P674" s="552"/>
      <c r="Q674" s="368"/>
      <c r="R674" s="368"/>
      <c r="S674" s="368"/>
      <c r="T674" s="368"/>
      <c r="U674" s="368"/>
      <c r="V674" s="368"/>
      <c r="W674" s="368"/>
      <c r="X674" s="368"/>
      <c r="Y674" s="368"/>
      <c r="Z674" s="368"/>
      <c r="AA674" s="370"/>
      <c r="AB674" s="368"/>
      <c r="AC674" s="368"/>
      <c r="AD674" s="368"/>
      <c r="AE674" s="368"/>
      <c r="AF674" s="368"/>
      <c r="AG674" s="368"/>
      <c r="AH674" s="368"/>
      <c r="AI674" s="368"/>
      <c r="AJ674" s="368"/>
      <c r="AK674" s="368"/>
      <c r="AL674" s="368"/>
      <c r="AM674" s="368"/>
      <c r="AN674" s="368"/>
      <c r="AO674" s="368"/>
      <c r="AP674" s="360"/>
      <c r="AQ674" s="360"/>
      <c r="AR674" s="518"/>
      <c r="AS674" s="518"/>
      <c r="AT674" s="517"/>
      <c r="AU674" s="528"/>
      <c r="AV674" s="529"/>
      <c r="AW674" s="518"/>
      <c r="AX674" s="530"/>
      <c r="AY674" s="528"/>
      <c r="AZ674" s="528"/>
    </row>
    <row r="675" spans="1:52" s="93" customFormat="1" x14ac:dyDescent="0.2">
      <c r="A675" s="360"/>
      <c r="B675" s="360"/>
      <c r="C675" s="360"/>
      <c r="D675" s="368"/>
      <c r="E675" s="368"/>
      <c r="F675" s="368"/>
      <c r="G675" s="368"/>
      <c r="H675" s="369"/>
      <c r="I675" s="368"/>
      <c r="J675" s="368"/>
      <c r="K675" s="368"/>
      <c r="L675" s="368"/>
      <c r="M675" s="368"/>
      <c r="N675" s="368"/>
      <c r="O675" s="368"/>
      <c r="P675" s="552"/>
      <c r="Q675" s="368"/>
      <c r="R675" s="368"/>
      <c r="S675" s="368"/>
      <c r="T675" s="368"/>
      <c r="U675" s="368"/>
      <c r="V675" s="368"/>
      <c r="W675" s="368"/>
      <c r="X675" s="368"/>
      <c r="Y675" s="368"/>
      <c r="Z675" s="368"/>
      <c r="AA675" s="370"/>
      <c r="AB675" s="368"/>
      <c r="AC675" s="368"/>
      <c r="AD675" s="368"/>
      <c r="AE675" s="368"/>
      <c r="AF675" s="368"/>
      <c r="AG675" s="368"/>
      <c r="AH675" s="368"/>
      <c r="AI675" s="368"/>
      <c r="AJ675" s="368"/>
      <c r="AK675" s="368"/>
      <c r="AL675" s="368"/>
      <c r="AM675" s="368"/>
      <c r="AN675" s="368"/>
      <c r="AO675" s="368"/>
      <c r="AP675" s="360"/>
      <c r="AQ675" s="360"/>
      <c r="AR675" s="518"/>
      <c r="AS675" s="518"/>
      <c r="AT675" s="517"/>
      <c r="AU675" s="528"/>
      <c r="AV675" s="529"/>
      <c r="AW675" s="518"/>
      <c r="AX675" s="530"/>
      <c r="AY675" s="528"/>
      <c r="AZ675" s="528"/>
    </row>
    <row r="676" spans="1:52" s="93" customFormat="1" x14ac:dyDescent="0.2">
      <c r="A676" s="360"/>
      <c r="B676" s="360"/>
      <c r="C676" s="360"/>
      <c r="D676" s="368"/>
      <c r="E676" s="368"/>
      <c r="F676" s="368"/>
      <c r="G676" s="368"/>
      <c r="H676" s="369"/>
      <c r="I676" s="368"/>
      <c r="J676" s="368"/>
      <c r="K676" s="368"/>
      <c r="L676" s="368"/>
      <c r="M676" s="368"/>
      <c r="N676" s="368"/>
      <c r="O676" s="368"/>
      <c r="P676" s="552"/>
      <c r="Q676" s="368"/>
      <c r="R676" s="368"/>
      <c r="S676" s="368"/>
      <c r="T676" s="368"/>
      <c r="U676" s="368"/>
      <c r="V676" s="368"/>
      <c r="W676" s="368"/>
      <c r="X676" s="368"/>
      <c r="Y676" s="368"/>
      <c r="Z676" s="368"/>
      <c r="AA676" s="370"/>
      <c r="AB676" s="368"/>
      <c r="AC676" s="368"/>
      <c r="AD676" s="368"/>
      <c r="AE676" s="368"/>
      <c r="AF676" s="368"/>
      <c r="AG676" s="368"/>
      <c r="AH676" s="368"/>
      <c r="AI676" s="368"/>
      <c r="AJ676" s="368"/>
      <c r="AK676" s="368"/>
      <c r="AL676" s="368"/>
      <c r="AM676" s="368"/>
      <c r="AN676" s="368"/>
      <c r="AO676" s="368"/>
      <c r="AP676" s="360"/>
      <c r="AQ676" s="360"/>
      <c r="AR676" s="518"/>
      <c r="AS676" s="518"/>
      <c r="AT676" s="517"/>
      <c r="AU676" s="528"/>
      <c r="AV676" s="529"/>
      <c r="AW676" s="518"/>
      <c r="AX676" s="530"/>
      <c r="AY676" s="528"/>
      <c r="AZ676" s="528"/>
    </row>
    <row r="677" spans="1:52" s="93" customFormat="1" x14ac:dyDescent="0.2">
      <c r="A677" s="360"/>
      <c r="B677" s="360"/>
      <c r="C677" s="360"/>
      <c r="D677" s="368"/>
      <c r="E677" s="368"/>
      <c r="F677" s="368"/>
      <c r="G677" s="368"/>
      <c r="H677" s="369"/>
      <c r="I677" s="368"/>
      <c r="J677" s="368"/>
      <c r="K677" s="368"/>
      <c r="L677" s="368"/>
      <c r="M677" s="368"/>
      <c r="N677" s="368"/>
      <c r="O677" s="368"/>
      <c r="P677" s="552"/>
      <c r="Q677" s="368"/>
      <c r="R677" s="368"/>
      <c r="S677" s="368"/>
      <c r="T677" s="368"/>
      <c r="U677" s="368"/>
      <c r="V677" s="368"/>
      <c r="W677" s="368"/>
      <c r="X677" s="368"/>
      <c r="Y677" s="368"/>
      <c r="Z677" s="368"/>
      <c r="AA677" s="370"/>
      <c r="AB677" s="368"/>
      <c r="AC677" s="368"/>
      <c r="AD677" s="368"/>
      <c r="AE677" s="368"/>
      <c r="AF677" s="368"/>
      <c r="AG677" s="368"/>
      <c r="AH677" s="368"/>
      <c r="AI677" s="368"/>
      <c r="AJ677" s="368"/>
      <c r="AK677" s="368"/>
      <c r="AL677" s="368"/>
      <c r="AM677" s="368"/>
      <c r="AN677" s="368"/>
      <c r="AO677" s="368"/>
      <c r="AP677" s="360"/>
      <c r="AQ677" s="360"/>
      <c r="AR677" s="518"/>
      <c r="AS677" s="518"/>
      <c r="AT677" s="517"/>
      <c r="AU677" s="528"/>
      <c r="AV677" s="529"/>
      <c r="AW677" s="518"/>
      <c r="AX677" s="530"/>
      <c r="AY677" s="528"/>
      <c r="AZ677" s="528"/>
    </row>
    <row r="678" spans="1:52" s="93" customFormat="1" x14ac:dyDescent="0.2">
      <c r="A678" s="360"/>
      <c r="B678" s="360"/>
      <c r="C678" s="360"/>
      <c r="D678" s="368"/>
      <c r="E678" s="368"/>
      <c r="F678" s="368"/>
      <c r="G678" s="368"/>
      <c r="H678" s="369"/>
      <c r="I678" s="368"/>
      <c r="J678" s="368"/>
      <c r="K678" s="368"/>
      <c r="L678" s="368"/>
      <c r="M678" s="368"/>
      <c r="N678" s="368"/>
      <c r="O678" s="368"/>
      <c r="P678" s="552"/>
      <c r="Q678" s="368"/>
      <c r="R678" s="368"/>
      <c r="S678" s="368"/>
      <c r="T678" s="368"/>
      <c r="U678" s="368"/>
      <c r="V678" s="368"/>
      <c r="W678" s="368"/>
      <c r="X678" s="368"/>
      <c r="Y678" s="368"/>
      <c r="Z678" s="368"/>
      <c r="AA678" s="370"/>
      <c r="AB678" s="368"/>
      <c r="AC678" s="368"/>
      <c r="AD678" s="368"/>
      <c r="AE678" s="368"/>
      <c r="AF678" s="368"/>
      <c r="AG678" s="368"/>
      <c r="AH678" s="368"/>
      <c r="AI678" s="368"/>
      <c r="AJ678" s="368"/>
      <c r="AK678" s="368"/>
      <c r="AL678" s="368"/>
      <c r="AM678" s="368"/>
      <c r="AN678" s="368"/>
      <c r="AO678" s="368"/>
      <c r="AP678" s="360"/>
      <c r="AQ678" s="360"/>
      <c r="AR678" s="518"/>
      <c r="AS678" s="518"/>
      <c r="AT678" s="517"/>
      <c r="AU678" s="528"/>
      <c r="AV678" s="529"/>
      <c r="AW678" s="518"/>
      <c r="AX678" s="530"/>
      <c r="AY678" s="528"/>
      <c r="AZ678" s="528"/>
    </row>
    <row r="679" spans="1:52" s="93" customFormat="1" x14ac:dyDescent="0.2">
      <c r="A679" s="360"/>
      <c r="B679" s="360"/>
      <c r="C679" s="360"/>
      <c r="D679" s="368"/>
      <c r="E679" s="368"/>
      <c r="F679" s="368"/>
      <c r="G679" s="368"/>
      <c r="H679" s="369"/>
      <c r="I679" s="368"/>
      <c r="J679" s="368"/>
      <c r="K679" s="368"/>
      <c r="L679" s="368"/>
      <c r="M679" s="368"/>
      <c r="N679" s="368"/>
      <c r="O679" s="368"/>
      <c r="P679" s="552"/>
      <c r="Q679" s="368"/>
      <c r="R679" s="368"/>
      <c r="S679" s="368"/>
      <c r="T679" s="368"/>
      <c r="U679" s="368"/>
      <c r="V679" s="368"/>
      <c r="W679" s="368"/>
      <c r="X679" s="368"/>
      <c r="Y679" s="368"/>
      <c r="Z679" s="368"/>
      <c r="AA679" s="370"/>
      <c r="AB679" s="368"/>
      <c r="AC679" s="368"/>
      <c r="AD679" s="368"/>
      <c r="AE679" s="368"/>
      <c r="AF679" s="368"/>
      <c r="AG679" s="368"/>
      <c r="AH679" s="368"/>
      <c r="AI679" s="368"/>
      <c r="AJ679" s="368"/>
      <c r="AK679" s="368"/>
      <c r="AL679" s="368"/>
      <c r="AM679" s="368"/>
      <c r="AN679" s="368"/>
      <c r="AO679" s="368"/>
      <c r="AP679" s="360"/>
      <c r="AQ679" s="360"/>
      <c r="AR679" s="518"/>
      <c r="AS679" s="518"/>
      <c r="AT679" s="517"/>
      <c r="AU679" s="528"/>
      <c r="AV679" s="529"/>
      <c r="AW679" s="518"/>
      <c r="AX679" s="530"/>
      <c r="AY679" s="528"/>
      <c r="AZ679" s="528"/>
    </row>
    <row r="680" spans="1:52" s="93" customFormat="1" x14ac:dyDescent="0.2">
      <c r="A680" s="360"/>
      <c r="B680" s="360"/>
      <c r="C680" s="360"/>
      <c r="D680" s="368"/>
      <c r="E680" s="368"/>
      <c r="F680" s="368"/>
      <c r="G680" s="368"/>
      <c r="H680" s="369"/>
      <c r="I680" s="368"/>
      <c r="J680" s="368"/>
      <c r="K680" s="368"/>
      <c r="L680" s="368"/>
      <c r="M680" s="368"/>
      <c r="N680" s="368"/>
      <c r="O680" s="368"/>
      <c r="P680" s="552"/>
      <c r="Q680" s="368"/>
      <c r="R680" s="368"/>
      <c r="S680" s="368"/>
      <c r="T680" s="368"/>
      <c r="U680" s="368"/>
      <c r="V680" s="368"/>
      <c r="W680" s="368"/>
      <c r="X680" s="368"/>
      <c r="Y680" s="368"/>
      <c r="Z680" s="368"/>
      <c r="AA680" s="370"/>
      <c r="AB680" s="368"/>
      <c r="AC680" s="368"/>
      <c r="AD680" s="368"/>
      <c r="AE680" s="368"/>
      <c r="AF680" s="368"/>
      <c r="AG680" s="368"/>
      <c r="AH680" s="368"/>
      <c r="AI680" s="368"/>
      <c r="AJ680" s="368"/>
      <c r="AK680" s="368"/>
      <c r="AL680" s="368"/>
      <c r="AM680" s="368"/>
      <c r="AN680" s="368"/>
      <c r="AO680" s="368"/>
      <c r="AP680" s="360"/>
      <c r="AQ680" s="360"/>
      <c r="AR680" s="518"/>
      <c r="AS680" s="518"/>
      <c r="AT680" s="517"/>
      <c r="AU680" s="528"/>
      <c r="AV680" s="529"/>
      <c r="AW680" s="518"/>
      <c r="AX680" s="530"/>
      <c r="AY680" s="528"/>
      <c r="AZ680" s="528"/>
    </row>
    <row r="681" spans="1:52" s="93" customFormat="1" x14ac:dyDescent="0.2">
      <c r="A681" s="360"/>
      <c r="B681" s="360"/>
      <c r="C681" s="360"/>
      <c r="D681" s="368"/>
      <c r="E681" s="368"/>
      <c r="F681" s="368"/>
      <c r="G681" s="368"/>
      <c r="H681" s="369"/>
      <c r="I681" s="368"/>
      <c r="J681" s="368"/>
      <c r="K681" s="368"/>
      <c r="L681" s="368"/>
      <c r="M681" s="368"/>
      <c r="N681" s="368"/>
      <c r="O681" s="368"/>
      <c r="P681" s="552"/>
      <c r="Q681" s="368"/>
      <c r="R681" s="368"/>
      <c r="S681" s="368"/>
      <c r="T681" s="368"/>
      <c r="U681" s="368"/>
      <c r="V681" s="368"/>
      <c r="W681" s="368"/>
      <c r="X681" s="368"/>
      <c r="Y681" s="368"/>
      <c r="Z681" s="368"/>
      <c r="AA681" s="370"/>
      <c r="AB681" s="368"/>
      <c r="AC681" s="368"/>
      <c r="AD681" s="368"/>
      <c r="AE681" s="368"/>
      <c r="AF681" s="368"/>
      <c r="AG681" s="368"/>
      <c r="AH681" s="368"/>
      <c r="AI681" s="368"/>
      <c r="AJ681" s="368"/>
      <c r="AK681" s="368"/>
      <c r="AL681" s="368"/>
      <c r="AM681" s="368"/>
      <c r="AN681" s="368"/>
      <c r="AO681" s="368"/>
      <c r="AP681" s="360"/>
      <c r="AQ681" s="360"/>
      <c r="AR681" s="518"/>
      <c r="AS681" s="518"/>
      <c r="AT681" s="517"/>
      <c r="AU681" s="528"/>
      <c r="AV681" s="529"/>
      <c r="AW681" s="518"/>
      <c r="AX681" s="530"/>
      <c r="AY681" s="528"/>
      <c r="AZ681" s="528"/>
    </row>
    <row r="682" spans="1:52" s="93" customFormat="1" x14ac:dyDescent="0.2">
      <c r="A682" s="360"/>
      <c r="B682" s="360"/>
      <c r="C682" s="360"/>
      <c r="D682" s="368"/>
      <c r="E682" s="368"/>
      <c r="F682" s="368"/>
      <c r="G682" s="368"/>
      <c r="H682" s="369"/>
      <c r="I682" s="368"/>
      <c r="J682" s="368"/>
      <c r="K682" s="368"/>
      <c r="L682" s="368"/>
      <c r="M682" s="368"/>
      <c r="N682" s="368"/>
      <c r="O682" s="368"/>
      <c r="P682" s="552"/>
      <c r="Q682" s="368"/>
      <c r="R682" s="368"/>
      <c r="S682" s="368"/>
      <c r="T682" s="368"/>
      <c r="U682" s="368"/>
      <c r="V682" s="368"/>
      <c r="W682" s="368"/>
      <c r="X682" s="368"/>
      <c r="Y682" s="368"/>
      <c r="Z682" s="368"/>
      <c r="AA682" s="370"/>
      <c r="AB682" s="368"/>
      <c r="AC682" s="368"/>
      <c r="AD682" s="368"/>
      <c r="AE682" s="368"/>
      <c r="AF682" s="368"/>
      <c r="AG682" s="368"/>
      <c r="AH682" s="368"/>
      <c r="AI682" s="368"/>
      <c r="AJ682" s="368"/>
      <c r="AK682" s="368"/>
      <c r="AL682" s="368"/>
      <c r="AM682" s="368"/>
      <c r="AN682" s="368"/>
      <c r="AO682" s="368"/>
      <c r="AP682" s="360"/>
      <c r="AQ682" s="360"/>
      <c r="AR682" s="518"/>
      <c r="AS682" s="518"/>
      <c r="AT682" s="517"/>
      <c r="AU682" s="528"/>
      <c r="AV682" s="529"/>
      <c r="AW682" s="518"/>
      <c r="AX682" s="530"/>
      <c r="AY682" s="528"/>
      <c r="AZ682" s="528"/>
    </row>
    <row r="683" spans="1:52" s="93" customFormat="1" x14ac:dyDescent="0.2">
      <c r="A683" s="360"/>
      <c r="B683" s="360"/>
      <c r="C683" s="360"/>
      <c r="D683" s="368"/>
      <c r="E683" s="368"/>
      <c r="F683" s="368"/>
      <c r="G683" s="368"/>
      <c r="H683" s="369"/>
      <c r="I683" s="368"/>
      <c r="J683" s="368"/>
      <c r="K683" s="368"/>
      <c r="L683" s="368"/>
      <c r="M683" s="368"/>
      <c r="N683" s="368"/>
      <c r="O683" s="368"/>
      <c r="P683" s="552"/>
      <c r="Q683" s="368"/>
      <c r="R683" s="368"/>
      <c r="S683" s="368"/>
      <c r="T683" s="368"/>
      <c r="U683" s="368"/>
      <c r="V683" s="368"/>
      <c r="W683" s="368"/>
      <c r="X683" s="368"/>
      <c r="Y683" s="368"/>
      <c r="Z683" s="368"/>
      <c r="AA683" s="370"/>
      <c r="AB683" s="368"/>
      <c r="AC683" s="368"/>
      <c r="AD683" s="368"/>
      <c r="AE683" s="368"/>
      <c r="AF683" s="368"/>
      <c r="AG683" s="368"/>
      <c r="AH683" s="368"/>
      <c r="AI683" s="368"/>
      <c r="AJ683" s="368"/>
      <c r="AK683" s="368"/>
      <c r="AL683" s="368"/>
      <c r="AM683" s="368"/>
      <c r="AN683" s="368"/>
      <c r="AO683" s="368"/>
      <c r="AP683" s="360"/>
      <c r="AQ683" s="360"/>
      <c r="AR683" s="518"/>
      <c r="AS683" s="518"/>
      <c r="AT683" s="517"/>
      <c r="AU683" s="528"/>
      <c r="AV683" s="529"/>
      <c r="AW683" s="518"/>
      <c r="AX683" s="530"/>
      <c r="AY683" s="528"/>
      <c r="AZ683" s="528"/>
    </row>
    <row r="684" spans="1:52" s="93" customFormat="1" x14ac:dyDescent="0.2">
      <c r="A684" s="360"/>
      <c r="B684" s="360"/>
      <c r="C684" s="360"/>
      <c r="D684" s="368"/>
      <c r="E684" s="368"/>
      <c r="F684" s="368"/>
      <c r="G684" s="368"/>
      <c r="H684" s="369"/>
      <c r="I684" s="368"/>
      <c r="J684" s="368"/>
      <c r="K684" s="368"/>
      <c r="L684" s="368"/>
      <c r="M684" s="368"/>
      <c r="N684" s="368"/>
      <c r="O684" s="368"/>
      <c r="P684" s="552"/>
      <c r="Q684" s="368"/>
      <c r="R684" s="368"/>
      <c r="S684" s="368"/>
      <c r="T684" s="368"/>
      <c r="U684" s="368"/>
      <c r="V684" s="368"/>
      <c r="W684" s="368"/>
      <c r="X684" s="368"/>
      <c r="Y684" s="368"/>
      <c r="Z684" s="368"/>
      <c r="AA684" s="370"/>
      <c r="AB684" s="368"/>
      <c r="AC684" s="368"/>
      <c r="AD684" s="368"/>
      <c r="AE684" s="368"/>
      <c r="AF684" s="368"/>
      <c r="AG684" s="368"/>
      <c r="AH684" s="368"/>
      <c r="AI684" s="368"/>
      <c r="AJ684" s="368"/>
      <c r="AK684" s="368"/>
      <c r="AL684" s="368"/>
      <c r="AM684" s="368"/>
      <c r="AN684" s="368"/>
      <c r="AO684" s="368"/>
      <c r="AP684" s="360"/>
      <c r="AQ684" s="360"/>
      <c r="AR684" s="518"/>
      <c r="AS684" s="518"/>
      <c r="AT684" s="517"/>
      <c r="AU684" s="528"/>
      <c r="AV684" s="529"/>
      <c r="AW684" s="518"/>
      <c r="AX684" s="530"/>
      <c r="AY684" s="528"/>
      <c r="AZ684" s="528"/>
    </row>
    <row r="685" spans="1:52" s="93" customFormat="1" x14ac:dyDescent="0.2">
      <c r="A685" s="360"/>
      <c r="B685" s="360"/>
      <c r="C685" s="360"/>
      <c r="D685" s="368"/>
      <c r="E685" s="368"/>
      <c r="F685" s="368"/>
      <c r="G685" s="368"/>
      <c r="H685" s="369"/>
      <c r="I685" s="368"/>
      <c r="J685" s="368"/>
      <c r="K685" s="368"/>
      <c r="L685" s="368"/>
      <c r="M685" s="368"/>
      <c r="N685" s="368"/>
      <c r="O685" s="368"/>
      <c r="P685" s="552"/>
      <c r="Q685" s="368"/>
      <c r="R685" s="368"/>
      <c r="S685" s="368"/>
      <c r="T685" s="368"/>
      <c r="U685" s="368"/>
      <c r="V685" s="368"/>
      <c r="W685" s="368"/>
      <c r="X685" s="368"/>
      <c r="Y685" s="368"/>
      <c r="Z685" s="368"/>
      <c r="AA685" s="370"/>
      <c r="AB685" s="368"/>
      <c r="AC685" s="368"/>
      <c r="AD685" s="368"/>
      <c r="AE685" s="368"/>
      <c r="AF685" s="368"/>
      <c r="AG685" s="368"/>
      <c r="AH685" s="368"/>
      <c r="AI685" s="368"/>
      <c r="AJ685" s="368"/>
      <c r="AK685" s="368"/>
      <c r="AL685" s="368"/>
      <c r="AM685" s="368"/>
      <c r="AN685" s="368"/>
      <c r="AO685" s="368"/>
      <c r="AP685" s="360"/>
      <c r="AQ685" s="360"/>
      <c r="AR685" s="518"/>
      <c r="AS685" s="518"/>
      <c r="AT685" s="517"/>
      <c r="AU685" s="528"/>
      <c r="AV685" s="529"/>
      <c r="AW685" s="518"/>
      <c r="AX685" s="530"/>
      <c r="AY685" s="528"/>
      <c r="AZ685" s="528"/>
    </row>
    <row r="686" spans="1:52" s="93" customFormat="1" x14ac:dyDescent="0.2">
      <c r="A686" s="360"/>
      <c r="B686" s="360"/>
      <c r="C686" s="360"/>
      <c r="D686" s="368"/>
      <c r="E686" s="368"/>
      <c r="F686" s="368"/>
      <c r="G686" s="368"/>
      <c r="H686" s="369"/>
      <c r="I686" s="368"/>
      <c r="J686" s="368"/>
      <c r="K686" s="368"/>
      <c r="L686" s="368"/>
      <c r="M686" s="368"/>
      <c r="N686" s="368"/>
      <c r="O686" s="368"/>
      <c r="P686" s="552"/>
      <c r="Q686" s="368"/>
      <c r="R686" s="368"/>
      <c r="S686" s="368"/>
      <c r="T686" s="368"/>
      <c r="U686" s="368"/>
      <c r="V686" s="368"/>
      <c r="W686" s="368"/>
      <c r="X686" s="368"/>
      <c r="Y686" s="368"/>
      <c r="Z686" s="368"/>
      <c r="AA686" s="370"/>
      <c r="AB686" s="368"/>
      <c r="AC686" s="368"/>
      <c r="AD686" s="368"/>
      <c r="AE686" s="368"/>
      <c r="AF686" s="368"/>
      <c r="AG686" s="368"/>
      <c r="AH686" s="368"/>
      <c r="AI686" s="368"/>
      <c r="AJ686" s="368"/>
      <c r="AK686" s="368"/>
      <c r="AL686" s="368"/>
      <c r="AM686" s="368"/>
      <c r="AN686" s="368"/>
      <c r="AO686" s="368"/>
      <c r="AP686" s="360"/>
      <c r="AQ686" s="360"/>
      <c r="AR686" s="518"/>
      <c r="AS686" s="518"/>
      <c r="AT686" s="517"/>
      <c r="AU686" s="528"/>
      <c r="AV686" s="529"/>
      <c r="AW686" s="518"/>
      <c r="AX686" s="530"/>
      <c r="AY686" s="528"/>
      <c r="AZ686" s="528"/>
    </row>
    <row r="687" spans="1:52" s="93" customFormat="1" x14ac:dyDescent="0.2">
      <c r="A687" s="360"/>
      <c r="B687" s="360"/>
      <c r="C687" s="360"/>
      <c r="D687" s="368"/>
      <c r="E687" s="368"/>
      <c r="F687" s="368"/>
      <c r="G687" s="368"/>
      <c r="H687" s="369"/>
      <c r="I687" s="368"/>
      <c r="J687" s="368"/>
      <c r="K687" s="368"/>
      <c r="L687" s="368"/>
      <c r="M687" s="368"/>
      <c r="N687" s="368"/>
      <c r="O687" s="368"/>
      <c r="P687" s="552"/>
      <c r="Q687" s="368"/>
      <c r="R687" s="368"/>
      <c r="S687" s="368"/>
      <c r="T687" s="368"/>
      <c r="U687" s="368"/>
      <c r="V687" s="368"/>
      <c r="W687" s="368"/>
      <c r="X687" s="368"/>
      <c r="Y687" s="368"/>
      <c r="Z687" s="368"/>
      <c r="AA687" s="370"/>
      <c r="AB687" s="368"/>
      <c r="AC687" s="368"/>
      <c r="AD687" s="368"/>
      <c r="AE687" s="368"/>
      <c r="AF687" s="368"/>
      <c r="AG687" s="368"/>
      <c r="AH687" s="368"/>
      <c r="AI687" s="368"/>
      <c r="AJ687" s="368"/>
      <c r="AK687" s="368"/>
      <c r="AL687" s="368"/>
      <c r="AM687" s="368"/>
      <c r="AN687" s="368"/>
      <c r="AO687" s="368"/>
      <c r="AP687" s="360"/>
      <c r="AQ687" s="360"/>
      <c r="AR687" s="518"/>
      <c r="AS687" s="518"/>
      <c r="AT687" s="517"/>
      <c r="AU687" s="528"/>
      <c r="AV687" s="529"/>
      <c r="AW687" s="518"/>
      <c r="AX687" s="530"/>
      <c r="AY687" s="528"/>
      <c r="AZ687" s="528"/>
    </row>
    <row r="688" spans="1:52" s="93" customFormat="1" x14ac:dyDescent="0.2">
      <c r="A688" s="360"/>
      <c r="B688" s="360"/>
      <c r="C688" s="360"/>
      <c r="D688" s="368"/>
      <c r="E688" s="368"/>
      <c r="F688" s="368"/>
      <c r="G688" s="368"/>
      <c r="H688" s="369"/>
      <c r="I688" s="368"/>
      <c r="J688" s="368"/>
      <c r="K688" s="368"/>
      <c r="L688" s="368"/>
      <c r="M688" s="368"/>
      <c r="N688" s="368"/>
      <c r="O688" s="368"/>
      <c r="P688" s="552"/>
      <c r="Q688" s="368"/>
      <c r="R688" s="368"/>
      <c r="S688" s="368"/>
      <c r="T688" s="368"/>
      <c r="U688" s="368"/>
      <c r="V688" s="368"/>
      <c r="W688" s="368"/>
      <c r="X688" s="368"/>
      <c r="Y688" s="368"/>
      <c r="Z688" s="368"/>
      <c r="AA688" s="370"/>
      <c r="AB688" s="368"/>
      <c r="AC688" s="368"/>
      <c r="AD688" s="368"/>
      <c r="AE688" s="368"/>
      <c r="AF688" s="368"/>
      <c r="AG688" s="368"/>
      <c r="AH688" s="368"/>
      <c r="AI688" s="368"/>
      <c r="AJ688" s="368"/>
      <c r="AK688" s="368"/>
      <c r="AL688" s="368"/>
      <c r="AM688" s="368"/>
      <c r="AN688" s="368"/>
      <c r="AO688" s="368"/>
      <c r="AP688" s="360"/>
      <c r="AQ688" s="360"/>
      <c r="AR688" s="518"/>
      <c r="AS688" s="518"/>
      <c r="AT688" s="517"/>
      <c r="AU688" s="528"/>
      <c r="AV688" s="529"/>
      <c r="AW688" s="518"/>
      <c r="AX688" s="530"/>
      <c r="AY688" s="528"/>
      <c r="AZ688" s="528"/>
    </row>
    <row r="689" spans="1:52" s="93" customFormat="1" x14ac:dyDescent="0.2">
      <c r="A689" s="360"/>
      <c r="B689" s="360"/>
      <c r="C689" s="360"/>
      <c r="D689" s="368"/>
      <c r="E689" s="368"/>
      <c r="F689" s="368"/>
      <c r="G689" s="368"/>
      <c r="H689" s="369"/>
      <c r="I689" s="368"/>
      <c r="J689" s="368"/>
      <c r="K689" s="368"/>
      <c r="L689" s="368"/>
      <c r="M689" s="368"/>
      <c r="N689" s="368"/>
      <c r="O689" s="368"/>
      <c r="P689" s="552"/>
      <c r="Q689" s="368"/>
      <c r="R689" s="368"/>
      <c r="S689" s="368"/>
      <c r="T689" s="368"/>
      <c r="U689" s="368"/>
      <c r="V689" s="368"/>
      <c r="W689" s="368"/>
      <c r="X689" s="368"/>
      <c r="Y689" s="368"/>
      <c r="Z689" s="368"/>
      <c r="AA689" s="370"/>
      <c r="AB689" s="368"/>
      <c r="AC689" s="368"/>
      <c r="AD689" s="368"/>
      <c r="AE689" s="368"/>
      <c r="AF689" s="368"/>
      <c r="AG689" s="368"/>
      <c r="AH689" s="368"/>
      <c r="AI689" s="368"/>
      <c r="AJ689" s="368"/>
      <c r="AK689" s="368"/>
      <c r="AL689" s="368"/>
      <c r="AM689" s="368"/>
      <c r="AN689" s="368"/>
      <c r="AO689" s="368"/>
      <c r="AP689" s="360"/>
      <c r="AQ689" s="360"/>
      <c r="AR689" s="518"/>
      <c r="AS689" s="518"/>
      <c r="AT689" s="517"/>
      <c r="AU689" s="528"/>
      <c r="AV689" s="529"/>
      <c r="AW689" s="518"/>
      <c r="AX689" s="530"/>
      <c r="AY689" s="528"/>
      <c r="AZ689" s="528"/>
    </row>
    <row r="690" spans="1:52" s="93" customFormat="1" x14ac:dyDescent="0.2">
      <c r="A690" s="360"/>
      <c r="B690" s="360"/>
      <c r="C690" s="360"/>
      <c r="D690" s="368"/>
      <c r="E690" s="368"/>
      <c r="F690" s="368"/>
      <c r="G690" s="368"/>
      <c r="H690" s="369"/>
      <c r="I690" s="368"/>
      <c r="J690" s="368"/>
      <c r="K690" s="368"/>
      <c r="L690" s="368"/>
      <c r="M690" s="368"/>
      <c r="N690" s="368"/>
      <c r="O690" s="368"/>
      <c r="P690" s="552"/>
      <c r="Q690" s="368"/>
      <c r="R690" s="368"/>
      <c r="S690" s="368"/>
      <c r="T690" s="368"/>
      <c r="U690" s="368"/>
      <c r="V690" s="368"/>
      <c r="W690" s="368"/>
      <c r="X690" s="368"/>
      <c r="Y690" s="368"/>
      <c r="Z690" s="368"/>
      <c r="AA690" s="370"/>
      <c r="AB690" s="368"/>
      <c r="AC690" s="368"/>
      <c r="AD690" s="368"/>
      <c r="AE690" s="368"/>
      <c r="AF690" s="368"/>
      <c r="AG690" s="368"/>
      <c r="AH690" s="368"/>
      <c r="AI690" s="368"/>
      <c r="AJ690" s="368"/>
      <c r="AK690" s="368"/>
      <c r="AL690" s="368"/>
      <c r="AM690" s="368"/>
      <c r="AN690" s="368"/>
      <c r="AO690" s="368"/>
      <c r="AP690" s="360"/>
      <c r="AQ690" s="360"/>
      <c r="AR690" s="518"/>
      <c r="AS690" s="518"/>
      <c r="AT690" s="517"/>
      <c r="AU690" s="528"/>
      <c r="AV690" s="529"/>
      <c r="AW690" s="518"/>
      <c r="AX690" s="530"/>
      <c r="AY690" s="528"/>
      <c r="AZ690" s="528"/>
    </row>
    <row r="691" spans="1:52" s="93" customFormat="1" x14ac:dyDescent="0.2">
      <c r="A691" s="360"/>
      <c r="B691" s="360"/>
      <c r="C691" s="360"/>
      <c r="D691" s="368"/>
      <c r="E691" s="368"/>
      <c r="F691" s="368"/>
      <c r="G691" s="368"/>
      <c r="H691" s="369"/>
      <c r="I691" s="368"/>
      <c r="J691" s="368"/>
      <c r="K691" s="368"/>
      <c r="L691" s="368"/>
      <c r="M691" s="368"/>
      <c r="N691" s="368"/>
      <c r="O691" s="368"/>
      <c r="P691" s="552"/>
      <c r="Q691" s="368"/>
      <c r="R691" s="368"/>
      <c r="S691" s="368"/>
      <c r="T691" s="368"/>
      <c r="U691" s="368"/>
      <c r="V691" s="368"/>
      <c r="W691" s="368"/>
      <c r="X691" s="368"/>
      <c r="Y691" s="368"/>
      <c r="Z691" s="368"/>
      <c r="AA691" s="370"/>
      <c r="AB691" s="368"/>
      <c r="AC691" s="368"/>
      <c r="AD691" s="368"/>
      <c r="AE691" s="368"/>
      <c r="AF691" s="368"/>
      <c r="AG691" s="368"/>
      <c r="AH691" s="368"/>
      <c r="AI691" s="368"/>
      <c r="AJ691" s="368"/>
      <c r="AK691" s="368"/>
      <c r="AL691" s="368"/>
      <c r="AM691" s="368"/>
      <c r="AN691" s="368"/>
      <c r="AO691" s="368"/>
      <c r="AP691" s="360"/>
      <c r="AQ691" s="360"/>
      <c r="AR691" s="518"/>
      <c r="AS691" s="518"/>
      <c r="AT691" s="517"/>
      <c r="AU691" s="528"/>
      <c r="AV691" s="529"/>
      <c r="AW691" s="518"/>
      <c r="AX691" s="530"/>
      <c r="AY691" s="528"/>
      <c r="AZ691" s="528"/>
    </row>
    <row r="692" spans="1:52" s="93" customFormat="1" x14ac:dyDescent="0.2">
      <c r="A692" s="360"/>
      <c r="B692" s="360"/>
      <c r="C692" s="360"/>
      <c r="D692" s="368"/>
      <c r="E692" s="368"/>
      <c r="F692" s="368"/>
      <c r="G692" s="368"/>
      <c r="H692" s="369"/>
      <c r="I692" s="368"/>
      <c r="J692" s="368"/>
      <c r="K692" s="368"/>
      <c r="L692" s="368"/>
      <c r="M692" s="368"/>
      <c r="N692" s="368"/>
      <c r="O692" s="368"/>
      <c r="P692" s="552"/>
      <c r="Q692" s="368"/>
      <c r="R692" s="368"/>
      <c r="S692" s="368"/>
      <c r="T692" s="368"/>
      <c r="U692" s="368"/>
      <c r="V692" s="368"/>
      <c r="W692" s="368"/>
      <c r="X692" s="368"/>
      <c r="Y692" s="368"/>
      <c r="Z692" s="368"/>
      <c r="AA692" s="370"/>
      <c r="AB692" s="368"/>
      <c r="AC692" s="368"/>
      <c r="AD692" s="368"/>
      <c r="AE692" s="368"/>
      <c r="AF692" s="368"/>
      <c r="AG692" s="368"/>
      <c r="AH692" s="368"/>
      <c r="AI692" s="368"/>
      <c r="AJ692" s="368"/>
      <c r="AK692" s="368"/>
      <c r="AL692" s="368"/>
      <c r="AM692" s="368"/>
      <c r="AN692" s="368"/>
      <c r="AO692" s="368"/>
      <c r="AP692" s="360"/>
      <c r="AQ692" s="360"/>
      <c r="AR692" s="518"/>
      <c r="AS692" s="518"/>
      <c r="AT692" s="517"/>
      <c r="AU692" s="528"/>
      <c r="AV692" s="529"/>
      <c r="AW692" s="518"/>
      <c r="AX692" s="530"/>
      <c r="AY692" s="528"/>
      <c r="AZ692" s="528"/>
    </row>
    <row r="693" spans="1:52" s="93" customFormat="1" x14ac:dyDescent="0.2">
      <c r="A693" s="360"/>
      <c r="B693" s="360"/>
      <c r="C693" s="360"/>
      <c r="D693" s="368"/>
      <c r="E693" s="368"/>
      <c r="F693" s="368"/>
      <c r="G693" s="368"/>
      <c r="H693" s="369"/>
      <c r="I693" s="368"/>
      <c r="J693" s="368"/>
      <c r="K693" s="368"/>
      <c r="L693" s="368"/>
      <c r="M693" s="368"/>
      <c r="N693" s="368"/>
      <c r="O693" s="368"/>
      <c r="P693" s="552"/>
      <c r="Q693" s="368"/>
      <c r="R693" s="368"/>
      <c r="S693" s="368"/>
      <c r="T693" s="368"/>
      <c r="U693" s="368"/>
      <c r="V693" s="368"/>
      <c r="W693" s="368"/>
      <c r="X693" s="368"/>
      <c r="Y693" s="368"/>
      <c r="Z693" s="368"/>
      <c r="AA693" s="370"/>
      <c r="AB693" s="368"/>
      <c r="AC693" s="368"/>
      <c r="AD693" s="368"/>
      <c r="AE693" s="368"/>
      <c r="AF693" s="368"/>
      <c r="AG693" s="368"/>
      <c r="AH693" s="368"/>
      <c r="AI693" s="368"/>
      <c r="AJ693" s="368"/>
      <c r="AK693" s="368"/>
      <c r="AL693" s="368"/>
      <c r="AM693" s="368"/>
      <c r="AN693" s="368"/>
      <c r="AO693" s="368"/>
      <c r="AP693" s="360"/>
      <c r="AQ693" s="360"/>
      <c r="AR693" s="518"/>
      <c r="AS693" s="518"/>
      <c r="AT693" s="517"/>
      <c r="AU693" s="528"/>
      <c r="AV693" s="529"/>
      <c r="AW693" s="518"/>
      <c r="AX693" s="530"/>
      <c r="AY693" s="528"/>
      <c r="AZ693" s="528"/>
    </row>
    <row r="694" spans="1:52" s="93" customFormat="1" x14ac:dyDescent="0.2">
      <c r="A694" s="360"/>
      <c r="B694" s="360"/>
      <c r="C694" s="360"/>
      <c r="D694" s="368"/>
      <c r="E694" s="368"/>
      <c r="F694" s="368"/>
      <c r="G694" s="368"/>
      <c r="H694" s="369"/>
      <c r="I694" s="368"/>
      <c r="J694" s="368"/>
      <c r="K694" s="368"/>
      <c r="L694" s="368"/>
      <c r="M694" s="368"/>
      <c r="N694" s="368"/>
      <c r="O694" s="368"/>
      <c r="P694" s="552"/>
      <c r="Q694" s="368"/>
      <c r="R694" s="368"/>
      <c r="S694" s="368"/>
      <c r="T694" s="368"/>
      <c r="U694" s="368"/>
      <c r="V694" s="368"/>
      <c r="W694" s="368"/>
      <c r="X694" s="368"/>
      <c r="Y694" s="368"/>
      <c r="Z694" s="368"/>
      <c r="AA694" s="370"/>
      <c r="AB694" s="368"/>
      <c r="AC694" s="368"/>
      <c r="AD694" s="368"/>
      <c r="AE694" s="368"/>
      <c r="AF694" s="368"/>
      <c r="AG694" s="368"/>
      <c r="AH694" s="368"/>
      <c r="AI694" s="368"/>
      <c r="AJ694" s="368"/>
      <c r="AK694" s="368"/>
      <c r="AL694" s="368"/>
      <c r="AM694" s="368"/>
      <c r="AN694" s="368"/>
      <c r="AO694" s="368"/>
      <c r="AP694" s="360"/>
      <c r="AQ694" s="360"/>
      <c r="AR694" s="518"/>
      <c r="AS694" s="518"/>
      <c r="AT694" s="517"/>
      <c r="AU694" s="528"/>
      <c r="AV694" s="529"/>
      <c r="AW694" s="518"/>
      <c r="AX694" s="530"/>
      <c r="AY694" s="528"/>
      <c r="AZ694" s="528"/>
    </row>
    <row r="695" spans="1:52" s="93" customFormat="1" x14ac:dyDescent="0.2">
      <c r="A695" s="360"/>
      <c r="B695" s="360"/>
      <c r="C695" s="360"/>
      <c r="D695" s="368"/>
      <c r="E695" s="368"/>
      <c r="F695" s="368"/>
      <c r="G695" s="368"/>
      <c r="H695" s="369"/>
      <c r="I695" s="368"/>
      <c r="J695" s="368"/>
      <c r="K695" s="368"/>
      <c r="L695" s="368"/>
      <c r="M695" s="368"/>
      <c r="N695" s="368"/>
      <c r="O695" s="368"/>
      <c r="P695" s="552"/>
      <c r="Q695" s="368"/>
      <c r="R695" s="368"/>
      <c r="S695" s="368"/>
      <c r="T695" s="368"/>
      <c r="U695" s="368"/>
      <c r="V695" s="368"/>
      <c r="W695" s="368"/>
      <c r="X695" s="368"/>
      <c r="Y695" s="368"/>
      <c r="Z695" s="368"/>
      <c r="AA695" s="370"/>
      <c r="AB695" s="368"/>
      <c r="AC695" s="368"/>
      <c r="AD695" s="368"/>
      <c r="AE695" s="368"/>
      <c r="AF695" s="368"/>
      <c r="AG695" s="368"/>
      <c r="AH695" s="368"/>
      <c r="AI695" s="368"/>
      <c r="AJ695" s="368"/>
      <c r="AK695" s="368"/>
      <c r="AL695" s="368"/>
      <c r="AM695" s="368"/>
      <c r="AN695" s="368"/>
      <c r="AO695" s="368"/>
      <c r="AP695" s="360"/>
      <c r="AQ695" s="360"/>
      <c r="AR695" s="518"/>
      <c r="AS695" s="518"/>
      <c r="AT695" s="517"/>
      <c r="AU695" s="528"/>
      <c r="AV695" s="529"/>
      <c r="AW695" s="518"/>
      <c r="AX695" s="530"/>
      <c r="AY695" s="528"/>
      <c r="AZ695" s="528"/>
    </row>
    <row r="696" spans="1:52" s="93" customFormat="1" x14ac:dyDescent="0.2">
      <c r="A696" s="360"/>
      <c r="B696" s="360"/>
      <c r="C696" s="360"/>
      <c r="D696" s="368"/>
      <c r="E696" s="368"/>
      <c r="F696" s="368"/>
      <c r="G696" s="368"/>
      <c r="H696" s="369"/>
      <c r="I696" s="368"/>
      <c r="J696" s="368"/>
      <c r="K696" s="368"/>
      <c r="L696" s="368"/>
      <c r="M696" s="368"/>
      <c r="N696" s="368"/>
      <c r="O696" s="368"/>
      <c r="P696" s="552"/>
      <c r="Q696" s="368"/>
      <c r="R696" s="368"/>
      <c r="S696" s="368"/>
      <c r="T696" s="368"/>
      <c r="U696" s="368"/>
      <c r="V696" s="368"/>
      <c r="W696" s="368"/>
      <c r="X696" s="368"/>
      <c r="Y696" s="368"/>
      <c r="Z696" s="368"/>
      <c r="AA696" s="370"/>
      <c r="AB696" s="368"/>
      <c r="AC696" s="368"/>
      <c r="AD696" s="368"/>
      <c r="AE696" s="368"/>
      <c r="AF696" s="368"/>
      <c r="AG696" s="368"/>
      <c r="AH696" s="368"/>
      <c r="AI696" s="368"/>
      <c r="AJ696" s="368"/>
      <c r="AK696" s="368"/>
      <c r="AL696" s="368"/>
      <c r="AM696" s="368"/>
      <c r="AN696" s="368"/>
      <c r="AO696" s="368"/>
      <c r="AP696" s="360"/>
      <c r="AQ696" s="360"/>
      <c r="AR696" s="518"/>
      <c r="AS696" s="518"/>
      <c r="AT696" s="517"/>
      <c r="AU696" s="528"/>
      <c r="AV696" s="529"/>
      <c r="AW696" s="518"/>
      <c r="AX696" s="530"/>
      <c r="AY696" s="528"/>
      <c r="AZ696" s="528"/>
    </row>
    <row r="697" spans="1:52" s="93" customFormat="1" x14ac:dyDescent="0.2">
      <c r="A697" s="360"/>
      <c r="B697" s="360"/>
      <c r="C697" s="360"/>
      <c r="D697" s="368"/>
      <c r="E697" s="368"/>
      <c r="F697" s="368"/>
      <c r="G697" s="368"/>
      <c r="H697" s="369"/>
      <c r="I697" s="368"/>
      <c r="J697" s="368"/>
      <c r="K697" s="368"/>
      <c r="L697" s="368"/>
      <c r="M697" s="368"/>
      <c r="N697" s="368"/>
      <c r="O697" s="368"/>
      <c r="P697" s="552"/>
      <c r="Q697" s="368"/>
      <c r="R697" s="368"/>
      <c r="S697" s="368"/>
      <c r="T697" s="368"/>
      <c r="U697" s="368"/>
      <c r="V697" s="368"/>
      <c r="W697" s="368"/>
      <c r="X697" s="368"/>
      <c r="Y697" s="368"/>
      <c r="Z697" s="368"/>
      <c r="AA697" s="370"/>
      <c r="AB697" s="368"/>
      <c r="AC697" s="368"/>
      <c r="AD697" s="368"/>
      <c r="AE697" s="368"/>
      <c r="AF697" s="368"/>
      <c r="AG697" s="368"/>
      <c r="AH697" s="368"/>
      <c r="AI697" s="368"/>
      <c r="AJ697" s="368"/>
      <c r="AK697" s="368"/>
      <c r="AL697" s="368"/>
      <c r="AM697" s="368"/>
      <c r="AN697" s="368"/>
      <c r="AO697" s="368"/>
      <c r="AP697" s="360"/>
      <c r="AQ697" s="360"/>
      <c r="AR697" s="518"/>
      <c r="AS697" s="518"/>
      <c r="AT697" s="517"/>
      <c r="AU697" s="528"/>
      <c r="AV697" s="529"/>
      <c r="AW697" s="518"/>
      <c r="AX697" s="530"/>
      <c r="AY697" s="528"/>
      <c r="AZ697" s="528"/>
    </row>
    <row r="698" spans="1:52" s="93" customFormat="1" x14ac:dyDescent="0.2">
      <c r="A698" s="360"/>
      <c r="B698" s="360"/>
      <c r="C698" s="360"/>
      <c r="D698" s="368"/>
      <c r="E698" s="368"/>
      <c r="F698" s="368"/>
      <c r="G698" s="368"/>
      <c r="H698" s="369"/>
      <c r="I698" s="368"/>
      <c r="J698" s="368"/>
      <c r="K698" s="368"/>
      <c r="L698" s="368"/>
      <c r="M698" s="368"/>
      <c r="N698" s="368"/>
      <c r="O698" s="368"/>
      <c r="P698" s="552"/>
      <c r="Q698" s="368"/>
      <c r="R698" s="368"/>
      <c r="S698" s="368"/>
      <c r="T698" s="368"/>
      <c r="U698" s="368"/>
      <c r="V698" s="368"/>
      <c r="W698" s="368"/>
      <c r="X698" s="368"/>
      <c r="Y698" s="368"/>
      <c r="Z698" s="368"/>
      <c r="AA698" s="370"/>
      <c r="AB698" s="368"/>
      <c r="AC698" s="368"/>
      <c r="AD698" s="368"/>
      <c r="AE698" s="368"/>
      <c r="AF698" s="368"/>
      <c r="AG698" s="368"/>
      <c r="AH698" s="368"/>
      <c r="AI698" s="368"/>
      <c r="AJ698" s="368"/>
      <c r="AK698" s="368"/>
      <c r="AL698" s="368"/>
      <c r="AM698" s="368"/>
      <c r="AN698" s="368"/>
      <c r="AO698" s="368"/>
      <c r="AP698" s="360"/>
      <c r="AQ698" s="360"/>
      <c r="AR698" s="518"/>
      <c r="AS698" s="518"/>
      <c r="AT698" s="517"/>
      <c r="AU698" s="528"/>
      <c r="AV698" s="529"/>
      <c r="AW698" s="518"/>
      <c r="AX698" s="530"/>
      <c r="AY698" s="528"/>
      <c r="AZ698" s="528"/>
    </row>
    <row r="699" spans="1:52" s="93" customFormat="1" x14ac:dyDescent="0.2">
      <c r="A699" s="360"/>
      <c r="B699" s="360"/>
      <c r="C699" s="360"/>
      <c r="D699" s="368"/>
      <c r="E699" s="368"/>
      <c r="F699" s="368"/>
      <c r="G699" s="368"/>
      <c r="H699" s="369"/>
      <c r="I699" s="368"/>
      <c r="J699" s="368"/>
      <c r="K699" s="368"/>
      <c r="L699" s="368"/>
      <c r="M699" s="368"/>
      <c r="N699" s="368"/>
      <c r="O699" s="368"/>
      <c r="P699" s="552"/>
      <c r="Q699" s="368"/>
      <c r="R699" s="368"/>
      <c r="S699" s="368"/>
      <c r="T699" s="368"/>
      <c r="U699" s="368"/>
      <c r="V699" s="368"/>
      <c r="W699" s="368"/>
      <c r="X699" s="368"/>
      <c r="Y699" s="368"/>
      <c r="Z699" s="368"/>
      <c r="AA699" s="370"/>
      <c r="AB699" s="368"/>
      <c r="AC699" s="368"/>
      <c r="AD699" s="368"/>
      <c r="AE699" s="368"/>
      <c r="AF699" s="368"/>
      <c r="AG699" s="368"/>
      <c r="AH699" s="368"/>
      <c r="AI699" s="368"/>
      <c r="AJ699" s="368"/>
      <c r="AK699" s="368"/>
      <c r="AL699" s="368"/>
      <c r="AM699" s="368"/>
      <c r="AN699" s="368"/>
      <c r="AO699" s="368"/>
      <c r="AP699" s="360"/>
      <c r="AQ699" s="360"/>
      <c r="AR699" s="518"/>
      <c r="AS699" s="518"/>
      <c r="AT699" s="517"/>
      <c r="AU699" s="528"/>
      <c r="AV699" s="529"/>
      <c r="AW699" s="518"/>
      <c r="AX699" s="530"/>
      <c r="AY699" s="528"/>
      <c r="AZ699" s="528"/>
    </row>
    <row r="700" spans="1:52" s="93" customFormat="1" x14ac:dyDescent="0.2">
      <c r="A700" s="360"/>
      <c r="B700" s="360"/>
      <c r="C700" s="360"/>
      <c r="D700" s="368"/>
      <c r="E700" s="368"/>
      <c r="F700" s="368"/>
      <c r="G700" s="368"/>
      <c r="H700" s="369"/>
      <c r="I700" s="368"/>
      <c r="J700" s="368"/>
      <c r="K700" s="368"/>
      <c r="L700" s="368"/>
      <c r="M700" s="368"/>
      <c r="N700" s="368"/>
      <c r="O700" s="368"/>
      <c r="P700" s="552"/>
      <c r="Q700" s="368"/>
      <c r="R700" s="368"/>
      <c r="S700" s="368"/>
      <c r="T700" s="368"/>
      <c r="U700" s="368"/>
      <c r="V700" s="368"/>
      <c r="W700" s="368"/>
      <c r="X700" s="368"/>
      <c r="Y700" s="368"/>
      <c r="Z700" s="368"/>
      <c r="AA700" s="370"/>
      <c r="AB700" s="368"/>
      <c r="AC700" s="368"/>
      <c r="AD700" s="368"/>
      <c r="AE700" s="368"/>
      <c r="AF700" s="368"/>
      <c r="AG700" s="368"/>
      <c r="AH700" s="368"/>
      <c r="AI700" s="368"/>
      <c r="AJ700" s="368"/>
      <c r="AK700" s="368"/>
      <c r="AL700" s="368"/>
      <c r="AM700" s="368"/>
      <c r="AN700" s="368"/>
      <c r="AO700" s="368"/>
      <c r="AP700" s="360"/>
      <c r="AQ700" s="360"/>
      <c r="AR700" s="518"/>
      <c r="AS700" s="518"/>
      <c r="AT700" s="517"/>
      <c r="AU700" s="528"/>
      <c r="AV700" s="529"/>
      <c r="AW700" s="518"/>
      <c r="AX700" s="530"/>
      <c r="AY700" s="528"/>
      <c r="AZ700" s="528"/>
    </row>
    <row r="701" spans="1:52" s="93" customFormat="1" x14ac:dyDescent="0.2">
      <c r="A701" s="360"/>
      <c r="B701" s="360"/>
      <c r="C701" s="360"/>
      <c r="D701" s="368"/>
      <c r="E701" s="368"/>
      <c r="F701" s="368"/>
      <c r="G701" s="368"/>
      <c r="H701" s="369"/>
      <c r="I701" s="368"/>
      <c r="J701" s="368"/>
      <c r="K701" s="368"/>
      <c r="L701" s="368"/>
      <c r="M701" s="368"/>
      <c r="N701" s="368"/>
      <c r="O701" s="368"/>
      <c r="P701" s="552"/>
      <c r="Q701" s="368"/>
      <c r="R701" s="368"/>
      <c r="S701" s="368"/>
      <c r="T701" s="368"/>
      <c r="U701" s="368"/>
      <c r="V701" s="368"/>
      <c r="W701" s="368"/>
      <c r="X701" s="368"/>
      <c r="Y701" s="368"/>
      <c r="Z701" s="368"/>
      <c r="AA701" s="370"/>
      <c r="AB701" s="368"/>
      <c r="AC701" s="368"/>
      <c r="AD701" s="368"/>
      <c r="AE701" s="368"/>
      <c r="AF701" s="368"/>
      <c r="AG701" s="368"/>
      <c r="AH701" s="368"/>
      <c r="AI701" s="368"/>
      <c r="AJ701" s="368"/>
      <c r="AK701" s="368"/>
      <c r="AL701" s="368"/>
      <c r="AM701" s="368"/>
      <c r="AN701" s="368"/>
      <c r="AO701" s="368"/>
      <c r="AP701" s="360"/>
      <c r="AQ701" s="360"/>
      <c r="AR701" s="518"/>
      <c r="AS701" s="518"/>
      <c r="AT701" s="517"/>
      <c r="AU701" s="528"/>
      <c r="AV701" s="529"/>
      <c r="AW701" s="518"/>
      <c r="AX701" s="530"/>
      <c r="AY701" s="528"/>
      <c r="AZ701" s="528"/>
    </row>
    <row r="702" spans="1:52" s="93" customFormat="1" x14ac:dyDescent="0.2">
      <c r="A702" s="360"/>
      <c r="B702" s="360"/>
      <c r="C702" s="360"/>
      <c r="D702" s="368"/>
      <c r="E702" s="368"/>
      <c r="F702" s="368"/>
      <c r="G702" s="368"/>
      <c r="H702" s="369"/>
      <c r="I702" s="368"/>
      <c r="J702" s="368"/>
      <c r="K702" s="368"/>
      <c r="L702" s="368"/>
      <c r="M702" s="368"/>
      <c r="N702" s="368"/>
      <c r="O702" s="368"/>
      <c r="P702" s="552"/>
      <c r="Q702" s="368"/>
      <c r="R702" s="368"/>
      <c r="S702" s="368"/>
      <c r="T702" s="368"/>
      <c r="U702" s="368"/>
      <c r="V702" s="368"/>
      <c r="W702" s="368"/>
      <c r="X702" s="368"/>
      <c r="Y702" s="368"/>
      <c r="Z702" s="368"/>
      <c r="AA702" s="370"/>
      <c r="AB702" s="368"/>
      <c r="AC702" s="368"/>
      <c r="AD702" s="368"/>
      <c r="AE702" s="368"/>
      <c r="AF702" s="368"/>
      <c r="AG702" s="368"/>
      <c r="AH702" s="368"/>
      <c r="AI702" s="368"/>
      <c r="AJ702" s="368"/>
      <c r="AK702" s="368"/>
      <c r="AL702" s="368"/>
      <c r="AM702" s="368"/>
      <c r="AN702" s="368"/>
      <c r="AO702" s="368"/>
      <c r="AP702" s="360"/>
      <c r="AQ702" s="360"/>
      <c r="AR702" s="518"/>
      <c r="AS702" s="518"/>
      <c r="AT702" s="517"/>
      <c r="AU702" s="528"/>
      <c r="AV702" s="529"/>
      <c r="AW702" s="518"/>
      <c r="AX702" s="530"/>
      <c r="AY702" s="528"/>
      <c r="AZ702" s="528"/>
    </row>
    <row r="703" spans="1:52" s="93" customFormat="1" x14ac:dyDescent="0.2">
      <c r="A703" s="360"/>
      <c r="B703" s="360"/>
      <c r="C703" s="360"/>
      <c r="D703" s="368"/>
      <c r="E703" s="368"/>
      <c r="F703" s="368"/>
      <c r="G703" s="368"/>
      <c r="H703" s="369"/>
      <c r="I703" s="368"/>
      <c r="J703" s="368"/>
      <c r="K703" s="368"/>
      <c r="L703" s="368"/>
      <c r="M703" s="368"/>
      <c r="N703" s="368"/>
      <c r="O703" s="368"/>
      <c r="P703" s="552"/>
      <c r="Q703" s="368"/>
      <c r="R703" s="368"/>
      <c r="S703" s="368"/>
      <c r="T703" s="368"/>
      <c r="U703" s="368"/>
      <c r="V703" s="368"/>
      <c r="W703" s="368"/>
      <c r="X703" s="368"/>
      <c r="Y703" s="368"/>
      <c r="Z703" s="368"/>
      <c r="AA703" s="370"/>
      <c r="AB703" s="368"/>
      <c r="AC703" s="368"/>
      <c r="AD703" s="368"/>
      <c r="AE703" s="368"/>
      <c r="AF703" s="368"/>
      <c r="AG703" s="368"/>
      <c r="AH703" s="368"/>
      <c r="AI703" s="368"/>
      <c r="AJ703" s="368"/>
      <c r="AK703" s="368"/>
      <c r="AL703" s="368"/>
      <c r="AM703" s="368"/>
      <c r="AN703" s="368"/>
      <c r="AO703" s="368"/>
      <c r="AP703" s="360"/>
      <c r="AQ703" s="360"/>
      <c r="AR703" s="518"/>
      <c r="AS703" s="518"/>
      <c r="AT703" s="517"/>
      <c r="AU703" s="528"/>
      <c r="AV703" s="529"/>
      <c r="AW703" s="518"/>
      <c r="AX703" s="530"/>
      <c r="AY703" s="528"/>
      <c r="AZ703" s="528"/>
    </row>
    <row r="704" spans="1:52" s="93" customFormat="1" x14ac:dyDescent="0.2">
      <c r="A704" s="360"/>
      <c r="B704" s="360"/>
      <c r="C704" s="360"/>
      <c r="D704" s="368"/>
      <c r="E704" s="368"/>
      <c r="F704" s="368"/>
      <c r="G704" s="368"/>
      <c r="H704" s="369"/>
      <c r="I704" s="368"/>
      <c r="J704" s="368"/>
      <c r="K704" s="368"/>
      <c r="L704" s="368"/>
      <c r="M704" s="368"/>
      <c r="N704" s="368"/>
      <c r="O704" s="368"/>
      <c r="P704" s="552"/>
      <c r="Q704" s="368"/>
      <c r="R704" s="368"/>
      <c r="S704" s="368"/>
      <c r="T704" s="368"/>
      <c r="U704" s="368"/>
      <c r="V704" s="368"/>
      <c r="W704" s="368"/>
      <c r="X704" s="368"/>
      <c r="Y704" s="368"/>
      <c r="Z704" s="368"/>
      <c r="AA704" s="370"/>
      <c r="AB704" s="368"/>
      <c r="AC704" s="368"/>
      <c r="AD704" s="368"/>
      <c r="AE704" s="368"/>
      <c r="AF704" s="368"/>
      <c r="AG704" s="368"/>
      <c r="AH704" s="368"/>
      <c r="AI704" s="368"/>
      <c r="AJ704" s="368"/>
      <c r="AK704" s="368"/>
      <c r="AL704" s="368"/>
      <c r="AM704" s="368"/>
      <c r="AN704" s="368"/>
      <c r="AO704" s="368"/>
      <c r="AP704" s="360"/>
      <c r="AQ704" s="360"/>
      <c r="AR704" s="518"/>
      <c r="AS704" s="518"/>
      <c r="AT704" s="517"/>
      <c r="AU704" s="528"/>
      <c r="AV704" s="529"/>
      <c r="AW704" s="518"/>
      <c r="AX704" s="530"/>
      <c r="AY704" s="528"/>
      <c r="AZ704" s="528"/>
    </row>
    <row r="705" spans="1:52" s="93" customFormat="1" x14ac:dyDescent="0.2">
      <c r="A705" s="360"/>
      <c r="B705" s="360"/>
      <c r="C705" s="360"/>
      <c r="D705" s="368"/>
      <c r="E705" s="368"/>
      <c r="F705" s="368"/>
      <c r="G705" s="368"/>
      <c r="H705" s="369"/>
      <c r="I705" s="368"/>
      <c r="J705" s="368"/>
      <c r="K705" s="368"/>
      <c r="L705" s="368"/>
      <c r="M705" s="368"/>
      <c r="N705" s="368"/>
      <c r="O705" s="368"/>
      <c r="P705" s="552"/>
      <c r="Q705" s="368"/>
      <c r="R705" s="368"/>
      <c r="S705" s="368"/>
      <c r="T705" s="368"/>
      <c r="U705" s="368"/>
      <c r="V705" s="368"/>
      <c r="W705" s="368"/>
      <c r="X705" s="368"/>
      <c r="Y705" s="368"/>
      <c r="Z705" s="368"/>
      <c r="AA705" s="370"/>
      <c r="AB705" s="368"/>
      <c r="AC705" s="368"/>
      <c r="AD705" s="368"/>
      <c r="AE705" s="368"/>
      <c r="AF705" s="368"/>
      <c r="AG705" s="368"/>
      <c r="AH705" s="368"/>
      <c r="AI705" s="368"/>
      <c r="AJ705" s="368"/>
      <c r="AK705" s="368"/>
      <c r="AL705" s="368"/>
      <c r="AM705" s="368"/>
      <c r="AN705" s="368"/>
      <c r="AO705" s="368"/>
      <c r="AP705" s="360"/>
      <c r="AQ705" s="360"/>
      <c r="AR705" s="518"/>
      <c r="AS705" s="518"/>
      <c r="AT705" s="517"/>
      <c r="AU705" s="528"/>
      <c r="AV705" s="529"/>
      <c r="AW705" s="518"/>
      <c r="AX705" s="530"/>
      <c r="AY705" s="528"/>
      <c r="AZ705" s="528"/>
    </row>
    <row r="706" spans="1:52" s="93" customFormat="1" x14ac:dyDescent="0.2">
      <c r="A706" s="360"/>
      <c r="B706" s="360"/>
      <c r="C706" s="360"/>
      <c r="D706" s="368"/>
      <c r="E706" s="368"/>
      <c r="F706" s="368"/>
      <c r="G706" s="368"/>
      <c r="H706" s="369"/>
      <c r="I706" s="368"/>
      <c r="J706" s="368"/>
      <c r="K706" s="368"/>
      <c r="L706" s="368"/>
      <c r="M706" s="368"/>
      <c r="N706" s="368"/>
      <c r="O706" s="368"/>
      <c r="P706" s="552"/>
      <c r="Q706" s="368"/>
      <c r="R706" s="368"/>
      <c r="S706" s="368"/>
      <c r="T706" s="368"/>
      <c r="U706" s="368"/>
      <c r="V706" s="368"/>
      <c r="W706" s="368"/>
      <c r="X706" s="368"/>
      <c r="Y706" s="368"/>
      <c r="Z706" s="368"/>
      <c r="AA706" s="370"/>
      <c r="AB706" s="368"/>
      <c r="AC706" s="368"/>
      <c r="AD706" s="368"/>
      <c r="AE706" s="368"/>
      <c r="AF706" s="368"/>
      <c r="AG706" s="368"/>
      <c r="AH706" s="368"/>
      <c r="AI706" s="368"/>
      <c r="AJ706" s="368"/>
      <c r="AK706" s="368"/>
      <c r="AL706" s="368"/>
      <c r="AM706" s="368"/>
      <c r="AN706" s="368"/>
      <c r="AO706" s="368"/>
      <c r="AP706" s="360"/>
      <c r="AQ706" s="360"/>
      <c r="AR706" s="518"/>
      <c r="AS706" s="518"/>
      <c r="AT706" s="517"/>
      <c r="AU706" s="528"/>
      <c r="AV706" s="529"/>
      <c r="AW706" s="518"/>
      <c r="AX706" s="530"/>
      <c r="AY706" s="528"/>
      <c r="AZ706" s="528"/>
    </row>
    <row r="707" spans="1:52" s="93" customFormat="1" x14ac:dyDescent="0.2">
      <c r="A707" s="360"/>
      <c r="B707" s="360"/>
      <c r="C707" s="360"/>
      <c r="D707" s="368"/>
      <c r="E707" s="368"/>
      <c r="F707" s="368"/>
      <c r="G707" s="368"/>
      <c r="H707" s="369"/>
      <c r="I707" s="368"/>
      <c r="J707" s="368"/>
      <c r="K707" s="368"/>
      <c r="L707" s="368"/>
      <c r="M707" s="368"/>
      <c r="N707" s="368"/>
      <c r="O707" s="368"/>
      <c r="P707" s="552"/>
      <c r="Q707" s="368"/>
      <c r="R707" s="368"/>
      <c r="S707" s="368"/>
      <c r="T707" s="368"/>
      <c r="U707" s="368"/>
      <c r="V707" s="368"/>
      <c r="W707" s="368"/>
      <c r="X707" s="368"/>
      <c r="Y707" s="368"/>
      <c r="Z707" s="368"/>
      <c r="AA707" s="370"/>
      <c r="AB707" s="368"/>
      <c r="AC707" s="368"/>
      <c r="AD707" s="368"/>
      <c r="AE707" s="368"/>
      <c r="AF707" s="368"/>
      <c r="AG707" s="368"/>
      <c r="AH707" s="368"/>
      <c r="AI707" s="368"/>
      <c r="AJ707" s="368"/>
      <c r="AK707" s="368"/>
      <c r="AL707" s="368"/>
      <c r="AM707" s="368"/>
      <c r="AN707" s="368"/>
      <c r="AO707" s="368"/>
      <c r="AP707" s="360"/>
      <c r="AQ707" s="360"/>
      <c r="AR707" s="518"/>
      <c r="AS707" s="518"/>
      <c r="AT707" s="517"/>
      <c r="AU707" s="528"/>
      <c r="AV707" s="529"/>
      <c r="AW707" s="518"/>
      <c r="AX707" s="530"/>
      <c r="AY707" s="528"/>
      <c r="AZ707" s="528"/>
    </row>
    <row r="708" spans="1:52" s="93" customFormat="1" x14ac:dyDescent="0.2">
      <c r="A708" s="360"/>
      <c r="B708" s="360"/>
      <c r="C708" s="360"/>
      <c r="D708" s="368"/>
      <c r="E708" s="368"/>
      <c r="F708" s="368"/>
      <c r="G708" s="368"/>
      <c r="H708" s="369"/>
      <c r="I708" s="368"/>
      <c r="J708" s="368"/>
      <c r="K708" s="368"/>
      <c r="L708" s="368"/>
      <c r="M708" s="368"/>
      <c r="N708" s="368"/>
      <c r="O708" s="368"/>
      <c r="P708" s="552"/>
      <c r="Q708" s="368"/>
      <c r="R708" s="368"/>
      <c r="S708" s="368"/>
      <c r="T708" s="368"/>
      <c r="U708" s="368"/>
      <c r="V708" s="368"/>
      <c r="W708" s="368"/>
      <c r="X708" s="368"/>
      <c r="Y708" s="368"/>
      <c r="Z708" s="368"/>
      <c r="AA708" s="370"/>
      <c r="AB708" s="368"/>
      <c r="AC708" s="368"/>
      <c r="AD708" s="368"/>
      <c r="AE708" s="368"/>
      <c r="AF708" s="368"/>
      <c r="AG708" s="368"/>
      <c r="AH708" s="368"/>
      <c r="AI708" s="368"/>
      <c r="AJ708" s="368"/>
      <c r="AK708" s="368"/>
      <c r="AL708" s="368"/>
      <c r="AM708" s="368"/>
      <c r="AN708" s="368"/>
      <c r="AO708" s="368"/>
      <c r="AP708" s="360"/>
      <c r="AQ708" s="360"/>
      <c r="AR708" s="518"/>
      <c r="AS708" s="518"/>
      <c r="AT708" s="517"/>
      <c r="AU708" s="528"/>
      <c r="AV708" s="529"/>
      <c r="AW708" s="518"/>
      <c r="AX708" s="530"/>
      <c r="AY708" s="528"/>
      <c r="AZ708" s="528"/>
    </row>
    <row r="709" spans="1:52" s="93" customFormat="1" x14ac:dyDescent="0.2">
      <c r="A709" s="360"/>
      <c r="B709" s="360"/>
      <c r="C709" s="360"/>
      <c r="D709" s="368"/>
      <c r="E709" s="368"/>
      <c r="F709" s="368"/>
      <c r="G709" s="368"/>
      <c r="H709" s="369"/>
      <c r="I709" s="368"/>
      <c r="J709" s="368"/>
      <c r="K709" s="368"/>
      <c r="L709" s="368"/>
      <c r="M709" s="368"/>
      <c r="N709" s="368"/>
      <c r="O709" s="368"/>
      <c r="P709" s="552"/>
      <c r="Q709" s="368"/>
      <c r="R709" s="368"/>
      <c r="S709" s="368"/>
      <c r="T709" s="368"/>
      <c r="U709" s="368"/>
      <c r="V709" s="368"/>
      <c r="W709" s="368"/>
      <c r="X709" s="368"/>
      <c r="Y709" s="368"/>
      <c r="Z709" s="368"/>
      <c r="AA709" s="370"/>
      <c r="AB709" s="368"/>
      <c r="AC709" s="368"/>
      <c r="AD709" s="368"/>
      <c r="AE709" s="368"/>
      <c r="AF709" s="368"/>
      <c r="AG709" s="368"/>
      <c r="AH709" s="368"/>
      <c r="AI709" s="368"/>
      <c r="AJ709" s="368"/>
      <c r="AK709" s="368"/>
      <c r="AL709" s="368"/>
      <c r="AM709" s="368"/>
      <c r="AN709" s="368"/>
      <c r="AO709" s="368"/>
      <c r="AP709" s="360"/>
      <c r="AQ709" s="360"/>
      <c r="AR709" s="518"/>
      <c r="AS709" s="518"/>
      <c r="AT709" s="517"/>
      <c r="AU709" s="528"/>
      <c r="AV709" s="529"/>
      <c r="AW709" s="518"/>
      <c r="AX709" s="530"/>
      <c r="AY709" s="528"/>
      <c r="AZ709" s="528"/>
    </row>
    <row r="710" spans="1:52" s="93" customFormat="1" x14ac:dyDescent="0.2">
      <c r="A710" s="360"/>
      <c r="B710" s="360"/>
      <c r="C710" s="360"/>
      <c r="D710" s="368"/>
      <c r="E710" s="368"/>
      <c r="F710" s="368"/>
      <c r="G710" s="368"/>
      <c r="H710" s="369"/>
      <c r="I710" s="368"/>
      <c r="J710" s="368"/>
      <c r="K710" s="368"/>
      <c r="L710" s="368"/>
      <c r="M710" s="368"/>
      <c r="N710" s="368"/>
      <c r="O710" s="368"/>
      <c r="P710" s="552"/>
      <c r="Q710" s="368"/>
      <c r="R710" s="368"/>
      <c r="S710" s="368"/>
      <c r="T710" s="368"/>
      <c r="U710" s="368"/>
      <c r="V710" s="368"/>
      <c r="W710" s="368"/>
      <c r="X710" s="368"/>
      <c r="Y710" s="368"/>
      <c r="Z710" s="368"/>
      <c r="AA710" s="370"/>
      <c r="AB710" s="368"/>
      <c r="AC710" s="368"/>
      <c r="AD710" s="368"/>
      <c r="AE710" s="368"/>
      <c r="AF710" s="368"/>
      <c r="AG710" s="368"/>
      <c r="AH710" s="368"/>
      <c r="AI710" s="368"/>
      <c r="AJ710" s="368"/>
      <c r="AK710" s="368"/>
      <c r="AL710" s="368"/>
      <c r="AM710" s="368"/>
      <c r="AN710" s="368"/>
      <c r="AO710" s="368"/>
      <c r="AP710" s="360"/>
      <c r="AQ710" s="360"/>
      <c r="AR710" s="518"/>
      <c r="AS710" s="518"/>
      <c r="AT710" s="517"/>
      <c r="AU710" s="528"/>
      <c r="AV710" s="529"/>
      <c r="AW710" s="518"/>
      <c r="AX710" s="530"/>
      <c r="AY710" s="528"/>
      <c r="AZ710" s="528"/>
    </row>
    <row r="711" spans="1:52" s="93" customFormat="1" x14ac:dyDescent="0.2">
      <c r="A711" s="360"/>
      <c r="B711" s="360"/>
      <c r="C711" s="360"/>
      <c r="D711" s="368"/>
      <c r="E711" s="368"/>
      <c r="F711" s="368"/>
      <c r="G711" s="368"/>
      <c r="H711" s="369"/>
      <c r="I711" s="368"/>
      <c r="J711" s="368"/>
      <c r="K711" s="368"/>
      <c r="L711" s="368"/>
      <c r="M711" s="368"/>
      <c r="N711" s="368"/>
      <c r="O711" s="368"/>
      <c r="P711" s="552"/>
      <c r="Q711" s="368"/>
      <c r="R711" s="368"/>
      <c r="S711" s="368"/>
      <c r="T711" s="368"/>
      <c r="U711" s="368"/>
      <c r="V711" s="368"/>
      <c r="W711" s="368"/>
      <c r="X711" s="368"/>
      <c r="Y711" s="368"/>
      <c r="Z711" s="368"/>
      <c r="AA711" s="370"/>
      <c r="AB711" s="368"/>
      <c r="AC711" s="368"/>
      <c r="AD711" s="368"/>
      <c r="AE711" s="368"/>
      <c r="AF711" s="368"/>
      <c r="AG711" s="368"/>
      <c r="AH711" s="368"/>
      <c r="AI711" s="368"/>
      <c r="AJ711" s="368"/>
      <c r="AK711" s="368"/>
      <c r="AL711" s="368"/>
      <c r="AM711" s="368"/>
      <c r="AN711" s="368"/>
      <c r="AO711" s="368"/>
      <c r="AP711" s="360"/>
      <c r="AQ711" s="360"/>
      <c r="AR711" s="518"/>
      <c r="AS711" s="518"/>
      <c r="AT711" s="517"/>
      <c r="AU711" s="528"/>
      <c r="AV711" s="529"/>
      <c r="AW711" s="518"/>
      <c r="AX711" s="530"/>
      <c r="AY711" s="528"/>
      <c r="AZ711" s="528"/>
    </row>
    <row r="712" spans="1:52" s="93" customFormat="1" x14ac:dyDescent="0.2">
      <c r="A712" s="360"/>
      <c r="B712" s="360"/>
      <c r="C712" s="360"/>
      <c r="D712" s="368"/>
      <c r="E712" s="368"/>
      <c r="F712" s="368"/>
      <c r="G712" s="368"/>
      <c r="H712" s="369"/>
      <c r="I712" s="368"/>
      <c r="J712" s="368"/>
      <c r="K712" s="368"/>
      <c r="L712" s="368"/>
      <c r="M712" s="368"/>
      <c r="N712" s="368"/>
      <c r="O712" s="368"/>
      <c r="P712" s="552"/>
      <c r="Q712" s="368"/>
      <c r="R712" s="368"/>
      <c r="S712" s="368"/>
      <c r="T712" s="368"/>
      <c r="U712" s="368"/>
      <c r="V712" s="368"/>
      <c r="W712" s="368"/>
      <c r="X712" s="368"/>
      <c r="Y712" s="368"/>
      <c r="Z712" s="368"/>
      <c r="AA712" s="370"/>
      <c r="AB712" s="368"/>
      <c r="AC712" s="368"/>
      <c r="AD712" s="368"/>
      <c r="AE712" s="368"/>
      <c r="AF712" s="368"/>
      <c r="AG712" s="368"/>
      <c r="AH712" s="368"/>
      <c r="AI712" s="368"/>
      <c r="AJ712" s="368"/>
      <c r="AK712" s="368"/>
      <c r="AL712" s="368"/>
      <c r="AM712" s="368"/>
      <c r="AN712" s="368"/>
      <c r="AO712" s="368"/>
      <c r="AP712" s="360"/>
      <c r="AQ712" s="360"/>
      <c r="AR712" s="518"/>
      <c r="AS712" s="518"/>
      <c r="AT712" s="517"/>
      <c r="AU712" s="528"/>
      <c r="AV712" s="529"/>
      <c r="AW712" s="518"/>
      <c r="AX712" s="530"/>
      <c r="AY712" s="528"/>
      <c r="AZ712" s="528"/>
    </row>
    <row r="713" spans="1:52" s="93" customFormat="1" x14ac:dyDescent="0.2">
      <c r="A713" s="360"/>
      <c r="B713" s="360"/>
      <c r="C713" s="360"/>
      <c r="D713" s="368"/>
      <c r="E713" s="368"/>
      <c r="F713" s="368"/>
      <c r="G713" s="368"/>
      <c r="H713" s="369"/>
      <c r="I713" s="368"/>
      <c r="J713" s="368"/>
      <c r="K713" s="368"/>
      <c r="L713" s="368"/>
      <c r="M713" s="368"/>
      <c r="N713" s="368"/>
      <c r="O713" s="368"/>
      <c r="P713" s="552"/>
      <c r="Q713" s="368"/>
      <c r="R713" s="368"/>
      <c r="S713" s="368"/>
      <c r="T713" s="368"/>
      <c r="U713" s="368"/>
      <c r="V713" s="368"/>
      <c r="W713" s="368"/>
      <c r="X713" s="368"/>
      <c r="Y713" s="368"/>
      <c r="Z713" s="368"/>
      <c r="AA713" s="370"/>
      <c r="AB713" s="368"/>
      <c r="AC713" s="368"/>
      <c r="AD713" s="368"/>
      <c r="AE713" s="368"/>
      <c r="AF713" s="368"/>
      <c r="AG713" s="368"/>
      <c r="AH713" s="368"/>
      <c r="AI713" s="368"/>
      <c r="AJ713" s="368"/>
      <c r="AK713" s="368"/>
      <c r="AL713" s="368"/>
      <c r="AM713" s="368"/>
      <c r="AN713" s="368"/>
      <c r="AO713" s="368"/>
      <c r="AP713" s="360"/>
      <c r="AQ713" s="360"/>
      <c r="AR713" s="518"/>
      <c r="AS713" s="518"/>
      <c r="AT713" s="517"/>
      <c r="AU713" s="528"/>
      <c r="AV713" s="529"/>
      <c r="AW713" s="518"/>
      <c r="AX713" s="530"/>
      <c r="AY713" s="528"/>
      <c r="AZ713" s="528"/>
    </row>
    <row r="714" spans="1:52" s="93" customFormat="1" x14ac:dyDescent="0.2">
      <c r="A714" s="360"/>
      <c r="B714" s="360"/>
      <c r="C714" s="360"/>
      <c r="D714" s="368"/>
      <c r="E714" s="368"/>
      <c r="F714" s="368"/>
      <c r="G714" s="368"/>
      <c r="H714" s="369"/>
      <c r="I714" s="368"/>
      <c r="J714" s="368"/>
      <c r="K714" s="368"/>
      <c r="L714" s="368"/>
      <c r="M714" s="368"/>
      <c r="N714" s="368"/>
      <c r="O714" s="368"/>
      <c r="P714" s="552"/>
      <c r="Q714" s="368"/>
      <c r="R714" s="368"/>
      <c r="S714" s="368"/>
      <c r="T714" s="368"/>
      <c r="U714" s="368"/>
      <c r="V714" s="368"/>
      <c r="W714" s="368"/>
      <c r="X714" s="368"/>
      <c r="Y714" s="368"/>
      <c r="Z714" s="368"/>
      <c r="AA714" s="370"/>
      <c r="AB714" s="368"/>
      <c r="AC714" s="368"/>
      <c r="AD714" s="368"/>
      <c r="AE714" s="368"/>
      <c r="AF714" s="368"/>
      <c r="AG714" s="368"/>
      <c r="AH714" s="368"/>
      <c r="AI714" s="368"/>
      <c r="AJ714" s="368"/>
      <c r="AK714" s="368"/>
      <c r="AL714" s="368"/>
      <c r="AM714" s="368"/>
      <c r="AN714" s="368"/>
      <c r="AO714" s="368"/>
      <c r="AP714" s="360"/>
      <c r="AQ714" s="360"/>
      <c r="AR714" s="518"/>
      <c r="AS714" s="518"/>
      <c r="AT714" s="517"/>
      <c r="AU714" s="528"/>
      <c r="AV714" s="529"/>
      <c r="AW714" s="518"/>
      <c r="AX714" s="530"/>
      <c r="AY714" s="528"/>
      <c r="AZ714" s="528"/>
    </row>
    <row r="715" spans="1:52" s="93" customFormat="1" x14ac:dyDescent="0.2">
      <c r="A715" s="360"/>
      <c r="B715" s="360"/>
      <c r="C715" s="360"/>
      <c r="D715" s="368"/>
      <c r="E715" s="368"/>
      <c r="F715" s="368"/>
      <c r="G715" s="368"/>
      <c r="H715" s="369"/>
      <c r="I715" s="368"/>
      <c r="J715" s="368"/>
      <c r="K715" s="368"/>
      <c r="L715" s="368"/>
      <c r="M715" s="368"/>
      <c r="N715" s="368"/>
      <c r="O715" s="368"/>
      <c r="P715" s="552"/>
      <c r="Q715" s="368"/>
      <c r="R715" s="368"/>
      <c r="S715" s="368"/>
      <c r="T715" s="368"/>
      <c r="U715" s="368"/>
      <c r="V715" s="368"/>
      <c r="W715" s="368"/>
      <c r="X715" s="368"/>
      <c r="Y715" s="368"/>
      <c r="Z715" s="368"/>
      <c r="AA715" s="370"/>
      <c r="AB715" s="368"/>
      <c r="AC715" s="368"/>
      <c r="AD715" s="368"/>
      <c r="AE715" s="368"/>
      <c r="AF715" s="368"/>
      <c r="AG715" s="368"/>
      <c r="AH715" s="368"/>
      <c r="AI715" s="368"/>
      <c r="AJ715" s="368"/>
      <c r="AK715" s="368"/>
      <c r="AL715" s="368"/>
      <c r="AM715" s="368"/>
      <c r="AN715" s="368"/>
      <c r="AO715" s="368"/>
      <c r="AP715" s="360"/>
      <c r="AQ715" s="360"/>
      <c r="AR715" s="518"/>
      <c r="AS715" s="518"/>
      <c r="AT715" s="517"/>
      <c r="AU715" s="528"/>
      <c r="AV715" s="529"/>
      <c r="AW715" s="518"/>
      <c r="AX715" s="530"/>
      <c r="AY715" s="528"/>
      <c r="AZ715" s="528"/>
    </row>
    <row r="716" spans="1:52" s="93" customFormat="1" x14ac:dyDescent="0.2">
      <c r="A716" s="360"/>
      <c r="B716" s="360"/>
      <c r="C716" s="360"/>
      <c r="D716" s="368"/>
      <c r="E716" s="368"/>
      <c r="F716" s="368"/>
      <c r="G716" s="368"/>
      <c r="H716" s="369"/>
      <c r="I716" s="368"/>
      <c r="J716" s="368"/>
      <c r="K716" s="368"/>
      <c r="L716" s="368"/>
      <c r="M716" s="368"/>
      <c r="N716" s="368"/>
      <c r="O716" s="368"/>
      <c r="P716" s="552"/>
      <c r="Q716" s="368"/>
      <c r="R716" s="368"/>
      <c r="S716" s="368"/>
      <c r="T716" s="368"/>
      <c r="U716" s="368"/>
      <c r="V716" s="368"/>
      <c r="W716" s="368"/>
      <c r="X716" s="368"/>
      <c r="Y716" s="368"/>
      <c r="Z716" s="368"/>
      <c r="AA716" s="370"/>
      <c r="AB716" s="368"/>
      <c r="AC716" s="368"/>
      <c r="AD716" s="368"/>
      <c r="AE716" s="368"/>
      <c r="AF716" s="368"/>
      <c r="AG716" s="368"/>
      <c r="AH716" s="368"/>
      <c r="AI716" s="368"/>
      <c r="AJ716" s="368"/>
      <c r="AK716" s="368"/>
      <c r="AL716" s="368"/>
      <c r="AM716" s="368"/>
      <c r="AN716" s="368"/>
      <c r="AO716" s="368"/>
      <c r="AP716" s="360"/>
      <c r="AQ716" s="360"/>
      <c r="AR716" s="518"/>
      <c r="AS716" s="518"/>
      <c r="AT716" s="517"/>
      <c r="AU716" s="528"/>
      <c r="AV716" s="529"/>
      <c r="AW716" s="518"/>
      <c r="AX716" s="530"/>
      <c r="AY716" s="528"/>
      <c r="AZ716" s="528"/>
    </row>
    <row r="717" spans="1:52" s="93" customFormat="1" x14ac:dyDescent="0.2">
      <c r="A717" s="360"/>
      <c r="B717" s="360"/>
      <c r="C717" s="360"/>
      <c r="D717" s="368"/>
      <c r="E717" s="368"/>
      <c r="F717" s="368"/>
      <c r="G717" s="368"/>
      <c r="H717" s="369"/>
      <c r="I717" s="368"/>
      <c r="J717" s="368"/>
      <c r="K717" s="368"/>
      <c r="L717" s="368"/>
      <c r="M717" s="368"/>
      <c r="N717" s="368"/>
      <c r="O717" s="368"/>
      <c r="P717" s="552"/>
      <c r="Q717" s="368"/>
      <c r="R717" s="368"/>
      <c r="S717" s="368"/>
      <c r="T717" s="368"/>
      <c r="U717" s="368"/>
      <c r="V717" s="368"/>
      <c r="W717" s="368"/>
      <c r="X717" s="368"/>
      <c r="Y717" s="368"/>
      <c r="Z717" s="368"/>
      <c r="AA717" s="370"/>
      <c r="AB717" s="368"/>
      <c r="AC717" s="368"/>
      <c r="AD717" s="368"/>
      <c r="AE717" s="368"/>
      <c r="AF717" s="368"/>
      <c r="AG717" s="368"/>
      <c r="AH717" s="368"/>
      <c r="AI717" s="368"/>
      <c r="AJ717" s="368"/>
      <c r="AK717" s="368"/>
      <c r="AL717" s="368"/>
      <c r="AM717" s="368"/>
      <c r="AN717" s="368"/>
      <c r="AO717" s="368"/>
      <c r="AP717" s="360"/>
      <c r="AQ717" s="360"/>
      <c r="AR717" s="518"/>
      <c r="AS717" s="518"/>
      <c r="AT717" s="517"/>
      <c r="AU717" s="528"/>
      <c r="AV717" s="529"/>
      <c r="AW717" s="518"/>
      <c r="AX717" s="530"/>
      <c r="AY717" s="528"/>
      <c r="AZ717" s="528"/>
    </row>
    <row r="718" spans="1:52" s="93" customFormat="1" x14ac:dyDescent="0.2">
      <c r="A718" s="360"/>
      <c r="B718" s="360"/>
      <c r="C718" s="360"/>
      <c r="D718" s="368"/>
      <c r="E718" s="368"/>
      <c r="F718" s="368"/>
      <c r="G718" s="368"/>
      <c r="H718" s="369"/>
      <c r="I718" s="368"/>
      <c r="J718" s="368"/>
      <c r="K718" s="368"/>
      <c r="L718" s="368"/>
      <c r="M718" s="368"/>
      <c r="N718" s="368"/>
      <c r="O718" s="368"/>
      <c r="P718" s="552"/>
      <c r="Q718" s="368"/>
      <c r="R718" s="368"/>
      <c r="S718" s="368"/>
      <c r="T718" s="368"/>
      <c r="U718" s="368"/>
      <c r="V718" s="368"/>
      <c r="W718" s="368"/>
      <c r="X718" s="368"/>
      <c r="Y718" s="368"/>
      <c r="Z718" s="368"/>
      <c r="AA718" s="370"/>
      <c r="AB718" s="368"/>
      <c r="AC718" s="368"/>
      <c r="AD718" s="368"/>
      <c r="AE718" s="368"/>
      <c r="AF718" s="368"/>
      <c r="AG718" s="368"/>
      <c r="AH718" s="368"/>
      <c r="AI718" s="368"/>
      <c r="AJ718" s="368"/>
      <c r="AK718" s="368"/>
      <c r="AL718" s="368"/>
      <c r="AM718" s="368"/>
      <c r="AN718" s="368"/>
      <c r="AO718" s="368"/>
      <c r="AP718" s="360"/>
      <c r="AQ718" s="360"/>
      <c r="AR718" s="518"/>
      <c r="AS718" s="518"/>
      <c r="AT718" s="517"/>
      <c r="AU718" s="528"/>
      <c r="AV718" s="529"/>
      <c r="AW718" s="518"/>
      <c r="AX718" s="530"/>
      <c r="AY718" s="528"/>
      <c r="AZ718" s="528"/>
    </row>
    <row r="719" spans="1:52" s="93" customFormat="1" x14ac:dyDescent="0.2">
      <c r="A719" s="360"/>
      <c r="B719" s="360"/>
      <c r="C719" s="360"/>
      <c r="D719" s="368"/>
      <c r="E719" s="368"/>
      <c r="F719" s="368"/>
      <c r="G719" s="368"/>
      <c r="H719" s="369"/>
      <c r="I719" s="368"/>
      <c r="J719" s="368"/>
      <c r="K719" s="368"/>
      <c r="L719" s="368"/>
      <c r="M719" s="368"/>
      <c r="N719" s="368"/>
      <c r="O719" s="368"/>
      <c r="P719" s="552"/>
      <c r="Q719" s="368"/>
      <c r="R719" s="368"/>
      <c r="S719" s="368"/>
      <c r="T719" s="368"/>
      <c r="U719" s="368"/>
      <c r="V719" s="368"/>
      <c r="W719" s="368"/>
      <c r="X719" s="368"/>
      <c r="Y719" s="368"/>
      <c r="Z719" s="368"/>
      <c r="AA719" s="370"/>
      <c r="AB719" s="368"/>
      <c r="AC719" s="368"/>
      <c r="AD719" s="368"/>
      <c r="AE719" s="368"/>
      <c r="AF719" s="368"/>
      <c r="AG719" s="368"/>
      <c r="AH719" s="368"/>
      <c r="AI719" s="368"/>
      <c r="AJ719" s="368"/>
      <c r="AK719" s="368"/>
      <c r="AL719" s="368"/>
      <c r="AM719" s="368"/>
      <c r="AN719" s="368"/>
      <c r="AO719" s="368"/>
      <c r="AP719" s="360"/>
      <c r="AQ719" s="360"/>
      <c r="AR719" s="518"/>
      <c r="AS719" s="518"/>
      <c r="AT719" s="517"/>
      <c r="AU719" s="528"/>
      <c r="AV719" s="529"/>
      <c r="AW719" s="518"/>
      <c r="AX719" s="530"/>
      <c r="AY719" s="528"/>
      <c r="AZ719" s="528"/>
    </row>
    <row r="720" spans="1:52" s="93" customFormat="1" x14ac:dyDescent="0.2">
      <c r="A720" s="360"/>
      <c r="B720" s="360"/>
      <c r="C720" s="360"/>
      <c r="D720" s="368"/>
      <c r="E720" s="368"/>
      <c r="F720" s="368"/>
      <c r="G720" s="368"/>
      <c r="H720" s="369"/>
      <c r="I720" s="368"/>
      <c r="J720" s="368"/>
      <c r="K720" s="368"/>
      <c r="L720" s="368"/>
      <c r="M720" s="368"/>
      <c r="N720" s="368"/>
      <c r="O720" s="368"/>
      <c r="P720" s="552"/>
      <c r="Q720" s="368"/>
      <c r="R720" s="368"/>
      <c r="S720" s="368"/>
      <c r="T720" s="368"/>
      <c r="U720" s="368"/>
      <c r="V720" s="368"/>
      <c r="W720" s="368"/>
      <c r="X720" s="368"/>
      <c r="Y720" s="368"/>
      <c r="Z720" s="368"/>
      <c r="AA720" s="370"/>
      <c r="AB720" s="368"/>
      <c r="AC720" s="368"/>
      <c r="AD720" s="368"/>
      <c r="AE720" s="368"/>
      <c r="AF720" s="368"/>
      <c r="AG720" s="368"/>
      <c r="AH720" s="368"/>
      <c r="AI720" s="368"/>
      <c r="AJ720" s="368"/>
      <c r="AK720" s="368"/>
      <c r="AL720" s="368"/>
      <c r="AM720" s="368"/>
      <c r="AN720" s="368"/>
      <c r="AO720" s="368"/>
      <c r="AP720" s="360"/>
      <c r="AQ720" s="360"/>
      <c r="AR720" s="518"/>
      <c r="AS720" s="518"/>
      <c r="AT720" s="517"/>
      <c r="AU720" s="528"/>
      <c r="AV720" s="529"/>
      <c r="AW720" s="518"/>
      <c r="AX720" s="530"/>
      <c r="AY720" s="528"/>
      <c r="AZ720" s="528"/>
    </row>
    <row r="721" spans="1:52" s="93" customFormat="1" x14ac:dyDescent="0.2">
      <c r="A721" s="360"/>
      <c r="B721" s="360"/>
      <c r="C721" s="360"/>
      <c r="D721" s="368"/>
      <c r="E721" s="368"/>
      <c r="F721" s="368"/>
      <c r="G721" s="368"/>
      <c r="H721" s="369"/>
      <c r="I721" s="368"/>
      <c r="J721" s="368"/>
      <c r="K721" s="368"/>
      <c r="L721" s="368"/>
      <c r="M721" s="368"/>
      <c r="N721" s="368"/>
      <c r="O721" s="368"/>
      <c r="P721" s="552"/>
      <c r="Q721" s="368"/>
      <c r="R721" s="368"/>
      <c r="S721" s="368"/>
      <c r="T721" s="368"/>
      <c r="U721" s="368"/>
      <c r="V721" s="368"/>
      <c r="W721" s="368"/>
      <c r="X721" s="368"/>
      <c r="Y721" s="368"/>
      <c r="Z721" s="368"/>
      <c r="AA721" s="370"/>
      <c r="AB721" s="368"/>
      <c r="AC721" s="368"/>
      <c r="AD721" s="368"/>
      <c r="AE721" s="368"/>
      <c r="AF721" s="368"/>
      <c r="AG721" s="368"/>
      <c r="AH721" s="368"/>
      <c r="AI721" s="368"/>
      <c r="AJ721" s="368"/>
      <c r="AK721" s="368"/>
      <c r="AL721" s="368"/>
      <c r="AM721" s="368"/>
      <c r="AN721" s="368"/>
      <c r="AO721" s="368"/>
      <c r="AP721" s="360"/>
      <c r="AQ721" s="360"/>
      <c r="AR721" s="518"/>
      <c r="AS721" s="518"/>
      <c r="AT721" s="517"/>
      <c r="AU721" s="528"/>
      <c r="AV721" s="529"/>
      <c r="AW721" s="518"/>
      <c r="AX721" s="530"/>
      <c r="AY721" s="528"/>
      <c r="AZ721" s="528"/>
    </row>
    <row r="722" spans="1:52" s="93" customFormat="1" x14ac:dyDescent="0.2">
      <c r="A722" s="360"/>
      <c r="B722" s="360"/>
      <c r="C722" s="360"/>
      <c r="D722" s="368"/>
      <c r="E722" s="368"/>
      <c r="F722" s="368"/>
      <c r="G722" s="368"/>
      <c r="H722" s="369"/>
      <c r="I722" s="368"/>
      <c r="J722" s="368"/>
      <c r="K722" s="368"/>
      <c r="L722" s="368"/>
      <c r="M722" s="368"/>
      <c r="N722" s="368"/>
      <c r="O722" s="368"/>
      <c r="P722" s="552"/>
      <c r="Q722" s="368"/>
      <c r="R722" s="368"/>
      <c r="S722" s="368"/>
      <c r="T722" s="368"/>
      <c r="U722" s="368"/>
      <c r="V722" s="368"/>
      <c r="W722" s="368"/>
      <c r="X722" s="368"/>
      <c r="Y722" s="368"/>
      <c r="Z722" s="368"/>
      <c r="AA722" s="370"/>
      <c r="AB722" s="368"/>
      <c r="AC722" s="368"/>
      <c r="AD722" s="368"/>
      <c r="AE722" s="368"/>
      <c r="AF722" s="368"/>
      <c r="AG722" s="368"/>
      <c r="AH722" s="368"/>
      <c r="AI722" s="368"/>
      <c r="AJ722" s="368"/>
      <c r="AK722" s="368"/>
      <c r="AL722" s="368"/>
      <c r="AM722" s="368"/>
      <c r="AN722" s="368"/>
      <c r="AO722" s="368"/>
      <c r="AP722" s="360"/>
      <c r="AQ722" s="360"/>
      <c r="AR722" s="518"/>
      <c r="AS722" s="518"/>
      <c r="AT722" s="517"/>
      <c r="AU722" s="528"/>
      <c r="AV722" s="529"/>
      <c r="AW722" s="518"/>
      <c r="AX722" s="530"/>
      <c r="AY722" s="528"/>
      <c r="AZ722" s="528"/>
    </row>
    <row r="723" spans="1:52" s="93" customFormat="1" x14ac:dyDescent="0.2">
      <c r="A723" s="360"/>
      <c r="B723" s="360"/>
      <c r="C723" s="360"/>
      <c r="D723" s="368"/>
      <c r="E723" s="368"/>
      <c r="F723" s="368"/>
      <c r="G723" s="368"/>
      <c r="H723" s="369"/>
      <c r="I723" s="368"/>
      <c r="J723" s="368"/>
      <c r="K723" s="368"/>
      <c r="L723" s="368"/>
      <c r="M723" s="368"/>
      <c r="N723" s="368"/>
      <c r="O723" s="368"/>
      <c r="P723" s="552"/>
      <c r="Q723" s="368"/>
      <c r="R723" s="368"/>
      <c r="S723" s="368"/>
      <c r="T723" s="368"/>
      <c r="U723" s="368"/>
      <c r="V723" s="368"/>
      <c r="W723" s="368"/>
      <c r="X723" s="368"/>
      <c r="Y723" s="368"/>
      <c r="Z723" s="368"/>
      <c r="AA723" s="370"/>
      <c r="AB723" s="368"/>
      <c r="AC723" s="368"/>
      <c r="AD723" s="368"/>
      <c r="AE723" s="368"/>
      <c r="AF723" s="368"/>
      <c r="AG723" s="368"/>
      <c r="AH723" s="368"/>
      <c r="AI723" s="368"/>
      <c r="AJ723" s="368"/>
      <c r="AK723" s="368"/>
      <c r="AL723" s="368"/>
      <c r="AM723" s="368"/>
      <c r="AN723" s="368"/>
      <c r="AO723" s="368"/>
      <c r="AP723" s="360"/>
      <c r="AQ723" s="360"/>
      <c r="AR723" s="518"/>
      <c r="AS723" s="518"/>
      <c r="AT723" s="517"/>
      <c r="AU723" s="528"/>
      <c r="AV723" s="529"/>
      <c r="AW723" s="518"/>
      <c r="AX723" s="530"/>
      <c r="AY723" s="528"/>
      <c r="AZ723" s="528"/>
    </row>
    <row r="724" spans="1:52" s="93" customFormat="1" x14ac:dyDescent="0.2">
      <c r="A724" s="360"/>
      <c r="B724" s="360"/>
      <c r="C724" s="360"/>
      <c r="D724" s="368"/>
      <c r="E724" s="368"/>
      <c r="F724" s="368"/>
      <c r="G724" s="368"/>
      <c r="H724" s="369"/>
      <c r="I724" s="368"/>
      <c r="J724" s="368"/>
      <c r="K724" s="368"/>
      <c r="L724" s="368"/>
      <c r="M724" s="368"/>
      <c r="N724" s="368"/>
      <c r="O724" s="368"/>
      <c r="P724" s="552"/>
      <c r="Q724" s="368"/>
      <c r="R724" s="368"/>
      <c r="S724" s="368"/>
      <c r="T724" s="368"/>
      <c r="U724" s="368"/>
      <c r="V724" s="368"/>
      <c r="W724" s="368"/>
      <c r="X724" s="368"/>
      <c r="Y724" s="368"/>
      <c r="Z724" s="368"/>
      <c r="AA724" s="370"/>
      <c r="AB724" s="368"/>
      <c r="AC724" s="368"/>
      <c r="AD724" s="368"/>
      <c r="AE724" s="368"/>
      <c r="AF724" s="368"/>
      <c r="AG724" s="368"/>
      <c r="AH724" s="368"/>
      <c r="AI724" s="368"/>
      <c r="AJ724" s="368"/>
      <c r="AK724" s="368"/>
      <c r="AL724" s="368"/>
      <c r="AM724" s="368"/>
      <c r="AN724" s="368"/>
      <c r="AO724" s="368"/>
      <c r="AP724" s="360"/>
      <c r="AQ724" s="360"/>
      <c r="AR724" s="518"/>
      <c r="AS724" s="518"/>
      <c r="AT724" s="517"/>
      <c r="AU724" s="528"/>
      <c r="AV724" s="529"/>
      <c r="AW724" s="518"/>
      <c r="AX724" s="530"/>
      <c r="AY724" s="528"/>
      <c r="AZ724" s="528"/>
    </row>
    <row r="725" spans="1:52" s="93" customFormat="1" x14ac:dyDescent="0.2">
      <c r="A725" s="360"/>
      <c r="B725" s="360"/>
      <c r="C725" s="360"/>
      <c r="D725" s="368"/>
      <c r="E725" s="368"/>
      <c r="F725" s="368"/>
      <c r="G725" s="368"/>
      <c r="H725" s="369"/>
      <c r="I725" s="368"/>
      <c r="J725" s="368"/>
      <c r="K725" s="368"/>
      <c r="L725" s="368"/>
      <c r="M725" s="368"/>
      <c r="N725" s="368"/>
      <c r="O725" s="368"/>
      <c r="P725" s="552"/>
      <c r="Q725" s="368"/>
      <c r="R725" s="368"/>
      <c r="S725" s="368"/>
      <c r="T725" s="368"/>
      <c r="U725" s="368"/>
      <c r="V725" s="368"/>
      <c r="W725" s="368"/>
      <c r="X725" s="368"/>
      <c r="Y725" s="368"/>
      <c r="Z725" s="368"/>
      <c r="AA725" s="370"/>
      <c r="AB725" s="368"/>
      <c r="AC725" s="368"/>
      <c r="AD725" s="368"/>
      <c r="AE725" s="368"/>
      <c r="AF725" s="368"/>
      <c r="AG725" s="368"/>
      <c r="AH725" s="368"/>
      <c r="AI725" s="368"/>
      <c r="AJ725" s="368"/>
      <c r="AK725" s="368"/>
      <c r="AL725" s="368"/>
      <c r="AM725" s="368"/>
      <c r="AN725" s="368"/>
      <c r="AO725" s="368"/>
      <c r="AP725" s="360"/>
      <c r="AQ725" s="360"/>
      <c r="AR725" s="518"/>
      <c r="AS725" s="518"/>
      <c r="AT725" s="517"/>
      <c r="AU725" s="528"/>
      <c r="AV725" s="529"/>
      <c r="AW725" s="518"/>
      <c r="AX725" s="530"/>
      <c r="AY725" s="528"/>
      <c r="AZ725" s="528"/>
    </row>
    <row r="726" spans="1:52" s="93" customFormat="1" x14ac:dyDescent="0.2">
      <c r="A726" s="360"/>
      <c r="B726" s="360"/>
      <c r="C726" s="360"/>
      <c r="D726" s="368"/>
      <c r="E726" s="368"/>
      <c r="F726" s="368"/>
      <c r="G726" s="368"/>
      <c r="H726" s="369"/>
      <c r="I726" s="368"/>
      <c r="J726" s="368"/>
      <c r="K726" s="368"/>
      <c r="L726" s="368"/>
      <c r="M726" s="368"/>
      <c r="N726" s="368"/>
      <c r="O726" s="368"/>
      <c r="P726" s="552"/>
      <c r="Q726" s="368"/>
      <c r="R726" s="368"/>
      <c r="S726" s="368"/>
      <c r="T726" s="368"/>
      <c r="U726" s="368"/>
      <c r="V726" s="368"/>
      <c r="W726" s="368"/>
      <c r="X726" s="368"/>
      <c r="Y726" s="368"/>
      <c r="Z726" s="368"/>
      <c r="AA726" s="370"/>
      <c r="AB726" s="368"/>
      <c r="AC726" s="368"/>
      <c r="AD726" s="368"/>
      <c r="AE726" s="368"/>
      <c r="AF726" s="368"/>
      <c r="AG726" s="368"/>
      <c r="AH726" s="368"/>
      <c r="AI726" s="368"/>
      <c r="AJ726" s="368"/>
      <c r="AK726" s="368"/>
      <c r="AL726" s="368"/>
      <c r="AM726" s="368"/>
      <c r="AN726" s="368"/>
      <c r="AO726" s="368"/>
      <c r="AP726" s="360"/>
      <c r="AQ726" s="360"/>
      <c r="AR726" s="518"/>
      <c r="AS726" s="518"/>
      <c r="AT726" s="517"/>
      <c r="AU726" s="528"/>
      <c r="AV726" s="529"/>
      <c r="AW726" s="518"/>
      <c r="AX726" s="530"/>
      <c r="AY726" s="528"/>
      <c r="AZ726" s="528"/>
    </row>
    <row r="727" spans="1:52" s="93" customFormat="1" x14ac:dyDescent="0.2">
      <c r="A727" s="360"/>
      <c r="B727" s="360"/>
      <c r="C727" s="360"/>
      <c r="D727" s="368"/>
      <c r="E727" s="368"/>
      <c r="F727" s="368"/>
      <c r="G727" s="368"/>
      <c r="H727" s="369"/>
      <c r="I727" s="368"/>
      <c r="J727" s="368"/>
      <c r="K727" s="368"/>
      <c r="L727" s="368"/>
      <c r="M727" s="368"/>
      <c r="N727" s="368"/>
      <c r="O727" s="368"/>
      <c r="P727" s="552"/>
      <c r="Q727" s="368"/>
      <c r="R727" s="368"/>
      <c r="S727" s="368"/>
      <c r="T727" s="368"/>
      <c r="U727" s="368"/>
      <c r="V727" s="368"/>
      <c r="W727" s="368"/>
      <c r="X727" s="368"/>
      <c r="Y727" s="368"/>
      <c r="Z727" s="368"/>
      <c r="AA727" s="370"/>
      <c r="AB727" s="368"/>
      <c r="AC727" s="368"/>
      <c r="AD727" s="368"/>
      <c r="AE727" s="368"/>
      <c r="AF727" s="368"/>
      <c r="AG727" s="368"/>
      <c r="AH727" s="368"/>
      <c r="AI727" s="368"/>
      <c r="AJ727" s="368"/>
      <c r="AK727" s="368"/>
      <c r="AL727" s="368"/>
      <c r="AM727" s="368"/>
      <c r="AN727" s="368"/>
      <c r="AO727" s="368"/>
      <c r="AP727" s="360"/>
      <c r="AQ727" s="360"/>
      <c r="AR727" s="518"/>
      <c r="AS727" s="518"/>
      <c r="AT727" s="517"/>
      <c r="AU727" s="528"/>
      <c r="AV727" s="529"/>
      <c r="AW727" s="518"/>
      <c r="AX727" s="530"/>
      <c r="AY727" s="528"/>
      <c r="AZ727" s="528"/>
    </row>
    <row r="728" spans="1:52" s="93" customFormat="1" x14ac:dyDescent="0.2">
      <c r="A728" s="360"/>
      <c r="B728" s="360"/>
      <c r="C728" s="360"/>
      <c r="D728" s="368"/>
      <c r="E728" s="368"/>
      <c r="F728" s="368"/>
      <c r="G728" s="368"/>
      <c r="H728" s="369"/>
      <c r="I728" s="368"/>
      <c r="J728" s="368"/>
      <c r="K728" s="368"/>
      <c r="L728" s="368"/>
      <c r="M728" s="368"/>
      <c r="N728" s="368"/>
      <c r="O728" s="368"/>
      <c r="P728" s="552"/>
      <c r="Q728" s="368"/>
      <c r="R728" s="368"/>
      <c r="S728" s="368"/>
      <c r="T728" s="368"/>
      <c r="U728" s="368"/>
      <c r="V728" s="368"/>
      <c r="W728" s="368"/>
      <c r="X728" s="368"/>
      <c r="Y728" s="368"/>
      <c r="Z728" s="368"/>
      <c r="AA728" s="370"/>
      <c r="AB728" s="368"/>
      <c r="AC728" s="368"/>
      <c r="AD728" s="368"/>
      <c r="AE728" s="368"/>
      <c r="AF728" s="368"/>
      <c r="AG728" s="368"/>
      <c r="AH728" s="368"/>
      <c r="AI728" s="368"/>
      <c r="AJ728" s="368"/>
      <c r="AK728" s="368"/>
      <c r="AL728" s="368"/>
      <c r="AM728" s="368"/>
      <c r="AN728" s="368"/>
      <c r="AO728" s="368"/>
      <c r="AP728" s="360"/>
      <c r="AQ728" s="360"/>
      <c r="AR728" s="518"/>
      <c r="AS728" s="518"/>
      <c r="AT728" s="517"/>
      <c r="AU728" s="528"/>
      <c r="AV728" s="529"/>
      <c r="AW728" s="518"/>
      <c r="AX728" s="530"/>
      <c r="AY728" s="528"/>
      <c r="AZ728" s="528"/>
    </row>
    <row r="729" spans="1:52" s="93" customFormat="1" x14ac:dyDescent="0.2">
      <c r="A729" s="360"/>
      <c r="B729" s="360"/>
      <c r="C729" s="360"/>
      <c r="D729" s="368"/>
      <c r="E729" s="368"/>
      <c r="F729" s="368"/>
      <c r="G729" s="368"/>
      <c r="H729" s="369"/>
      <c r="I729" s="368"/>
      <c r="J729" s="368"/>
      <c r="K729" s="368"/>
      <c r="L729" s="368"/>
      <c r="M729" s="368"/>
      <c r="N729" s="368"/>
      <c r="O729" s="368"/>
      <c r="P729" s="552"/>
      <c r="Q729" s="368"/>
      <c r="R729" s="368"/>
      <c r="S729" s="368"/>
      <c r="T729" s="368"/>
      <c r="U729" s="368"/>
      <c r="V729" s="368"/>
      <c r="W729" s="368"/>
      <c r="X729" s="368"/>
      <c r="Y729" s="368"/>
      <c r="Z729" s="368"/>
      <c r="AA729" s="370"/>
      <c r="AB729" s="368"/>
      <c r="AC729" s="368"/>
      <c r="AD729" s="368"/>
      <c r="AE729" s="368"/>
      <c r="AF729" s="368"/>
      <c r="AG729" s="368"/>
      <c r="AH729" s="368"/>
      <c r="AI729" s="368"/>
      <c r="AJ729" s="368"/>
      <c r="AK729" s="368"/>
      <c r="AL729" s="368"/>
      <c r="AM729" s="368"/>
      <c r="AN729" s="368"/>
      <c r="AO729" s="368"/>
      <c r="AP729" s="360"/>
      <c r="AQ729" s="360"/>
      <c r="AR729" s="518"/>
      <c r="AS729" s="518"/>
      <c r="AT729" s="517"/>
      <c r="AU729" s="528"/>
      <c r="AV729" s="529"/>
      <c r="AW729" s="518"/>
      <c r="AX729" s="530"/>
      <c r="AY729" s="528"/>
      <c r="AZ729" s="528"/>
    </row>
    <row r="730" spans="1:52" s="93" customFormat="1" x14ac:dyDescent="0.2">
      <c r="A730" s="360"/>
      <c r="B730" s="360"/>
      <c r="C730" s="360"/>
      <c r="D730" s="368"/>
      <c r="E730" s="368"/>
      <c r="F730" s="368"/>
      <c r="G730" s="368"/>
      <c r="H730" s="369"/>
      <c r="I730" s="368"/>
      <c r="J730" s="368"/>
      <c r="K730" s="368"/>
      <c r="L730" s="368"/>
      <c r="M730" s="368"/>
      <c r="N730" s="368"/>
      <c r="O730" s="368"/>
      <c r="P730" s="552"/>
      <c r="Q730" s="368"/>
      <c r="R730" s="368"/>
      <c r="S730" s="368"/>
      <c r="T730" s="368"/>
      <c r="U730" s="368"/>
      <c r="V730" s="368"/>
      <c r="W730" s="368"/>
      <c r="X730" s="368"/>
      <c r="Y730" s="368"/>
      <c r="Z730" s="368"/>
      <c r="AA730" s="370"/>
      <c r="AB730" s="368"/>
      <c r="AC730" s="368"/>
      <c r="AD730" s="368"/>
      <c r="AE730" s="368"/>
      <c r="AF730" s="368"/>
      <c r="AG730" s="368"/>
      <c r="AH730" s="368"/>
      <c r="AI730" s="368"/>
      <c r="AJ730" s="368"/>
      <c r="AK730" s="368"/>
      <c r="AL730" s="368"/>
      <c r="AM730" s="368"/>
      <c r="AN730" s="368"/>
      <c r="AO730" s="368"/>
      <c r="AP730" s="360"/>
      <c r="AQ730" s="360"/>
      <c r="AR730" s="518"/>
      <c r="AS730" s="518"/>
      <c r="AT730" s="517"/>
      <c r="AU730" s="528"/>
      <c r="AV730" s="529"/>
      <c r="AW730" s="518"/>
      <c r="AX730" s="530"/>
      <c r="AY730" s="528"/>
      <c r="AZ730" s="528"/>
    </row>
    <row r="731" spans="1:52" s="93" customFormat="1" x14ac:dyDescent="0.2">
      <c r="A731" s="360"/>
      <c r="B731" s="360"/>
      <c r="C731" s="360"/>
      <c r="D731" s="368"/>
      <c r="E731" s="368"/>
      <c r="F731" s="368"/>
      <c r="G731" s="368"/>
      <c r="H731" s="369"/>
      <c r="I731" s="368"/>
      <c r="J731" s="368"/>
      <c r="K731" s="368"/>
      <c r="L731" s="368"/>
      <c r="M731" s="368"/>
      <c r="N731" s="368"/>
      <c r="O731" s="368"/>
      <c r="P731" s="552"/>
      <c r="Q731" s="368"/>
      <c r="R731" s="368"/>
      <c r="S731" s="368"/>
      <c r="T731" s="368"/>
      <c r="U731" s="368"/>
      <c r="V731" s="368"/>
      <c r="W731" s="368"/>
      <c r="X731" s="368"/>
      <c r="Y731" s="368"/>
      <c r="Z731" s="368"/>
      <c r="AA731" s="370"/>
      <c r="AB731" s="368"/>
      <c r="AC731" s="368"/>
      <c r="AD731" s="368"/>
      <c r="AE731" s="368"/>
      <c r="AF731" s="368"/>
      <c r="AG731" s="368"/>
      <c r="AH731" s="368"/>
      <c r="AI731" s="368"/>
      <c r="AJ731" s="368"/>
      <c r="AK731" s="368"/>
      <c r="AL731" s="368"/>
      <c r="AM731" s="368"/>
      <c r="AN731" s="368"/>
      <c r="AO731" s="368"/>
      <c r="AP731" s="360"/>
      <c r="AQ731" s="360"/>
      <c r="AR731" s="518"/>
      <c r="AS731" s="518"/>
      <c r="AT731" s="517"/>
      <c r="AU731" s="528"/>
      <c r="AV731" s="529"/>
      <c r="AW731" s="518"/>
      <c r="AX731" s="530"/>
      <c r="AY731" s="528"/>
      <c r="AZ731" s="528"/>
    </row>
    <row r="732" spans="1:52" s="93" customFormat="1" x14ac:dyDescent="0.2">
      <c r="A732" s="360"/>
      <c r="B732" s="360"/>
      <c r="C732" s="360"/>
      <c r="D732" s="368"/>
      <c r="E732" s="368"/>
      <c r="F732" s="368"/>
      <c r="G732" s="368"/>
      <c r="H732" s="369"/>
      <c r="I732" s="368"/>
      <c r="J732" s="368"/>
      <c r="K732" s="368"/>
      <c r="L732" s="368"/>
      <c r="M732" s="368"/>
      <c r="N732" s="368"/>
      <c r="O732" s="368"/>
      <c r="P732" s="552"/>
      <c r="Q732" s="368"/>
      <c r="R732" s="368"/>
      <c r="S732" s="368"/>
      <c r="T732" s="368"/>
      <c r="U732" s="368"/>
      <c r="V732" s="368"/>
      <c r="W732" s="368"/>
      <c r="X732" s="368"/>
      <c r="Y732" s="368"/>
      <c r="Z732" s="368"/>
      <c r="AA732" s="370"/>
      <c r="AB732" s="368"/>
      <c r="AC732" s="368"/>
      <c r="AD732" s="368"/>
      <c r="AE732" s="368"/>
      <c r="AF732" s="368"/>
      <c r="AG732" s="368"/>
      <c r="AH732" s="368"/>
      <c r="AI732" s="368"/>
      <c r="AJ732" s="368"/>
      <c r="AK732" s="368"/>
      <c r="AL732" s="368"/>
      <c r="AM732" s="368"/>
      <c r="AN732" s="368"/>
      <c r="AO732" s="368"/>
      <c r="AP732" s="360"/>
      <c r="AQ732" s="360"/>
      <c r="AR732" s="518"/>
      <c r="AS732" s="518"/>
      <c r="AT732" s="517"/>
      <c r="AU732" s="528"/>
      <c r="AV732" s="529"/>
      <c r="AW732" s="518"/>
      <c r="AX732" s="530"/>
      <c r="AY732" s="528"/>
      <c r="AZ732" s="528"/>
    </row>
    <row r="733" spans="1:52" s="93" customFormat="1" x14ac:dyDescent="0.2">
      <c r="A733" s="360"/>
      <c r="B733" s="360"/>
      <c r="C733" s="360"/>
      <c r="D733" s="368"/>
      <c r="E733" s="368"/>
      <c r="F733" s="368"/>
      <c r="G733" s="368"/>
      <c r="H733" s="369"/>
      <c r="I733" s="368"/>
      <c r="J733" s="368"/>
      <c r="K733" s="368"/>
      <c r="L733" s="368"/>
      <c r="M733" s="368"/>
      <c r="N733" s="368"/>
      <c r="O733" s="368"/>
      <c r="P733" s="552"/>
      <c r="Q733" s="368"/>
      <c r="R733" s="368"/>
      <c r="S733" s="368"/>
      <c r="T733" s="368"/>
      <c r="U733" s="368"/>
      <c r="V733" s="368"/>
      <c r="W733" s="368"/>
      <c r="X733" s="368"/>
      <c r="Y733" s="368"/>
      <c r="Z733" s="368"/>
      <c r="AA733" s="370"/>
      <c r="AB733" s="368"/>
      <c r="AC733" s="368"/>
      <c r="AD733" s="368"/>
      <c r="AE733" s="368"/>
      <c r="AF733" s="368"/>
      <c r="AG733" s="368"/>
      <c r="AH733" s="368"/>
      <c r="AI733" s="368"/>
      <c r="AJ733" s="368"/>
      <c r="AK733" s="368"/>
      <c r="AL733" s="368"/>
      <c r="AM733" s="368"/>
      <c r="AN733" s="368"/>
      <c r="AO733" s="368"/>
      <c r="AP733" s="360"/>
      <c r="AQ733" s="360"/>
      <c r="AR733" s="518"/>
      <c r="AS733" s="518"/>
      <c r="AT733" s="517"/>
      <c r="AU733" s="528"/>
      <c r="AV733" s="529"/>
      <c r="AW733" s="518"/>
      <c r="AX733" s="530"/>
      <c r="AY733" s="528"/>
      <c r="AZ733" s="528"/>
    </row>
    <row r="734" spans="1:52" s="93" customFormat="1" x14ac:dyDescent="0.2">
      <c r="A734" s="360"/>
      <c r="B734" s="360"/>
      <c r="C734" s="360"/>
      <c r="D734" s="368"/>
      <c r="E734" s="368"/>
      <c r="F734" s="368"/>
      <c r="G734" s="368"/>
      <c r="H734" s="369"/>
      <c r="I734" s="368"/>
      <c r="J734" s="368"/>
      <c r="K734" s="368"/>
      <c r="L734" s="368"/>
      <c r="M734" s="368"/>
      <c r="N734" s="368"/>
      <c r="O734" s="368"/>
      <c r="P734" s="552"/>
      <c r="Q734" s="368"/>
      <c r="R734" s="368"/>
      <c r="S734" s="368"/>
      <c r="T734" s="368"/>
      <c r="U734" s="368"/>
      <c r="V734" s="368"/>
      <c r="W734" s="368"/>
      <c r="X734" s="368"/>
      <c r="Y734" s="368"/>
      <c r="Z734" s="368"/>
      <c r="AA734" s="370"/>
      <c r="AB734" s="368"/>
      <c r="AC734" s="368"/>
      <c r="AD734" s="368"/>
      <c r="AE734" s="368"/>
      <c r="AF734" s="368"/>
      <c r="AG734" s="368"/>
      <c r="AH734" s="368"/>
      <c r="AI734" s="368"/>
      <c r="AJ734" s="368"/>
      <c r="AK734" s="368"/>
      <c r="AL734" s="368"/>
      <c r="AM734" s="368"/>
      <c r="AN734" s="368"/>
      <c r="AO734" s="368"/>
      <c r="AP734" s="360"/>
      <c r="AQ734" s="360"/>
      <c r="AR734" s="518"/>
      <c r="AS734" s="518"/>
      <c r="AT734" s="517"/>
      <c r="AU734" s="528"/>
      <c r="AV734" s="529"/>
      <c r="AW734" s="518"/>
      <c r="AX734" s="530"/>
      <c r="AY734" s="528"/>
      <c r="AZ734" s="528"/>
    </row>
    <row r="735" spans="1:52" s="93" customFormat="1" x14ac:dyDescent="0.2">
      <c r="A735" s="360"/>
      <c r="B735" s="360"/>
      <c r="C735" s="360"/>
      <c r="D735" s="368"/>
      <c r="E735" s="368"/>
      <c r="F735" s="368"/>
      <c r="G735" s="368"/>
      <c r="H735" s="369"/>
      <c r="I735" s="368"/>
      <c r="J735" s="368"/>
      <c r="K735" s="368"/>
      <c r="L735" s="368"/>
      <c r="M735" s="368"/>
      <c r="N735" s="368"/>
      <c r="O735" s="368"/>
      <c r="P735" s="552"/>
      <c r="Q735" s="368"/>
      <c r="R735" s="368"/>
      <c r="S735" s="368"/>
      <c r="T735" s="368"/>
      <c r="U735" s="368"/>
      <c r="V735" s="368"/>
      <c r="W735" s="368"/>
      <c r="X735" s="368"/>
      <c r="Y735" s="368"/>
      <c r="Z735" s="368"/>
      <c r="AA735" s="370"/>
      <c r="AB735" s="368"/>
      <c r="AC735" s="368"/>
      <c r="AD735" s="368"/>
      <c r="AE735" s="368"/>
      <c r="AF735" s="368"/>
      <c r="AG735" s="368"/>
      <c r="AH735" s="368"/>
      <c r="AI735" s="368"/>
      <c r="AJ735" s="368"/>
      <c r="AK735" s="368"/>
      <c r="AL735" s="368"/>
      <c r="AM735" s="368"/>
      <c r="AN735" s="368"/>
      <c r="AO735" s="368"/>
      <c r="AP735" s="360"/>
      <c r="AQ735" s="360"/>
      <c r="AR735" s="518"/>
      <c r="AS735" s="518"/>
      <c r="AT735" s="517"/>
      <c r="AU735" s="528"/>
      <c r="AV735" s="529"/>
      <c r="AW735" s="518"/>
      <c r="AX735" s="530"/>
      <c r="AY735" s="528"/>
      <c r="AZ735" s="528"/>
    </row>
    <row r="736" spans="1:52" s="93" customFormat="1" x14ac:dyDescent="0.2">
      <c r="A736" s="360"/>
      <c r="B736" s="360"/>
      <c r="C736" s="360"/>
      <c r="D736" s="368"/>
      <c r="E736" s="368"/>
      <c r="F736" s="368"/>
      <c r="G736" s="368"/>
      <c r="H736" s="369"/>
      <c r="I736" s="368"/>
      <c r="J736" s="368"/>
      <c r="K736" s="368"/>
      <c r="L736" s="368"/>
      <c r="M736" s="368"/>
      <c r="N736" s="368"/>
      <c r="O736" s="368"/>
      <c r="P736" s="552"/>
      <c r="Q736" s="368"/>
      <c r="R736" s="368"/>
      <c r="S736" s="368"/>
      <c r="T736" s="368"/>
      <c r="U736" s="368"/>
      <c r="V736" s="368"/>
      <c r="W736" s="368"/>
      <c r="X736" s="368"/>
      <c r="Y736" s="368"/>
      <c r="Z736" s="368"/>
      <c r="AA736" s="370"/>
      <c r="AB736" s="368"/>
      <c r="AC736" s="368"/>
      <c r="AD736" s="368"/>
      <c r="AE736" s="368"/>
      <c r="AF736" s="368"/>
      <c r="AG736" s="368"/>
      <c r="AH736" s="368"/>
      <c r="AI736" s="368"/>
      <c r="AJ736" s="368"/>
      <c r="AK736" s="368"/>
      <c r="AL736" s="368"/>
      <c r="AM736" s="368"/>
      <c r="AN736" s="368"/>
      <c r="AO736" s="368"/>
      <c r="AP736" s="360"/>
      <c r="AQ736" s="360"/>
      <c r="AR736" s="518"/>
      <c r="AS736" s="518"/>
      <c r="AT736" s="517"/>
      <c r="AU736" s="528"/>
      <c r="AV736" s="529"/>
      <c r="AW736" s="518"/>
      <c r="AX736" s="530"/>
      <c r="AY736" s="528"/>
      <c r="AZ736" s="528"/>
    </row>
    <row r="737" spans="1:52" s="93" customFormat="1" x14ac:dyDescent="0.2">
      <c r="A737" s="360"/>
      <c r="B737" s="360"/>
      <c r="C737" s="360"/>
      <c r="D737" s="368"/>
      <c r="E737" s="368"/>
      <c r="F737" s="368"/>
      <c r="G737" s="368"/>
      <c r="H737" s="369"/>
      <c r="I737" s="368"/>
      <c r="J737" s="368"/>
      <c r="K737" s="368"/>
      <c r="L737" s="368"/>
      <c r="M737" s="368"/>
      <c r="N737" s="368"/>
      <c r="O737" s="368"/>
      <c r="P737" s="552"/>
      <c r="Q737" s="368"/>
      <c r="R737" s="368"/>
      <c r="S737" s="368"/>
      <c r="T737" s="368"/>
      <c r="U737" s="368"/>
      <c r="V737" s="368"/>
      <c r="W737" s="368"/>
      <c r="X737" s="368"/>
      <c r="Y737" s="368"/>
      <c r="Z737" s="368"/>
      <c r="AA737" s="370"/>
      <c r="AB737" s="368"/>
      <c r="AC737" s="368"/>
      <c r="AD737" s="368"/>
      <c r="AE737" s="368"/>
      <c r="AF737" s="368"/>
      <c r="AG737" s="368"/>
      <c r="AH737" s="368"/>
      <c r="AI737" s="368"/>
      <c r="AJ737" s="368"/>
      <c r="AK737" s="368"/>
      <c r="AL737" s="368"/>
      <c r="AM737" s="368"/>
      <c r="AN737" s="368"/>
      <c r="AO737" s="368"/>
      <c r="AP737" s="360"/>
      <c r="AQ737" s="360"/>
      <c r="AR737" s="518"/>
      <c r="AS737" s="518"/>
      <c r="AT737" s="517"/>
      <c r="AU737" s="528"/>
      <c r="AV737" s="529"/>
      <c r="AW737" s="518"/>
      <c r="AX737" s="530"/>
      <c r="AY737" s="528"/>
      <c r="AZ737" s="528"/>
    </row>
    <row r="738" spans="1:52" s="93" customFormat="1" x14ac:dyDescent="0.2">
      <c r="A738" s="360"/>
      <c r="B738" s="360"/>
      <c r="C738" s="360"/>
      <c r="D738" s="368"/>
      <c r="E738" s="368"/>
      <c r="F738" s="368"/>
      <c r="G738" s="368"/>
      <c r="H738" s="369"/>
      <c r="I738" s="368"/>
      <c r="J738" s="368"/>
      <c r="K738" s="368"/>
      <c r="L738" s="368"/>
      <c r="M738" s="368"/>
      <c r="N738" s="368"/>
      <c r="O738" s="368"/>
      <c r="P738" s="552"/>
      <c r="Q738" s="368"/>
      <c r="R738" s="368"/>
      <c r="S738" s="368"/>
      <c r="T738" s="368"/>
      <c r="U738" s="368"/>
      <c r="V738" s="368"/>
      <c r="W738" s="368"/>
      <c r="X738" s="368"/>
      <c r="Y738" s="368"/>
      <c r="Z738" s="368"/>
      <c r="AA738" s="370"/>
      <c r="AB738" s="368"/>
      <c r="AC738" s="368"/>
      <c r="AD738" s="368"/>
      <c r="AE738" s="368"/>
      <c r="AF738" s="368"/>
      <c r="AG738" s="368"/>
      <c r="AH738" s="368"/>
      <c r="AI738" s="368"/>
      <c r="AJ738" s="368"/>
      <c r="AK738" s="368"/>
      <c r="AL738" s="368"/>
      <c r="AM738" s="368"/>
      <c r="AN738" s="368"/>
      <c r="AO738" s="368"/>
      <c r="AP738" s="360"/>
      <c r="AQ738" s="360"/>
      <c r="AR738" s="518"/>
      <c r="AS738" s="518"/>
      <c r="AT738" s="517"/>
      <c r="AU738" s="528"/>
      <c r="AV738" s="529"/>
      <c r="AW738" s="518"/>
      <c r="AX738" s="530"/>
      <c r="AY738" s="528"/>
      <c r="AZ738" s="528"/>
    </row>
    <row r="739" spans="1:52" s="93" customFormat="1" x14ac:dyDescent="0.2">
      <c r="A739" s="360"/>
      <c r="B739" s="360"/>
      <c r="C739" s="360"/>
      <c r="D739" s="368"/>
      <c r="E739" s="368"/>
      <c r="F739" s="368"/>
      <c r="G739" s="368"/>
      <c r="H739" s="369"/>
      <c r="I739" s="368"/>
      <c r="J739" s="368"/>
      <c r="K739" s="368"/>
      <c r="L739" s="368"/>
      <c r="M739" s="368"/>
      <c r="N739" s="368"/>
      <c r="O739" s="368"/>
      <c r="P739" s="552"/>
      <c r="Q739" s="368"/>
      <c r="R739" s="368"/>
      <c r="S739" s="368"/>
      <c r="T739" s="368"/>
      <c r="U739" s="368"/>
      <c r="V739" s="368"/>
      <c r="W739" s="368"/>
      <c r="X739" s="368"/>
      <c r="Y739" s="368"/>
      <c r="Z739" s="368"/>
      <c r="AA739" s="370"/>
      <c r="AB739" s="368"/>
      <c r="AC739" s="368"/>
      <c r="AD739" s="368"/>
      <c r="AE739" s="368"/>
      <c r="AF739" s="368"/>
      <c r="AG739" s="368"/>
      <c r="AH739" s="368"/>
      <c r="AI739" s="368"/>
      <c r="AJ739" s="368"/>
      <c r="AK739" s="368"/>
      <c r="AL739" s="368"/>
      <c r="AM739" s="368"/>
      <c r="AN739" s="368"/>
      <c r="AO739" s="368"/>
      <c r="AP739" s="360"/>
      <c r="AQ739" s="360"/>
      <c r="AR739" s="518"/>
      <c r="AS739" s="518"/>
      <c r="AT739" s="517"/>
      <c r="AU739" s="528"/>
      <c r="AV739" s="529"/>
      <c r="AW739" s="518"/>
      <c r="AX739" s="530"/>
      <c r="AY739" s="528"/>
      <c r="AZ739" s="528"/>
    </row>
    <row r="740" spans="1:52" s="93" customFormat="1" x14ac:dyDescent="0.2">
      <c r="A740" s="360"/>
      <c r="B740" s="360"/>
      <c r="C740" s="360"/>
      <c r="D740" s="368"/>
      <c r="E740" s="368"/>
      <c r="F740" s="368"/>
      <c r="G740" s="368"/>
      <c r="H740" s="369"/>
      <c r="I740" s="368"/>
      <c r="J740" s="368"/>
      <c r="K740" s="368"/>
      <c r="L740" s="368"/>
      <c r="M740" s="368"/>
      <c r="N740" s="368"/>
      <c r="O740" s="368"/>
      <c r="P740" s="552"/>
      <c r="Q740" s="368"/>
      <c r="R740" s="368"/>
      <c r="S740" s="368"/>
      <c r="T740" s="368"/>
      <c r="U740" s="368"/>
      <c r="V740" s="368"/>
      <c r="W740" s="368"/>
      <c r="X740" s="368"/>
      <c r="Y740" s="368"/>
      <c r="Z740" s="368"/>
      <c r="AA740" s="370"/>
      <c r="AB740" s="368"/>
      <c r="AC740" s="368"/>
      <c r="AD740" s="368"/>
      <c r="AE740" s="368"/>
      <c r="AF740" s="368"/>
      <c r="AG740" s="368"/>
      <c r="AH740" s="368"/>
      <c r="AI740" s="368"/>
      <c r="AJ740" s="368"/>
      <c r="AK740" s="368"/>
      <c r="AL740" s="368"/>
      <c r="AM740" s="368"/>
      <c r="AN740" s="368"/>
      <c r="AO740" s="368"/>
      <c r="AP740" s="360"/>
      <c r="AQ740" s="360"/>
      <c r="AR740" s="518"/>
      <c r="AS740" s="518"/>
      <c r="AT740" s="517"/>
      <c r="AU740" s="528"/>
      <c r="AV740" s="529"/>
      <c r="AW740" s="518"/>
      <c r="AX740" s="530"/>
      <c r="AY740" s="528"/>
      <c r="AZ740" s="528"/>
    </row>
    <row r="741" spans="1:52" s="93" customFormat="1" x14ac:dyDescent="0.2">
      <c r="A741" s="360"/>
      <c r="B741" s="360"/>
      <c r="C741" s="360"/>
      <c r="D741" s="368"/>
      <c r="E741" s="368"/>
      <c r="F741" s="368"/>
      <c r="G741" s="368"/>
      <c r="H741" s="369"/>
      <c r="I741" s="368"/>
      <c r="J741" s="368"/>
      <c r="K741" s="368"/>
      <c r="L741" s="368"/>
      <c r="M741" s="368"/>
      <c r="N741" s="368"/>
      <c r="O741" s="368"/>
      <c r="P741" s="552"/>
      <c r="Q741" s="368"/>
      <c r="R741" s="368"/>
      <c r="S741" s="368"/>
      <c r="T741" s="368"/>
      <c r="U741" s="368"/>
      <c r="V741" s="368"/>
      <c r="W741" s="368"/>
      <c r="X741" s="368"/>
      <c r="Y741" s="368"/>
      <c r="Z741" s="368"/>
      <c r="AA741" s="370"/>
      <c r="AB741" s="368"/>
      <c r="AC741" s="368"/>
      <c r="AD741" s="368"/>
      <c r="AE741" s="368"/>
      <c r="AF741" s="368"/>
      <c r="AG741" s="368"/>
      <c r="AH741" s="368"/>
      <c r="AI741" s="368"/>
      <c r="AJ741" s="368"/>
      <c r="AK741" s="368"/>
      <c r="AL741" s="368"/>
      <c r="AM741" s="368"/>
      <c r="AN741" s="368"/>
      <c r="AO741" s="368"/>
      <c r="AP741" s="360"/>
      <c r="AQ741" s="360"/>
      <c r="AR741" s="518"/>
      <c r="AS741" s="518"/>
      <c r="AT741" s="517"/>
      <c r="AU741" s="528"/>
      <c r="AV741" s="529"/>
      <c r="AW741" s="518"/>
      <c r="AX741" s="530"/>
      <c r="AY741" s="528"/>
      <c r="AZ741" s="528"/>
    </row>
    <row r="742" spans="1:52" s="93" customFormat="1" x14ac:dyDescent="0.2">
      <c r="A742" s="360"/>
      <c r="B742" s="360"/>
      <c r="C742" s="360"/>
      <c r="D742" s="368"/>
      <c r="E742" s="368"/>
      <c r="F742" s="368"/>
      <c r="G742" s="368"/>
      <c r="H742" s="369"/>
      <c r="I742" s="368"/>
      <c r="J742" s="368"/>
      <c r="K742" s="368"/>
      <c r="L742" s="368"/>
      <c r="M742" s="368"/>
      <c r="N742" s="368"/>
      <c r="O742" s="368"/>
      <c r="P742" s="552"/>
      <c r="Q742" s="368"/>
      <c r="R742" s="368"/>
      <c r="S742" s="368"/>
      <c r="T742" s="368"/>
      <c r="U742" s="368"/>
      <c r="V742" s="368"/>
      <c r="W742" s="368"/>
      <c r="X742" s="368"/>
      <c r="Y742" s="368"/>
      <c r="Z742" s="368"/>
      <c r="AA742" s="370"/>
      <c r="AB742" s="368"/>
      <c r="AC742" s="368"/>
      <c r="AD742" s="368"/>
      <c r="AE742" s="368"/>
      <c r="AF742" s="368"/>
      <c r="AG742" s="368"/>
      <c r="AH742" s="368"/>
      <c r="AI742" s="368"/>
      <c r="AJ742" s="368"/>
      <c r="AK742" s="368"/>
      <c r="AL742" s="368"/>
      <c r="AM742" s="368"/>
      <c r="AN742" s="368"/>
      <c r="AO742" s="368"/>
      <c r="AP742" s="360"/>
      <c r="AQ742" s="360"/>
      <c r="AR742" s="518"/>
      <c r="AS742" s="518"/>
      <c r="AT742" s="517"/>
      <c r="AU742" s="528"/>
      <c r="AV742" s="529"/>
      <c r="AW742" s="518"/>
      <c r="AX742" s="530"/>
      <c r="AY742" s="528"/>
      <c r="AZ742" s="528"/>
    </row>
    <row r="743" spans="1:52" s="93" customFormat="1" x14ac:dyDescent="0.2">
      <c r="A743" s="360"/>
      <c r="B743" s="360"/>
      <c r="C743" s="360"/>
      <c r="D743" s="368"/>
      <c r="E743" s="368"/>
      <c r="F743" s="368"/>
      <c r="G743" s="368"/>
      <c r="H743" s="369"/>
      <c r="I743" s="368"/>
      <c r="J743" s="368"/>
      <c r="K743" s="368"/>
      <c r="L743" s="368"/>
      <c r="M743" s="368"/>
      <c r="N743" s="368"/>
      <c r="O743" s="368"/>
      <c r="P743" s="552"/>
      <c r="Q743" s="368"/>
      <c r="R743" s="368"/>
      <c r="S743" s="368"/>
      <c r="T743" s="368"/>
      <c r="U743" s="368"/>
      <c r="V743" s="368"/>
      <c r="W743" s="368"/>
      <c r="X743" s="368"/>
      <c r="Y743" s="368"/>
      <c r="Z743" s="368"/>
      <c r="AA743" s="370"/>
      <c r="AB743" s="368"/>
      <c r="AC743" s="368"/>
      <c r="AD743" s="368"/>
      <c r="AE743" s="368"/>
      <c r="AF743" s="368"/>
      <c r="AG743" s="368"/>
      <c r="AH743" s="368"/>
      <c r="AI743" s="368"/>
      <c r="AJ743" s="368"/>
      <c r="AK743" s="368"/>
      <c r="AL743" s="368"/>
      <c r="AM743" s="368"/>
      <c r="AN743" s="368"/>
      <c r="AO743" s="368"/>
      <c r="AP743" s="360"/>
      <c r="AQ743" s="360"/>
      <c r="AR743" s="518"/>
      <c r="AS743" s="518"/>
      <c r="AT743" s="517"/>
      <c r="AU743" s="528"/>
      <c r="AV743" s="529"/>
      <c r="AW743" s="518"/>
      <c r="AX743" s="530"/>
      <c r="AY743" s="528"/>
      <c r="AZ743" s="528"/>
    </row>
    <row r="744" spans="1:52" s="93" customFormat="1" x14ac:dyDescent="0.2">
      <c r="A744" s="360"/>
      <c r="B744" s="360"/>
      <c r="C744" s="360"/>
      <c r="D744" s="368"/>
      <c r="E744" s="368"/>
      <c r="F744" s="368"/>
      <c r="G744" s="368"/>
      <c r="H744" s="369"/>
      <c r="I744" s="368"/>
      <c r="J744" s="368"/>
      <c r="K744" s="368"/>
      <c r="L744" s="368"/>
      <c r="M744" s="368"/>
      <c r="N744" s="368"/>
      <c r="O744" s="368"/>
      <c r="P744" s="552"/>
      <c r="Q744" s="368"/>
      <c r="R744" s="368"/>
      <c r="S744" s="368"/>
      <c r="T744" s="368"/>
      <c r="U744" s="368"/>
      <c r="V744" s="368"/>
      <c r="W744" s="368"/>
      <c r="X744" s="368"/>
      <c r="Y744" s="368"/>
      <c r="Z744" s="368"/>
      <c r="AA744" s="370"/>
      <c r="AB744" s="368"/>
      <c r="AC744" s="368"/>
      <c r="AD744" s="368"/>
      <c r="AE744" s="368"/>
      <c r="AF744" s="368"/>
      <c r="AG744" s="368"/>
      <c r="AH744" s="368"/>
      <c r="AI744" s="368"/>
      <c r="AJ744" s="368"/>
      <c r="AK744" s="368"/>
      <c r="AL744" s="368"/>
      <c r="AM744" s="368"/>
      <c r="AN744" s="368"/>
      <c r="AO744" s="368"/>
      <c r="AP744" s="360"/>
      <c r="AQ744" s="360"/>
      <c r="AR744" s="518"/>
      <c r="AS744" s="518"/>
      <c r="AT744" s="517"/>
      <c r="AU744" s="528"/>
      <c r="AV744" s="529"/>
      <c r="AW744" s="518"/>
      <c r="AX744" s="530"/>
      <c r="AY744" s="528"/>
      <c r="AZ744" s="528"/>
    </row>
    <row r="745" spans="1:52" s="93" customFormat="1" x14ac:dyDescent="0.2">
      <c r="A745" s="360"/>
      <c r="B745" s="360"/>
      <c r="C745" s="360"/>
      <c r="D745" s="368"/>
      <c r="E745" s="368"/>
      <c r="F745" s="368"/>
      <c r="G745" s="368"/>
      <c r="H745" s="369"/>
      <c r="I745" s="368"/>
      <c r="J745" s="368"/>
      <c r="K745" s="368"/>
      <c r="L745" s="368"/>
      <c r="M745" s="368"/>
      <c r="N745" s="368"/>
      <c r="O745" s="368"/>
      <c r="P745" s="552"/>
      <c r="Q745" s="368"/>
      <c r="R745" s="368"/>
      <c r="S745" s="368"/>
      <c r="T745" s="368"/>
      <c r="U745" s="368"/>
      <c r="V745" s="368"/>
      <c r="W745" s="368"/>
      <c r="X745" s="368"/>
      <c r="Y745" s="368"/>
      <c r="Z745" s="368"/>
      <c r="AA745" s="370"/>
      <c r="AB745" s="368"/>
      <c r="AC745" s="368"/>
      <c r="AD745" s="368"/>
      <c r="AE745" s="368"/>
      <c r="AF745" s="368"/>
      <c r="AG745" s="368"/>
      <c r="AH745" s="368"/>
      <c r="AI745" s="368"/>
      <c r="AJ745" s="368"/>
      <c r="AK745" s="368"/>
      <c r="AL745" s="368"/>
      <c r="AM745" s="368"/>
      <c r="AN745" s="368"/>
      <c r="AO745" s="368"/>
      <c r="AP745" s="360"/>
      <c r="AQ745" s="360"/>
      <c r="AR745" s="518"/>
      <c r="AS745" s="518"/>
      <c r="AT745" s="517"/>
      <c r="AU745" s="528"/>
      <c r="AV745" s="529"/>
      <c r="AW745" s="518"/>
      <c r="AX745" s="530"/>
      <c r="AY745" s="528"/>
      <c r="AZ745" s="528"/>
    </row>
    <row r="746" spans="1:52" s="93" customFormat="1" x14ac:dyDescent="0.2">
      <c r="A746" s="360"/>
      <c r="B746" s="360"/>
      <c r="C746" s="360"/>
      <c r="D746" s="368"/>
      <c r="E746" s="368"/>
      <c r="F746" s="368"/>
      <c r="G746" s="368"/>
      <c r="H746" s="369"/>
      <c r="I746" s="368"/>
      <c r="J746" s="368"/>
      <c r="K746" s="368"/>
      <c r="L746" s="368"/>
      <c r="M746" s="368"/>
      <c r="N746" s="368"/>
      <c r="O746" s="368"/>
      <c r="P746" s="552"/>
      <c r="Q746" s="368"/>
      <c r="R746" s="368"/>
      <c r="S746" s="368"/>
      <c r="T746" s="368"/>
      <c r="U746" s="368"/>
      <c r="V746" s="368"/>
      <c r="W746" s="368"/>
      <c r="X746" s="368"/>
      <c r="Y746" s="368"/>
      <c r="Z746" s="368"/>
      <c r="AA746" s="370"/>
      <c r="AB746" s="368"/>
      <c r="AC746" s="368"/>
      <c r="AD746" s="368"/>
      <c r="AE746" s="368"/>
      <c r="AF746" s="368"/>
      <c r="AG746" s="368"/>
      <c r="AH746" s="368"/>
      <c r="AI746" s="368"/>
      <c r="AJ746" s="368"/>
      <c r="AK746" s="368"/>
      <c r="AL746" s="368"/>
      <c r="AM746" s="368"/>
      <c r="AN746" s="368"/>
      <c r="AO746" s="368"/>
      <c r="AP746" s="360"/>
      <c r="AQ746" s="360"/>
      <c r="AR746" s="518"/>
      <c r="AS746" s="518"/>
      <c r="AT746" s="517"/>
      <c r="AU746" s="528"/>
      <c r="AV746" s="529"/>
      <c r="AW746" s="518"/>
      <c r="AX746" s="530"/>
      <c r="AY746" s="528"/>
      <c r="AZ746" s="528"/>
    </row>
    <row r="747" spans="1:52" s="93" customFormat="1" x14ac:dyDescent="0.2">
      <c r="A747" s="360"/>
      <c r="B747" s="360"/>
      <c r="C747" s="360"/>
      <c r="D747" s="368"/>
      <c r="E747" s="368"/>
      <c r="F747" s="368"/>
      <c r="G747" s="368"/>
      <c r="H747" s="369"/>
      <c r="I747" s="368"/>
      <c r="J747" s="368"/>
      <c r="K747" s="368"/>
      <c r="L747" s="368"/>
      <c r="M747" s="368"/>
      <c r="N747" s="368"/>
      <c r="O747" s="368"/>
      <c r="P747" s="552"/>
      <c r="Q747" s="368"/>
      <c r="R747" s="368"/>
      <c r="S747" s="368"/>
      <c r="T747" s="368"/>
      <c r="U747" s="368"/>
      <c r="V747" s="368"/>
      <c r="W747" s="368"/>
      <c r="X747" s="368"/>
      <c r="Y747" s="368"/>
      <c r="Z747" s="368"/>
      <c r="AA747" s="370"/>
      <c r="AB747" s="368"/>
      <c r="AC747" s="368"/>
      <c r="AD747" s="368"/>
      <c r="AE747" s="368"/>
      <c r="AF747" s="368"/>
      <c r="AG747" s="368"/>
      <c r="AH747" s="368"/>
      <c r="AI747" s="368"/>
      <c r="AJ747" s="368"/>
      <c r="AK747" s="368"/>
      <c r="AL747" s="368"/>
      <c r="AM747" s="368"/>
      <c r="AN747" s="368"/>
      <c r="AO747" s="368"/>
      <c r="AP747" s="360"/>
      <c r="AQ747" s="360"/>
      <c r="AR747" s="518"/>
      <c r="AS747" s="518"/>
      <c r="AT747" s="517"/>
      <c r="AU747" s="528"/>
      <c r="AV747" s="529"/>
      <c r="AW747" s="518"/>
      <c r="AX747" s="530"/>
      <c r="AY747" s="528"/>
      <c r="AZ747" s="528"/>
    </row>
    <row r="748" spans="1:52" s="93" customFormat="1" x14ac:dyDescent="0.2">
      <c r="A748" s="360"/>
      <c r="B748" s="360"/>
      <c r="C748" s="360"/>
      <c r="D748" s="368"/>
      <c r="E748" s="368"/>
      <c r="F748" s="368"/>
      <c r="G748" s="368"/>
      <c r="H748" s="369"/>
      <c r="I748" s="368"/>
      <c r="J748" s="368"/>
      <c r="K748" s="368"/>
      <c r="L748" s="368"/>
      <c r="M748" s="368"/>
      <c r="N748" s="368"/>
      <c r="O748" s="368"/>
      <c r="P748" s="552"/>
      <c r="Q748" s="368"/>
      <c r="R748" s="368"/>
      <c r="S748" s="368"/>
      <c r="T748" s="368"/>
      <c r="U748" s="368"/>
      <c r="V748" s="368"/>
      <c r="W748" s="368"/>
      <c r="X748" s="368"/>
      <c r="Y748" s="368"/>
      <c r="Z748" s="368"/>
      <c r="AA748" s="370"/>
      <c r="AB748" s="368"/>
      <c r="AC748" s="368"/>
      <c r="AD748" s="368"/>
      <c r="AE748" s="368"/>
      <c r="AF748" s="368"/>
      <c r="AG748" s="368"/>
      <c r="AH748" s="368"/>
      <c r="AI748" s="368"/>
      <c r="AJ748" s="368"/>
      <c r="AK748" s="368"/>
      <c r="AL748" s="368"/>
      <c r="AM748" s="368"/>
      <c r="AN748" s="368"/>
      <c r="AO748" s="368"/>
      <c r="AP748" s="360"/>
      <c r="AQ748" s="360"/>
      <c r="AR748" s="518"/>
      <c r="AS748" s="518"/>
      <c r="AT748" s="517"/>
      <c r="AU748" s="528"/>
      <c r="AV748" s="529"/>
      <c r="AW748" s="518"/>
      <c r="AX748" s="530"/>
      <c r="AY748" s="528"/>
      <c r="AZ748" s="528"/>
    </row>
    <row r="749" spans="1:52" s="93" customFormat="1" x14ac:dyDescent="0.2">
      <c r="A749" s="360"/>
      <c r="B749" s="360"/>
      <c r="C749" s="360"/>
      <c r="D749" s="368"/>
      <c r="E749" s="368"/>
      <c r="F749" s="368"/>
      <c r="G749" s="368"/>
      <c r="H749" s="369"/>
      <c r="I749" s="368"/>
      <c r="J749" s="368"/>
      <c r="K749" s="368"/>
      <c r="L749" s="368"/>
      <c r="M749" s="368"/>
      <c r="N749" s="368"/>
      <c r="O749" s="368"/>
      <c r="P749" s="552"/>
      <c r="Q749" s="368"/>
      <c r="R749" s="368"/>
      <c r="S749" s="368"/>
      <c r="T749" s="368"/>
      <c r="U749" s="368"/>
      <c r="V749" s="368"/>
      <c r="W749" s="368"/>
      <c r="X749" s="368"/>
      <c r="Y749" s="368"/>
      <c r="Z749" s="368"/>
      <c r="AA749" s="370"/>
      <c r="AB749" s="368"/>
      <c r="AC749" s="368"/>
      <c r="AD749" s="368"/>
      <c r="AE749" s="368"/>
      <c r="AF749" s="368"/>
      <c r="AG749" s="368"/>
      <c r="AH749" s="368"/>
      <c r="AI749" s="368"/>
      <c r="AJ749" s="368"/>
      <c r="AK749" s="368"/>
      <c r="AL749" s="368"/>
      <c r="AM749" s="368"/>
      <c r="AN749" s="368"/>
      <c r="AO749" s="368"/>
      <c r="AP749" s="360"/>
      <c r="AQ749" s="360"/>
      <c r="AR749" s="518"/>
      <c r="AS749" s="518"/>
      <c r="AT749" s="517"/>
      <c r="AU749" s="528"/>
      <c r="AV749" s="529"/>
      <c r="AW749" s="518"/>
      <c r="AX749" s="530"/>
      <c r="AY749" s="528"/>
      <c r="AZ749" s="528"/>
    </row>
    <row r="750" spans="1:52" s="93" customFormat="1" x14ac:dyDescent="0.2">
      <c r="A750" s="360"/>
      <c r="B750" s="360"/>
      <c r="C750" s="360"/>
      <c r="D750" s="368"/>
      <c r="E750" s="368"/>
      <c r="F750" s="368"/>
      <c r="G750" s="368"/>
      <c r="H750" s="369"/>
      <c r="I750" s="368"/>
      <c r="J750" s="368"/>
      <c r="K750" s="368"/>
      <c r="L750" s="368"/>
      <c r="M750" s="368"/>
      <c r="N750" s="368"/>
      <c r="O750" s="368"/>
      <c r="P750" s="552"/>
      <c r="Q750" s="368"/>
      <c r="R750" s="368"/>
      <c r="S750" s="368"/>
      <c r="T750" s="368"/>
      <c r="U750" s="368"/>
      <c r="V750" s="368"/>
      <c r="W750" s="368"/>
      <c r="X750" s="368"/>
      <c r="Y750" s="368"/>
      <c r="Z750" s="368"/>
      <c r="AA750" s="370"/>
      <c r="AB750" s="368"/>
      <c r="AC750" s="368"/>
      <c r="AD750" s="368"/>
      <c r="AE750" s="368"/>
      <c r="AF750" s="368"/>
      <c r="AG750" s="368"/>
      <c r="AH750" s="368"/>
      <c r="AI750" s="368"/>
      <c r="AJ750" s="368"/>
      <c r="AK750" s="368"/>
      <c r="AL750" s="368"/>
      <c r="AM750" s="368"/>
      <c r="AN750" s="368"/>
      <c r="AO750" s="368"/>
      <c r="AP750" s="360"/>
      <c r="AQ750" s="360"/>
      <c r="AR750" s="518"/>
      <c r="AS750" s="518"/>
      <c r="AT750" s="517"/>
      <c r="AU750" s="528"/>
      <c r="AV750" s="529"/>
      <c r="AW750" s="518"/>
      <c r="AX750" s="530"/>
      <c r="AY750" s="528"/>
      <c r="AZ750" s="528"/>
    </row>
    <row r="751" spans="1:52" s="93" customFormat="1" x14ac:dyDescent="0.2">
      <c r="A751" s="360"/>
      <c r="B751" s="360"/>
      <c r="C751" s="360"/>
      <c r="D751" s="368"/>
      <c r="E751" s="368"/>
      <c r="F751" s="368"/>
      <c r="G751" s="368"/>
      <c r="H751" s="369"/>
      <c r="I751" s="368"/>
      <c r="J751" s="368"/>
      <c r="K751" s="368"/>
      <c r="L751" s="368"/>
      <c r="M751" s="368"/>
      <c r="N751" s="368"/>
      <c r="O751" s="368"/>
      <c r="P751" s="552"/>
      <c r="Q751" s="368"/>
      <c r="R751" s="368"/>
      <c r="S751" s="368"/>
      <c r="T751" s="368"/>
      <c r="U751" s="368"/>
      <c r="V751" s="368"/>
      <c r="W751" s="368"/>
      <c r="X751" s="368"/>
      <c r="Y751" s="368"/>
      <c r="Z751" s="368"/>
      <c r="AA751" s="370"/>
      <c r="AB751" s="368"/>
      <c r="AC751" s="368"/>
      <c r="AD751" s="368"/>
      <c r="AE751" s="368"/>
      <c r="AF751" s="368"/>
      <c r="AG751" s="368"/>
      <c r="AH751" s="368"/>
      <c r="AI751" s="368"/>
      <c r="AJ751" s="368"/>
      <c r="AK751" s="368"/>
      <c r="AL751" s="368"/>
      <c r="AM751" s="368"/>
      <c r="AN751" s="368"/>
      <c r="AO751" s="368"/>
      <c r="AP751" s="360"/>
      <c r="AQ751" s="360"/>
      <c r="AR751" s="518"/>
      <c r="AS751" s="518"/>
      <c r="AT751" s="517"/>
      <c r="AU751" s="528"/>
      <c r="AV751" s="529"/>
      <c r="AW751" s="518"/>
      <c r="AX751" s="530"/>
      <c r="AY751" s="528"/>
      <c r="AZ751" s="528"/>
    </row>
    <row r="752" spans="1:52" s="93" customFormat="1" x14ac:dyDescent="0.2">
      <c r="A752" s="360"/>
      <c r="B752" s="360"/>
      <c r="C752" s="360"/>
      <c r="D752" s="368"/>
      <c r="E752" s="368"/>
      <c r="F752" s="368"/>
      <c r="G752" s="368"/>
      <c r="H752" s="369"/>
      <c r="I752" s="368"/>
      <c r="J752" s="368"/>
      <c r="K752" s="368"/>
      <c r="L752" s="368"/>
      <c r="M752" s="368"/>
      <c r="N752" s="368"/>
      <c r="O752" s="368"/>
      <c r="P752" s="552"/>
      <c r="Q752" s="368"/>
      <c r="R752" s="368"/>
      <c r="S752" s="368"/>
      <c r="T752" s="368"/>
      <c r="U752" s="368"/>
      <c r="V752" s="368"/>
      <c r="W752" s="368"/>
      <c r="X752" s="368"/>
      <c r="Y752" s="368"/>
      <c r="Z752" s="368"/>
      <c r="AA752" s="370"/>
      <c r="AB752" s="368"/>
      <c r="AC752" s="368"/>
      <c r="AD752" s="368"/>
      <c r="AE752" s="368"/>
      <c r="AF752" s="368"/>
      <c r="AG752" s="368"/>
      <c r="AH752" s="368"/>
      <c r="AI752" s="368"/>
      <c r="AJ752" s="368"/>
      <c r="AK752" s="368"/>
      <c r="AL752" s="368"/>
      <c r="AM752" s="368"/>
      <c r="AN752" s="368"/>
      <c r="AO752" s="368"/>
      <c r="AP752" s="360"/>
      <c r="AQ752" s="360"/>
      <c r="AR752" s="518"/>
      <c r="AS752" s="518"/>
      <c r="AT752" s="517"/>
      <c r="AU752" s="528"/>
      <c r="AV752" s="529"/>
      <c r="AW752" s="518"/>
      <c r="AX752" s="530"/>
      <c r="AY752" s="528"/>
      <c r="AZ752" s="528"/>
    </row>
    <row r="753" spans="1:52" s="93" customFormat="1" x14ac:dyDescent="0.2">
      <c r="A753" s="360"/>
      <c r="B753" s="360"/>
      <c r="C753" s="360"/>
      <c r="D753" s="368"/>
      <c r="E753" s="368"/>
      <c r="F753" s="368"/>
      <c r="G753" s="368"/>
      <c r="H753" s="369"/>
      <c r="I753" s="368"/>
      <c r="J753" s="368"/>
      <c r="K753" s="368"/>
      <c r="L753" s="368"/>
      <c r="M753" s="368"/>
      <c r="N753" s="368"/>
      <c r="O753" s="368"/>
      <c r="P753" s="552"/>
      <c r="Q753" s="368"/>
      <c r="R753" s="368"/>
      <c r="S753" s="368"/>
      <c r="T753" s="368"/>
      <c r="U753" s="368"/>
      <c r="V753" s="368"/>
      <c r="W753" s="368"/>
      <c r="X753" s="368"/>
      <c r="Y753" s="368"/>
      <c r="Z753" s="368"/>
      <c r="AA753" s="370"/>
      <c r="AB753" s="368"/>
      <c r="AC753" s="368"/>
      <c r="AD753" s="368"/>
      <c r="AE753" s="368"/>
      <c r="AF753" s="368"/>
      <c r="AG753" s="368"/>
      <c r="AH753" s="368"/>
      <c r="AI753" s="368"/>
      <c r="AJ753" s="368"/>
      <c r="AK753" s="368"/>
      <c r="AL753" s="368"/>
      <c r="AM753" s="368"/>
      <c r="AN753" s="368"/>
      <c r="AO753" s="368"/>
      <c r="AP753" s="360"/>
      <c r="AQ753" s="360"/>
      <c r="AR753" s="518"/>
      <c r="AS753" s="518"/>
      <c r="AT753" s="517"/>
      <c r="AU753" s="528"/>
      <c r="AV753" s="529"/>
      <c r="AW753" s="518"/>
      <c r="AX753" s="530"/>
      <c r="AY753" s="528"/>
      <c r="AZ753" s="528"/>
    </row>
    <row r="754" spans="1:52" s="93" customFormat="1" x14ac:dyDescent="0.2">
      <c r="A754" s="360"/>
      <c r="B754" s="360"/>
      <c r="C754" s="360"/>
      <c r="D754" s="368"/>
      <c r="E754" s="368"/>
      <c r="F754" s="368"/>
      <c r="G754" s="368"/>
      <c r="H754" s="369"/>
      <c r="I754" s="368"/>
      <c r="J754" s="368"/>
      <c r="K754" s="368"/>
      <c r="L754" s="368"/>
      <c r="M754" s="368"/>
      <c r="N754" s="368"/>
      <c r="O754" s="368"/>
      <c r="P754" s="552"/>
      <c r="Q754" s="368"/>
      <c r="R754" s="368"/>
      <c r="S754" s="368"/>
      <c r="T754" s="368"/>
      <c r="U754" s="368"/>
      <c r="V754" s="368"/>
      <c r="W754" s="368"/>
      <c r="X754" s="368"/>
      <c r="Y754" s="368"/>
      <c r="Z754" s="368"/>
      <c r="AA754" s="370"/>
      <c r="AB754" s="368"/>
      <c r="AC754" s="368"/>
      <c r="AD754" s="368"/>
      <c r="AE754" s="368"/>
      <c r="AF754" s="368"/>
      <c r="AG754" s="368"/>
      <c r="AH754" s="368"/>
      <c r="AI754" s="368"/>
      <c r="AJ754" s="368"/>
      <c r="AK754" s="368"/>
      <c r="AL754" s="368"/>
      <c r="AM754" s="368"/>
      <c r="AN754" s="368"/>
      <c r="AO754" s="368"/>
      <c r="AP754" s="360"/>
      <c r="AQ754" s="360"/>
      <c r="AR754" s="518"/>
      <c r="AS754" s="518"/>
      <c r="AT754" s="517"/>
      <c r="AU754" s="528"/>
      <c r="AV754" s="529"/>
      <c r="AW754" s="518"/>
      <c r="AX754" s="530"/>
      <c r="AY754" s="528"/>
      <c r="AZ754" s="528"/>
    </row>
    <row r="755" spans="1:52" s="93" customFormat="1" x14ac:dyDescent="0.2">
      <c r="A755" s="360"/>
      <c r="B755" s="360"/>
      <c r="C755" s="360"/>
      <c r="D755" s="368"/>
      <c r="E755" s="368"/>
      <c r="F755" s="368"/>
      <c r="G755" s="368"/>
      <c r="H755" s="369"/>
      <c r="I755" s="368"/>
      <c r="J755" s="368"/>
      <c r="K755" s="368"/>
      <c r="L755" s="368"/>
      <c r="M755" s="368"/>
      <c r="N755" s="368"/>
      <c r="O755" s="368"/>
      <c r="P755" s="552"/>
      <c r="Q755" s="368"/>
      <c r="R755" s="368"/>
      <c r="S755" s="368"/>
      <c r="T755" s="368"/>
      <c r="U755" s="368"/>
      <c r="V755" s="368"/>
      <c r="W755" s="368"/>
      <c r="X755" s="368"/>
      <c r="Y755" s="368"/>
      <c r="Z755" s="368"/>
      <c r="AA755" s="370"/>
      <c r="AB755" s="368"/>
      <c r="AC755" s="368"/>
      <c r="AD755" s="368"/>
      <c r="AE755" s="368"/>
      <c r="AF755" s="368"/>
      <c r="AG755" s="368"/>
      <c r="AH755" s="368"/>
      <c r="AI755" s="368"/>
      <c r="AJ755" s="368"/>
      <c r="AK755" s="368"/>
      <c r="AL755" s="368"/>
      <c r="AM755" s="368"/>
      <c r="AN755" s="368"/>
      <c r="AO755" s="368"/>
      <c r="AP755" s="360"/>
      <c r="AQ755" s="360"/>
      <c r="AR755" s="518"/>
      <c r="AS755" s="518"/>
      <c r="AT755" s="517"/>
      <c r="AU755" s="528"/>
      <c r="AV755" s="529"/>
      <c r="AW755" s="518"/>
      <c r="AX755" s="530"/>
      <c r="AY755" s="528"/>
      <c r="AZ755" s="528"/>
    </row>
    <row r="756" spans="1:52" s="93" customFormat="1" x14ac:dyDescent="0.2">
      <c r="A756" s="360"/>
      <c r="B756" s="360"/>
      <c r="C756" s="360"/>
      <c r="D756" s="368"/>
      <c r="E756" s="368"/>
      <c r="F756" s="368"/>
      <c r="G756" s="368"/>
      <c r="H756" s="369"/>
      <c r="I756" s="368"/>
      <c r="J756" s="368"/>
      <c r="K756" s="368"/>
      <c r="L756" s="368"/>
      <c r="M756" s="368"/>
      <c r="N756" s="368"/>
      <c r="O756" s="368"/>
      <c r="P756" s="552"/>
      <c r="Q756" s="368"/>
      <c r="R756" s="368"/>
      <c r="S756" s="368"/>
      <c r="T756" s="368"/>
      <c r="U756" s="368"/>
      <c r="V756" s="368"/>
      <c r="W756" s="368"/>
      <c r="X756" s="368"/>
      <c r="Y756" s="368"/>
      <c r="Z756" s="368"/>
      <c r="AA756" s="370"/>
      <c r="AB756" s="368"/>
      <c r="AC756" s="368"/>
      <c r="AD756" s="368"/>
      <c r="AE756" s="368"/>
      <c r="AF756" s="368"/>
      <c r="AG756" s="368"/>
      <c r="AH756" s="368"/>
      <c r="AI756" s="368"/>
      <c r="AJ756" s="368"/>
      <c r="AK756" s="368"/>
      <c r="AL756" s="368"/>
      <c r="AM756" s="368"/>
      <c r="AN756" s="368"/>
      <c r="AO756" s="368"/>
      <c r="AP756" s="360"/>
      <c r="AQ756" s="360"/>
      <c r="AR756" s="518"/>
      <c r="AS756" s="518"/>
      <c r="AT756" s="517"/>
      <c r="AU756" s="528"/>
      <c r="AV756" s="529"/>
      <c r="AW756" s="518"/>
      <c r="AX756" s="530"/>
      <c r="AY756" s="528"/>
      <c r="AZ756" s="528"/>
    </row>
    <row r="757" spans="1:52" s="93" customFormat="1" x14ac:dyDescent="0.2">
      <c r="A757" s="360"/>
      <c r="B757" s="360"/>
      <c r="C757" s="360"/>
      <c r="D757" s="368"/>
      <c r="E757" s="368"/>
      <c r="F757" s="368"/>
      <c r="G757" s="368"/>
      <c r="H757" s="369"/>
      <c r="I757" s="368"/>
      <c r="J757" s="368"/>
      <c r="K757" s="368"/>
      <c r="L757" s="368"/>
      <c r="M757" s="368"/>
      <c r="N757" s="368"/>
      <c r="O757" s="368"/>
      <c r="P757" s="552"/>
      <c r="Q757" s="368"/>
      <c r="R757" s="368"/>
      <c r="S757" s="368"/>
      <c r="T757" s="368"/>
      <c r="U757" s="368"/>
      <c r="V757" s="368"/>
      <c r="W757" s="368"/>
      <c r="X757" s="368"/>
      <c r="Y757" s="368"/>
      <c r="Z757" s="368"/>
      <c r="AA757" s="370"/>
      <c r="AB757" s="368"/>
      <c r="AC757" s="368"/>
      <c r="AD757" s="368"/>
      <c r="AE757" s="368"/>
      <c r="AF757" s="368"/>
      <c r="AG757" s="368"/>
      <c r="AH757" s="368"/>
      <c r="AI757" s="368"/>
      <c r="AJ757" s="368"/>
      <c r="AK757" s="368"/>
      <c r="AL757" s="368"/>
      <c r="AM757" s="368"/>
      <c r="AN757" s="368"/>
      <c r="AO757" s="368"/>
      <c r="AP757" s="360"/>
      <c r="AQ757" s="360"/>
      <c r="AR757" s="518"/>
      <c r="AS757" s="518"/>
      <c r="AT757" s="517"/>
      <c r="AU757" s="528"/>
      <c r="AV757" s="529"/>
      <c r="AW757" s="518"/>
      <c r="AX757" s="530"/>
      <c r="AY757" s="528"/>
      <c r="AZ757" s="528"/>
    </row>
    <row r="758" spans="1:52" s="93" customFormat="1" x14ac:dyDescent="0.2">
      <c r="A758" s="360"/>
      <c r="B758" s="360"/>
      <c r="C758" s="360"/>
      <c r="D758" s="368"/>
      <c r="E758" s="368"/>
      <c r="F758" s="368"/>
      <c r="G758" s="368"/>
      <c r="H758" s="369"/>
      <c r="I758" s="368"/>
      <c r="J758" s="368"/>
      <c r="K758" s="368"/>
      <c r="L758" s="368"/>
      <c r="M758" s="368"/>
      <c r="N758" s="368"/>
      <c r="O758" s="368"/>
      <c r="P758" s="552"/>
      <c r="Q758" s="368"/>
      <c r="R758" s="368"/>
      <c r="S758" s="368"/>
      <c r="T758" s="368"/>
      <c r="U758" s="368"/>
      <c r="V758" s="368"/>
      <c r="W758" s="368"/>
      <c r="X758" s="368"/>
      <c r="Y758" s="368"/>
      <c r="Z758" s="368"/>
      <c r="AA758" s="370"/>
      <c r="AB758" s="368"/>
      <c r="AC758" s="368"/>
      <c r="AD758" s="368"/>
      <c r="AE758" s="368"/>
      <c r="AF758" s="368"/>
      <c r="AG758" s="368"/>
      <c r="AH758" s="368"/>
      <c r="AI758" s="368"/>
      <c r="AJ758" s="368"/>
      <c r="AK758" s="368"/>
      <c r="AL758" s="368"/>
      <c r="AM758" s="368"/>
      <c r="AN758" s="368"/>
      <c r="AO758" s="368"/>
      <c r="AP758" s="360"/>
      <c r="AQ758" s="360"/>
      <c r="AR758" s="518"/>
      <c r="AS758" s="518"/>
      <c r="AT758" s="517"/>
      <c r="AU758" s="528"/>
      <c r="AV758" s="529"/>
      <c r="AW758" s="518"/>
      <c r="AX758" s="530"/>
      <c r="AY758" s="528"/>
      <c r="AZ758" s="528"/>
    </row>
    <row r="759" spans="1:52" s="93" customFormat="1" x14ac:dyDescent="0.2">
      <c r="A759" s="360"/>
      <c r="B759" s="360"/>
      <c r="C759" s="360"/>
      <c r="D759" s="368"/>
      <c r="E759" s="368"/>
      <c r="F759" s="368"/>
      <c r="G759" s="368"/>
      <c r="H759" s="369"/>
      <c r="I759" s="368"/>
      <c r="J759" s="368"/>
      <c r="K759" s="368"/>
      <c r="L759" s="368"/>
      <c r="M759" s="368"/>
      <c r="N759" s="368"/>
      <c r="O759" s="368"/>
      <c r="P759" s="552"/>
      <c r="Q759" s="368"/>
      <c r="R759" s="368"/>
      <c r="S759" s="368"/>
      <c r="T759" s="368"/>
      <c r="U759" s="368"/>
      <c r="V759" s="368"/>
      <c r="W759" s="368"/>
      <c r="X759" s="368"/>
      <c r="Y759" s="368"/>
      <c r="Z759" s="368"/>
      <c r="AA759" s="370"/>
      <c r="AB759" s="368"/>
      <c r="AC759" s="368"/>
      <c r="AD759" s="368"/>
      <c r="AE759" s="368"/>
      <c r="AF759" s="368"/>
      <c r="AG759" s="368"/>
      <c r="AH759" s="368"/>
      <c r="AI759" s="368"/>
      <c r="AJ759" s="368"/>
      <c r="AK759" s="368"/>
      <c r="AL759" s="368"/>
      <c r="AM759" s="368"/>
      <c r="AN759" s="368"/>
      <c r="AO759" s="368"/>
      <c r="AP759" s="360"/>
      <c r="AQ759" s="360"/>
      <c r="AR759" s="518"/>
      <c r="AS759" s="518"/>
      <c r="AT759" s="517"/>
      <c r="AU759" s="528"/>
      <c r="AV759" s="529"/>
      <c r="AW759" s="518"/>
      <c r="AX759" s="530"/>
      <c r="AY759" s="528"/>
      <c r="AZ759" s="528"/>
    </row>
    <row r="760" spans="1:52" s="93" customFormat="1" x14ac:dyDescent="0.2">
      <c r="A760" s="360"/>
      <c r="B760" s="360"/>
      <c r="C760" s="360"/>
      <c r="D760" s="368"/>
      <c r="E760" s="368"/>
      <c r="F760" s="368"/>
      <c r="G760" s="368"/>
      <c r="H760" s="369"/>
      <c r="I760" s="368"/>
      <c r="J760" s="368"/>
      <c r="K760" s="368"/>
      <c r="L760" s="368"/>
      <c r="M760" s="368"/>
      <c r="N760" s="368"/>
      <c r="O760" s="368"/>
      <c r="P760" s="552"/>
      <c r="Q760" s="368"/>
      <c r="R760" s="368"/>
      <c r="S760" s="368"/>
      <c r="T760" s="368"/>
      <c r="U760" s="368"/>
      <c r="V760" s="368"/>
      <c r="W760" s="368"/>
      <c r="X760" s="368"/>
      <c r="Y760" s="368"/>
      <c r="Z760" s="368"/>
      <c r="AA760" s="370"/>
      <c r="AB760" s="368"/>
      <c r="AC760" s="368"/>
      <c r="AD760" s="368"/>
      <c r="AE760" s="368"/>
      <c r="AF760" s="368"/>
      <c r="AG760" s="368"/>
      <c r="AH760" s="368"/>
      <c r="AI760" s="368"/>
      <c r="AJ760" s="368"/>
      <c r="AK760" s="368"/>
      <c r="AL760" s="368"/>
      <c r="AM760" s="368"/>
      <c r="AN760" s="368"/>
      <c r="AO760" s="368"/>
      <c r="AP760" s="360"/>
      <c r="AQ760" s="360"/>
      <c r="AR760" s="518"/>
      <c r="AS760" s="518"/>
      <c r="AT760" s="517"/>
      <c r="AU760" s="528"/>
      <c r="AV760" s="529"/>
      <c r="AW760" s="518"/>
      <c r="AX760" s="530"/>
      <c r="AY760" s="528"/>
      <c r="AZ760" s="528"/>
    </row>
    <row r="761" spans="1:52" s="93" customFormat="1" x14ac:dyDescent="0.2">
      <c r="A761" s="360"/>
      <c r="B761" s="360"/>
      <c r="C761" s="360"/>
      <c r="D761" s="368"/>
      <c r="E761" s="368"/>
      <c r="F761" s="368"/>
      <c r="G761" s="368"/>
      <c r="H761" s="369"/>
      <c r="I761" s="368"/>
      <c r="J761" s="368"/>
      <c r="K761" s="368"/>
      <c r="L761" s="368"/>
      <c r="M761" s="368"/>
      <c r="N761" s="368"/>
      <c r="O761" s="368"/>
      <c r="P761" s="552"/>
      <c r="Q761" s="368"/>
      <c r="R761" s="368"/>
      <c r="S761" s="368"/>
      <c r="T761" s="368"/>
      <c r="U761" s="368"/>
      <c r="V761" s="368"/>
      <c r="W761" s="368"/>
      <c r="X761" s="368"/>
      <c r="Y761" s="368"/>
      <c r="Z761" s="368"/>
      <c r="AA761" s="370"/>
      <c r="AB761" s="368"/>
      <c r="AC761" s="368"/>
      <c r="AD761" s="368"/>
      <c r="AE761" s="368"/>
      <c r="AF761" s="368"/>
      <c r="AG761" s="368"/>
      <c r="AH761" s="368"/>
      <c r="AI761" s="368"/>
      <c r="AJ761" s="368"/>
      <c r="AK761" s="368"/>
      <c r="AL761" s="368"/>
      <c r="AM761" s="368"/>
      <c r="AN761" s="368"/>
      <c r="AO761" s="368"/>
      <c r="AP761" s="360"/>
      <c r="AQ761" s="360"/>
      <c r="AR761" s="518"/>
      <c r="AS761" s="518"/>
      <c r="AT761" s="517"/>
      <c r="AU761" s="528"/>
      <c r="AV761" s="529"/>
      <c r="AW761" s="518"/>
      <c r="AX761" s="530"/>
      <c r="AY761" s="528"/>
      <c r="AZ761" s="528"/>
    </row>
    <row r="762" spans="1:52" s="93" customFormat="1" x14ac:dyDescent="0.2">
      <c r="A762" s="360"/>
      <c r="B762" s="360"/>
      <c r="C762" s="360"/>
      <c r="D762" s="368"/>
      <c r="E762" s="368"/>
      <c r="F762" s="368"/>
      <c r="G762" s="368"/>
      <c r="H762" s="369"/>
      <c r="I762" s="368"/>
      <c r="J762" s="368"/>
      <c r="K762" s="368"/>
      <c r="L762" s="368"/>
      <c r="M762" s="368"/>
      <c r="N762" s="368"/>
      <c r="O762" s="368"/>
      <c r="P762" s="552"/>
      <c r="Q762" s="368"/>
      <c r="R762" s="368"/>
      <c r="S762" s="368"/>
      <c r="T762" s="368"/>
      <c r="U762" s="368"/>
      <c r="V762" s="368"/>
      <c r="W762" s="368"/>
      <c r="X762" s="368"/>
      <c r="Y762" s="368"/>
      <c r="Z762" s="368"/>
      <c r="AA762" s="370"/>
      <c r="AB762" s="368"/>
      <c r="AC762" s="368"/>
      <c r="AD762" s="368"/>
      <c r="AE762" s="368"/>
      <c r="AF762" s="368"/>
      <c r="AG762" s="368"/>
      <c r="AH762" s="368"/>
      <c r="AI762" s="368"/>
      <c r="AJ762" s="368"/>
      <c r="AK762" s="368"/>
      <c r="AL762" s="368"/>
      <c r="AM762" s="368"/>
      <c r="AN762" s="368"/>
      <c r="AO762" s="368"/>
      <c r="AP762" s="360"/>
      <c r="AQ762" s="360"/>
      <c r="AR762" s="518"/>
      <c r="AS762" s="518"/>
      <c r="AT762" s="517"/>
      <c r="AU762" s="528"/>
      <c r="AV762" s="529"/>
      <c r="AW762" s="518"/>
      <c r="AX762" s="530"/>
      <c r="AY762" s="528"/>
      <c r="AZ762" s="528"/>
    </row>
    <row r="763" spans="1:52" s="93" customFormat="1" x14ac:dyDescent="0.2">
      <c r="A763" s="360"/>
      <c r="B763" s="360"/>
      <c r="C763" s="360"/>
      <c r="D763" s="368"/>
      <c r="E763" s="368"/>
      <c r="F763" s="368"/>
      <c r="G763" s="368"/>
      <c r="H763" s="369"/>
      <c r="I763" s="368"/>
      <c r="J763" s="368"/>
      <c r="K763" s="368"/>
      <c r="L763" s="368"/>
      <c r="M763" s="368"/>
      <c r="N763" s="368"/>
      <c r="O763" s="368"/>
      <c r="P763" s="552"/>
      <c r="Q763" s="368"/>
      <c r="R763" s="368"/>
      <c r="S763" s="368"/>
      <c r="T763" s="368"/>
      <c r="U763" s="368"/>
      <c r="V763" s="368"/>
      <c r="W763" s="368"/>
      <c r="X763" s="368"/>
      <c r="Y763" s="368"/>
      <c r="Z763" s="368"/>
      <c r="AA763" s="370"/>
      <c r="AB763" s="368"/>
      <c r="AC763" s="368"/>
      <c r="AD763" s="368"/>
      <c r="AE763" s="368"/>
      <c r="AF763" s="368"/>
      <c r="AG763" s="368"/>
      <c r="AH763" s="368"/>
      <c r="AI763" s="368"/>
      <c r="AJ763" s="368"/>
      <c r="AK763" s="368"/>
      <c r="AL763" s="368"/>
      <c r="AM763" s="368"/>
      <c r="AN763" s="368"/>
      <c r="AO763" s="368"/>
      <c r="AP763" s="360"/>
      <c r="AQ763" s="360"/>
      <c r="AR763" s="518"/>
      <c r="AS763" s="518"/>
      <c r="AT763" s="517"/>
      <c r="AU763" s="528"/>
      <c r="AV763" s="529"/>
      <c r="AW763" s="518"/>
      <c r="AX763" s="530"/>
      <c r="AY763" s="528"/>
      <c r="AZ763" s="528"/>
    </row>
    <row r="764" spans="1:52" s="93" customFormat="1" x14ac:dyDescent="0.2">
      <c r="A764" s="360"/>
      <c r="B764" s="360"/>
      <c r="C764" s="360"/>
      <c r="D764" s="368"/>
      <c r="E764" s="368"/>
      <c r="F764" s="368"/>
      <c r="G764" s="368"/>
      <c r="H764" s="369"/>
      <c r="I764" s="368"/>
      <c r="J764" s="368"/>
      <c r="K764" s="368"/>
      <c r="L764" s="368"/>
      <c r="M764" s="368"/>
      <c r="N764" s="368"/>
      <c r="O764" s="368"/>
      <c r="P764" s="552"/>
      <c r="Q764" s="368"/>
      <c r="R764" s="368"/>
      <c r="S764" s="368"/>
      <c r="T764" s="368"/>
      <c r="U764" s="368"/>
      <c r="V764" s="368"/>
      <c r="W764" s="368"/>
      <c r="X764" s="368"/>
      <c r="Y764" s="368"/>
      <c r="Z764" s="368"/>
      <c r="AA764" s="370"/>
      <c r="AB764" s="368"/>
      <c r="AC764" s="368"/>
      <c r="AD764" s="368"/>
      <c r="AE764" s="368"/>
      <c r="AF764" s="368"/>
      <c r="AG764" s="368"/>
      <c r="AH764" s="368"/>
      <c r="AI764" s="368"/>
      <c r="AJ764" s="368"/>
      <c r="AK764" s="368"/>
      <c r="AL764" s="368"/>
      <c r="AM764" s="368"/>
      <c r="AN764" s="368"/>
      <c r="AO764" s="368"/>
      <c r="AP764" s="360"/>
      <c r="AQ764" s="360"/>
      <c r="AR764" s="518"/>
      <c r="AS764" s="518"/>
      <c r="AT764" s="517"/>
      <c r="AU764" s="528"/>
      <c r="AV764" s="529"/>
      <c r="AW764" s="518"/>
      <c r="AX764" s="530"/>
      <c r="AY764" s="528"/>
      <c r="AZ764" s="528"/>
    </row>
    <row r="765" spans="1:52" s="93" customFormat="1" x14ac:dyDescent="0.2">
      <c r="A765" s="360"/>
      <c r="B765" s="360"/>
      <c r="C765" s="360"/>
      <c r="D765" s="368"/>
      <c r="E765" s="368"/>
      <c r="F765" s="368"/>
      <c r="G765" s="368"/>
      <c r="H765" s="369"/>
      <c r="I765" s="368"/>
      <c r="J765" s="368"/>
      <c r="K765" s="368"/>
      <c r="L765" s="368"/>
      <c r="M765" s="368"/>
      <c r="N765" s="368"/>
      <c r="O765" s="368"/>
      <c r="P765" s="552"/>
      <c r="Q765" s="368"/>
      <c r="R765" s="368"/>
      <c r="S765" s="368"/>
      <c r="T765" s="368"/>
      <c r="U765" s="368"/>
      <c r="V765" s="368"/>
      <c r="W765" s="368"/>
      <c r="X765" s="368"/>
      <c r="Y765" s="368"/>
      <c r="Z765" s="368"/>
      <c r="AA765" s="370"/>
      <c r="AB765" s="368"/>
      <c r="AC765" s="368"/>
      <c r="AD765" s="368"/>
      <c r="AE765" s="368"/>
      <c r="AF765" s="368"/>
      <c r="AG765" s="368"/>
      <c r="AH765" s="368"/>
      <c r="AI765" s="368"/>
      <c r="AJ765" s="368"/>
      <c r="AK765" s="368"/>
      <c r="AL765" s="368"/>
      <c r="AM765" s="368"/>
      <c r="AN765" s="368"/>
      <c r="AO765" s="368"/>
      <c r="AP765" s="360"/>
      <c r="AQ765" s="360"/>
      <c r="AR765" s="518"/>
      <c r="AS765" s="518"/>
      <c r="AT765" s="517"/>
      <c r="AU765" s="528"/>
      <c r="AV765" s="529"/>
      <c r="AW765" s="518"/>
      <c r="AX765" s="530"/>
      <c r="AY765" s="528"/>
      <c r="AZ765" s="528"/>
    </row>
    <row r="766" spans="1:52" s="93" customFormat="1" x14ac:dyDescent="0.2">
      <c r="A766" s="360"/>
      <c r="B766" s="360"/>
      <c r="C766" s="360"/>
      <c r="D766" s="368"/>
      <c r="E766" s="368"/>
      <c r="F766" s="368"/>
      <c r="G766" s="368"/>
      <c r="H766" s="369"/>
      <c r="I766" s="368"/>
      <c r="J766" s="368"/>
      <c r="K766" s="368"/>
      <c r="L766" s="368"/>
      <c r="M766" s="368"/>
      <c r="N766" s="368"/>
      <c r="O766" s="368"/>
      <c r="P766" s="552"/>
      <c r="Q766" s="368"/>
      <c r="R766" s="368"/>
      <c r="S766" s="368"/>
      <c r="T766" s="368"/>
      <c r="U766" s="368"/>
      <c r="V766" s="368"/>
      <c r="W766" s="368"/>
      <c r="X766" s="368"/>
      <c r="Y766" s="368"/>
      <c r="Z766" s="368"/>
      <c r="AA766" s="370"/>
      <c r="AB766" s="368"/>
      <c r="AC766" s="368"/>
      <c r="AD766" s="368"/>
      <c r="AE766" s="368"/>
      <c r="AF766" s="368"/>
      <c r="AG766" s="368"/>
      <c r="AH766" s="368"/>
      <c r="AI766" s="368"/>
      <c r="AJ766" s="368"/>
      <c r="AK766" s="368"/>
      <c r="AL766" s="368"/>
      <c r="AM766" s="368"/>
      <c r="AN766" s="368"/>
      <c r="AO766" s="368"/>
      <c r="AP766" s="360"/>
      <c r="AQ766" s="360"/>
      <c r="AR766" s="518"/>
      <c r="AS766" s="518"/>
      <c r="AT766" s="517"/>
      <c r="AU766" s="528"/>
      <c r="AV766" s="529"/>
      <c r="AW766" s="518"/>
      <c r="AX766" s="530"/>
      <c r="AY766" s="528"/>
      <c r="AZ766" s="528"/>
    </row>
    <row r="767" spans="1:52" s="93" customFormat="1" x14ac:dyDescent="0.2">
      <c r="A767" s="360"/>
      <c r="B767" s="360"/>
      <c r="C767" s="360"/>
      <c r="D767" s="368"/>
      <c r="E767" s="368"/>
      <c r="F767" s="368"/>
      <c r="G767" s="368"/>
      <c r="H767" s="369"/>
      <c r="I767" s="368"/>
      <c r="J767" s="368"/>
      <c r="K767" s="368"/>
      <c r="L767" s="368"/>
      <c r="M767" s="368"/>
      <c r="N767" s="368"/>
      <c r="O767" s="368"/>
      <c r="P767" s="552"/>
      <c r="Q767" s="368"/>
      <c r="R767" s="368"/>
      <c r="S767" s="368"/>
      <c r="T767" s="368"/>
      <c r="U767" s="368"/>
      <c r="V767" s="368"/>
      <c r="W767" s="368"/>
      <c r="X767" s="368"/>
      <c r="Y767" s="368"/>
      <c r="Z767" s="368"/>
      <c r="AA767" s="370"/>
      <c r="AB767" s="368"/>
      <c r="AC767" s="368"/>
      <c r="AD767" s="368"/>
      <c r="AE767" s="368"/>
      <c r="AF767" s="368"/>
      <c r="AG767" s="368"/>
      <c r="AH767" s="368"/>
      <c r="AI767" s="368"/>
      <c r="AJ767" s="368"/>
      <c r="AK767" s="368"/>
      <c r="AL767" s="368"/>
      <c r="AM767" s="368"/>
      <c r="AN767" s="368"/>
      <c r="AO767" s="368"/>
      <c r="AP767" s="360"/>
      <c r="AQ767" s="360"/>
      <c r="AR767" s="518"/>
      <c r="AS767" s="518"/>
      <c r="AT767" s="517"/>
      <c r="AU767" s="528"/>
      <c r="AV767" s="529"/>
      <c r="AW767" s="518"/>
      <c r="AX767" s="530"/>
      <c r="AY767" s="528"/>
      <c r="AZ767" s="528"/>
    </row>
    <row r="768" spans="1:52" s="93" customFormat="1" x14ac:dyDescent="0.2">
      <c r="A768" s="360"/>
      <c r="B768" s="360"/>
      <c r="C768" s="360"/>
      <c r="D768" s="368"/>
      <c r="E768" s="368"/>
      <c r="F768" s="368"/>
      <c r="G768" s="368"/>
      <c r="H768" s="369"/>
      <c r="I768" s="368"/>
      <c r="J768" s="368"/>
      <c r="K768" s="368"/>
      <c r="L768" s="368"/>
      <c r="M768" s="368"/>
      <c r="N768" s="368"/>
      <c r="O768" s="368"/>
      <c r="P768" s="552"/>
      <c r="Q768" s="368"/>
      <c r="R768" s="368"/>
      <c r="S768" s="368"/>
      <c r="T768" s="368"/>
      <c r="U768" s="368"/>
      <c r="V768" s="368"/>
      <c r="W768" s="368"/>
      <c r="X768" s="368"/>
      <c r="Y768" s="368"/>
      <c r="Z768" s="368"/>
      <c r="AA768" s="370"/>
      <c r="AB768" s="368"/>
      <c r="AC768" s="368"/>
      <c r="AD768" s="368"/>
      <c r="AE768" s="368"/>
      <c r="AF768" s="368"/>
      <c r="AG768" s="368"/>
      <c r="AH768" s="368"/>
      <c r="AI768" s="368"/>
      <c r="AJ768" s="368"/>
      <c r="AK768" s="368"/>
      <c r="AL768" s="368"/>
      <c r="AM768" s="368"/>
      <c r="AN768" s="368"/>
      <c r="AO768" s="368"/>
      <c r="AP768" s="360"/>
      <c r="AQ768" s="360"/>
      <c r="AR768" s="518"/>
      <c r="AS768" s="518"/>
      <c r="AT768" s="517"/>
      <c r="AU768" s="528"/>
      <c r="AV768" s="529"/>
      <c r="AW768" s="518"/>
      <c r="AX768" s="530"/>
      <c r="AY768" s="528"/>
      <c r="AZ768" s="528"/>
    </row>
    <row r="769" spans="1:52" s="93" customFormat="1" x14ac:dyDescent="0.2">
      <c r="A769" s="360"/>
      <c r="B769" s="360"/>
      <c r="C769" s="360"/>
      <c r="D769" s="368"/>
      <c r="E769" s="368"/>
      <c r="F769" s="368"/>
      <c r="G769" s="368"/>
      <c r="H769" s="369"/>
      <c r="I769" s="368"/>
      <c r="J769" s="368"/>
      <c r="K769" s="368"/>
      <c r="L769" s="368"/>
      <c r="M769" s="368"/>
      <c r="N769" s="368"/>
      <c r="O769" s="368"/>
      <c r="P769" s="552"/>
      <c r="Q769" s="368"/>
      <c r="R769" s="368"/>
      <c r="S769" s="368"/>
      <c r="T769" s="368"/>
      <c r="U769" s="368"/>
      <c r="V769" s="368"/>
      <c r="W769" s="368"/>
      <c r="X769" s="368"/>
      <c r="Y769" s="368"/>
      <c r="Z769" s="368"/>
      <c r="AA769" s="370"/>
      <c r="AB769" s="368"/>
      <c r="AC769" s="368"/>
      <c r="AD769" s="368"/>
      <c r="AE769" s="368"/>
      <c r="AF769" s="368"/>
      <c r="AG769" s="368"/>
      <c r="AH769" s="368"/>
      <c r="AI769" s="368"/>
      <c r="AJ769" s="368"/>
      <c r="AK769" s="368"/>
      <c r="AL769" s="368"/>
      <c r="AM769" s="368"/>
      <c r="AN769" s="368"/>
      <c r="AO769" s="368"/>
      <c r="AP769" s="360"/>
      <c r="AQ769" s="360"/>
      <c r="AR769" s="518"/>
      <c r="AS769" s="518"/>
      <c r="AT769" s="517"/>
      <c r="AU769" s="528"/>
      <c r="AV769" s="529"/>
      <c r="AW769" s="518"/>
      <c r="AX769" s="530"/>
      <c r="AY769" s="528"/>
      <c r="AZ769" s="528"/>
    </row>
    <row r="770" spans="1:52" s="93" customFormat="1" x14ac:dyDescent="0.2">
      <c r="A770" s="360"/>
      <c r="B770" s="360"/>
      <c r="C770" s="360"/>
      <c r="D770" s="368"/>
      <c r="E770" s="368"/>
      <c r="F770" s="368"/>
      <c r="G770" s="368"/>
      <c r="H770" s="369"/>
      <c r="I770" s="368"/>
      <c r="J770" s="368"/>
      <c r="K770" s="368"/>
      <c r="L770" s="368"/>
      <c r="M770" s="368"/>
      <c r="N770" s="368"/>
      <c r="O770" s="368"/>
      <c r="P770" s="552"/>
      <c r="Q770" s="368"/>
      <c r="R770" s="368"/>
      <c r="S770" s="368"/>
      <c r="T770" s="368"/>
      <c r="U770" s="368"/>
      <c r="V770" s="368"/>
      <c r="W770" s="368"/>
      <c r="X770" s="368"/>
      <c r="Y770" s="368"/>
      <c r="Z770" s="368"/>
      <c r="AA770" s="370"/>
      <c r="AB770" s="368"/>
      <c r="AC770" s="368"/>
      <c r="AD770" s="368"/>
      <c r="AE770" s="368"/>
      <c r="AF770" s="368"/>
      <c r="AG770" s="368"/>
      <c r="AH770" s="368"/>
      <c r="AI770" s="368"/>
      <c r="AJ770" s="368"/>
      <c r="AK770" s="368"/>
      <c r="AL770" s="368"/>
      <c r="AM770" s="368"/>
      <c r="AN770" s="368"/>
      <c r="AO770" s="368"/>
      <c r="AP770" s="360"/>
      <c r="AQ770" s="360"/>
      <c r="AR770" s="518"/>
      <c r="AS770" s="518"/>
      <c r="AT770" s="517"/>
      <c r="AU770" s="528"/>
      <c r="AV770" s="529"/>
      <c r="AW770" s="518"/>
      <c r="AX770" s="530"/>
      <c r="AY770" s="528"/>
      <c r="AZ770" s="528"/>
    </row>
    <row r="771" spans="1:52" s="93" customFormat="1" x14ac:dyDescent="0.2">
      <c r="A771" s="360"/>
      <c r="B771" s="360"/>
      <c r="C771" s="360"/>
      <c r="D771" s="368"/>
      <c r="E771" s="368"/>
      <c r="F771" s="368"/>
      <c r="G771" s="368"/>
      <c r="H771" s="369"/>
      <c r="I771" s="368"/>
      <c r="J771" s="368"/>
      <c r="K771" s="368"/>
      <c r="L771" s="368"/>
      <c r="M771" s="368"/>
      <c r="N771" s="368"/>
      <c r="O771" s="368"/>
      <c r="P771" s="552"/>
      <c r="Q771" s="368"/>
      <c r="R771" s="368"/>
      <c r="S771" s="368"/>
      <c r="T771" s="368"/>
      <c r="U771" s="368"/>
      <c r="V771" s="368"/>
      <c r="W771" s="368"/>
      <c r="X771" s="368"/>
      <c r="Y771" s="368"/>
      <c r="Z771" s="368"/>
      <c r="AA771" s="370"/>
      <c r="AB771" s="368"/>
      <c r="AC771" s="368"/>
      <c r="AD771" s="368"/>
      <c r="AE771" s="368"/>
      <c r="AF771" s="368"/>
      <c r="AG771" s="368"/>
      <c r="AH771" s="368"/>
      <c r="AI771" s="368"/>
      <c r="AJ771" s="368"/>
      <c r="AK771" s="368"/>
      <c r="AL771" s="368"/>
      <c r="AM771" s="368"/>
      <c r="AN771" s="368"/>
      <c r="AO771" s="368"/>
      <c r="AP771" s="360"/>
      <c r="AQ771" s="360"/>
      <c r="AR771" s="518"/>
      <c r="AS771" s="518"/>
      <c r="AT771" s="517"/>
      <c r="AU771" s="528"/>
      <c r="AV771" s="529"/>
      <c r="AW771" s="518"/>
      <c r="AX771" s="530"/>
      <c r="AY771" s="528"/>
      <c r="AZ771" s="528"/>
    </row>
    <row r="772" spans="1:52" s="93" customFormat="1" x14ac:dyDescent="0.2">
      <c r="A772" s="360"/>
      <c r="B772" s="360"/>
      <c r="C772" s="360"/>
      <c r="D772" s="368"/>
      <c r="E772" s="368"/>
      <c r="F772" s="368"/>
      <c r="G772" s="368"/>
      <c r="H772" s="369"/>
      <c r="I772" s="368"/>
      <c r="J772" s="368"/>
      <c r="K772" s="368"/>
      <c r="L772" s="368"/>
      <c r="M772" s="368"/>
      <c r="N772" s="368"/>
      <c r="O772" s="368"/>
      <c r="P772" s="552"/>
      <c r="Q772" s="368"/>
      <c r="R772" s="368"/>
      <c r="S772" s="368"/>
      <c r="T772" s="368"/>
      <c r="U772" s="368"/>
      <c r="V772" s="368"/>
      <c r="W772" s="368"/>
      <c r="X772" s="368"/>
      <c r="Y772" s="368"/>
      <c r="Z772" s="368"/>
      <c r="AA772" s="370"/>
      <c r="AB772" s="368"/>
      <c r="AC772" s="368"/>
      <c r="AD772" s="368"/>
      <c r="AE772" s="368"/>
      <c r="AF772" s="368"/>
      <c r="AG772" s="368"/>
      <c r="AH772" s="368"/>
      <c r="AI772" s="368"/>
      <c r="AJ772" s="368"/>
      <c r="AK772" s="368"/>
      <c r="AL772" s="368"/>
      <c r="AM772" s="368"/>
      <c r="AN772" s="368"/>
      <c r="AO772" s="368"/>
      <c r="AP772" s="360"/>
      <c r="AQ772" s="360"/>
      <c r="AR772" s="518"/>
      <c r="AS772" s="518"/>
      <c r="AT772" s="517"/>
      <c r="AU772" s="528"/>
      <c r="AV772" s="529"/>
      <c r="AW772" s="518"/>
      <c r="AX772" s="530"/>
      <c r="AY772" s="528"/>
      <c r="AZ772" s="528"/>
    </row>
    <row r="773" spans="1:52" s="93" customFormat="1" x14ac:dyDescent="0.2">
      <c r="A773" s="360"/>
      <c r="B773" s="360"/>
      <c r="C773" s="360"/>
      <c r="D773" s="368"/>
      <c r="E773" s="368"/>
      <c r="F773" s="368"/>
      <c r="G773" s="368"/>
      <c r="H773" s="369"/>
      <c r="I773" s="368"/>
      <c r="J773" s="368"/>
      <c r="K773" s="368"/>
      <c r="L773" s="368"/>
      <c r="M773" s="368"/>
      <c r="N773" s="368"/>
      <c r="O773" s="368"/>
      <c r="P773" s="552"/>
      <c r="Q773" s="368"/>
      <c r="R773" s="368"/>
      <c r="S773" s="368"/>
      <c r="T773" s="368"/>
      <c r="U773" s="368"/>
      <c r="V773" s="368"/>
      <c r="W773" s="368"/>
      <c r="X773" s="368"/>
      <c r="Y773" s="368"/>
      <c r="Z773" s="368"/>
      <c r="AA773" s="370"/>
      <c r="AB773" s="368"/>
      <c r="AC773" s="368"/>
      <c r="AD773" s="368"/>
      <c r="AE773" s="368"/>
      <c r="AF773" s="368"/>
      <c r="AG773" s="368"/>
      <c r="AH773" s="368"/>
      <c r="AI773" s="368"/>
      <c r="AJ773" s="368"/>
      <c r="AK773" s="368"/>
      <c r="AL773" s="368"/>
      <c r="AM773" s="368"/>
      <c r="AN773" s="368"/>
      <c r="AO773" s="368"/>
      <c r="AP773" s="360"/>
      <c r="AQ773" s="360"/>
      <c r="AR773" s="518"/>
      <c r="AS773" s="518"/>
      <c r="AT773" s="517"/>
      <c r="AU773" s="528"/>
      <c r="AV773" s="529"/>
      <c r="AW773" s="518"/>
      <c r="AX773" s="530"/>
      <c r="AY773" s="528"/>
      <c r="AZ773" s="528"/>
    </row>
    <row r="774" spans="1:52" s="93" customFormat="1" x14ac:dyDescent="0.2">
      <c r="A774" s="360"/>
      <c r="B774" s="360"/>
      <c r="C774" s="360"/>
      <c r="D774" s="368"/>
      <c r="E774" s="368"/>
      <c r="F774" s="368"/>
      <c r="G774" s="368"/>
      <c r="H774" s="369"/>
      <c r="I774" s="368"/>
      <c r="J774" s="368"/>
      <c r="K774" s="368"/>
      <c r="L774" s="368"/>
      <c r="M774" s="368"/>
      <c r="N774" s="368"/>
      <c r="O774" s="368"/>
      <c r="P774" s="552"/>
      <c r="Q774" s="368"/>
      <c r="R774" s="368"/>
      <c r="S774" s="368"/>
      <c r="T774" s="368"/>
      <c r="U774" s="368"/>
      <c r="V774" s="368"/>
      <c r="W774" s="368"/>
      <c r="X774" s="368"/>
      <c r="Y774" s="368"/>
      <c r="Z774" s="368"/>
      <c r="AA774" s="370"/>
      <c r="AB774" s="368"/>
      <c r="AC774" s="368"/>
      <c r="AD774" s="368"/>
      <c r="AE774" s="368"/>
      <c r="AF774" s="368"/>
      <c r="AG774" s="368"/>
      <c r="AH774" s="368"/>
      <c r="AI774" s="368"/>
      <c r="AJ774" s="368"/>
      <c r="AK774" s="368"/>
      <c r="AL774" s="368"/>
      <c r="AM774" s="368"/>
      <c r="AN774" s="368"/>
      <c r="AO774" s="368"/>
      <c r="AP774" s="360"/>
      <c r="AQ774" s="360"/>
      <c r="AR774" s="518"/>
      <c r="AS774" s="518"/>
      <c r="AT774" s="517"/>
      <c r="AU774" s="528"/>
      <c r="AV774" s="529"/>
      <c r="AW774" s="518"/>
      <c r="AX774" s="530"/>
      <c r="AY774" s="528"/>
      <c r="AZ774" s="528"/>
    </row>
    <row r="775" spans="1:52" s="93" customFormat="1" x14ac:dyDescent="0.2">
      <c r="A775" s="360"/>
      <c r="B775" s="360"/>
      <c r="C775" s="360"/>
      <c r="D775" s="368"/>
      <c r="E775" s="368"/>
      <c r="F775" s="368"/>
      <c r="G775" s="368"/>
      <c r="H775" s="369"/>
      <c r="I775" s="368"/>
      <c r="J775" s="368"/>
      <c r="K775" s="368"/>
      <c r="L775" s="368"/>
      <c r="M775" s="368"/>
      <c r="N775" s="368"/>
      <c r="O775" s="368"/>
      <c r="P775" s="552"/>
      <c r="Q775" s="368"/>
      <c r="R775" s="368"/>
      <c r="S775" s="368"/>
      <c r="T775" s="368"/>
      <c r="U775" s="368"/>
      <c r="V775" s="368"/>
      <c r="W775" s="368"/>
      <c r="X775" s="368"/>
      <c r="Y775" s="368"/>
      <c r="Z775" s="368"/>
      <c r="AA775" s="370"/>
      <c r="AB775" s="368"/>
      <c r="AC775" s="368"/>
      <c r="AD775" s="368"/>
      <c r="AE775" s="368"/>
      <c r="AF775" s="368"/>
      <c r="AG775" s="368"/>
      <c r="AH775" s="368"/>
      <c r="AI775" s="368"/>
      <c r="AJ775" s="368"/>
      <c r="AK775" s="368"/>
      <c r="AL775" s="368"/>
      <c r="AM775" s="368"/>
      <c r="AN775" s="368"/>
      <c r="AO775" s="368"/>
      <c r="AP775" s="360"/>
      <c r="AQ775" s="360"/>
      <c r="AR775" s="518"/>
      <c r="AS775" s="518"/>
      <c r="AT775" s="517"/>
      <c r="AU775" s="528"/>
      <c r="AV775" s="529"/>
      <c r="AW775" s="518"/>
      <c r="AX775" s="530"/>
      <c r="AY775" s="528"/>
      <c r="AZ775" s="528"/>
    </row>
    <row r="776" spans="1:52" s="93" customFormat="1" x14ac:dyDescent="0.2">
      <c r="A776" s="360"/>
      <c r="B776" s="360"/>
      <c r="C776" s="360"/>
      <c r="D776" s="368"/>
      <c r="E776" s="368"/>
      <c r="F776" s="368"/>
      <c r="G776" s="368"/>
      <c r="H776" s="369"/>
      <c r="I776" s="368"/>
      <c r="J776" s="368"/>
      <c r="K776" s="368"/>
      <c r="L776" s="368"/>
      <c r="M776" s="368"/>
      <c r="N776" s="368"/>
      <c r="O776" s="368"/>
      <c r="P776" s="552"/>
      <c r="Q776" s="368"/>
      <c r="R776" s="368"/>
      <c r="S776" s="368"/>
      <c r="T776" s="368"/>
      <c r="U776" s="368"/>
      <c r="V776" s="368"/>
      <c r="W776" s="368"/>
      <c r="X776" s="368"/>
      <c r="Y776" s="368"/>
      <c r="Z776" s="368"/>
      <c r="AA776" s="370"/>
      <c r="AB776" s="368"/>
      <c r="AC776" s="368"/>
      <c r="AD776" s="368"/>
      <c r="AE776" s="368"/>
      <c r="AF776" s="368"/>
      <c r="AG776" s="368"/>
      <c r="AH776" s="368"/>
      <c r="AI776" s="368"/>
      <c r="AJ776" s="368"/>
      <c r="AK776" s="368"/>
      <c r="AL776" s="368"/>
      <c r="AM776" s="368"/>
      <c r="AN776" s="368"/>
      <c r="AO776" s="368"/>
      <c r="AP776" s="360"/>
      <c r="AQ776" s="360"/>
      <c r="AR776" s="518"/>
      <c r="AS776" s="518"/>
      <c r="AT776" s="517"/>
      <c r="AU776" s="528"/>
      <c r="AV776" s="529"/>
      <c r="AW776" s="518"/>
      <c r="AX776" s="530"/>
      <c r="AY776" s="528"/>
      <c r="AZ776" s="528"/>
    </row>
    <row r="777" spans="1:52" s="93" customFormat="1" x14ac:dyDescent="0.2">
      <c r="A777" s="360"/>
      <c r="B777" s="360"/>
      <c r="C777" s="360"/>
      <c r="D777" s="368"/>
      <c r="E777" s="368"/>
      <c r="F777" s="368"/>
      <c r="G777" s="368"/>
      <c r="H777" s="369"/>
      <c r="I777" s="368"/>
      <c r="J777" s="368"/>
      <c r="K777" s="368"/>
      <c r="L777" s="368"/>
      <c r="M777" s="368"/>
      <c r="N777" s="368"/>
      <c r="O777" s="368"/>
      <c r="P777" s="552"/>
      <c r="Q777" s="368"/>
      <c r="R777" s="368"/>
      <c r="S777" s="368"/>
      <c r="T777" s="368"/>
      <c r="U777" s="368"/>
      <c r="V777" s="368"/>
      <c r="W777" s="368"/>
      <c r="X777" s="368"/>
      <c r="Y777" s="368"/>
      <c r="Z777" s="368"/>
      <c r="AA777" s="370"/>
      <c r="AB777" s="368"/>
      <c r="AC777" s="368"/>
      <c r="AD777" s="368"/>
      <c r="AE777" s="368"/>
      <c r="AF777" s="368"/>
      <c r="AG777" s="368"/>
      <c r="AH777" s="368"/>
      <c r="AI777" s="368"/>
      <c r="AJ777" s="368"/>
      <c r="AK777" s="368"/>
      <c r="AL777" s="368"/>
      <c r="AM777" s="368"/>
      <c r="AN777" s="368"/>
      <c r="AO777" s="368"/>
      <c r="AP777" s="360"/>
      <c r="AQ777" s="360"/>
      <c r="AR777" s="518"/>
      <c r="AS777" s="518"/>
      <c r="AT777" s="517"/>
      <c r="AU777" s="528"/>
      <c r="AV777" s="529"/>
      <c r="AW777" s="518"/>
      <c r="AX777" s="530"/>
      <c r="AY777" s="528"/>
      <c r="AZ777" s="528"/>
    </row>
    <row r="778" spans="1:52" s="93" customFormat="1" x14ac:dyDescent="0.2">
      <c r="A778" s="360"/>
      <c r="B778" s="360"/>
      <c r="C778" s="360"/>
      <c r="D778" s="368"/>
      <c r="E778" s="368"/>
      <c r="F778" s="368"/>
      <c r="G778" s="368"/>
      <c r="H778" s="369"/>
      <c r="I778" s="368"/>
      <c r="J778" s="368"/>
      <c r="K778" s="368"/>
      <c r="L778" s="368"/>
      <c r="M778" s="368"/>
      <c r="N778" s="368"/>
      <c r="O778" s="368"/>
      <c r="P778" s="552"/>
      <c r="Q778" s="368"/>
      <c r="R778" s="368"/>
      <c r="S778" s="368"/>
      <c r="T778" s="368"/>
      <c r="U778" s="368"/>
      <c r="V778" s="368"/>
      <c r="W778" s="368"/>
      <c r="X778" s="368"/>
      <c r="Y778" s="368"/>
      <c r="Z778" s="368"/>
      <c r="AA778" s="370"/>
      <c r="AB778" s="368"/>
      <c r="AC778" s="368"/>
      <c r="AD778" s="368"/>
      <c r="AE778" s="368"/>
      <c r="AF778" s="368"/>
      <c r="AG778" s="368"/>
      <c r="AH778" s="368"/>
      <c r="AI778" s="368"/>
      <c r="AJ778" s="368"/>
      <c r="AK778" s="368"/>
      <c r="AL778" s="368"/>
      <c r="AM778" s="368"/>
      <c r="AN778" s="368"/>
      <c r="AO778" s="368"/>
      <c r="AP778" s="360"/>
      <c r="AQ778" s="360"/>
      <c r="AR778" s="518"/>
      <c r="AS778" s="518"/>
      <c r="AT778" s="517"/>
      <c r="AU778" s="528"/>
      <c r="AV778" s="529"/>
      <c r="AW778" s="518"/>
      <c r="AX778" s="530"/>
      <c r="AY778" s="528"/>
      <c r="AZ778" s="528"/>
    </row>
    <row r="779" spans="1:52" s="93" customFormat="1" x14ac:dyDescent="0.2">
      <c r="A779" s="360"/>
      <c r="B779" s="360"/>
      <c r="C779" s="360"/>
      <c r="D779" s="368"/>
      <c r="E779" s="368"/>
      <c r="F779" s="368"/>
      <c r="G779" s="368"/>
      <c r="H779" s="369"/>
      <c r="I779" s="368"/>
      <c r="J779" s="368"/>
      <c r="K779" s="368"/>
      <c r="L779" s="368"/>
      <c r="M779" s="368"/>
      <c r="N779" s="368"/>
      <c r="O779" s="368"/>
      <c r="P779" s="552"/>
      <c r="Q779" s="368"/>
      <c r="R779" s="368"/>
      <c r="S779" s="368"/>
      <c r="T779" s="368"/>
      <c r="U779" s="368"/>
      <c r="V779" s="368"/>
      <c r="W779" s="368"/>
      <c r="X779" s="368"/>
      <c r="Y779" s="368"/>
      <c r="Z779" s="368"/>
      <c r="AA779" s="370"/>
      <c r="AB779" s="368"/>
      <c r="AC779" s="368"/>
      <c r="AD779" s="368"/>
      <c r="AE779" s="368"/>
      <c r="AF779" s="368"/>
      <c r="AG779" s="368"/>
      <c r="AH779" s="368"/>
      <c r="AI779" s="368"/>
      <c r="AJ779" s="368"/>
      <c r="AK779" s="368"/>
      <c r="AL779" s="368"/>
      <c r="AM779" s="368"/>
      <c r="AN779" s="368"/>
      <c r="AO779" s="368"/>
      <c r="AP779" s="360"/>
      <c r="AQ779" s="360"/>
      <c r="AR779" s="518"/>
      <c r="AS779" s="518"/>
      <c r="AT779" s="517"/>
      <c r="AU779" s="528"/>
      <c r="AV779" s="529"/>
      <c r="AW779" s="518"/>
      <c r="AX779" s="530"/>
      <c r="AY779" s="528"/>
      <c r="AZ779" s="528"/>
    </row>
    <row r="780" spans="1:52" s="93" customFormat="1" x14ac:dyDescent="0.2">
      <c r="A780" s="360"/>
      <c r="B780" s="360"/>
      <c r="C780" s="360"/>
      <c r="D780" s="368"/>
      <c r="E780" s="368"/>
      <c r="F780" s="368"/>
      <c r="G780" s="368"/>
      <c r="H780" s="369"/>
      <c r="I780" s="368"/>
      <c r="J780" s="368"/>
      <c r="K780" s="368"/>
      <c r="L780" s="368"/>
      <c r="M780" s="368"/>
      <c r="N780" s="368"/>
      <c r="O780" s="368"/>
      <c r="P780" s="552"/>
      <c r="Q780" s="368"/>
      <c r="R780" s="368"/>
      <c r="S780" s="368"/>
      <c r="T780" s="368"/>
      <c r="U780" s="368"/>
      <c r="V780" s="368"/>
      <c r="W780" s="368"/>
      <c r="X780" s="368"/>
      <c r="Y780" s="368"/>
      <c r="Z780" s="368"/>
      <c r="AA780" s="370"/>
      <c r="AB780" s="368"/>
      <c r="AC780" s="368"/>
      <c r="AD780" s="368"/>
      <c r="AE780" s="368"/>
      <c r="AF780" s="368"/>
      <c r="AG780" s="368"/>
      <c r="AH780" s="368"/>
      <c r="AI780" s="368"/>
      <c r="AJ780" s="368"/>
      <c r="AK780" s="368"/>
      <c r="AL780" s="368"/>
      <c r="AM780" s="368"/>
      <c r="AN780" s="368"/>
      <c r="AO780" s="368"/>
      <c r="AP780" s="360"/>
      <c r="AQ780" s="360"/>
      <c r="AR780" s="518"/>
      <c r="AS780" s="518"/>
      <c r="AT780" s="517"/>
      <c r="AU780" s="528"/>
      <c r="AV780" s="529"/>
      <c r="AW780" s="518"/>
      <c r="AX780" s="530"/>
      <c r="AY780" s="528"/>
      <c r="AZ780" s="528"/>
    </row>
    <row r="781" spans="1:52" s="93" customFormat="1" x14ac:dyDescent="0.2">
      <c r="A781" s="360"/>
      <c r="B781" s="360"/>
      <c r="C781" s="360"/>
      <c r="D781" s="368"/>
      <c r="E781" s="368"/>
      <c r="F781" s="368"/>
      <c r="G781" s="368"/>
      <c r="H781" s="369"/>
      <c r="I781" s="368"/>
      <c r="J781" s="368"/>
      <c r="K781" s="368"/>
      <c r="L781" s="368"/>
      <c r="M781" s="368"/>
      <c r="N781" s="368"/>
      <c r="O781" s="368"/>
      <c r="P781" s="552"/>
      <c r="Q781" s="368"/>
      <c r="R781" s="368"/>
      <c r="S781" s="368"/>
      <c r="T781" s="368"/>
      <c r="U781" s="368"/>
      <c r="V781" s="368"/>
      <c r="W781" s="368"/>
      <c r="X781" s="368"/>
      <c r="Y781" s="368"/>
      <c r="Z781" s="368"/>
      <c r="AA781" s="370"/>
      <c r="AB781" s="368"/>
      <c r="AC781" s="368"/>
      <c r="AD781" s="368"/>
      <c r="AE781" s="368"/>
      <c r="AF781" s="368"/>
      <c r="AG781" s="368"/>
      <c r="AH781" s="368"/>
      <c r="AI781" s="368"/>
      <c r="AJ781" s="368"/>
      <c r="AK781" s="368"/>
      <c r="AL781" s="368"/>
      <c r="AM781" s="368"/>
      <c r="AN781" s="368"/>
      <c r="AO781" s="368"/>
      <c r="AP781" s="360"/>
      <c r="AQ781" s="360"/>
      <c r="AR781" s="518"/>
      <c r="AS781" s="518"/>
      <c r="AT781" s="517"/>
      <c r="AU781" s="528"/>
      <c r="AV781" s="529"/>
      <c r="AW781" s="518"/>
      <c r="AX781" s="530"/>
      <c r="AY781" s="528"/>
      <c r="AZ781" s="528"/>
    </row>
    <row r="782" spans="1:52" s="93" customFormat="1" x14ac:dyDescent="0.2">
      <c r="A782" s="360"/>
      <c r="B782" s="360"/>
      <c r="C782" s="360"/>
      <c r="D782" s="368"/>
      <c r="E782" s="368"/>
      <c r="F782" s="368"/>
      <c r="G782" s="368"/>
      <c r="H782" s="369"/>
      <c r="I782" s="368"/>
      <c r="J782" s="368"/>
      <c r="K782" s="368"/>
      <c r="L782" s="368"/>
      <c r="M782" s="368"/>
      <c r="N782" s="368"/>
      <c r="O782" s="368"/>
      <c r="P782" s="552"/>
      <c r="Q782" s="368"/>
      <c r="R782" s="368"/>
      <c r="S782" s="368"/>
      <c r="T782" s="368"/>
      <c r="U782" s="368"/>
      <c r="V782" s="368"/>
      <c r="W782" s="368"/>
      <c r="X782" s="368"/>
      <c r="Y782" s="368"/>
      <c r="Z782" s="368"/>
      <c r="AA782" s="370"/>
      <c r="AB782" s="368"/>
      <c r="AC782" s="368"/>
      <c r="AD782" s="368"/>
      <c r="AE782" s="368"/>
      <c r="AF782" s="368"/>
      <c r="AG782" s="368"/>
      <c r="AH782" s="368"/>
      <c r="AI782" s="368"/>
      <c r="AJ782" s="368"/>
      <c r="AK782" s="368"/>
      <c r="AL782" s="368"/>
      <c r="AM782" s="368"/>
      <c r="AN782" s="368"/>
      <c r="AO782" s="368"/>
      <c r="AP782" s="360"/>
      <c r="AQ782" s="360"/>
      <c r="AR782" s="518"/>
      <c r="AS782" s="518"/>
      <c r="AT782" s="517"/>
      <c r="AU782" s="528"/>
      <c r="AV782" s="529"/>
      <c r="AW782" s="518"/>
      <c r="AX782" s="530"/>
      <c r="AY782" s="528"/>
      <c r="AZ782" s="528"/>
    </row>
    <row r="783" spans="1:52" s="93" customFormat="1" x14ac:dyDescent="0.2">
      <c r="A783" s="360"/>
      <c r="B783" s="360"/>
      <c r="C783" s="360"/>
      <c r="D783" s="368"/>
      <c r="E783" s="368"/>
      <c r="F783" s="368"/>
      <c r="G783" s="368"/>
      <c r="H783" s="369"/>
      <c r="I783" s="368"/>
      <c r="J783" s="368"/>
      <c r="K783" s="368"/>
      <c r="L783" s="368"/>
      <c r="M783" s="368"/>
      <c r="N783" s="368"/>
      <c r="O783" s="368"/>
      <c r="P783" s="552"/>
      <c r="Q783" s="368"/>
      <c r="R783" s="368"/>
      <c r="S783" s="368"/>
      <c r="T783" s="368"/>
      <c r="U783" s="368"/>
      <c r="V783" s="368"/>
      <c r="W783" s="368"/>
      <c r="X783" s="368"/>
      <c r="Y783" s="368"/>
      <c r="Z783" s="368"/>
      <c r="AA783" s="370"/>
      <c r="AB783" s="368"/>
      <c r="AC783" s="368"/>
      <c r="AD783" s="368"/>
      <c r="AE783" s="368"/>
      <c r="AF783" s="368"/>
      <c r="AG783" s="368"/>
      <c r="AH783" s="368"/>
      <c r="AI783" s="368"/>
      <c r="AJ783" s="368"/>
      <c r="AK783" s="368"/>
      <c r="AL783" s="368"/>
      <c r="AM783" s="368"/>
      <c r="AN783" s="368"/>
      <c r="AO783" s="368"/>
      <c r="AP783" s="360"/>
      <c r="AQ783" s="360"/>
      <c r="AR783" s="518"/>
      <c r="AS783" s="518"/>
      <c r="AT783" s="517"/>
      <c r="AU783" s="528"/>
      <c r="AV783" s="529"/>
      <c r="AW783" s="518"/>
      <c r="AX783" s="530"/>
      <c r="AY783" s="528"/>
      <c r="AZ783" s="528"/>
    </row>
    <row r="784" spans="1:52" s="93" customFormat="1" x14ac:dyDescent="0.2">
      <c r="A784" s="360"/>
      <c r="B784" s="360"/>
      <c r="C784" s="360"/>
      <c r="D784" s="368"/>
      <c r="E784" s="368"/>
      <c r="F784" s="368"/>
      <c r="G784" s="368"/>
      <c r="H784" s="369"/>
      <c r="I784" s="368"/>
      <c r="J784" s="368"/>
      <c r="K784" s="368"/>
      <c r="L784" s="368"/>
      <c r="M784" s="368"/>
      <c r="N784" s="368"/>
      <c r="O784" s="368"/>
      <c r="P784" s="552"/>
      <c r="Q784" s="368"/>
      <c r="R784" s="368"/>
      <c r="S784" s="368"/>
      <c r="T784" s="368"/>
      <c r="U784" s="368"/>
      <c r="V784" s="368"/>
      <c r="W784" s="368"/>
      <c r="X784" s="368"/>
      <c r="Y784" s="368"/>
      <c r="Z784" s="368"/>
      <c r="AA784" s="370"/>
      <c r="AB784" s="368"/>
      <c r="AC784" s="368"/>
      <c r="AD784" s="368"/>
      <c r="AE784" s="368"/>
      <c r="AF784" s="368"/>
      <c r="AG784" s="368"/>
      <c r="AH784" s="368"/>
      <c r="AI784" s="368"/>
      <c r="AJ784" s="368"/>
      <c r="AK784" s="368"/>
      <c r="AL784" s="368"/>
      <c r="AM784" s="368"/>
      <c r="AN784" s="368"/>
      <c r="AO784" s="368"/>
      <c r="AP784" s="360"/>
      <c r="AQ784" s="360"/>
      <c r="AR784" s="518"/>
      <c r="AS784" s="518"/>
      <c r="AT784" s="517"/>
      <c r="AU784" s="528"/>
      <c r="AV784" s="529"/>
      <c r="AW784" s="518"/>
      <c r="AX784" s="530"/>
      <c r="AY784" s="528"/>
      <c r="AZ784" s="528"/>
    </row>
    <row r="785" spans="1:52" s="93" customFormat="1" x14ac:dyDescent="0.2">
      <c r="A785" s="360"/>
      <c r="B785" s="360"/>
      <c r="C785" s="360"/>
      <c r="D785" s="368"/>
      <c r="E785" s="368"/>
      <c r="F785" s="368"/>
      <c r="G785" s="368"/>
      <c r="H785" s="369"/>
      <c r="I785" s="368"/>
      <c r="J785" s="368"/>
      <c r="K785" s="368"/>
      <c r="L785" s="368"/>
      <c r="M785" s="368"/>
      <c r="N785" s="368"/>
      <c r="O785" s="368"/>
      <c r="P785" s="552"/>
      <c r="Q785" s="368"/>
      <c r="R785" s="368"/>
      <c r="S785" s="368"/>
      <c r="T785" s="368"/>
      <c r="U785" s="368"/>
      <c r="V785" s="368"/>
      <c r="W785" s="368"/>
      <c r="X785" s="368"/>
      <c r="Y785" s="368"/>
      <c r="Z785" s="368"/>
      <c r="AA785" s="370"/>
      <c r="AB785" s="368"/>
      <c r="AC785" s="368"/>
      <c r="AD785" s="368"/>
      <c r="AE785" s="368"/>
      <c r="AF785" s="368"/>
      <c r="AG785" s="368"/>
      <c r="AH785" s="368"/>
      <c r="AI785" s="368"/>
      <c r="AJ785" s="368"/>
      <c r="AK785" s="368"/>
      <c r="AL785" s="368"/>
      <c r="AM785" s="368"/>
      <c r="AN785" s="368"/>
      <c r="AO785" s="368"/>
      <c r="AP785" s="360"/>
      <c r="AQ785" s="360"/>
      <c r="AR785" s="518"/>
      <c r="AS785" s="518"/>
      <c r="AT785" s="517"/>
      <c r="AU785" s="528"/>
      <c r="AV785" s="529"/>
      <c r="AW785" s="518"/>
      <c r="AX785" s="530"/>
      <c r="AY785" s="528"/>
      <c r="AZ785" s="528"/>
    </row>
    <row r="786" spans="1:52" s="93" customFormat="1" x14ac:dyDescent="0.2">
      <c r="A786" s="360"/>
      <c r="B786" s="360"/>
      <c r="C786" s="360"/>
      <c r="D786" s="368"/>
      <c r="E786" s="368"/>
      <c r="F786" s="368"/>
      <c r="G786" s="368"/>
      <c r="H786" s="369"/>
      <c r="I786" s="368"/>
      <c r="J786" s="368"/>
      <c r="K786" s="368"/>
      <c r="L786" s="368"/>
      <c r="M786" s="368"/>
      <c r="N786" s="368"/>
      <c r="O786" s="368"/>
      <c r="P786" s="552"/>
      <c r="Q786" s="368"/>
      <c r="R786" s="368"/>
      <c r="S786" s="368"/>
      <c r="T786" s="368"/>
      <c r="U786" s="368"/>
      <c r="V786" s="368"/>
      <c r="W786" s="368"/>
      <c r="X786" s="368"/>
      <c r="Y786" s="368"/>
      <c r="Z786" s="368"/>
      <c r="AA786" s="370"/>
      <c r="AB786" s="368"/>
      <c r="AC786" s="368"/>
      <c r="AD786" s="368"/>
      <c r="AE786" s="368"/>
      <c r="AF786" s="368"/>
      <c r="AG786" s="368"/>
      <c r="AH786" s="368"/>
      <c r="AI786" s="368"/>
      <c r="AJ786" s="368"/>
      <c r="AK786" s="368"/>
      <c r="AL786" s="368"/>
      <c r="AM786" s="368"/>
      <c r="AN786" s="368"/>
      <c r="AO786" s="368"/>
      <c r="AP786" s="360"/>
      <c r="AQ786" s="360"/>
      <c r="AR786" s="518"/>
      <c r="AS786" s="518"/>
      <c r="AT786" s="517"/>
      <c r="AU786" s="528"/>
      <c r="AV786" s="529"/>
      <c r="AW786" s="518"/>
      <c r="AX786" s="530"/>
      <c r="AY786" s="528"/>
      <c r="AZ786" s="528"/>
    </row>
    <row r="787" spans="1:52" s="93" customFormat="1" x14ac:dyDescent="0.2">
      <c r="A787" s="360"/>
      <c r="B787" s="360"/>
      <c r="C787" s="360"/>
      <c r="D787" s="368"/>
      <c r="E787" s="368"/>
      <c r="F787" s="368"/>
      <c r="G787" s="368"/>
      <c r="H787" s="369"/>
      <c r="I787" s="368"/>
      <c r="J787" s="368"/>
      <c r="K787" s="368"/>
      <c r="L787" s="368"/>
      <c r="M787" s="368"/>
      <c r="N787" s="368"/>
      <c r="O787" s="368"/>
      <c r="P787" s="552"/>
      <c r="Q787" s="368"/>
      <c r="R787" s="368"/>
      <c r="S787" s="368"/>
      <c r="T787" s="368"/>
      <c r="U787" s="368"/>
      <c r="V787" s="368"/>
      <c r="W787" s="368"/>
      <c r="X787" s="368"/>
      <c r="Y787" s="368"/>
      <c r="Z787" s="368"/>
      <c r="AA787" s="370"/>
      <c r="AB787" s="368"/>
      <c r="AC787" s="368"/>
      <c r="AD787" s="368"/>
      <c r="AE787" s="368"/>
      <c r="AF787" s="368"/>
      <c r="AG787" s="368"/>
      <c r="AH787" s="368"/>
      <c r="AI787" s="368"/>
      <c r="AJ787" s="368"/>
      <c r="AK787" s="368"/>
      <c r="AL787" s="368"/>
      <c r="AM787" s="368"/>
      <c r="AN787" s="368"/>
      <c r="AO787" s="368"/>
      <c r="AP787" s="360"/>
      <c r="AQ787" s="360"/>
      <c r="AR787" s="518"/>
      <c r="AS787" s="518"/>
      <c r="AT787" s="517"/>
      <c r="AU787" s="528"/>
      <c r="AV787" s="529"/>
      <c r="AW787" s="518"/>
      <c r="AX787" s="530"/>
      <c r="AY787" s="528"/>
      <c r="AZ787" s="528"/>
    </row>
    <row r="788" spans="1:52" s="93" customFormat="1" x14ac:dyDescent="0.2">
      <c r="A788" s="360"/>
      <c r="B788" s="360"/>
      <c r="C788" s="360"/>
      <c r="D788" s="368"/>
      <c r="E788" s="368"/>
      <c r="F788" s="368"/>
      <c r="G788" s="368"/>
      <c r="H788" s="369"/>
      <c r="I788" s="368"/>
      <c r="J788" s="368"/>
      <c r="K788" s="368"/>
      <c r="L788" s="368"/>
      <c r="M788" s="368"/>
      <c r="N788" s="368"/>
      <c r="O788" s="368"/>
      <c r="P788" s="552"/>
      <c r="Q788" s="368"/>
      <c r="R788" s="368"/>
      <c r="S788" s="368"/>
      <c r="T788" s="368"/>
      <c r="U788" s="368"/>
      <c r="V788" s="368"/>
      <c r="W788" s="368"/>
      <c r="X788" s="368"/>
      <c r="Y788" s="368"/>
      <c r="Z788" s="368"/>
      <c r="AA788" s="370"/>
      <c r="AB788" s="368"/>
      <c r="AC788" s="368"/>
      <c r="AD788" s="368"/>
      <c r="AE788" s="368"/>
      <c r="AF788" s="368"/>
      <c r="AG788" s="368"/>
      <c r="AH788" s="368"/>
      <c r="AI788" s="368"/>
      <c r="AJ788" s="368"/>
      <c r="AK788" s="368"/>
      <c r="AL788" s="368"/>
      <c r="AM788" s="368"/>
      <c r="AN788" s="368"/>
      <c r="AO788" s="368"/>
      <c r="AP788" s="360"/>
      <c r="AQ788" s="360"/>
      <c r="AR788" s="518"/>
      <c r="AS788" s="518"/>
      <c r="AT788" s="517"/>
      <c r="AU788" s="528"/>
      <c r="AV788" s="529"/>
      <c r="AW788" s="518"/>
      <c r="AX788" s="530"/>
      <c r="AY788" s="528"/>
      <c r="AZ788" s="528"/>
    </row>
    <row r="789" spans="1:52" s="93" customFormat="1" x14ac:dyDescent="0.2">
      <c r="A789" s="360"/>
      <c r="B789" s="360"/>
      <c r="C789" s="360"/>
      <c r="D789" s="368"/>
      <c r="E789" s="368"/>
      <c r="F789" s="368"/>
      <c r="G789" s="368"/>
      <c r="H789" s="369"/>
      <c r="I789" s="368"/>
      <c r="J789" s="368"/>
      <c r="K789" s="368"/>
      <c r="L789" s="368"/>
      <c r="M789" s="368"/>
      <c r="N789" s="368"/>
      <c r="O789" s="368"/>
      <c r="P789" s="552"/>
      <c r="Q789" s="368"/>
      <c r="R789" s="368"/>
      <c r="S789" s="368"/>
      <c r="T789" s="368"/>
      <c r="U789" s="368"/>
      <c r="V789" s="368"/>
      <c r="W789" s="368"/>
      <c r="X789" s="368"/>
      <c r="Y789" s="368"/>
      <c r="Z789" s="368"/>
      <c r="AA789" s="370"/>
      <c r="AB789" s="368"/>
      <c r="AC789" s="368"/>
      <c r="AD789" s="368"/>
      <c r="AE789" s="368"/>
      <c r="AF789" s="368"/>
      <c r="AG789" s="368"/>
      <c r="AH789" s="368"/>
      <c r="AI789" s="368"/>
      <c r="AJ789" s="368"/>
      <c r="AK789" s="368"/>
      <c r="AL789" s="368"/>
      <c r="AM789" s="368"/>
      <c r="AN789" s="368"/>
      <c r="AO789" s="368"/>
      <c r="AP789" s="360"/>
      <c r="AQ789" s="360"/>
      <c r="AR789" s="518"/>
      <c r="AS789" s="518"/>
      <c r="AT789" s="517"/>
      <c r="AU789" s="528"/>
      <c r="AV789" s="529"/>
      <c r="AW789" s="518"/>
      <c r="AX789" s="530"/>
      <c r="AY789" s="528"/>
      <c r="AZ789" s="528"/>
    </row>
    <row r="790" spans="1:52" s="93" customFormat="1" x14ac:dyDescent="0.2">
      <c r="A790" s="360"/>
      <c r="B790" s="360"/>
      <c r="C790" s="360"/>
      <c r="D790" s="368"/>
      <c r="E790" s="368"/>
      <c r="F790" s="368"/>
      <c r="G790" s="368"/>
      <c r="H790" s="369"/>
      <c r="I790" s="368"/>
      <c r="J790" s="368"/>
      <c r="K790" s="368"/>
      <c r="L790" s="368"/>
      <c r="M790" s="368"/>
      <c r="N790" s="368"/>
      <c r="O790" s="368"/>
      <c r="P790" s="552"/>
      <c r="Q790" s="368"/>
      <c r="R790" s="368"/>
      <c r="S790" s="368"/>
      <c r="T790" s="368"/>
      <c r="U790" s="368"/>
      <c r="V790" s="368"/>
      <c r="W790" s="368"/>
      <c r="X790" s="368"/>
      <c r="Y790" s="368"/>
      <c r="Z790" s="368"/>
      <c r="AA790" s="370"/>
      <c r="AB790" s="368"/>
      <c r="AC790" s="368"/>
      <c r="AD790" s="368"/>
      <c r="AE790" s="368"/>
      <c r="AF790" s="368"/>
      <c r="AG790" s="368"/>
      <c r="AH790" s="368"/>
      <c r="AI790" s="368"/>
      <c r="AJ790" s="368"/>
      <c r="AK790" s="368"/>
      <c r="AL790" s="368"/>
      <c r="AM790" s="368"/>
      <c r="AN790" s="368"/>
      <c r="AO790" s="368"/>
      <c r="AP790" s="360"/>
      <c r="AQ790" s="360"/>
      <c r="AR790" s="518"/>
      <c r="AS790" s="518"/>
      <c r="AT790" s="517"/>
      <c r="AU790" s="528"/>
      <c r="AV790" s="529"/>
      <c r="AW790" s="518"/>
      <c r="AX790" s="530"/>
      <c r="AY790" s="528"/>
      <c r="AZ790" s="528"/>
    </row>
    <row r="791" spans="1:52" s="93" customFormat="1" x14ac:dyDescent="0.2">
      <c r="A791" s="360"/>
      <c r="B791" s="360"/>
      <c r="C791" s="360"/>
      <c r="D791" s="368"/>
      <c r="E791" s="368"/>
      <c r="F791" s="368"/>
      <c r="G791" s="368"/>
      <c r="H791" s="369"/>
      <c r="I791" s="368"/>
      <c r="J791" s="368"/>
      <c r="K791" s="368"/>
      <c r="L791" s="368"/>
      <c r="M791" s="368"/>
      <c r="N791" s="368"/>
      <c r="O791" s="368"/>
      <c r="P791" s="552"/>
      <c r="Q791" s="368"/>
      <c r="R791" s="368"/>
      <c r="S791" s="368"/>
      <c r="T791" s="368"/>
      <c r="U791" s="368"/>
      <c r="V791" s="368"/>
      <c r="W791" s="368"/>
      <c r="X791" s="368"/>
      <c r="Y791" s="368"/>
      <c r="Z791" s="368"/>
      <c r="AA791" s="370"/>
      <c r="AB791" s="368"/>
      <c r="AC791" s="368"/>
      <c r="AD791" s="368"/>
      <c r="AE791" s="368"/>
      <c r="AF791" s="368"/>
      <c r="AG791" s="368"/>
      <c r="AH791" s="368"/>
      <c r="AI791" s="368"/>
      <c r="AJ791" s="368"/>
      <c r="AK791" s="368"/>
      <c r="AL791" s="368"/>
      <c r="AM791" s="368"/>
      <c r="AN791" s="368"/>
      <c r="AO791" s="368"/>
      <c r="AP791" s="360"/>
      <c r="AQ791" s="360"/>
      <c r="AR791" s="518"/>
      <c r="AS791" s="518"/>
      <c r="AT791" s="517"/>
      <c r="AU791" s="528"/>
      <c r="AV791" s="529"/>
      <c r="AW791" s="518"/>
      <c r="AX791" s="530"/>
      <c r="AY791" s="528"/>
      <c r="AZ791" s="528"/>
    </row>
    <row r="792" spans="1:52" s="93" customFormat="1" x14ac:dyDescent="0.2">
      <c r="A792" s="360"/>
      <c r="B792" s="360"/>
      <c r="C792" s="360"/>
      <c r="D792" s="368"/>
      <c r="E792" s="368"/>
      <c r="F792" s="368"/>
      <c r="G792" s="368"/>
      <c r="H792" s="369"/>
      <c r="I792" s="368"/>
      <c r="J792" s="368"/>
      <c r="K792" s="368"/>
      <c r="L792" s="368"/>
      <c r="M792" s="368"/>
      <c r="N792" s="368"/>
      <c r="O792" s="368"/>
      <c r="P792" s="552"/>
      <c r="Q792" s="368"/>
      <c r="R792" s="368"/>
      <c r="S792" s="368"/>
      <c r="T792" s="368"/>
      <c r="U792" s="368"/>
      <c r="V792" s="368"/>
      <c r="W792" s="368"/>
      <c r="X792" s="368"/>
      <c r="Y792" s="368"/>
      <c r="Z792" s="368"/>
      <c r="AA792" s="370"/>
      <c r="AB792" s="368"/>
      <c r="AC792" s="368"/>
      <c r="AD792" s="368"/>
      <c r="AE792" s="368"/>
      <c r="AF792" s="368"/>
      <c r="AG792" s="368"/>
      <c r="AH792" s="368"/>
      <c r="AI792" s="368"/>
      <c r="AJ792" s="368"/>
      <c r="AK792" s="368"/>
      <c r="AL792" s="368"/>
      <c r="AM792" s="368"/>
      <c r="AN792" s="368"/>
      <c r="AO792" s="368"/>
      <c r="AP792" s="360"/>
      <c r="AQ792" s="360"/>
      <c r="AR792" s="518"/>
      <c r="AS792" s="518"/>
      <c r="AT792" s="517"/>
      <c r="AU792" s="528"/>
      <c r="AV792" s="529"/>
      <c r="AW792" s="518"/>
      <c r="AX792" s="530"/>
      <c r="AY792" s="528"/>
      <c r="AZ792" s="528"/>
    </row>
    <row r="793" spans="1:52" s="93" customFormat="1" x14ac:dyDescent="0.2">
      <c r="A793" s="360"/>
      <c r="B793" s="360"/>
      <c r="C793" s="360"/>
      <c r="D793" s="368"/>
      <c r="E793" s="368"/>
      <c r="F793" s="368"/>
      <c r="G793" s="368"/>
      <c r="H793" s="369"/>
      <c r="I793" s="368"/>
      <c r="J793" s="368"/>
      <c r="K793" s="368"/>
      <c r="L793" s="368"/>
      <c r="M793" s="368"/>
      <c r="N793" s="368"/>
      <c r="O793" s="368"/>
      <c r="P793" s="552"/>
      <c r="Q793" s="368"/>
      <c r="R793" s="368"/>
      <c r="S793" s="368"/>
      <c r="T793" s="368"/>
      <c r="U793" s="368"/>
      <c r="V793" s="368"/>
      <c r="W793" s="368"/>
      <c r="X793" s="368"/>
      <c r="Y793" s="368"/>
      <c r="Z793" s="368"/>
      <c r="AA793" s="370"/>
      <c r="AB793" s="368"/>
      <c r="AC793" s="368"/>
      <c r="AD793" s="368"/>
      <c r="AE793" s="368"/>
      <c r="AF793" s="368"/>
      <c r="AG793" s="368"/>
      <c r="AH793" s="368"/>
      <c r="AI793" s="368"/>
      <c r="AJ793" s="368"/>
      <c r="AK793" s="368"/>
      <c r="AL793" s="368"/>
      <c r="AM793" s="368"/>
      <c r="AN793" s="368"/>
      <c r="AO793" s="368"/>
      <c r="AP793" s="360"/>
      <c r="AQ793" s="360"/>
      <c r="AR793" s="518"/>
      <c r="AS793" s="518"/>
      <c r="AT793" s="517"/>
      <c r="AU793" s="528"/>
      <c r="AV793" s="529"/>
      <c r="AW793" s="518"/>
      <c r="AX793" s="530"/>
      <c r="AY793" s="528"/>
      <c r="AZ793" s="528"/>
    </row>
    <row r="794" spans="1:52" s="93" customFormat="1" x14ac:dyDescent="0.2">
      <c r="A794" s="360"/>
      <c r="B794" s="360"/>
      <c r="C794" s="360"/>
      <c r="D794" s="368"/>
      <c r="E794" s="368"/>
      <c r="F794" s="368"/>
      <c r="G794" s="368"/>
      <c r="H794" s="369"/>
      <c r="I794" s="368"/>
      <c r="J794" s="368"/>
      <c r="K794" s="368"/>
      <c r="L794" s="368"/>
      <c r="M794" s="368"/>
      <c r="N794" s="368"/>
      <c r="O794" s="368"/>
      <c r="P794" s="552"/>
      <c r="Q794" s="368"/>
      <c r="R794" s="368"/>
      <c r="S794" s="368"/>
      <c r="T794" s="368"/>
      <c r="U794" s="368"/>
      <c r="V794" s="368"/>
      <c r="W794" s="368"/>
      <c r="X794" s="368"/>
      <c r="Y794" s="368"/>
      <c r="Z794" s="368"/>
      <c r="AA794" s="370"/>
      <c r="AB794" s="368"/>
      <c r="AC794" s="368"/>
      <c r="AD794" s="368"/>
      <c r="AE794" s="368"/>
      <c r="AF794" s="368"/>
      <c r="AG794" s="368"/>
      <c r="AH794" s="368"/>
      <c r="AI794" s="368"/>
      <c r="AJ794" s="368"/>
      <c r="AK794" s="368"/>
      <c r="AL794" s="368"/>
      <c r="AM794" s="368"/>
      <c r="AN794" s="368"/>
      <c r="AO794" s="368"/>
      <c r="AP794" s="360"/>
      <c r="AQ794" s="360"/>
      <c r="AR794" s="518"/>
      <c r="AS794" s="518"/>
      <c r="AT794" s="517"/>
      <c r="AU794" s="528"/>
      <c r="AV794" s="529"/>
      <c r="AW794" s="518"/>
      <c r="AX794" s="530"/>
      <c r="AY794" s="528"/>
      <c r="AZ794" s="528"/>
    </row>
    <row r="795" spans="1:52" s="93" customFormat="1" x14ac:dyDescent="0.2">
      <c r="A795" s="360"/>
      <c r="B795" s="360"/>
      <c r="C795" s="360"/>
      <c r="D795" s="368"/>
      <c r="E795" s="368"/>
      <c r="F795" s="368"/>
      <c r="G795" s="368"/>
      <c r="H795" s="369"/>
      <c r="I795" s="368"/>
      <c r="J795" s="368"/>
      <c r="K795" s="368"/>
      <c r="L795" s="368"/>
      <c r="M795" s="368"/>
      <c r="N795" s="368"/>
      <c r="O795" s="368"/>
      <c r="P795" s="552"/>
      <c r="Q795" s="368"/>
      <c r="R795" s="368"/>
      <c r="S795" s="368"/>
      <c r="T795" s="368"/>
      <c r="U795" s="368"/>
      <c r="V795" s="368"/>
      <c r="W795" s="368"/>
      <c r="X795" s="368"/>
      <c r="Y795" s="368"/>
      <c r="Z795" s="368"/>
      <c r="AA795" s="370"/>
      <c r="AB795" s="368"/>
      <c r="AC795" s="368"/>
      <c r="AD795" s="368"/>
      <c r="AE795" s="368"/>
      <c r="AF795" s="368"/>
      <c r="AG795" s="368"/>
      <c r="AH795" s="368"/>
      <c r="AI795" s="368"/>
      <c r="AJ795" s="368"/>
      <c r="AK795" s="368"/>
      <c r="AL795" s="368"/>
      <c r="AM795" s="368"/>
      <c r="AN795" s="368"/>
      <c r="AO795" s="368"/>
      <c r="AP795" s="360"/>
      <c r="AQ795" s="360"/>
      <c r="AR795" s="518"/>
      <c r="AS795" s="518"/>
      <c r="AT795" s="517"/>
      <c r="AU795" s="528"/>
      <c r="AV795" s="529"/>
      <c r="AW795" s="518"/>
      <c r="AX795" s="530"/>
      <c r="AY795" s="528"/>
      <c r="AZ795" s="528"/>
    </row>
    <row r="796" spans="1:52" s="93" customFormat="1" x14ac:dyDescent="0.2">
      <c r="A796" s="360"/>
      <c r="B796" s="360"/>
      <c r="C796" s="360"/>
      <c r="D796" s="368"/>
      <c r="E796" s="368"/>
      <c r="F796" s="368"/>
      <c r="G796" s="368"/>
      <c r="H796" s="369"/>
      <c r="I796" s="368"/>
      <c r="J796" s="368"/>
      <c r="K796" s="368"/>
      <c r="L796" s="368"/>
      <c r="M796" s="368"/>
      <c r="N796" s="368"/>
      <c r="O796" s="368"/>
      <c r="P796" s="552"/>
      <c r="Q796" s="368"/>
      <c r="R796" s="368"/>
      <c r="S796" s="368"/>
      <c r="T796" s="368"/>
      <c r="U796" s="368"/>
      <c r="V796" s="368"/>
      <c r="W796" s="368"/>
      <c r="X796" s="368"/>
      <c r="Y796" s="368"/>
      <c r="Z796" s="368"/>
      <c r="AA796" s="370"/>
      <c r="AB796" s="368"/>
      <c r="AC796" s="368"/>
      <c r="AD796" s="368"/>
      <c r="AE796" s="368"/>
      <c r="AF796" s="368"/>
      <c r="AG796" s="368"/>
      <c r="AH796" s="368"/>
      <c r="AI796" s="368"/>
      <c r="AJ796" s="368"/>
      <c r="AK796" s="368"/>
      <c r="AL796" s="368"/>
      <c r="AM796" s="368"/>
      <c r="AN796" s="368"/>
      <c r="AO796" s="368"/>
      <c r="AP796" s="360"/>
      <c r="AQ796" s="360"/>
      <c r="AR796" s="518"/>
      <c r="AS796" s="518"/>
      <c r="AT796" s="517"/>
      <c r="AU796" s="528"/>
      <c r="AV796" s="529"/>
      <c r="AW796" s="518"/>
      <c r="AX796" s="530"/>
      <c r="AY796" s="528"/>
      <c r="AZ796" s="528"/>
    </row>
    <row r="797" spans="1:52" s="93" customFormat="1" x14ac:dyDescent="0.2">
      <c r="A797" s="360"/>
      <c r="B797" s="360"/>
      <c r="C797" s="360"/>
      <c r="D797" s="368"/>
      <c r="E797" s="368"/>
      <c r="F797" s="368"/>
      <c r="G797" s="368"/>
      <c r="H797" s="369"/>
      <c r="I797" s="368"/>
      <c r="J797" s="368"/>
      <c r="K797" s="368"/>
      <c r="L797" s="368"/>
      <c r="M797" s="368"/>
      <c r="N797" s="368"/>
      <c r="O797" s="368"/>
      <c r="P797" s="552"/>
      <c r="Q797" s="368"/>
      <c r="R797" s="368"/>
      <c r="S797" s="368"/>
      <c r="T797" s="368"/>
      <c r="U797" s="368"/>
      <c r="V797" s="368"/>
      <c r="W797" s="368"/>
      <c r="X797" s="368"/>
      <c r="Y797" s="368"/>
      <c r="Z797" s="368"/>
      <c r="AA797" s="370"/>
      <c r="AB797" s="368"/>
      <c r="AC797" s="368"/>
      <c r="AD797" s="368"/>
      <c r="AE797" s="368"/>
      <c r="AF797" s="368"/>
      <c r="AG797" s="368"/>
      <c r="AH797" s="368"/>
      <c r="AI797" s="368"/>
      <c r="AJ797" s="368"/>
      <c r="AK797" s="368"/>
      <c r="AL797" s="368"/>
      <c r="AM797" s="368"/>
      <c r="AN797" s="368"/>
      <c r="AO797" s="368"/>
      <c r="AP797" s="360"/>
      <c r="AQ797" s="360"/>
      <c r="AR797" s="518"/>
      <c r="AS797" s="518"/>
      <c r="AT797" s="517"/>
      <c r="AU797" s="528"/>
      <c r="AV797" s="529"/>
      <c r="AW797" s="518"/>
      <c r="AX797" s="530"/>
      <c r="AY797" s="528"/>
      <c r="AZ797" s="528"/>
    </row>
    <row r="798" spans="1:52" s="93" customFormat="1" x14ac:dyDescent="0.2">
      <c r="A798" s="360"/>
      <c r="B798" s="360"/>
      <c r="C798" s="360"/>
      <c r="D798" s="368"/>
      <c r="E798" s="368"/>
      <c r="F798" s="368"/>
      <c r="G798" s="368"/>
      <c r="H798" s="369"/>
      <c r="I798" s="368"/>
      <c r="J798" s="368"/>
      <c r="K798" s="368"/>
      <c r="L798" s="368"/>
      <c r="M798" s="368"/>
      <c r="N798" s="368"/>
      <c r="O798" s="368"/>
      <c r="P798" s="552"/>
      <c r="Q798" s="368"/>
      <c r="R798" s="368"/>
      <c r="S798" s="368"/>
      <c r="T798" s="368"/>
      <c r="U798" s="368"/>
      <c r="V798" s="368"/>
      <c r="W798" s="368"/>
      <c r="X798" s="368"/>
      <c r="Y798" s="368"/>
      <c r="Z798" s="368"/>
      <c r="AA798" s="370"/>
      <c r="AB798" s="368"/>
      <c r="AC798" s="368"/>
      <c r="AD798" s="368"/>
      <c r="AE798" s="368"/>
      <c r="AF798" s="368"/>
      <c r="AG798" s="368"/>
      <c r="AH798" s="368"/>
      <c r="AI798" s="368"/>
      <c r="AJ798" s="368"/>
      <c r="AK798" s="368"/>
      <c r="AL798" s="368"/>
      <c r="AM798" s="368"/>
      <c r="AN798" s="368"/>
      <c r="AO798" s="368"/>
      <c r="AP798" s="360"/>
      <c r="AQ798" s="360"/>
      <c r="AR798" s="518"/>
      <c r="AS798" s="518"/>
      <c r="AT798" s="517"/>
      <c r="AU798" s="528"/>
      <c r="AV798" s="529"/>
      <c r="AW798" s="518"/>
      <c r="AX798" s="530"/>
      <c r="AY798" s="528"/>
      <c r="AZ798" s="528"/>
    </row>
    <row r="799" spans="1:52" s="93" customFormat="1" x14ac:dyDescent="0.2">
      <c r="A799" s="360"/>
      <c r="B799" s="360"/>
      <c r="C799" s="360"/>
      <c r="D799" s="368"/>
      <c r="E799" s="368"/>
      <c r="F799" s="368"/>
      <c r="G799" s="368"/>
      <c r="H799" s="369"/>
      <c r="I799" s="368"/>
      <c r="J799" s="368"/>
      <c r="K799" s="368"/>
      <c r="L799" s="368"/>
      <c r="M799" s="368"/>
      <c r="N799" s="368"/>
      <c r="O799" s="368"/>
      <c r="P799" s="552"/>
      <c r="Q799" s="368"/>
      <c r="R799" s="368"/>
      <c r="S799" s="368"/>
      <c r="T799" s="368"/>
      <c r="U799" s="368"/>
      <c r="V799" s="368"/>
      <c r="W799" s="368"/>
      <c r="X799" s="368"/>
      <c r="Y799" s="368"/>
      <c r="Z799" s="368"/>
      <c r="AA799" s="370"/>
      <c r="AB799" s="368"/>
      <c r="AC799" s="368"/>
      <c r="AD799" s="368"/>
      <c r="AE799" s="368"/>
      <c r="AF799" s="368"/>
      <c r="AG799" s="368"/>
      <c r="AH799" s="368"/>
      <c r="AI799" s="368"/>
      <c r="AJ799" s="368"/>
      <c r="AK799" s="368"/>
      <c r="AL799" s="368"/>
      <c r="AM799" s="368"/>
      <c r="AN799" s="368"/>
      <c r="AO799" s="368"/>
      <c r="AP799" s="360"/>
      <c r="AQ799" s="360"/>
      <c r="AR799" s="518"/>
      <c r="AS799" s="518"/>
      <c r="AT799" s="517"/>
      <c r="AU799" s="528"/>
      <c r="AV799" s="529"/>
      <c r="AW799" s="518"/>
      <c r="AX799" s="530"/>
      <c r="AY799" s="528"/>
      <c r="AZ799" s="528"/>
    </row>
    <row r="800" spans="1:52" s="93" customFormat="1" x14ac:dyDescent="0.2">
      <c r="A800" s="360"/>
      <c r="B800" s="360"/>
      <c r="C800" s="360"/>
      <c r="D800" s="368"/>
      <c r="E800" s="368"/>
      <c r="F800" s="368"/>
      <c r="G800" s="368"/>
      <c r="H800" s="369"/>
      <c r="I800" s="368"/>
      <c r="J800" s="368"/>
      <c r="K800" s="368"/>
      <c r="L800" s="368"/>
      <c r="M800" s="368"/>
      <c r="N800" s="368"/>
      <c r="O800" s="368"/>
      <c r="P800" s="552"/>
      <c r="Q800" s="368"/>
      <c r="R800" s="368"/>
      <c r="S800" s="368"/>
      <c r="T800" s="368"/>
      <c r="U800" s="368"/>
      <c r="V800" s="368"/>
      <c r="W800" s="368"/>
      <c r="X800" s="368"/>
      <c r="Y800" s="368"/>
      <c r="Z800" s="368"/>
      <c r="AA800" s="370"/>
      <c r="AB800" s="368"/>
      <c r="AC800" s="368"/>
      <c r="AD800" s="368"/>
      <c r="AE800" s="368"/>
      <c r="AF800" s="368"/>
      <c r="AG800" s="368"/>
      <c r="AH800" s="368"/>
      <c r="AI800" s="368"/>
      <c r="AJ800" s="368"/>
      <c r="AK800" s="368"/>
      <c r="AL800" s="368"/>
      <c r="AM800" s="368"/>
      <c r="AN800" s="368"/>
      <c r="AO800" s="368"/>
      <c r="AP800" s="360"/>
      <c r="AQ800" s="360"/>
      <c r="AR800" s="518"/>
      <c r="AS800" s="518"/>
      <c r="AT800" s="517"/>
      <c r="AU800" s="528"/>
      <c r="AV800" s="529"/>
      <c r="AW800" s="518"/>
      <c r="AX800" s="530"/>
      <c r="AY800" s="528"/>
      <c r="AZ800" s="528"/>
    </row>
    <row r="801" spans="1:52" s="93" customFormat="1" x14ac:dyDescent="0.2">
      <c r="A801" s="360"/>
      <c r="B801" s="360"/>
      <c r="C801" s="360"/>
      <c r="D801" s="368"/>
      <c r="E801" s="368"/>
      <c r="F801" s="368"/>
      <c r="G801" s="368"/>
      <c r="H801" s="369"/>
      <c r="I801" s="368"/>
      <c r="J801" s="368"/>
      <c r="K801" s="368"/>
      <c r="L801" s="368"/>
      <c r="M801" s="368"/>
      <c r="N801" s="368"/>
      <c r="O801" s="368"/>
      <c r="P801" s="552"/>
      <c r="Q801" s="368"/>
      <c r="R801" s="368"/>
      <c r="S801" s="368"/>
      <c r="T801" s="368"/>
      <c r="U801" s="368"/>
      <c r="V801" s="368"/>
      <c r="W801" s="368"/>
      <c r="X801" s="368"/>
      <c r="Y801" s="368"/>
      <c r="Z801" s="368"/>
      <c r="AA801" s="370"/>
      <c r="AB801" s="368"/>
      <c r="AC801" s="368"/>
      <c r="AD801" s="368"/>
      <c r="AE801" s="368"/>
      <c r="AF801" s="368"/>
      <c r="AG801" s="368"/>
      <c r="AH801" s="368"/>
      <c r="AI801" s="368"/>
      <c r="AJ801" s="368"/>
      <c r="AK801" s="368"/>
      <c r="AL801" s="368"/>
      <c r="AM801" s="368"/>
      <c r="AN801" s="368"/>
      <c r="AO801" s="368"/>
      <c r="AP801" s="360"/>
      <c r="AQ801" s="360"/>
      <c r="AR801" s="518"/>
      <c r="AS801" s="518"/>
      <c r="AT801" s="517"/>
      <c r="AU801" s="528"/>
      <c r="AV801" s="529"/>
      <c r="AW801" s="518"/>
      <c r="AX801" s="530"/>
      <c r="AY801" s="528"/>
      <c r="AZ801" s="528"/>
    </row>
    <row r="802" spans="1:52" s="93" customFormat="1" x14ac:dyDescent="0.2">
      <c r="A802" s="360"/>
      <c r="B802" s="360"/>
      <c r="C802" s="360"/>
      <c r="D802" s="368"/>
      <c r="E802" s="368"/>
      <c r="F802" s="368"/>
      <c r="G802" s="368"/>
      <c r="H802" s="369"/>
      <c r="I802" s="368"/>
      <c r="J802" s="368"/>
      <c r="K802" s="368"/>
      <c r="L802" s="368"/>
      <c r="M802" s="368"/>
      <c r="N802" s="368"/>
      <c r="O802" s="368"/>
      <c r="P802" s="552"/>
      <c r="Q802" s="368"/>
      <c r="R802" s="368"/>
      <c r="S802" s="368"/>
      <c r="T802" s="368"/>
      <c r="U802" s="368"/>
      <c r="V802" s="368"/>
      <c r="W802" s="368"/>
      <c r="X802" s="368"/>
      <c r="Y802" s="368"/>
      <c r="Z802" s="368"/>
      <c r="AA802" s="370"/>
      <c r="AB802" s="368"/>
      <c r="AC802" s="368"/>
      <c r="AD802" s="368"/>
      <c r="AE802" s="368"/>
      <c r="AF802" s="368"/>
      <c r="AG802" s="368"/>
      <c r="AH802" s="368"/>
      <c r="AI802" s="368"/>
      <c r="AJ802" s="368"/>
      <c r="AK802" s="368"/>
      <c r="AL802" s="368"/>
      <c r="AM802" s="368"/>
      <c r="AN802" s="368"/>
      <c r="AO802" s="368"/>
      <c r="AP802" s="360"/>
      <c r="AQ802" s="360"/>
      <c r="AR802" s="518"/>
      <c r="AS802" s="518"/>
      <c r="AT802" s="517"/>
      <c r="AU802" s="528"/>
      <c r="AV802" s="529"/>
      <c r="AW802" s="518"/>
      <c r="AX802" s="530"/>
      <c r="AY802" s="528"/>
      <c r="AZ802" s="528"/>
    </row>
    <row r="803" spans="1:52" s="93" customFormat="1" x14ac:dyDescent="0.2">
      <c r="A803" s="360"/>
      <c r="B803" s="360"/>
      <c r="C803" s="360"/>
      <c r="D803" s="368"/>
      <c r="E803" s="368"/>
      <c r="F803" s="368"/>
      <c r="G803" s="368"/>
      <c r="H803" s="369"/>
      <c r="I803" s="368"/>
      <c r="J803" s="368"/>
      <c r="K803" s="368"/>
      <c r="L803" s="368"/>
      <c r="M803" s="368"/>
      <c r="N803" s="368"/>
      <c r="O803" s="368"/>
      <c r="P803" s="552"/>
      <c r="Q803" s="368"/>
      <c r="R803" s="368"/>
      <c r="S803" s="368"/>
      <c r="T803" s="368"/>
      <c r="U803" s="368"/>
      <c r="V803" s="368"/>
      <c r="W803" s="368"/>
      <c r="X803" s="368"/>
      <c r="Y803" s="368"/>
      <c r="Z803" s="368"/>
      <c r="AA803" s="370"/>
      <c r="AB803" s="368"/>
      <c r="AC803" s="368"/>
      <c r="AD803" s="368"/>
      <c r="AE803" s="368"/>
      <c r="AF803" s="368"/>
      <c r="AG803" s="368"/>
      <c r="AH803" s="368"/>
      <c r="AI803" s="368"/>
      <c r="AJ803" s="368"/>
      <c r="AK803" s="368"/>
      <c r="AL803" s="368"/>
      <c r="AM803" s="368"/>
      <c r="AN803" s="368"/>
      <c r="AO803" s="368"/>
      <c r="AP803" s="360"/>
      <c r="AQ803" s="360"/>
      <c r="AR803" s="518"/>
      <c r="AS803" s="518"/>
      <c r="AT803" s="517"/>
      <c r="AU803" s="528"/>
      <c r="AV803" s="529"/>
      <c r="AW803" s="518"/>
      <c r="AX803" s="530"/>
      <c r="AY803" s="528"/>
      <c r="AZ803" s="528"/>
    </row>
    <row r="804" spans="1:52" s="93" customFormat="1" x14ac:dyDescent="0.2">
      <c r="A804" s="360"/>
      <c r="B804" s="360"/>
      <c r="C804" s="360"/>
      <c r="D804" s="368"/>
      <c r="E804" s="368"/>
      <c r="F804" s="368"/>
      <c r="G804" s="368"/>
      <c r="H804" s="369"/>
      <c r="I804" s="368"/>
      <c r="J804" s="368"/>
      <c r="K804" s="368"/>
      <c r="L804" s="368"/>
      <c r="M804" s="368"/>
      <c r="N804" s="368"/>
      <c r="O804" s="368"/>
      <c r="P804" s="552"/>
      <c r="Q804" s="368"/>
      <c r="R804" s="368"/>
      <c r="S804" s="368"/>
      <c r="T804" s="368"/>
      <c r="U804" s="368"/>
      <c r="V804" s="368"/>
      <c r="W804" s="368"/>
      <c r="X804" s="368"/>
      <c r="Y804" s="368"/>
      <c r="Z804" s="368"/>
      <c r="AA804" s="370"/>
      <c r="AB804" s="368"/>
      <c r="AC804" s="368"/>
      <c r="AD804" s="368"/>
      <c r="AE804" s="368"/>
      <c r="AF804" s="368"/>
      <c r="AG804" s="368"/>
      <c r="AH804" s="368"/>
      <c r="AI804" s="368"/>
      <c r="AJ804" s="368"/>
      <c r="AK804" s="368"/>
      <c r="AL804" s="368"/>
      <c r="AM804" s="368"/>
      <c r="AN804" s="368"/>
      <c r="AO804" s="368"/>
      <c r="AP804" s="360"/>
      <c r="AQ804" s="360"/>
      <c r="AR804" s="518"/>
      <c r="AS804" s="518"/>
      <c r="AT804" s="517"/>
      <c r="AU804" s="528"/>
      <c r="AV804" s="529"/>
      <c r="AW804" s="518"/>
      <c r="AX804" s="530"/>
      <c r="AY804" s="528"/>
      <c r="AZ804" s="528"/>
    </row>
    <row r="805" spans="1:52" s="93" customFormat="1" x14ac:dyDescent="0.2">
      <c r="A805" s="360"/>
      <c r="B805" s="360"/>
      <c r="C805" s="360"/>
      <c r="D805" s="368"/>
      <c r="E805" s="368"/>
      <c r="F805" s="368"/>
      <c r="G805" s="368"/>
      <c r="H805" s="369"/>
      <c r="I805" s="368"/>
      <c r="J805" s="368"/>
      <c r="K805" s="368"/>
      <c r="L805" s="368"/>
      <c r="M805" s="368"/>
      <c r="N805" s="368"/>
      <c r="O805" s="368"/>
      <c r="P805" s="552"/>
      <c r="Q805" s="368"/>
      <c r="R805" s="368"/>
      <c r="S805" s="368"/>
      <c r="T805" s="368"/>
      <c r="U805" s="368"/>
      <c r="V805" s="368"/>
      <c r="W805" s="368"/>
      <c r="X805" s="368"/>
      <c r="Y805" s="368"/>
      <c r="Z805" s="368"/>
      <c r="AA805" s="370"/>
      <c r="AB805" s="368"/>
      <c r="AC805" s="368"/>
      <c r="AD805" s="368"/>
      <c r="AE805" s="368"/>
      <c r="AF805" s="368"/>
      <c r="AG805" s="368"/>
      <c r="AH805" s="368"/>
      <c r="AI805" s="368"/>
      <c r="AJ805" s="368"/>
      <c r="AK805" s="368"/>
      <c r="AL805" s="368"/>
      <c r="AM805" s="368"/>
      <c r="AN805" s="368"/>
      <c r="AO805" s="368"/>
      <c r="AP805" s="360"/>
      <c r="AQ805" s="360"/>
      <c r="AR805" s="518"/>
      <c r="AS805" s="518"/>
      <c r="AT805" s="517"/>
      <c r="AU805" s="528"/>
      <c r="AV805" s="529"/>
      <c r="AW805" s="518"/>
      <c r="AX805" s="530"/>
      <c r="AY805" s="528"/>
      <c r="AZ805" s="528"/>
    </row>
    <row r="806" spans="1:52" s="93" customFormat="1" x14ac:dyDescent="0.2">
      <c r="A806" s="360"/>
      <c r="B806" s="360"/>
      <c r="C806" s="360"/>
      <c r="D806" s="368"/>
      <c r="E806" s="368"/>
      <c r="F806" s="368"/>
      <c r="G806" s="368"/>
      <c r="H806" s="369"/>
      <c r="I806" s="368"/>
      <c r="J806" s="368"/>
      <c r="K806" s="368"/>
      <c r="L806" s="368"/>
      <c r="M806" s="368"/>
      <c r="N806" s="368"/>
      <c r="O806" s="368"/>
      <c r="P806" s="552"/>
      <c r="Q806" s="368"/>
      <c r="R806" s="368"/>
      <c r="S806" s="368"/>
      <c r="T806" s="368"/>
      <c r="U806" s="368"/>
      <c r="V806" s="368"/>
      <c r="W806" s="368"/>
      <c r="X806" s="368"/>
      <c r="Y806" s="368"/>
      <c r="Z806" s="368"/>
      <c r="AA806" s="370"/>
      <c r="AB806" s="368"/>
      <c r="AC806" s="368"/>
      <c r="AD806" s="368"/>
      <c r="AE806" s="368"/>
      <c r="AF806" s="368"/>
      <c r="AG806" s="368"/>
      <c r="AH806" s="368"/>
      <c r="AI806" s="368"/>
      <c r="AJ806" s="368"/>
      <c r="AK806" s="368"/>
      <c r="AL806" s="368"/>
      <c r="AM806" s="368"/>
      <c r="AN806" s="368"/>
      <c r="AO806" s="368"/>
      <c r="AP806" s="360"/>
      <c r="AQ806" s="360"/>
      <c r="AR806" s="518"/>
      <c r="AS806" s="518"/>
      <c r="AT806" s="517"/>
      <c r="AU806" s="528"/>
      <c r="AV806" s="529"/>
      <c r="AW806" s="518"/>
      <c r="AX806" s="530"/>
      <c r="AY806" s="528"/>
      <c r="AZ806" s="528"/>
    </row>
    <row r="807" spans="1:52" s="93" customFormat="1" x14ac:dyDescent="0.2">
      <c r="A807" s="360"/>
      <c r="B807" s="360"/>
      <c r="C807" s="360"/>
      <c r="D807" s="368"/>
      <c r="E807" s="368"/>
      <c r="F807" s="368"/>
      <c r="G807" s="368"/>
      <c r="H807" s="369"/>
      <c r="I807" s="368"/>
      <c r="J807" s="368"/>
      <c r="K807" s="368"/>
      <c r="L807" s="368"/>
      <c r="M807" s="368"/>
      <c r="N807" s="368"/>
      <c r="O807" s="368"/>
      <c r="P807" s="552"/>
      <c r="Q807" s="368"/>
      <c r="R807" s="368"/>
      <c r="S807" s="368"/>
      <c r="T807" s="368"/>
      <c r="U807" s="368"/>
      <c r="V807" s="368"/>
      <c r="W807" s="368"/>
      <c r="X807" s="368"/>
      <c r="Y807" s="368"/>
      <c r="Z807" s="368"/>
      <c r="AA807" s="370"/>
      <c r="AB807" s="368"/>
      <c r="AC807" s="368"/>
      <c r="AD807" s="368"/>
      <c r="AE807" s="368"/>
      <c r="AF807" s="368"/>
      <c r="AG807" s="368"/>
      <c r="AH807" s="368"/>
      <c r="AI807" s="368"/>
      <c r="AJ807" s="368"/>
      <c r="AK807" s="368"/>
      <c r="AL807" s="368"/>
      <c r="AM807" s="368"/>
      <c r="AN807" s="368"/>
      <c r="AO807" s="368"/>
      <c r="AP807" s="360"/>
      <c r="AQ807" s="360"/>
      <c r="AR807" s="518"/>
      <c r="AS807" s="518"/>
      <c r="AT807" s="517"/>
      <c r="AU807" s="528"/>
      <c r="AV807" s="529"/>
      <c r="AW807" s="518"/>
      <c r="AX807" s="530"/>
      <c r="AY807" s="528"/>
      <c r="AZ807" s="528"/>
    </row>
    <row r="808" spans="1:52" s="93" customFormat="1" x14ac:dyDescent="0.2">
      <c r="A808" s="360"/>
      <c r="B808" s="360"/>
      <c r="C808" s="360"/>
      <c r="D808" s="368"/>
      <c r="E808" s="368"/>
      <c r="F808" s="368"/>
      <c r="G808" s="368"/>
      <c r="H808" s="369"/>
      <c r="I808" s="368"/>
      <c r="J808" s="368"/>
      <c r="K808" s="368"/>
      <c r="L808" s="368"/>
      <c r="M808" s="368"/>
      <c r="N808" s="368"/>
      <c r="O808" s="368"/>
      <c r="P808" s="552"/>
      <c r="Q808" s="368"/>
      <c r="R808" s="368"/>
      <c r="S808" s="368"/>
      <c r="T808" s="368"/>
      <c r="U808" s="368"/>
      <c r="V808" s="368"/>
      <c r="W808" s="368"/>
      <c r="X808" s="368"/>
      <c r="Y808" s="368"/>
      <c r="Z808" s="368"/>
      <c r="AA808" s="370"/>
      <c r="AB808" s="368"/>
      <c r="AC808" s="368"/>
      <c r="AD808" s="368"/>
      <c r="AE808" s="368"/>
      <c r="AF808" s="368"/>
      <c r="AG808" s="368"/>
      <c r="AH808" s="368"/>
      <c r="AI808" s="368"/>
      <c r="AJ808" s="368"/>
      <c r="AK808" s="368"/>
      <c r="AL808" s="368"/>
      <c r="AM808" s="368"/>
      <c r="AN808" s="368"/>
      <c r="AO808" s="368"/>
      <c r="AP808" s="360"/>
      <c r="AQ808" s="360"/>
      <c r="AR808" s="518"/>
      <c r="AS808" s="518"/>
      <c r="AT808" s="517"/>
      <c r="AU808" s="528"/>
      <c r="AV808" s="529"/>
      <c r="AW808" s="518"/>
      <c r="AX808" s="530"/>
      <c r="AY808" s="528"/>
      <c r="AZ808" s="528"/>
    </row>
    <row r="809" spans="1:52" s="93" customFormat="1" x14ac:dyDescent="0.2">
      <c r="A809" s="360"/>
      <c r="B809" s="360"/>
      <c r="C809" s="360"/>
      <c r="D809" s="368"/>
      <c r="E809" s="368"/>
      <c r="F809" s="368"/>
      <c r="G809" s="368"/>
      <c r="H809" s="369"/>
      <c r="I809" s="368"/>
      <c r="J809" s="368"/>
      <c r="K809" s="368"/>
      <c r="L809" s="368"/>
      <c r="M809" s="368"/>
      <c r="N809" s="368"/>
      <c r="O809" s="368"/>
      <c r="P809" s="552"/>
      <c r="Q809" s="368"/>
      <c r="R809" s="368"/>
      <c r="S809" s="368"/>
      <c r="T809" s="368"/>
      <c r="U809" s="368"/>
      <c r="V809" s="368"/>
      <c r="W809" s="368"/>
      <c r="X809" s="368"/>
      <c r="Y809" s="368"/>
      <c r="Z809" s="368"/>
      <c r="AA809" s="370"/>
      <c r="AB809" s="368"/>
      <c r="AC809" s="368"/>
      <c r="AD809" s="368"/>
      <c r="AE809" s="368"/>
      <c r="AF809" s="368"/>
      <c r="AG809" s="368"/>
      <c r="AH809" s="368"/>
      <c r="AI809" s="368"/>
      <c r="AJ809" s="368"/>
      <c r="AK809" s="368"/>
      <c r="AL809" s="368"/>
      <c r="AM809" s="368"/>
      <c r="AN809" s="368"/>
      <c r="AO809" s="368"/>
      <c r="AP809" s="360"/>
      <c r="AQ809" s="360"/>
      <c r="AR809" s="518"/>
      <c r="AS809" s="518"/>
      <c r="AT809" s="517"/>
      <c r="AU809" s="528"/>
      <c r="AV809" s="529"/>
      <c r="AW809" s="518"/>
      <c r="AX809" s="530"/>
      <c r="AY809" s="528"/>
      <c r="AZ809" s="528"/>
    </row>
    <row r="810" spans="1:52" s="93" customFormat="1" x14ac:dyDescent="0.2">
      <c r="A810" s="360"/>
      <c r="B810" s="360"/>
      <c r="C810" s="360"/>
      <c r="D810" s="368"/>
      <c r="E810" s="368"/>
      <c r="F810" s="368"/>
      <c r="G810" s="368"/>
      <c r="H810" s="369"/>
      <c r="I810" s="368"/>
      <c r="J810" s="368"/>
      <c r="K810" s="368"/>
      <c r="L810" s="368"/>
      <c r="M810" s="368"/>
      <c r="N810" s="368"/>
      <c r="O810" s="368"/>
      <c r="P810" s="552"/>
      <c r="Q810" s="368"/>
      <c r="R810" s="368"/>
      <c r="S810" s="368"/>
      <c r="T810" s="368"/>
      <c r="U810" s="368"/>
      <c r="V810" s="368"/>
      <c r="W810" s="368"/>
      <c r="X810" s="368"/>
      <c r="Y810" s="368"/>
      <c r="Z810" s="368"/>
      <c r="AA810" s="370"/>
      <c r="AB810" s="368"/>
      <c r="AC810" s="368"/>
      <c r="AD810" s="368"/>
      <c r="AE810" s="368"/>
      <c r="AF810" s="368"/>
      <c r="AG810" s="368"/>
      <c r="AH810" s="368"/>
      <c r="AI810" s="368"/>
      <c r="AJ810" s="368"/>
      <c r="AK810" s="368"/>
      <c r="AL810" s="368"/>
      <c r="AM810" s="368"/>
      <c r="AN810" s="368"/>
      <c r="AO810" s="368"/>
      <c r="AP810" s="360"/>
      <c r="AQ810" s="360"/>
      <c r="AR810" s="518"/>
      <c r="AS810" s="518"/>
      <c r="AT810" s="517"/>
      <c r="AU810" s="528"/>
      <c r="AV810" s="529"/>
      <c r="AW810" s="518"/>
      <c r="AX810" s="530"/>
      <c r="AY810" s="528"/>
      <c r="AZ810" s="528"/>
    </row>
    <row r="811" spans="1:52" s="93" customFormat="1" x14ac:dyDescent="0.2">
      <c r="A811" s="360"/>
      <c r="B811" s="360"/>
      <c r="C811" s="360"/>
      <c r="D811" s="368"/>
      <c r="E811" s="368"/>
      <c r="F811" s="368"/>
      <c r="G811" s="368"/>
      <c r="H811" s="369"/>
      <c r="I811" s="368"/>
      <c r="J811" s="368"/>
      <c r="K811" s="368"/>
      <c r="L811" s="368"/>
      <c r="M811" s="368"/>
      <c r="N811" s="368"/>
      <c r="O811" s="368"/>
      <c r="P811" s="552"/>
      <c r="Q811" s="368"/>
      <c r="R811" s="368"/>
      <c r="S811" s="368"/>
      <c r="T811" s="368"/>
      <c r="U811" s="368"/>
      <c r="V811" s="368"/>
      <c r="W811" s="368"/>
      <c r="X811" s="368"/>
      <c r="Y811" s="368"/>
      <c r="Z811" s="368"/>
      <c r="AA811" s="370"/>
      <c r="AB811" s="368"/>
      <c r="AC811" s="368"/>
      <c r="AD811" s="368"/>
      <c r="AE811" s="368"/>
      <c r="AF811" s="368"/>
      <c r="AG811" s="368"/>
      <c r="AH811" s="368"/>
      <c r="AI811" s="368"/>
      <c r="AJ811" s="368"/>
      <c r="AK811" s="368"/>
      <c r="AL811" s="368"/>
      <c r="AM811" s="368"/>
      <c r="AN811" s="368"/>
      <c r="AO811" s="368"/>
      <c r="AP811" s="360"/>
      <c r="AQ811" s="360"/>
      <c r="AR811" s="518"/>
      <c r="AS811" s="518"/>
      <c r="AT811" s="517"/>
      <c r="AU811" s="528"/>
      <c r="AV811" s="529"/>
      <c r="AW811" s="518"/>
      <c r="AX811" s="530"/>
      <c r="AY811" s="528"/>
      <c r="AZ811" s="528"/>
    </row>
    <row r="812" spans="1:52" s="93" customFormat="1" x14ac:dyDescent="0.2">
      <c r="A812" s="360"/>
      <c r="B812" s="360"/>
      <c r="C812" s="360"/>
      <c r="D812" s="368"/>
      <c r="E812" s="368"/>
      <c r="F812" s="368"/>
      <c r="G812" s="368"/>
      <c r="H812" s="369"/>
      <c r="I812" s="368"/>
      <c r="J812" s="368"/>
      <c r="K812" s="368"/>
      <c r="L812" s="368"/>
      <c r="M812" s="368"/>
      <c r="N812" s="368"/>
      <c r="O812" s="368"/>
      <c r="P812" s="552"/>
      <c r="Q812" s="368"/>
      <c r="R812" s="368"/>
      <c r="S812" s="368"/>
      <c r="T812" s="368"/>
      <c r="U812" s="368"/>
      <c r="V812" s="368"/>
      <c r="W812" s="368"/>
      <c r="X812" s="368"/>
      <c r="Y812" s="368"/>
      <c r="Z812" s="368"/>
      <c r="AA812" s="370"/>
      <c r="AB812" s="368"/>
      <c r="AC812" s="368"/>
      <c r="AD812" s="368"/>
      <c r="AE812" s="368"/>
      <c r="AF812" s="368"/>
      <c r="AG812" s="368"/>
      <c r="AH812" s="368"/>
      <c r="AI812" s="368"/>
      <c r="AJ812" s="368"/>
      <c r="AK812" s="368"/>
      <c r="AL812" s="368"/>
      <c r="AM812" s="368"/>
      <c r="AN812" s="368"/>
      <c r="AO812" s="368"/>
      <c r="AP812" s="360"/>
      <c r="AQ812" s="360"/>
      <c r="AR812" s="518"/>
      <c r="AS812" s="518"/>
      <c r="AT812" s="517"/>
      <c r="AU812" s="528"/>
      <c r="AV812" s="529"/>
      <c r="AW812" s="518"/>
      <c r="AX812" s="530"/>
      <c r="AY812" s="528"/>
      <c r="AZ812" s="528"/>
    </row>
    <row r="813" spans="1:52" s="93" customFormat="1" x14ac:dyDescent="0.2">
      <c r="A813" s="360"/>
      <c r="B813" s="360"/>
      <c r="C813" s="360"/>
      <c r="D813" s="368"/>
      <c r="E813" s="368"/>
      <c r="F813" s="368"/>
      <c r="G813" s="368"/>
      <c r="H813" s="369"/>
      <c r="I813" s="368"/>
      <c r="J813" s="368"/>
      <c r="K813" s="368"/>
      <c r="L813" s="368"/>
      <c r="M813" s="368"/>
      <c r="N813" s="368"/>
      <c r="O813" s="368"/>
      <c r="P813" s="552"/>
      <c r="Q813" s="368"/>
      <c r="R813" s="368"/>
      <c r="S813" s="368"/>
      <c r="T813" s="368"/>
      <c r="U813" s="368"/>
      <c r="V813" s="368"/>
      <c r="W813" s="368"/>
      <c r="X813" s="368"/>
      <c r="Y813" s="368"/>
      <c r="Z813" s="368"/>
      <c r="AA813" s="370"/>
      <c r="AB813" s="368"/>
      <c r="AC813" s="368"/>
      <c r="AD813" s="368"/>
      <c r="AE813" s="368"/>
      <c r="AF813" s="368"/>
      <c r="AG813" s="368"/>
      <c r="AH813" s="368"/>
      <c r="AI813" s="368"/>
      <c r="AJ813" s="368"/>
      <c r="AK813" s="368"/>
      <c r="AL813" s="368"/>
      <c r="AM813" s="368"/>
      <c r="AN813" s="368"/>
      <c r="AO813" s="368"/>
      <c r="AP813" s="360"/>
      <c r="AQ813" s="360"/>
      <c r="AR813" s="518"/>
      <c r="AS813" s="518"/>
      <c r="AT813" s="517"/>
      <c r="AU813" s="528"/>
      <c r="AV813" s="529"/>
      <c r="AW813" s="518"/>
      <c r="AX813" s="530"/>
      <c r="AY813" s="528"/>
      <c r="AZ813" s="528"/>
    </row>
    <row r="814" spans="1:52" s="93" customFormat="1" x14ac:dyDescent="0.2">
      <c r="A814" s="360"/>
      <c r="B814" s="360"/>
      <c r="C814" s="360"/>
      <c r="D814" s="368"/>
      <c r="E814" s="368"/>
      <c r="F814" s="368"/>
      <c r="G814" s="368"/>
      <c r="H814" s="369"/>
      <c r="I814" s="368"/>
      <c r="J814" s="368"/>
      <c r="K814" s="368"/>
      <c r="L814" s="368"/>
      <c r="M814" s="368"/>
      <c r="N814" s="368"/>
      <c r="O814" s="368"/>
      <c r="P814" s="552"/>
      <c r="Q814" s="368"/>
      <c r="R814" s="368"/>
      <c r="S814" s="368"/>
      <c r="T814" s="368"/>
      <c r="U814" s="368"/>
      <c r="V814" s="368"/>
      <c r="W814" s="368"/>
      <c r="X814" s="368"/>
      <c r="Y814" s="368"/>
      <c r="Z814" s="368"/>
      <c r="AA814" s="370"/>
      <c r="AB814" s="368"/>
      <c r="AC814" s="368"/>
      <c r="AD814" s="368"/>
      <c r="AE814" s="368"/>
      <c r="AF814" s="368"/>
      <c r="AG814" s="368"/>
      <c r="AH814" s="368"/>
      <c r="AI814" s="368"/>
      <c r="AJ814" s="368"/>
      <c r="AK814" s="368"/>
      <c r="AL814" s="368"/>
      <c r="AM814" s="368"/>
      <c r="AN814" s="368"/>
      <c r="AO814" s="368"/>
      <c r="AP814" s="360"/>
      <c r="AQ814" s="360"/>
      <c r="AR814" s="518"/>
      <c r="AS814" s="518"/>
      <c r="AT814" s="517"/>
      <c r="AU814" s="528"/>
      <c r="AV814" s="529"/>
      <c r="AW814" s="518"/>
      <c r="AX814" s="530"/>
      <c r="AY814" s="528"/>
      <c r="AZ814" s="528"/>
    </row>
    <row r="815" spans="1:52" s="93" customFormat="1" x14ac:dyDescent="0.2">
      <c r="A815" s="360"/>
      <c r="B815" s="360"/>
      <c r="C815" s="360"/>
      <c r="D815" s="368"/>
      <c r="E815" s="368"/>
      <c r="F815" s="368"/>
      <c r="G815" s="368"/>
      <c r="H815" s="369"/>
      <c r="I815" s="368"/>
      <c r="J815" s="368"/>
      <c r="K815" s="368"/>
      <c r="L815" s="368"/>
      <c r="M815" s="368"/>
      <c r="N815" s="368"/>
      <c r="O815" s="368"/>
      <c r="P815" s="552"/>
      <c r="Q815" s="368"/>
      <c r="R815" s="368"/>
      <c r="S815" s="368"/>
      <c r="T815" s="368"/>
      <c r="U815" s="368"/>
      <c r="V815" s="368"/>
      <c r="W815" s="368"/>
      <c r="X815" s="368"/>
      <c r="Y815" s="368"/>
      <c r="Z815" s="368"/>
      <c r="AA815" s="370"/>
      <c r="AB815" s="368"/>
      <c r="AC815" s="368"/>
      <c r="AD815" s="368"/>
      <c r="AE815" s="368"/>
      <c r="AF815" s="368"/>
      <c r="AG815" s="368"/>
      <c r="AH815" s="368"/>
      <c r="AI815" s="368"/>
      <c r="AJ815" s="368"/>
      <c r="AK815" s="368"/>
      <c r="AL815" s="368"/>
      <c r="AM815" s="368"/>
      <c r="AN815" s="368"/>
      <c r="AO815" s="368"/>
      <c r="AP815" s="360"/>
      <c r="AQ815" s="360"/>
      <c r="AR815" s="518"/>
      <c r="AS815" s="518"/>
      <c r="AT815" s="517"/>
      <c r="AU815" s="528"/>
      <c r="AV815" s="529"/>
      <c r="AW815" s="518"/>
      <c r="AX815" s="530"/>
      <c r="AY815" s="528"/>
      <c r="AZ815" s="528"/>
    </row>
    <row r="816" spans="1:52" s="93" customFormat="1" x14ac:dyDescent="0.2">
      <c r="A816" s="360"/>
      <c r="B816" s="360"/>
      <c r="C816" s="360"/>
      <c r="D816" s="368"/>
      <c r="E816" s="368"/>
      <c r="F816" s="368"/>
      <c r="G816" s="368"/>
      <c r="H816" s="369"/>
      <c r="I816" s="368"/>
      <c r="J816" s="368"/>
      <c r="K816" s="368"/>
      <c r="L816" s="368"/>
      <c r="M816" s="368"/>
      <c r="N816" s="368"/>
      <c r="O816" s="368"/>
      <c r="P816" s="552"/>
      <c r="Q816" s="368"/>
      <c r="R816" s="368"/>
      <c r="S816" s="368"/>
      <c r="T816" s="368"/>
      <c r="U816" s="368"/>
      <c r="V816" s="368"/>
      <c r="W816" s="368"/>
      <c r="X816" s="368"/>
      <c r="Y816" s="368"/>
      <c r="Z816" s="368"/>
      <c r="AA816" s="370"/>
      <c r="AB816" s="368"/>
      <c r="AC816" s="368"/>
      <c r="AD816" s="368"/>
      <c r="AE816" s="368"/>
      <c r="AF816" s="368"/>
      <c r="AG816" s="368"/>
      <c r="AH816" s="368"/>
      <c r="AI816" s="368"/>
      <c r="AJ816" s="368"/>
      <c r="AK816" s="368"/>
      <c r="AL816" s="368"/>
      <c r="AM816" s="368"/>
      <c r="AN816" s="368"/>
      <c r="AO816" s="368"/>
      <c r="AP816" s="360"/>
      <c r="AQ816" s="360"/>
      <c r="AR816" s="518"/>
      <c r="AS816" s="518"/>
      <c r="AT816" s="517"/>
      <c r="AU816" s="528"/>
      <c r="AV816" s="529"/>
      <c r="AW816" s="518"/>
      <c r="AX816" s="530"/>
      <c r="AY816" s="528"/>
      <c r="AZ816" s="528"/>
    </row>
    <row r="817" spans="1:52" s="93" customFormat="1" x14ac:dyDescent="0.2">
      <c r="A817" s="360"/>
      <c r="B817" s="360"/>
      <c r="C817" s="360"/>
      <c r="D817" s="368"/>
      <c r="E817" s="368"/>
      <c r="F817" s="368"/>
      <c r="G817" s="368"/>
      <c r="H817" s="369"/>
      <c r="I817" s="368"/>
      <c r="J817" s="368"/>
      <c r="K817" s="368"/>
      <c r="L817" s="368"/>
      <c r="M817" s="368"/>
      <c r="N817" s="368"/>
      <c r="O817" s="368"/>
      <c r="P817" s="552"/>
      <c r="Q817" s="368"/>
      <c r="R817" s="368"/>
      <c r="S817" s="368"/>
      <c r="T817" s="368"/>
      <c r="U817" s="368"/>
      <c r="V817" s="368"/>
      <c r="W817" s="368"/>
      <c r="X817" s="368"/>
      <c r="Y817" s="368"/>
      <c r="Z817" s="368"/>
      <c r="AA817" s="370"/>
      <c r="AB817" s="368"/>
      <c r="AC817" s="368"/>
      <c r="AD817" s="368"/>
      <c r="AE817" s="368"/>
      <c r="AF817" s="368"/>
      <c r="AG817" s="368"/>
      <c r="AH817" s="368"/>
      <c r="AI817" s="368"/>
      <c r="AJ817" s="368"/>
      <c r="AK817" s="368"/>
      <c r="AL817" s="368"/>
      <c r="AM817" s="368"/>
      <c r="AN817" s="368"/>
      <c r="AO817" s="368"/>
      <c r="AP817" s="360"/>
      <c r="AQ817" s="360"/>
      <c r="AR817" s="518"/>
      <c r="AS817" s="518"/>
      <c r="AT817" s="517"/>
      <c r="AU817" s="528"/>
      <c r="AV817" s="529"/>
      <c r="AW817" s="518"/>
      <c r="AX817" s="530"/>
      <c r="AY817" s="528"/>
      <c r="AZ817" s="528"/>
    </row>
    <row r="818" spans="1:52" s="93" customFormat="1" x14ac:dyDescent="0.2">
      <c r="A818" s="360"/>
      <c r="B818" s="360"/>
      <c r="C818" s="360"/>
      <c r="D818" s="368"/>
      <c r="E818" s="368"/>
      <c r="F818" s="368"/>
      <c r="G818" s="368"/>
      <c r="H818" s="369"/>
      <c r="I818" s="368"/>
      <c r="J818" s="368"/>
      <c r="K818" s="368"/>
      <c r="L818" s="368"/>
      <c r="M818" s="368"/>
      <c r="N818" s="368"/>
      <c r="O818" s="368"/>
      <c r="P818" s="552"/>
      <c r="Q818" s="368"/>
      <c r="R818" s="368"/>
      <c r="S818" s="368"/>
      <c r="T818" s="368"/>
      <c r="U818" s="368"/>
      <c r="V818" s="368"/>
      <c r="W818" s="368"/>
      <c r="X818" s="368"/>
      <c r="Y818" s="368"/>
      <c r="Z818" s="368"/>
      <c r="AA818" s="370"/>
      <c r="AB818" s="368"/>
      <c r="AC818" s="368"/>
      <c r="AD818" s="368"/>
      <c r="AE818" s="368"/>
      <c r="AF818" s="368"/>
      <c r="AG818" s="368"/>
      <c r="AH818" s="368"/>
      <c r="AI818" s="368"/>
      <c r="AJ818" s="368"/>
      <c r="AK818" s="368"/>
      <c r="AL818" s="368"/>
      <c r="AM818" s="368"/>
      <c r="AN818" s="368"/>
      <c r="AO818" s="368"/>
      <c r="AP818" s="360"/>
      <c r="AQ818" s="360"/>
      <c r="AR818" s="518"/>
      <c r="AS818" s="518"/>
      <c r="AT818" s="517"/>
      <c r="AU818" s="528"/>
      <c r="AV818" s="529"/>
      <c r="AW818" s="518"/>
      <c r="AX818" s="530"/>
      <c r="AY818" s="528"/>
      <c r="AZ818" s="528"/>
    </row>
    <row r="819" spans="1:52" s="93" customFormat="1" x14ac:dyDescent="0.2">
      <c r="A819" s="360"/>
      <c r="B819" s="360"/>
      <c r="C819" s="360"/>
      <c r="D819" s="368"/>
      <c r="E819" s="368"/>
      <c r="F819" s="368"/>
      <c r="G819" s="368"/>
      <c r="H819" s="369"/>
      <c r="I819" s="368"/>
      <c r="J819" s="368"/>
      <c r="K819" s="368"/>
      <c r="L819" s="368"/>
      <c r="M819" s="368"/>
      <c r="N819" s="368"/>
      <c r="O819" s="368"/>
      <c r="P819" s="552"/>
      <c r="Q819" s="368"/>
      <c r="R819" s="368"/>
      <c r="S819" s="368"/>
      <c r="T819" s="368"/>
      <c r="U819" s="368"/>
      <c r="V819" s="368"/>
      <c r="W819" s="368"/>
      <c r="X819" s="368"/>
      <c r="Y819" s="368"/>
      <c r="Z819" s="368"/>
      <c r="AA819" s="370"/>
      <c r="AB819" s="368"/>
      <c r="AC819" s="368"/>
      <c r="AD819" s="368"/>
      <c r="AE819" s="368"/>
      <c r="AF819" s="368"/>
      <c r="AG819" s="368"/>
      <c r="AH819" s="368"/>
      <c r="AI819" s="368"/>
      <c r="AJ819" s="368"/>
      <c r="AK819" s="368"/>
      <c r="AL819" s="368"/>
      <c r="AM819" s="368"/>
      <c r="AN819" s="368"/>
      <c r="AO819" s="368"/>
      <c r="AP819" s="360"/>
      <c r="AQ819" s="360"/>
      <c r="AR819" s="518"/>
      <c r="AS819" s="518"/>
      <c r="AT819" s="517"/>
      <c r="AU819" s="528"/>
      <c r="AV819" s="529"/>
      <c r="AW819" s="518"/>
      <c r="AX819" s="530"/>
      <c r="AY819" s="528"/>
      <c r="AZ819" s="528"/>
    </row>
    <row r="820" spans="1:52" s="93" customFormat="1" x14ac:dyDescent="0.2">
      <c r="A820" s="360"/>
      <c r="B820" s="360"/>
      <c r="C820" s="360"/>
      <c r="D820" s="368"/>
      <c r="E820" s="368"/>
      <c r="F820" s="368"/>
      <c r="G820" s="368"/>
      <c r="H820" s="369"/>
      <c r="I820" s="368"/>
      <c r="J820" s="368"/>
      <c r="K820" s="368"/>
      <c r="L820" s="368"/>
      <c r="M820" s="368"/>
      <c r="N820" s="368"/>
      <c r="O820" s="368"/>
      <c r="P820" s="552"/>
      <c r="Q820" s="368"/>
      <c r="R820" s="368"/>
      <c r="S820" s="368"/>
      <c r="T820" s="368"/>
      <c r="U820" s="368"/>
      <c r="V820" s="368"/>
      <c r="W820" s="368"/>
      <c r="X820" s="368"/>
      <c r="Y820" s="368"/>
      <c r="Z820" s="368"/>
      <c r="AA820" s="370"/>
      <c r="AB820" s="368"/>
      <c r="AC820" s="368"/>
      <c r="AD820" s="368"/>
      <c r="AE820" s="368"/>
      <c r="AF820" s="368"/>
      <c r="AG820" s="368"/>
      <c r="AH820" s="368"/>
      <c r="AI820" s="368"/>
      <c r="AJ820" s="368"/>
      <c r="AK820" s="368"/>
      <c r="AL820" s="368"/>
      <c r="AM820" s="368"/>
      <c r="AN820" s="368"/>
      <c r="AO820" s="368"/>
      <c r="AP820" s="360"/>
      <c r="AQ820" s="360"/>
      <c r="AR820" s="518"/>
      <c r="AS820" s="518"/>
      <c r="AT820" s="517"/>
      <c r="AU820" s="528"/>
      <c r="AV820" s="529"/>
      <c r="AW820" s="518"/>
      <c r="AX820" s="530"/>
      <c r="AY820" s="528"/>
      <c r="AZ820" s="528"/>
    </row>
    <row r="821" spans="1:52" s="93" customFormat="1" x14ac:dyDescent="0.2">
      <c r="A821" s="360"/>
      <c r="B821" s="360"/>
      <c r="C821" s="360"/>
      <c r="D821" s="368"/>
      <c r="E821" s="368"/>
      <c r="F821" s="368"/>
      <c r="G821" s="368"/>
      <c r="H821" s="369"/>
      <c r="I821" s="368"/>
      <c r="J821" s="368"/>
      <c r="K821" s="368"/>
      <c r="L821" s="368"/>
      <c r="M821" s="368"/>
      <c r="N821" s="368"/>
      <c r="O821" s="368"/>
      <c r="P821" s="552"/>
      <c r="Q821" s="368"/>
      <c r="R821" s="368"/>
      <c r="S821" s="368"/>
      <c r="T821" s="368"/>
      <c r="U821" s="368"/>
      <c r="V821" s="368"/>
      <c r="W821" s="368"/>
      <c r="X821" s="368"/>
      <c r="Y821" s="368"/>
      <c r="Z821" s="368"/>
      <c r="AA821" s="370"/>
      <c r="AB821" s="368"/>
      <c r="AC821" s="368"/>
      <c r="AD821" s="368"/>
      <c r="AE821" s="368"/>
      <c r="AF821" s="368"/>
      <c r="AG821" s="368"/>
      <c r="AH821" s="368"/>
      <c r="AI821" s="368"/>
      <c r="AJ821" s="368"/>
      <c r="AK821" s="368"/>
      <c r="AL821" s="368"/>
      <c r="AM821" s="368"/>
      <c r="AN821" s="368"/>
      <c r="AO821" s="368"/>
      <c r="AP821" s="360"/>
      <c r="AQ821" s="360"/>
      <c r="AR821" s="518"/>
      <c r="AS821" s="518"/>
      <c r="AT821" s="517"/>
      <c r="AU821" s="528"/>
      <c r="AV821" s="529"/>
      <c r="AW821" s="518"/>
      <c r="AX821" s="530"/>
      <c r="AY821" s="528"/>
      <c r="AZ821" s="528"/>
    </row>
    <row r="822" spans="1:52" s="93" customFormat="1" x14ac:dyDescent="0.2">
      <c r="A822" s="360"/>
      <c r="B822" s="360"/>
      <c r="C822" s="360"/>
      <c r="D822" s="368"/>
      <c r="E822" s="368"/>
      <c r="F822" s="368"/>
      <c r="G822" s="368"/>
      <c r="H822" s="369"/>
      <c r="I822" s="368"/>
      <c r="J822" s="368"/>
      <c r="K822" s="368"/>
      <c r="L822" s="368"/>
      <c r="M822" s="368"/>
      <c r="N822" s="368"/>
      <c r="O822" s="368"/>
      <c r="P822" s="552"/>
      <c r="Q822" s="368"/>
      <c r="R822" s="368"/>
      <c r="S822" s="368"/>
      <c r="T822" s="368"/>
      <c r="U822" s="368"/>
      <c r="V822" s="368"/>
      <c r="W822" s="368"/>
      <c r="X822" s="368"/>
      <c r="Y822" s="368"/>
      <c r="Z822" s="368"/>
      <c r="AA822" s="370"/>
      <c r="AB822" s="368"/>
      <c r="AC822" s="368"/>
      <c r="AD822" s="368"/>
      <c r="AE822" s="368"/>
      <c r="AF822" s="368"/>
      <c r="AG822" s="368"/>
      <c r="AH822" s="368"/>
      <c r="AI822" s="368"/>
      <c r="AJ822" s="368"/>
      <c r="AK822" s="368"/>
      <c r="AL822" s="368"/>
      <c r="AM822" s="368"/>
      <c r="AN822" s="368"/>
      <c r="AO822" s="368"/>
      <c r="AP822" s="360"/>
      <c r="AQ822" s="360"/>
      <c r="AR822" s="518"/>
      <c r="AS822" s="518"/>
      <c r="AT822" s="517"/>
      <c r="AU822" s="528"/>
      <c r="AV822" s="529"/>
      <c r="AW822" s="518"/>
      <c r="AX822" s="530"/>
      <c r="AY822" s="528"/>
      <c r="AZ822" s="528"/>
    </row>
    <row r="823" spans="1:52" s="93" customFormat="1" x14ac:dyDescent="0.2">
      <c r="A823" s="360"/>
      <c r="B823" s="360"/>
      <c r="C823" s="360"/>
      <c r="D823" s="368"/>
      <c r="E823" s="368"/>
      <c r="F823" s="368"/>
      <c r="G823" s="368"/>
      <c r="H823" s="369"/>
      <c r="I823" s="368"/>
      <c r="J823" s="368"/>
      <c r="K823" s="368"/>
      <c r="L823" s="368"/>
      <c r="M823" s="368"/>
      <c r="N823" s="368"/>
      <c r="O823" s="368"/>
      <c r="P823" s="552"/>
      <c r="Q823" s="368"/>
      <c r="R823" s="368"/>
      <c r="S823" s="368"/>
      <c r="T823" s="368"/>
      <c r="U823" s="368"/>
      <c r="V823" s="368"/>
      <c r="W823" s="368"/>
      <c r="X823" s="368"/>
      <c r="Y823" s="368"/>
      <c r="Z823" s="368"/>
      <c r="AA823" s="370"/>
      <c r="AB823" s="368"/>
      <c r="AC823" s="368"/>
      <c r="AD823" s="368"/>
      <c r="AE823" s="368"/>
      <c r="AF823" s="368"/>
      <c r="AG823" s="368"/>
      <c r="AH823" s="368"/>
      <c r="AI823" s="368"/>
      <c r="AJ823" s="368"/>
      <c r="AK823" s="368"/>
      <c r="AL823" s="368"/>
      <c r="AM823" s="368"/>
      <c r="AN823" s="368"/>
      <c r="AO823" s="368"/>
      <c r="AP823" s="360"/>
      <c r="AQ823" s="360"/>
      <c r="AR823" s="518"/>
      <c r="AS823" s="518"/>
      <c r="AT823" s="517"/>
      <c r="AU823" s="528"/>
      <c r="AV823" s="529"/>
      <c r="AW823" s="518"/>
      <c r="AX823" s="530"/>
      <c r="AY823" s="528"/>
      <c r="AZ823" s="528"/>
    </row>
    <row r="824" spans="1:52" s="93" customFormat="1" x14ac:dyDescent="0.2">
      <c r="A824" s="360"/>
      <c r="B824" s="360"/>
      <c r="C824" s="360"/>
      <c r="D824" s="368"/>
      <c r="E824" s="368"/>
      <c r="F824" s="368"/>
      <c r="G824" s="368"/>
      <c r="H824" s="369"/>
      <c r="I824" s="368"/>
      <c r="J824" s="368"/>
      <c r="K824" s="368"/>
      <c r="L824" s="368"/>
      <c r="M824" s="368"/>
      <c r="N824" s="368"/>
      <c r="O824" s="368"/>
      <c r="P824" s="552"/>
      <c r="Q824" s="368"/>
      <c r="R824" s="368"/>
      <c r="S824" s="368"/>
      <c r="T824" s="368"/>
      <c r="U824" s="368"/>
      <c r="V824" s="368"/>
      <c r="W824" s="368"/>
      <c r="X824" s="368"/>
      <c r="Y824" s="368"/>
      <c r="Z824" s="368"/>
      <c r="AA824" s="370"/>
      <c r="AB824" s="368"/>
      <c r="AC824" s="368"/>
      <c r="AD824" s="368"/>
      <c r="AE824" s="368"/>
      <c r="AF824" s="368"/>
      <c r="AG824" s="368"/>
      <c r="AH824" s="368"/>
      <c r="AI824" s="368"/>
      <c r="AJ824" s="368"/>
      <c r="AK824" s="368"/>
      <c r="AL824" s="368"/>
      <c r="AM824" s="368"/>
      <c r="AN824" s="368"/>
      <c r="AO824" s="368"/>
      <c r="AP824" s="360"/>
      <c r="AQ824" s="360"/>
      <c r="AR824" s="518"/>
      <c r="AS824" s="518"/>
      <c r="AT824" s="517"/>
      <c r="AU824" s="528"/>
      <c r="AV824" s="529"/>
      <c r="AW824" s="518"/>
      <c r="AX824" s="530"/>
      <c r="AY824" s="528"/>
      <c r="AZ824" s="528"/>
    </row>
    <row r="825" spans="1:52" s="93" customFormat="1" x14ac:dyDescent="0.2">
      <c r="A825" s="360"/>
      <c r="B825" s="360"/>
      <c r="C825" s="360"/>
      <c r="D825" s="368"/>
      <c r="E825" s="368"/>
      <c r="F825" s="368"/>
      <c r="G825" s="368"/>
      <c r="H825" s="369"/>
      <c r="I825" s="368"/>
      <c r="J825" s="368"/>
      <c r="K825" s="368"/>
      <c r="L825" s="368"/>
      <c r="M825" s="368"/>
      <c r="N825" s="368"/>
      <c r="O825" s="368"/>
      <c r="P825" s="552"/>
      <c r="Q825" s="368"/>
      <c r="R825" s="368"/>
      <c r="S825" s="368"/>
      <c r="T825" s="368"/>
      <c r="U825" s="368"/>
      <c r="V825" s="368"/>
      <c r="W825" s="368"/>
      <c r="X825" s="368"/>
      <c r="Y825" s="368"/>
      <c r="Z825" s="368"/>
      <c r="AA825" s="370"/>
      <c r="AB825" s="368"/>
      <c r="AC825" s="368"/>
      <c r="AD825" s="368"/>
      <c r="AE825" s="368"/>
      <c r="AF825" s="368"/>
      <c r="AG825" s="368"/>
      <c r="AH825" s="368"/>
      <c r="AI825" s="368"/>
      <c r="AJ825" s="368"/>
      <c r="AK825" s="368"/>
      <c r="AL825" s="368"/>
      <c r="AM825" s="368"/>
      <c r="AN825" s="368"/>
      <c r="AO825" s="368"/>
      <c r="AP825" s="360"/>
      <c r="AQ825" s="360"/>
      <c r="AR825" s="518"/>
      <c r="AS825" s="518"/>
      <c r="AT825" s="517"/>
      <c r="AU825" s="528"/>
      <c r="AV825" s="529"/>
      <c r="AW825" s="518"/>
      <c r="AX825" s="530"/>
      <c r="AY825" s="528"/>
      <c r="AZ825" s="528"/>
    </row>
    <row r="826" spans="1:52" s="93" customFormat="1" x14ac:dyDescent="0.2">
      <c r="A826" s="360"/>
      <c r="B826" s="360"/>
      <c r="C826" s="360"/>
      <c r="D826" s="368"/>
      <c r="E826" s="368"/>
      <c r="F826" s="368"/>
      <c r="G826" s="368"/>
      <c r="H826" s="369"/>
      <c r="I826" s="368"/>
      <c r="J826" s="368"/>
      <c r="K826" s="368"/>
      <c r="L826" s="368"/>
      <c r="M826" s="368"/>
      <c r="N826" s="368"/>
      <c r="O826" s="368"/>
      <c r="P826" s="552"/>
      <c r="Q826" s="368"/>
      <c r="R826" s="368"/>
      <c r="S826" s="368"/>
      <c r="T826" s="368"/>
      <c r="U826" s="368"/>
      <c r="V826" s="368"/>
      <c r="W826" s="368"/>
      <c r="X826" s="368"/>
      <c r="Y826" s="368"/>
      <c r="Z826" s="368"/>
      <c r="AA826" s="370"/>
      <c r="AB826" s="368"/>
      <c r="AC826" s="368"/>
      <c r="AD826" s="368"/>
      <c r="AE826" s="368"/>
      <c r="AF826" s="368"/>
      <c r="AG826" s="368"/>
      <c r="AH826" s="368"/>
      <c r="AI826" s="368"/>
      <c r="AJ826" s="368"/>
      <c r="AK826" s="368"/>
      <c r="AL826" s="368"/>
      <c r="AM826" s="368"/>
      <c r="AN826" s="368"/>
      <c r="AO826" s="368"/>
      <c r="AP826" s="360"/>
      <c r="AQ826" s="360"/>
      <c r="AR826" s="518"/>
      <c r="AS826" s="518"/>
      <c r="AT826" s="517"/>
      <c r="AU826" s="528"/>
      <c r="AV826" s="529"/>
      <c r="AW826" s="518"/>
      <c r="AX826" s="530"/>
      <c r="AY826" s="528"/>
      <c r="AZ826" s="528"/>
    </row>
    <row r="827" spans="1:52" s="93" customFormat="1" x14ac:dyDescent="0.2">
      <c r="A827" s="360"/>
      <c r="B827" s="360"/>
      <c r="C827" s="360"/>
      <c r="D827" s="368"/>
      <c r="E827" s="368"/>
      <c r="F827" s="368"/>
      <c r="G827" s="368"/>
      <c r="H827" s="369"/>
      <c r="I827" s="368"/>
      <c r="J827" s="368"/>
      <c r="K827" s="368"/>
      <c r="L827" s="368"/>
      <c r="M827" s="368"/>
      <c r="N827" s="368"/>
      <c r="O827" s="368"/>
      <c r="P827" s="552"/>
      <c r="Q827" s="368"/>
      <c r="R827" s="368"/>
      <c r="S827" s="368"/>
      <c r="T827" s="368"/>
      <c r="U827" s="368"/>
      <c r="V827" s="368"/>
      <c r="W827" s="368"/>
      <c r="X827" s="368"/>
      <c r="Y827" s="368"/>
      <c r="Z827" s="368"/>
      <c r="AA827" s="370"/>
      <c r="AB827" s="368"/>
      <c r="AC827" s="368"/>
      <c r="AD827" s="368"/>
      <c r="AE827" s="368"/>
      <c r="AF827" s="368"/>
      <c r="AG827" s="368"/>
      <c r="AH827" s="368"/>
      <c r="AI827" s="368"/>
      <c r="AJ827" s="368"/>
      <c r="AK827" s="368"/>
      <c r="AL827" s="368"/>
      <c r="AM827" s="368"/>
      <c r="AN827" s="368"/>
      <c r="AO827" s="368"/>
      <c r="AP827" s="360"/>
      <c r="AQ827" s="360"/>
      <c r="AR827" s="518"/>
      <c r="AS827" s="518"/>
      <c r="AT827" s="517"/>
      <c r="AU827" s="528"/>
      <c r="AV827" s="529"/>
      <c r="AW827" s="518"/>
      <c r="AX827" s="530"/>
      <c r="AY827" s="528"/>
      <c r="AZ827" s="528"/>
    </row>
    <row r="828" spans="1:52" s="93" customFormat="1" x14ac:dyDescent="0.2">
      <c r="A828" s="360"/>
      <c r="B828" s="360"/>
      <c r="C828" s="360"/>
      <c r="D828" s="368"/>
      <c r="E828" s="368"/>
      <c r="F828" s="368"/>
      <c r="G828" s="368"/>
      <c r="H828" s="369"/>
      <c r="I828" s="368"/>
      <c r="J828" s="368"/>
      <c r="K828" s="368"/>
      <c r="L828" s="368"/>
      <c r="M828" s="368"/>
      <c r="N828" s="368"/>
      <c r="O828" s="368"/>
      <c r="P828" s="552"/>
      <c r="Q828" s="368"/>
      <c r="R828" s="368"/>
      <c r="S828" s="368"/>
      <c r="T828" s="368"/>
      <c r="U828" s="368"/>
      <c r="V828" s="368"/>
      <c r="W828" s="368"/>
      <c r="X828" s="368"/>
      <c r="Y828" s="368"/>
      <c r="Z828" s="368"/>
      <c r="AA828" s="370"/>
      <c r="AB828" s="368"/>
      <c r="AC828" s="368"/>
      <c r="AD828" s="368"/>
      <c r="AE828" s="368"/>
      <c r="AF828" s="368"/>
      <c r="AG828" s="368"/>
      <c r="AH828" s="368"/>
      <c r="AI828" s="368"/>
      <c r="AJ828" s="368"/>
      <c r="AK828" s="368"/>
      <c r="AL828" s="368"/>
      <c r="AM828" s="368"/>
      <c r="AN828" s="368"/>
      <c r="AO828" s="368"/>
      <c r="AP828" s="360"/>
      <c r="AQ828" s="360"/>
      <c r="AR828" s="518"/>
      <c r="AS828" s="518"/>
      <c r="AT828" s="517"/>
      <c r="AU828" s="528"/>
      <c r="AV828" s="529"/>
      <c r="AW828" s="518"/>
      <c r="AX828" s="530"/>
      <c r="AY828" s="528"/>
      <c r="AZ828" s="528"/>
    </row>
    <row r="829" spans="1:52" s="93" customFormat="1" x14ac:dyDescent="0.2">
      <c r="A829" s="360"/>
      <c r="B829" s="360"/>
      <c r="C829" s="360"/>
      <c r="D829" s="368"/>
      <c r="E829" s="368"/>
      <c r="F829" s="368"/>
      <c r="G829" s="368"/>
      <c r="H829" s="369"/>
      <c r="I829" s="368"/>
      <c r="J829" s="368"/>
      <c r="K829" s="368"/>
      <c r="L829" s="368"/>
      <c r="M829" s="368"/>
      <c r="N829" s="368"/>
      <c r="O829" s="368"/>
      <c r="P829" s="552"/>
      <c r="Q829" s="368"/>
      <c r="R829" s="368"/>
      <c r="S829" s="368"/>
      <c r="T829" s="368"/>
      <c r="U829" s="368"/>
      <c r="V829" s="368"/>
      <c r="W829" s="368"/>
      <c r="X829" s="368"/>
      <c r="Y829" s="368"/>
      <c r="Z829" s="368"/>
      <c r="AA829" s="370"/>
      <c r="AB829" s="368"/>
      <c r="AC829" s="368"/>
      <c r="AD829" s="368"/>
      <c r="AE829" s="368"/>
      <c r="AF829" s="368"/>
      <c r="AG829" s="368"/>
      <c r="AH829" s="368"/>
      <c r="AI829" s="368"/>
      <c r="AJ829" s="368"/>
      <c r="AK829" s="368"/>
      <c r="AL829" s="368"/>
      <c r="AM829" s="368"/>
      <c r="AN829" s="368"/>
      <c r="AO829" s="368"/>
      <c r="AP829" s="360"/>
      <c r="AQ829" s="360"/>
      <c r="AR829" s="518"/>
      <c r="AS829" s="518"/>
      <c r="AT829" s="517"/>
      <c r="AU829" s="528"/>
      <c r="AV829" s="529"/>
      <c r="AW829" s="518"/>
      <c r="AX829" s="530"/>
      <c r="AY829" s="528"/>
      <c r="AZ829" s="528"/>
    </row>
    <row r="830" spans="1:52" s="93" customFormat="1" x14ac:dyDescent="0.2">
      <c r="A830" s="360"/>
      <c r="B830" s="360"/>
      <c r="C830" s="360"/>
      <c r="D830" s="368"/>
      <c r="E830" s="368"/>
      <c r="F830" s="368"/>
      <c r="G830" s="368"/>
      <c r="H830" s="369"/>
      <c r="I830" s="368"/>
      <c r="J830" s="368"/>
      <c r="K830" s="368"/>
      <c r="L830" s="368"/>
      <c r="M830" s="368"/>
      <c r="N830" s="368"/>
      <c r="O830" s="368"/>
      <c r="P830" s="552"/>
      <c r="Q830" s="368"/>
      <c r="R830" s="368"/>
      <c r="S830" s="368"/>
      <c r="T830" s="368"/>
      <c r="U830" s="368"/>
      <c r="V830" s="368"/>
      <c r="W830" s="368"/>
      <c r="X830" s="368"/>
      <c r="Y830" s="368"/>
      <c r="Z830" s="368"/>
      <c r="AA830" s="370"/>
      <c r="AB830" s="368"/>
      <c r="AC830" s="368"/>
      <c r="AD830" s="368"/>
      <c r="AE830" s="368"/>
      <c r="AF830" s="368"/>
      <c r="AG830" s="368"/>
      <c r="AH830" s="368"/>
      <c r="AI830" s="368"/>
      <c r="AJ830" s="368"/>
      <c r="AK830" s="368"/>
      <c r="AL830" s="368"/>
      <c r="AM830" s="368"/>
      <c r="AN830" s="368"/>
      <c r="AO830" s="368"/>
      <c r="AP830" s="360"/>
      <c r="AQ830" s="360"/>
      <c r="AR830" s="518"/>
      <c r="AS830" s="518"/>
      <c r="AT830" s="517"/>
      <c r="AU830" s="528"/>
      <c r="AV830" s="529"/>
      <c r="AW830" s="518"/>
      <c r="AX830" s="530"/>
      <c r="AY830" s="528"/>
      <c r="AZ830" s="528"/>
    </row>
    <row r="831" spans="1:52" s="93" customFormat="1" x14ac:dyDescent="0.2">
      <c r="A831" s="360"/>
      <c r="B831" s="360"/>
      <c r="C831" s="360"/>
      <c r="D831" s="368"/>
      <c r="E831" s="368"/>
      <c r="F831" s="368"/>
      <c r="G831" s="368"/>
      <c r="H831" s="369"/>
      <c r="I831" s="368"/>
      <c r="J831" s="368"/>
      <c r="K831" s="368"/>
      <c r="L831" s="368"/>
      <c r="M831" s="368"/>
      <c r="N831" s="368"/>
      <c r="O831" s="368"/>
      <c r="P831" s="552"/>
      <c r="Q831" s="368"/>
      <c r="R831" s="368"/>
      <c r="S831" s="368"/>
      <c r="T831" s="368"/>
      <c r="U831" s="368"/>
      <c r="V831" s="368"/>
      <c r="W831" s="368"/>
      <c r="X831" s="368"/>
      <c r="Y831" s="368"/>
      <c r="Z831" s="368"/>
      <c r="AA831" s="370"/>
      <c r="AB831" s="368"/>
      <c r="AC831" s="368"/>
      <c r="AD831" s="368"/>
      <c r="AE831" s="368"/>
      <c r="AF831" s="368"/>
      <c r="AG831" s="368"/>
      <c r="AH831" s="368"/>
      <c r="AI831" s="368"/>
      <c r="AJ831" s="368"/>
      <c r="AK831" s="368"/>
      <c r="AL831" s="368"/>
      <c r="AM831" s="368"/>
      <c r="AN831" s="368"/>
      <c r="AO831" s="368"/>
      <c r="AP831" s="360"/>
      <c r="AQ831" s="360"/>
      <c r="AR831" s="518"/>
      <c r="AS831" s="518"/>
      <c r="AT831" s="517"/>
      <c r="AU831" s="528"/>
      <c r="AV831" s="529"/>
      <c r="AW831" s="518"/>
      <c r="AX831" s="530"/>
      <c r="AY831" s="528"/>
      <c r="AZ831" s="528"/>
    </row>
    <row r="832" spans="1:52" s="93" customFormat="1" x14ac:dyDescent="0.2">
      <c r="A832" s="360"/>
      <c r="B832" s="360"/>
      <c r="C832" s="360"/>
      <c r="D832" s="368"/>
      <c r="E832" s="368"/>
      <c r="F832" s="368"/>
      <c r="G832" s="368"/>
      <c r="H832" s="369"/>
      <c r="I832" s="368"/>
      <c r="J832" s="368"/>
      <c r="K832" s="368"/>
      <c r="L832" s="368"/>
      <c r="M832" s="368"/>
      <c r="N832" s="368"/>
      <c r="O832" s="368"/>
      <c r="P832" s="552"/>
      <c r="Q832" s="368"/>
      <c r="R832" s="368"/>
      <c r="S832" s="368"/>
      <c r="T832" s="368"/>
      <c r="U832" s="368"/>
      <c r="V832" s="368"/>
      <c r="W832" s="368"/>
      <c r="X832" s="368"/>
      <c r="Y832" s="368"/>
      <c r="Z832" s="368"/>
      <c r="AA832" s="370"/>
      <c r="AB832" s="368"/>
      <c r="AC832" s="368"/>
      <c r="AD832" s="368"/>
      <c r="AE832" s="368"/>
      <c r="AF832" s="368"/>
      <c r="AG832" s="368"/>
      <c r="AH832" s="368"/>
      <c r="AI832" s="368"/>
      <c r="AJ832" s="368"/>
      <c r="AK832" s="368"/>
      <c r="AL832" s="368"/>
      <c r="AM832" s="368"/>
      <c r="AN832" s="368"/>
      <c r="AO832" s="368"/>
      <c r="AP832" s="360"/>
      <c r="AQ832" s="360"/>
      <c r="AR832" s="518"/>
      <c r="AS832" s="518"/>
      <c r="AT832" s="517"/>
      <c r="AU832" s="528"/>
      <c r="AV832" s="529"/>
      <c r="AW832" s="518"/>
      <c r="AX832" s="530"/>
      <c r="AY832" s="528"/>
      <c r="AZ832" s="528"/>
    </row>
    <row r="833" spans="1:52" s="93" customFormat="1" x14ac:dyDescent="0.2">
      <c r="A833" s="360"/>
      <c r="B833" s="360"/>
      <c r="C833" s="360"/>
      <c r="D833" s="368"/>
      <c r="E833" s="368"/>
      <c r="F833" s="368"/>
      <c r="G833" s="368"/>
      <c r="H833" s="369"/>
      <c r="I833" s="368"/>
      <c r="J833" s="368"/>
      <c r="K833" s="368"/>
      <c r="L833" s="368"/>
      <c r="M833" s="368"/>
      <c r="N833" s="368"/>
      <c r="O833" s="368"/>
      <c r="P833" s="552"/>
      <c r="Q833" s="368"/>
      <c r="R833" s="368"/>
      <c r="S833" s="368"/>
      <c r="T833" s="368"/>
      <c r="U833" s="368"/>
      <c r="V833" s="368"/>
      <c r="W833" s="368"/>
      <c r="X833" s="368"/>
      <c r="Y833" s="368"/>
      <c r="Z833" s="368"/>
      <c r="AA833" s="370"/>
      <c r="AB833" s="368"/>
      <c r="AC833" s="368"/>
      <c r="AD833" s="368"/>
      <c r="AE833" s="368"/>
      <c r="AF833" s="368"/>
      <c r="AG833" s="368"/>
      <c r="AH833" s="368"/>
      <c r="AI833" s="368"/>
      <c r="AJ833" s="368"/>
      <c r="AK833" s="368"/>
      <c r="AL833" s="368"/>
      <c r="AM833" s="368"/>
      <c r="AN833" s="368"/>
      <c r="AO833" s="368"/>
      <c r="AP833" s="360"/>
      <c r="AQ833" s="360"/>
      <c r="AR833" s="518"/>
      <c r="AS833" s="518"/>
      <c r="AT833" s="517"/>
      <c r="AU833" s="528"/>
      <c r="AV833" s="529"/>
      <c r="AW833" s="518"/>
      <c r="AX833" s="530"/>
      <c r="AY833" s="528"/>
      <c r="AZ833" s="528"/>
    </row>
    <row r="834" spans="1:52" s="93" customFormat="1" x14ac:dyDescent="0.2">
      <c r="A834" s="360"/>
      <c r="B834" s="360"/>
      <c r="C834" s="360"/>
      <c r="D834" s="368"/>
      <c r="E834" s="368"/>
      <c r="F834" s="368"/>
      <c r="G834" s="368"/>
      <c r="H834" s="369"/>
      <c r="I834" s="368"/>
      <c r="J834" s="368"/>
      <c r="K834" s="368"/>
      <c r="L834" s="368"/>
      <c r="M834" s="368"/>
      <c r="N834" s="368"/>
      <c r="O834" s="368"/>
      <c r="P834" s="552"/>
      <c r="Q834" s="368"/>
      <c r="R834" s="368"/>
      <c r="S834" s="368"/>
      <c r="T834" s="368"/>
      <c r="U834" s="368"/>
      <c r="V834" s="368"/>
      <c r="W834" s="368"/>
      <c r="X834" s="368"/>
      <c r="Y834" s="368"/>
      <c r="Z834" s="368"/>
      <c r="AA834" s="370"/>
      <c r="AB834" s="368"/>
      <c r="AC834" s="368"/>
      <c r="AD834" s="368"/>
      <c r="AE834" s="368"/>
      <c r="AF834" s="368"/>
      <c r="AG834" s="368"/>
      <c r="AH834" s="368"/>
      <c r="AI834" s="368"/>
      <c r="AJ834" s="368"/>
      <c r="AK834" s="368"/>
      <c r="AL834" s="368"/>
      <c r="AM834" s="368"/>
      <c r="AN834" s="368"/>
      <c r="AO834" s="368"/>
      <c r="AP834" s="360"/>
      <c r="AQ834" s="360"/>
      <c r="AR834" s="518"/>
      <c r="AS834" s="518"/>
      <c r="AT834" s="517"/>
      <c r="AU834" s="528"/>
      <c r="AV834" s="529"/>
      <c r="AW834" s="518"/>
      <c r="AX834" s="530"/>
      <c r="AY834" s="528"/>
      <c r="AZ834" s="528"/>
    </row>
    <row r="835" spans="1:52" s="93" customFormat="1" x14ac:dyDescent="0.2">
      <c r="A835" s="360"/>
      <c r="B835" s="360"/>
      <c r="C835" s="360"/>
      <c r="D835" s="368"/>
      <c r="E835" s="368"/>
      <c r="F835" s="368"/>
      <c r="G835" s="368"/>
      <c r="H835" s="369"/>
      <c r="I835" s="368"/>
      <c r="J835" s="368"/>
      <c r="K835" s="368"/>
      <c r="L835" s="368"/>
      <c r="M835" s="368"/>
      <c r="N835" s="368"/>
      <c r="O835" s="368"/>
      <c r="P835" s="552"/>
      <c r="Q835" s="368"/>
      <c r="R835" s="368"/>
      <c r="S835" s="368"/>
      <c r="T835" s="368"/>
      <c r="U835" s="368"/>
      <c r="V835" s="368"/>
      <c r="W835" s="368"/>
      <c r="X835" s="368"/>
      <c r="Y835" s="368"/>
      <c r="Z835" s="368"/>
      <c r="AA835" s="370"/>
      <c r="AB835" s="368"/>
      <c r="AC835" s="368"/>
      <c r="AD835" s="368"/>
      <c r="AE835" s="368"/>
      <c r="AF835" s="368"/>
      <c r="AG835" s="368"/>
      <c r="AH835" s="368"/>
      <c r="AI835" s="368"/>
      <c r="AJ835" s="368"/>
      <c r="AK835" s="368"/>
      <c r="AL835" s="368"/>
      <c r="AM835" s="368"/>
      <c r="AN835" s="368"/>
      <c r="AO835" s="368"/>
      <c r="AP835" s="360"/>
      <c r="AQ835" s="360"/>
      <c r="AR835" s="518"/>
      <c r="AS835" s="518"/>
      <c r="AT835" s="517"/>
      <c r="AU835" s="528"/>
      <c r="AV835" s="529"/>
      <c r="AW835" s="518"/>
      <c r="AX835" s="530"/>
      <c r="AY835" s="528"/>
      <c r="AZ835" s="528"/>
    </row>
    <row r="836" spans="1:52" s="93" customFormat="1" x14ac:dyDescent="0.2">
      <c r="A836" s="360"/>
      <c r="B836" s="360"/>
      <c r="C836" s="360"/>
      <c r="D836" s="368"/>
      <c r="E836" s="368"/>
      <c r="F836" s="368"/>
      <c r="G836" s="368"/>
      <c r="H836" s="369"/>
      <c r="I836" s="368"/>
      <c r="J836" s="368"/>
      <c r="K836" s="368"/>
      <c r="L836" s="368"/>
      <c r="M836" s="368"/>
      <c r="N836" s="368"/>
      <c r="O836" s="368"/>
      <c r="P836" s="552"/>
      <c r="Q836" s="368"/>
      <c r="R836" s="368"/>
      <c r="S836" s="368"/>
      <c r="T836" s="368"/>
      <c r="U836" s="368"/>
      <c r="V836" s="368"/>
      <c r="W836" s="368"/>
      <c r="X836" s="368"/>
      <c r="Y836" s="368"/>
      <c r="Z836" s="368"/>
      <c r="AA836" s="370"/>
      <c r="AB836" s="368"/>
      <c r="AC836" s="368"/>
      <c r="AD836" s="368"/>
      <c r="AE836" s="368"/>
      <c r="AF836" s="368"/>
      <c r="AG836" s="368"/>
      <c r="AH836" s="368"/>
      <c r="AI836" s="368"/>
      <c r="AJ836" s="368"/>
      <c r="AK836" s="368"/>
      <c r="AL836" s="368"/>
      <c r="AM836" s="368"/>
      <c r="AN836" s="368"/>
      <c r="AO836" s="368"/>
      <c r="AP836" s="360"/>
      <c r="AQ836" s="360"/>
      <c r="AR836" s="518"/>
      <c r="AS836" s="518"/>
      <c r="AT836" s="517"/>
      <c r="AU836" s="528"/>
      <c r="AV836" s="529"/>
      <c r="AW836" s="518"/>
      <c r="AX836" s="530"/>
      <c r="AY836" s="528"/>
      <c r="AZ836" s="528"/>
    </row>
    <row r="837" spans="1:52" s="93" customFormat="1" x14ac:dyDescent="0.2">
      <c r="A837" s="360"/>
      <c r="B837" s="360"/>
      <c r="C837" s="360"/>
      <c r="D837" s="368"/>
      <c r="E837" s="368"/>
      <c r="F837" s="368"/>
      <c r="G837" s="368"/>
      <c r="H837" s="369"/>
      <c r="I837" s="368"/>
      <c r="J837" s="368"/>
      <c r="K837" s="368"/>
      <c r="L837" s="368"/>
      <c r="M837" s="368"/>
      <c r="N837" s="368"/>
      <c r="O837" s="368"/>
      <c r="P837" s="552"/>
      <c r="Q837" s="368"/>
      <c r="R837" s="368"/>
      <c r="S837" s="368"/>
      <c r="T837" s="368"/>
      <c r="U837" s="368"/>
      <c r="V837" s="368"/>
      <c r="W837" s="368"/>
      <c r="X837" s="368"/>
      <c r="Y837" s="368"/>
      <c r="Z837" s="368"/>
      <c r="AA837" s="370"/>
      <c r="AB837" s="368"/>
      <c r="AC837" s="368"/>
      <c r="AD837" s="368"/>
      <c r="AE837" s="368"/>
      <c r="AF837" s="368"/>
      <c r="AG837" s="368"/>
      <c r="AH837" s="368"/>
      <c r="AI837" s="368"/>
      <c r="AJ837" s="368"/>
      <c r="AK837" s="368"/>
      <c r="AL837" s="368"/>
      <c r="AM837" s="368"/>
      <c r="AN837" s="368"/>
      <c r="AO837" s="368"/>
      <c r="AP837" s="360"/>
      <c r="AQ837" s="360"/>
      <c r="AR837" s="518"/>
      <c r="AS837" s="518"/>
      <c r="AT837" s="517"/>
      <c r="AU837" s="528"/>
      <c r="AV837" s="529"/>
      <c r="AW837" s="518"/>
      <c r="AX837" s="530"/>
      <c r="AY837" s="528"/>
      <c r="AZ837" s="528"/>
    </row>
    <row r="838" spans="1:52" s="93" customFormat="1" x14ac:dyDescent="0.2">
      <c r="A838" s="360"/>
      <c r="B838" s="360"/>
      <c r="C838" s="360"/>
      <c r="D838" s="368"/>
      <c r="E838" s="368"/>
      <c r="F838" s="368"/>
      <c r="G838" s="368"/>
      <c r="H838" s="369"/>
      <c r="I838" s="368"/>
      <c r="J838" s="368"/>
      <c r="K838" s="368"/>
      <c r="L838" s="368"/>
      <c r="M838" s="368"/>
      <c r="N838" s="368"/>
      <c r="O838" s="368"/>
      <c r="P838" s="552"/>
      <c r="Q838" s="368"/>
      <c r="R838" s="368"/>
      <c r="S838" s="368"/>
      <c r="T838" s="368"/>
      <c r="U838" s="368"/>
      <c r="V838" s="368"/>
      <c r="W838" s="368"/>
      <c r="X838" s="368"/>
      <c r="Y838" s="368"/>
      <c r="Z838" s="368"/>
      <c r="AA838" s="370"/>
      <c r="AB838" s="368"/>
      <c r="AC838" s="368"/>
      <c r="AD838" s="368"/>
      <c r="AE838" s="368"/>
      <c r="AF838" s="368"/>
      <c r="AG838" s="368"/>
      <c r="AH838" s="368"/>
      <c r="AI838" s="368"/>
      <c r="AJ838" s="368"/>
      <c r="AK838" s="368"/>
      <c r="AL838" s="368"/>
      <c r="AM838" s="368"/>
      <c r="AN838" s="368"/>
      <c r="AO838" s="368"/>
      <c r="AP838" s="360"/>
      <c r="AQ838" s="360"/>
      <c r="AR838" s="518"/>
      <c r="AS838" s="518"/>
      <c r="AT838" s="517"/>
      <c r="AU838" s="528"/>
      <c r="AV838" s="529"/>
      <c r="AW838" s="518"/>
      <c r="AX838" s="530"/>
      <c r="AY838" s="528"/>
      <c r="AZ838" s="528"/>
    </row>
    <row r="839" spans="1:52" s="93" customFormat="1" x14ac:dyDescent="0.2">
      <c r="A839" s="360"/>
      <c r="B839" s="360"/>
      <c r="C839" s="360"/>
      <c r="D839" s="368"/>
      <c r="E839" s="368"/>
      <c r="F839" s="368"/>
      <c r="G839" s="368"/>
      <c r="H839" s="369"/>
      <c r="I839" s="368"/>
      <c r="J839" s="368"/>
      <c r="K839" s="368"/>
      <c r="L839" s="368"/>
      <c r="M839" s="368"/>
      <c r="N839" s="368"/>
      <c r="O839" s="368"/>
      <c r="P839" s="552"/>
      <c r="Q839" s="368"/>
      <c r="R839" s="368"/>
      <c r="S839" s="368"/>
      <c r="T839" s="368"/>
      <c r="U839" s="368"/>
      <c r="V839" s="368"/>
      <c r="W839" s="368"/>
      <c r="X839" s="368"/>
      <c r="Y839" s="368"/>
      <c r="Z839" s="368"/>
      <c r="AA839" s="370"/>
      <c r="AB839" s="368"/>
      <c r="AC839" s="368"/>
      <c r="AD839" s="368"/>
      <c r="AE839" s="368"/>
      <c r="AF839" s="368"/>
      <c r="AG839" s="368"/>
      <c r="AH839" s="368"/>
      <c r="AI839" s="368"/>
      <c r="AJ839" s="368"/>
      <c r="AK839" s="368"/>
      <c r="AL839" s="368"/>
      <c r="AM839" s="368"/>
      <c r="AN839" s="368"/>
      <c r="AO839" s="368"/>
      <c r="AP839" s="360"/>
      <c r="AQ839" s="360"/>
      <c r="AR839" s="518"/>
      <c r="AS839" s="518"/>
      <c r="AT839" s="517"/>
      <c r="AU839" s="528"/>
      <c r="AV839" s="529"/>
      <c r="AW839" s="518"/>
      <c r="AX839" s="530"/>
      <c r="AY839" s="528"/>
      <c r="AZ839" s="528"/>
    </row>
    <row r="840" spans="1:52" s="93" customFormat="1" x14ac:dyDescent="0.2">
      <c r="A840" s="360"/>
      <c r="B840" s="360"/>
      <c r="C840" s="360"/>
      <c r="D840" s="368"/>
      <c r="E840" s="368"/>
      <c r="F840" s="368"/>
      <c r="G840" s="368"/>
      <c r="H840" s="369"/>
      <c r="I840" s="368"/>
      <c r="J840" s="368"/>
      <c r="K840" s="368"/>
      <c r="L840" s="368"/>
      <c r="M840" s="368"/>
      <c r="N840" s="368"/>
      <c r="O840" s="368"/>
      <c r="P840" s="552"/>
      <c r="Q840" s="368"/>
      <c r="R840" s="368"/>
      <c r="S840" s="368"/>
      <c r="T840" s="368"/>
      <c r="U840" s="368"/>
      <c r="V840" s="368"/>
      <c r="W840" s="368"/>
      <c r="X840" s="368"/>
      <c r="Y840" s="368"/>
      <c r="Z840" s="368"/>
      <c r="AA840" s="370"/>
      <c r="AB840" s="368"/>
      <c r="AC840" s="368"/>
      <c r="AD840" s="368"/>
      <c r="AE840" s="368"/>
      <c r="AF840" s="368"/>
      <c r="AG840" s="368"/>
      <c r="AH840" s="368"/>
      <c r="AI840" s="368"/>
      <c r="AJ840" s="368"/>
      <c r="AK840" s="368"/>
      <c r="AL840" s="368"/>
      <c r="AM840" s="368"/>
      <c r="AN840" s="368"/>
      <c r="AO840" s="368"/>
      <c r="AP840" s="360"/>
      <c r="AQ840" s="360"/>
      <c r="AR840" s="518"/>
      <c r="AS840" s="518"/>
      <c r="AT840" s="517"/>
      <c r="AU840" s="528"/>
      <c r="AV840" s="529"/>
      <c r="AW840" s="518"/>
      <c r="AX840" s="530"/>
      <c r="AY840" s="528"/>
      <c r="AZ840" s="528"/>
    </row>
    <row r="841" spans="1:52" s="93" customFormat="1" x14ac:dyDescent="0.2">
      <c r="A841" s="360"/>
      <c r="B841" s="360"/>
      <c r="C841" s="360"/>
      <c r="D841" s="368"/>
      <c r="E841" s="368"/>
      <c r="F841" s="368"/>
      <c r="G841" s="368"/>
      <c r="H841" s="369"/>
      <c r="I841" s="368"/>
      <c r="J841" s="368"/>
      <c r="K841" s="368"/>
      <c r="L841" s="368"/>
      <c r="M841" s="368"/>
      <c r="N841" s="368"/>
      <c r="O841" s="368"/>
      <c r="P841" s="552"/>
      <c r="Q841" s="368"/>
      <c r="R841" s="368"/>
      <c r="S841" s="368"/>
      <c r="T841" s="368"/>
      <c r="U841" s="368"/>
      <c r="V841" s="368"/>
      <c r="W841" s="368"/>
      <c r="X841" s="368"/>
      <c r="Y841" s="368"/>
      <c r="Z841" s="368"/>
      <c r="AA841" s="370"/>
      <c r="AB841" s="368"/>
      <c r="AC841" s="368"/>
      <c r="AD841" s="368"/>
      <c r="AE841" s="368"/>
      <c r="AF841" s="368"/>
      <c r="AG841" s="368"/>
      <c r="AH841" s="368"/>
      <c r="AI841" s="368"/>
      <c r="AJ841" s="368"/>
      <c r="AK841" s="368"/>
      <c r="AL841" s="368"/>
      <c r="AM841" s="368"/>
      <c r="AN841" s="368"/>
      <c r="AO841" s="368"/>
      <c r="AP841" s="360"/>
      <c r="AQ841" s="360"/>
      <c r="AR841" s="518"/>
      <c r="AS841" s="518"/>
      <c r="AT841" s="517"/>
      <c r="AU841" s="528"/>
      <c r="AV841" s="529"/>
      <c r="AW841" s="518"/>
      <c r="AX841" s="530"/>
      <c r="AY841" s="528"/>
      <c r="AZ841" s="528"/>
    </row>
    <row r="842" spans="1:52" s="93" customFormat="1" x14ac:dyDescent="0.2">
      <c r="A842" s="360"/>
      <c r="B842" s="360"/>
      <c r="C842" s="360"/>
      <c r="D842" s="368"/>
      <c r="E842" s="368"/>
      <c r="F842" s="368"/>
      <c r="G842" s="368"/>
      <c r="H842" s="369"/>
      <c r="I842" s="368"/>
      <c r="J842" s="368"/>
      <c r="K842" s="368"/>
      <c r="L842" s="368"/>
      <c r="M842" s="368"/>
      <c r="N842" s="368"/>
      <c r="O842" s="368"/>
      <c r="P842" s="552"/>
      <c r="Q842" s="368"/>
      <c r="R842" s="368"/>
      <c r="S842" s="368"/>
      <c r="T842" s="368"/>
      <c r="U842" s="368"/>
      <c r="V842" s="368"/>
      <c r="W842" s="368"/>
      <c r="X842" s="368"/>
      <c r="Y842" s="368"/>
      <c r="Z842" s="368"/>
      <c r="AA842" s="370"/>
      <c r="AB842" s="368"/>
      <c r="AC842" s="368"/>
      <c r="AD842" s="368"/>
      <c r="AE842" s="368"/>
      <c r="AF842" s="368"/>
      <c r="AG842" s="368"/>
      <c r="AH842" s="368"/>
      <c r="AI842" s="368"/>
      <c r="AJ842" s="368"/>
      <c r="AK842" s="368"/>
      <c r="AL842" s="368"/>
      <c r="AM842" s="368"/>
      <c r="AN842" s="368"/>
      <c r="AO842" s="368"/>
      <c r="AP842" s="360"/>
      <c r="AQ842" s="360"/>
      <c r="AR842" s="518"/>
      <c r="AS842" s="518"/>
      <c r="AT842" s="517"/>
      <c r="AU842" s="528"/>
      <c r="AV842" s="529"/>
      <c r="AW842" s="518"/>
      <c r="AX842" s="530"/>
      <c r="AY842" s="528"/>
      <c r="AZ842" s="528"/>
    </row>
    <row r="843" spans="1:52" s="93" customFormat="1" x14ac:dyDescent="0.2">
      <c r="A843" s="360"/>
      <c r="B843" s="360"/>
      <c r="C843" s="360"/>
      <c r="D843" s="368"/>
      <c r="E843" s="368"/>
      <c r="F843" s="368"/>
      <c r="G843" s="368"/>
      <c r="H843" s="369"/>
      <c r="I843" s="368"/>
      <c r="J843" s="368"/>
      <c r="K843" s="368"/>
      <c r="L843" s="368"/>
      <c r="M843" s="368"/>
      <c r="N843" s="368"/>
      <c r="O843" s="368"/>
      <c r="P843" s="552"/>
      <c r="Q843" s="368"/>
      <c r="R843" s="368"/>
      <c r="S843" s="368"/>
      <c r="T843" s="368"/>
      <c r="U843" s="368"/>
      <c r="V843" s="368"/>
      <c r="W843" s="368"/>
      <c r="X843" s="368"/>
      <c r="Y843" s="368"/>
      <c r="Z843" s="368"/>
      <c r="AA843" s="370"/>
      <c r="AB843" s="368"/>
      <c r="AC843" s="368"/>
      <c r="AD843" s="368"/>
      <c r="AE843" s="368"/>
      <c r="AF843" s="368"/>
      <c r="AG843" s="368"/>
      <c r="AH843" s="368"/>
      <c r="AI843" s="368"/>
      <c r="AJ843" s="368"/>
      <c r="AK843" s="368"/>
      <c r="AL843" s="368"/>
      <c r="AM843" s="368"/>
      <c r="AN843" s="368"/>
      <c r="AO843" s="368"/>
      <c r="AP843" s="360"/>
      <c r="AQ843" s="360"/>
      <c r="AR843" s="518"/>
      <c r="AS843" s="518"/>
      <c r="AT843" s="517"/>
      <c r="AU843" s="528"/>
      <c r="AV843" s="529"/>
      <c r="AW843" s="518"/>
      <c r="AX843" s="530"/>
      <c r="AY843" s="528"/>
      <c r="AZ843" s="528"/>
    </row>
    <row r="844" spans="1:52" s="93" customFormat="1" x14ac:dyDescent="0.2">
      <c r="A844" s="360"/>
      <c r="B844" s="360"/>
      <c r="C844" s="360"/>
      <c r="D844" s="368"/>
      <c r="E844" s="368"/>
      <c r="F844" s="368"/>
      <c r="G844" s="368"/>
      <c r="H844" s="369"/>
      <c r="I844" s="368"/>
      <c r="J844" s="368"/>
      <c r="K844" s="368"/>
      <c r="L844" s="368"/>
      <c r="M844" s="368"/>
      <c r="N844" s="368"/>
      <c r="O844" s="368"/>
      <c r="P844" s="552"/>
      <c r="Q844" s="368"/>
      <c r="R844" s="368"/>
      <c r="S844" s="368"/>
      <c r="T844" s="368"/>
      <c r="U844" s="368"/>
      <c r="V844" s="368"/>
      <c r="W844" s="368"/>
      <c r="X844" s="368"/>
      <c r="Y844" s="368"/>
      <c r="Z844" s="368"/>
      <c r="AA844" s="370"/>
      <c r="AB844" s="368"/>
      <c r="AC844" s="368"/>
      <c r="AD844" s="368"/>
      <c r="AE844" s="368"/>
      <c r="AF844" s="368"/>
      <c r="AG844" s="368"/>
      <c r="AH844" s="368"/>
      <c r="AI844" s="368"/>
      <c r="AJ844" s="368"/>
      <c r="AK844" s="368"/>
      <c r="AL844" s="368"/>
      <c r="AM844" s="368"/>
      <c r="AN844" s="368"/>
      <c r="AO844" s="368"/>
      <c r="AP844" s="360"/>
      <c r="AQ844" s="360"/>
      <c r="AR844" s="518"/>
      <c r="AS844" s="518"/>
      <c r="AT844" s="517"/>
      <c r="AU844" s="528"/>
      <c r="AV844" s="529"/>
      <c r="AW844" s="518"/>
      <c r="AX844" s="530"/>
      <c r="AY844" s="528"/>
      <c r="AZ844" s="528"/>
    </row>
    <row r="845" spans="1:52" s="93" customFormat="1" x14ac:dyDescent="0.2">
      <c r="A845" s="360"/>
      <c r="B845" s="360"/>
      <c r="C845" s="360"/>
      <c r="D845" s="368"/>
      <c r="E845" s="368"/>
      <c r="F845" s="368"/>
      <c r="G845" s="368"/>
      <c r="H845" s="369"/>
      <c r="I845" s="368"/>
      <c r="J845" s="368"/>
      <c r="K845" s="368"/>
      <c r="L845" s="368"/>
      <c r="M845" s="368"/>
      <c r="N845" s="368"/>
      <c r="O845" s="368"/>
      <c r="P845" s="552"/>
      <c r="Q845" s="368"/>
      <c r="R845" s="368"/>
      <c r="S845" s="368"/>
      <c r="T845" s="368"/>
      <c r="U845" s="368"/>
      <c r="V845" s="368"/>
      <c r="W845" s="368"/>
      <c r="X845" s="368"/>
      <c r="Y845" s="368"/>
      <c r="Z845" s="368"/>
      <c r="AA845" s="370"/>
      <c r="AB845" s="368"/>
      <c r="AC845" s="368"/>
      <c r="AD845" s="368"/>
      <c r="AE845" s="368"/>
      <c r="AF845" s="368"/>
      <c r="AG845" s="368"/>
      <c r="AH845" s="368"/>
      <c r="AI845" s="368"/>
      <c r="AJ845" s="368"/>
      <c r="AK845" s="368"/>
      <c r="AL845" s="368"/>
      <c r="AM845" s="368"/>
      <c r="AN845" s="368"/>
      <c r="AO845" s="368"/>
      <c r="AP845" s="360"/>
      <c r="AQ845" s="360"/>
      <c r="AR845" s="518"/>
      <c r="AS845" s="518"/>
      <c r="AT845" s="517"/>
      <c r="AU845" s="528"/>
      <c r="AV845" s="529"/>
      <c r="AW845" s="518"/>
      <c r="AX845" s="530"/>
      <c r="AY845" s="528"/>
      <c r="AZ845" s="528"/>
    </row>
    <row r="846" spans="1:52" s="93" customFormat="1" x14ac:dyDescent="0.2">
      <c r="A846" s="360"/>
      <c r="B846" s="360"/>
      <c r="C846" s="360"/>
      <c r="D846" s="368"/>
      <c r="E846" s="368"/>
      <c r="F846" s="368"/>
      <c r="G846" s="368"/>
      <c r="H846" s="369"/>
      <c r="I846" s="368"/>
      <c r="J846" s="368"/>
      <c r="K846" s="368"/>
      <c r="L846" s="368"/>
      <c r="M846" s="368"/>
      <c r="N846" s="368"/>
      <c r="O846" s="368"/>
      <c r="P846" s="552"/>
      <c r="Q846" s="368"/>
      <c r="R846" s="368"/>
      <c r="S846" s="368"/>
      <c r="T846" s="368"/>
      <c r="U846" s="368"/>
      <c r="V846" s="368"/>
      <c r="W846" s="368"/>
      <c r="X846" s="368"/>
      <c r="Y846" s="368"/>
      <c r="Z846" s="368"/>
      <c r="AA846" s="370"/>
      <c r="AB846" s="368"/>
      <c r="AC846" s="368"/>
      <c r="AD846" s="368"/>
      <c r="AE846" s="368"/>
      <c r="AF846" s="368"/>
      <c r="AG846" s="368"/>
      <c r="AH846" s="368"/>
      <c r="AI846" s="368"/>
      <c r="AJ846" s="368"/>
      <c r="AK846" s="368"/>
      <c r="AL846" s="368"/>
      <c r="AM846" s="368"/>
      <c r="AN846" s="368"/>
      <c r="AO846" s="368"/>
      <c r="AP846" s="360"/>
      <c r="AQ846" s="360"/>
      <c r="AR846" s="518"/>
      <c r="AS846" s="518"/>
      <c r="AT846" s="517"/>
      <c r="AU846" s="528"/>
      <c r="AV846" s="529"/>
      <c r="AW846" s="518"/>
      <c r="AX846" s="530"/>
      <c r="AY846" s="528"/>
      <c r="AZ846" s="528"/>
    </row>
    <row r="847" spans="1:52" s="93" customFormat="1" x14ac:dyDescent="0.2">
      <c r="A847" s="360"/>
      <c r="B847" s="360"/>
      <c r="C847" s="360"/>
      <c r="D847" s="368"/>
      <c r="E847" s="368"/>
      <c r="F847" s="368"/>
      <c r="G847" s="368"/>
      <c r="H847" s="369"/>
      <c r="I847" s="368"/>
      <c r="J847" s="368"/>
      <c r="K847" s="368"/>
      <c r="L847" s="368"/>
      <c r="M847" s="368"/>
      <c r="N847" s="368"/>
      <c r="O847" s="368"/>
      <c r="P847" s="552"/>
      <c r="Q847" s="368"/>
      <c r="R847" s="368"/>
      <c r="S847" s="368"/>
      <c r="T847" s="368"/>
      <c r="U847" s="368"/>
      <c r="V847" s="368"/>
      <c r="W847" s="368"/>
      <c r="X847" s="368"/>
      <c r="Y847" s="368"/>
      <c r="Z847" s="368"/>
      <c r="AA847" s="370"/>
      <c r="AB847" s="368"/>
      <c r="AC847" s="368"/>
      <c r="AD847" s="368"/>
      <c r="AE847" s="368"/>
      <c r="AF847" s="368"/>
      <c r="AG847" s="368"/>
      <c r="AH847" s="368"/>
      <c r="AI847" s="368"/>
      <c r="AJ847" s="368"/>
      <c r="AK847" s="368"/>
      <c r="AL847" s="368"/>
      <c r="AM847" s="368"/>
      <c r="AN847" s="368"/>
      <c r="AO847" s="368"/>
      <c r="AP847" s="360"/>
      <c r="AQ847" s="360"/>
      <c r="AR847" s="518"/>
      <c r="AS847" s="518"/>
      <c r="AT847" s="517"/>
      <c r="AU847" s="528"/>
      <c r="AV847" s="529"/>
      <c r="AW847" s="518"/>
      <c r="AX847" s="530"/>
      <c r="AY847" s="528"/>
      <c r="AZ847" s="528"/>
    </row>
    <row r="848" spans="1:52" s="93" customFormat="1" x14ac:dyDescent="0.2">
      <c r="A848" s="360"/>
      <c r="B848" s="360"/>
      <c r="C848" s="360"/>
      <c r="D848" s="368"/>
      <c r="E848" s="368"/>
      <c r="F848" s="368"/>
      <c r="G848" s="368"/>
      <c r="H848" s="369"/>
      <c r="I848" s="368"/>
      <c r="J848" s="368"/>
      <c r="K848" s="368"/>
      <c r="L848" s="368"/>
      <c r="M848" s="368"/>
      <c r="N848" s="368"/>
      <c r="O848" s="368"/>
      <c r="P848" s="552"/>
      <c r="Q848" s="368"/>
      <c r="R848" s="368"/>
      <c r="S848" s="368"/>
      <c r="T848" s="368"/>
      <c r="U848" s="368"/>
      <c r="V848" s="368"/>
      <c r="W848" s="368"/>
      <c r="X848" s="368"/>
      <c r="Y848" s="368"/>
      <c r="Z848" s="368"/>
      <c r="AA848" s="370"/>
      <c r="AB848" s="368"/>
      <c r="AC848" s="368"/>
      <c r="AD848" s="368"/>
      <c r="AE848" s="368"/>
      <c r="AF848" s="368"/>
      <c r="AG848" s="368"/>
      <c r="AH848" s="368"/>
      <c r="AI848" s="368"/>
      <c r="AJ848" s="368"/>
      <c r="AK848" s="368"/>
      <c r="AL848" s="368"/>
      <c r="AM848" s="368"/>
      <c r="AN848" s="368"/>
      <c r="AO848" s="368"/>
      <c r="AP848" s="360"/>
      <c r="AQ848" s="360"/>
      <c r="AR848" s="518"/>
      <c r="AS848" s="518"/>
      <c r="AT848" s="517"/>
      <c r="AU848" s="528"/>
      <c r="AV848" s="529"/>
      <c r="AW848" s="518"/>
      <c r="AX848" s="530"/>
      <c r="AY848" s="528"/>
      <c r="AZ848" s="528"/>
    </row>
    <row r="849" spans="1:52" s="93" customFormat="1" x14ac:dyDescent="0.2">
      <c r="A849" s="360"/>
      <c r="B849" s="360"/>
      <c r="C849" s="360"/>
      <c r="D849" s="368"/>
      <c r="E849" s="368"/>
      <c r="F849" s="368"/>
      <c r="G849" s="368"/>
      <c r="H849" s="369"/>
      <c r="I849" s="368"/>
      <c r="J849" s="368"/>
      <c r="K849" s="368"/>
      <c r="L849" s="368"/>
      <c r="M849" s="368"/>
      <c r="N849" s="368"/>
      <c r="O849" s="368"/>
      <c r="P849" s="552"/>
      <c r="Q849" s="368"/>
      <c r="R849" s="368"/>
      <c r="S849" s="368"/>
      <c r="T849" s="368"/>
      <c r="U849" s="368"/>
      <c r="V849" s="368"/>
      <c r="W849" s="368"/>
      <c r="X849" s="368"/>
      <c r="Y849" s="368"/>
      <c r="Z849" s="368"/>
      <c r="AA849" s="370"/>
      <c r="AB849" s="368"/>
      <c r="AC849" s="368"/>
      <c r="AD849" s="368"/>
      <c r="AE849" s="368"/>
      <c r="AF849" s="368"/>
      <c r="AG849" s="368"/>
      <c r="AH849" s="368"/>
      <c r="AI849" s="368"/>
      <c r="AJ849" s="368"/>
      <c r="AK849" s="368"/>
      <c r="AL849" s="368"/>
      <c r="AM849" s="368"/>
      <c r="AN849" s="368"/>
      <c r="AO849" s="368"/>
      <c r="AP849" s="360"/>
      <c r="AQ849" s="360"/>
      <c r="AR849" s="518"/>
      <c r="AS849" s="518"/>
      <c r="AT849" s="517"/>
      <c r="AU849" s="528"/>
      <c r="AV849" s="529"/>
      <c r="AW849" s="518"/>
      <c r="AX849" s="530"/>
      <c r="AY849" s="528"/>
      <c r="AZ849" s="528"/>
    </row>
    <row r="850" spans="1:52" s="93" customFormat="1" x14ac:dyDescent="0.2">
      <c r="A850" s="360"/>
      <c r="B850" s="360"/>
      <c r="C850" s="360"/>
      <c r="D850" s="368"/>
      <c r="E850" s="368"/>
      <c r="F850" s="368"/>
      <c r="G850" s="368"/>
      <c r="H850" s="369"/>
      <c r="I850" s="368"/>
      <c r="J850" s="368"/>
      <c r="K850" s="368"/>
      <c r="L850" s="368"/>
      <c r="M850" s="368"/>
      <c r="N850" s="368"/>
      <c r="O850" s="368"/>
      <c r="P850" s="552"/>
      <c r="Q850" s="368"/>
      <c r="R850" s="368"/>
      <c r="S850" s="368"/>
      <c r="T850" s="368"/>
      <c r="U850" s="368"/>
      <c r="V850" s="368"/>
      <c r="W850" s="368"/>
      <c r="X850" s="368"/>
      <c r="Y850" s="368"/>
      <c r="Z850" s="368"/>
      <c r="AA850" s="370"/>
      <c r="AB850" s="368"/>
      <c r="AC850" s="368"/>
      <c r="AD850" s="368"/>
      <c r="AE850" s="368"/>
      <c r="AF850" s="368"/>
      <c r="AG850" s="368"/>
      <c r="AH850" s="368"/>
      <c r="AI850" s="368"/>
      <c r="AJ850" s="368"/>
      <c r="AK850" s="368"/>
      <c r="AL850" s="368"/>
      <c r="AM850" s="368"/>
      <c r="AN850" s="368"/>
      <c r="AO850" s="368"/>
      <c r="AP850" s="360"/>
      <c r="AQ850" s="360"/>
      <c r="AR850" s="518"/>
      <c r="AS850" s="518"/>
      <c r="AT850" s="517"/>
      <c r="AU850" s="528"/>
      <c r="AV850" s="529"/>
      <c r="AW850" s="518"/>
      <c r="AX850" s="530"/>
      <c r="AY850" s="528"/>
      <c r="AZ850" s="528"/>
    </row>
    <row r="851" spans="1:52" s="93" customFormat="1" x14ac:dyDescent="0.2">
      <c r="A851" s="360"/>
      <c r="B851" s="360"/>
      <c r="C851" s="360"/>
      <c r="D851" s="368"/>
      <c r="E851" s="368"/>
      <c r="F851" s="368"/>
      <c r="G851" s="368"/>
      <c r="H851" s="369"/>
      <c r="I851" s="368"/>
      <c r="J851" s="368"/>
      <c r="K851" s="368"/>
      <c r="L851" s="368"/>
      <c r="M851" s="368"/>
      <c r="N851" s="368"/>
      <c r="O851" s="368"/>
      <c r="P851" s="552"/>
      <c r="Q851" s="368"/>
      <c r="R851" s="368"/>
      <c r="S851" s="368"/>
      <c r="T851" s="368"/>
      <c r="U851" s="368"/>
      <c r="V851" s="368"/>
      <c r="W851" s="368"/>
      <c r="X851" s="368"/>
      <c r="Y851" s="368"/>
      <c r="Z851" s="368"/>
      <c r="AA851" s="370"/>
      <c r="AB851" s="368"/>
      <c r="AC851" s="368"/>
      <c r="AD851" s="368"/>
      <c r="AE851" s="368"/>
      <c r="AF851" s="368"/>
      <c r="AG851" s="368"/>
      <c r="AH851" s="368"/>
      <c r="AI851" s="368"/>
      <c r="AJ851" s="368"/>
      <c r="AK851" s="368"/>
      <c r="AL851" s="368"/>
      <c r="AM851" s="368"/>
      <c r="AN851" s="368"/>
      <c r="AO851" s="368"/>
      <c r="AP851" s="360"/>
      <c r="AQ851" s="360"/>
      <c r="AR851" s="518"/>
      <c r="AS851" s="518"/>
      <c r="AT851" s="517"/>
      <c r="AU851" s="528"/>
      <c r="AV851" s="529"/>
      <c r="AW851" s="518"/>
      <c r="AX851" s="530"/>
      <c r="AY851" s="528"/>
      <c r="AZ851" s="528"/>
    </row>
    <row r="852" spans="1:52" s="93" customFormat="1" x14ac:dyDescent="0.2">
      <c r="A852" s="360"/>
      <c r="B852" s="360"/>
      <c r="C852" s="360"/>
      <c r="D852" s="368"/>
      <c r="E852" s="368"/>
      <c r="F852" s="368"/>
      <c r="G852" s="368"/>
      <c r="H852" s="369"/>
      <c r="I852" s="368"/>
      <c r="J852" s="368"/>
      <c r="K852" s="368"/>
      <c r="L852" s="368"/>
      <c r="M852" s="368"/>
      <c r="N852" s="368"/>
      <c r="O852" s="368"/>
      <c r="P852" s="552"/>
      <c r="Q852" s="368"/>
      <c r="R852" s="368"/>
      <c r="S852" s="368"/>
      <c r="T852" s="368"/>
      <c r="U852" s="368"/>
      <c r="V852" s="368"/>
      <c r="W852" s="368"/>
      <c r="X852" s="368"/>
      <c r="Y852" s="368"/>
      <c r="Z852" s="368"/>
      <c r="AA852" s="370"/>
      <c r="AB852" s="368"/>
      <c r="AC852" s="368"/>
      <c r="AD852" s="368"/>
      <c r="AE852" s="368"/>
      <c r="AF852" s="368"/>
      <c r="AG852" s="368"/>
      <c r="AH852" s="368"/>
      <c r="AI852" s="368"/>
      <c r="AJ852" s="368"/>
      <c r="AK852" s="368"/>
      <c r="AL852" s="368"/>
      <c r="AM852" s="368"/>
      <c r="AN852" s="368"/>
      <c r="AO852" s="368"/>
      <c r="AP852" s="360"/>
      <c r="AQ852" s="360"/>
      <c r="AR852" s="518"/>
      <c r="AS852" s="518"/>
      <c r="AT852" s="517"/>
      <c r="AU852" s="528"/>
      <c r="AV852" s="529"/>
      <c r="AW852" s="518"/>
      <c r="AX852" s="530"/>
      <c r="AY852" s="528"/>
      <c r="AZ852" s="528"/>
    </row>
    <row r="853" spans="1:52" s="93" customFormat="1" x14ac:dyDescent="0.2">
      <c r="A853" s="360"/>
      <c r="B853" s="360"/>
      <c r="C853" s="360"/>
      <c r="D853" s="368"/>
      <c r="E853" s="368"/>
      <c r="F853" s="368"/>
      <c r="G853" s="368"/>
      <c r="H853" s="369"/>
      <c r="I853" s="368"/>
      <c r="J853" s="368"/>
      <c r="K853" s="368"/>
      <c r="L853" s="368"/>
      <c r="M853" s="368"/>
      <c r="N853" s="368"/>
      <c r="O853" s="368"/>
      <c r="P853" s="552"/>
      <c r="Q853" s="368"/>
      <c r="R853" s="368"/>
      <c r="S853" s="368"/>
      <c r="T853" s="368"/>
      <c r="U853" s="368"/>
      <c r="V853" s="368"/>
      <c r="W853" s="368"/>
      <c r="X853" s="368"/>
      <c r="Y853" s="368"/>
      <c r="Z853" s="368"/>
      <c r="AA853" s="370"/>
      <c r="AB853" s="368"/>
      <c r="AC853" s="368"/>
      <c r="AD853" s="368"/>
      <c r="AE853" s="368"/>
      <c r="AF853" s="368"/>
      <c r="AG853" s="368"/>
      <c r="AH853" s="368"/>
      <c r="AI853" s="368"/>
      <c r="AJ853" s="368"/>
      <c r="AK853" s="368"/>
      <c r="AL853" s="368"/>
      <c r="AM853" s="368"/>
      <c r="AN853" s="368"/>
      <c r="AO853" s="368"/>
      <c r="AP853" s="360"/>
      <c r="AQ853" s="360"/>
      <c r="AR853" s="518"/>
      <c r="AS853" s="518"/>
      <c r="AT853" s="517"/>
      <c r="AU853" s="528"/>
      <c r="AV853" s="529"/>
      <c r="AW853" s="518"/>
      <c r="AX853" s="530"/>
      <c r="AY853" s="528"/>
      <c r="AZ853" s="528"/>
    </row>
    <row r="854" spans="1:52" s="93" customFormat="1" x14ac:dyDescent="0.2">
      <c r="A854" s="360"/>
      <c r="B854" s="360"/>
      <c r="C854" s="360"/>
      <c r="D854" s="368"/>
      <c r="E854" s="368"/>
      <c r="F854" s="368"/>
      <c r="G854" s="368"/>
      <c r="H854" s="369"/>
      <c r="I854" s="368"/>
      <c r="J854" s="368"/>
      <c r="K854" s="368"/>
      <c r="L854" s="368"/>
      <c r="M854" s="368"/>
      <c r="N854" s="368"/>
      <c r="O854" s="368"/>
      <c r="P854" s="552"/>
      <c r="Q854" s="368"/>
      <c r="R854" s="368"/>
      <c r="S854" s="368"/>
      <c r="T854" s="368"/>
      <c r="U854" s="368"/>
      <c r="V854" s="368"/>
      <c r="W854" s="368"/>
      <c r="X854" s="368"/>
      <c r="Y854" s="368"/>
      <c r="Z854" s="368"/>
      <c r="AA854" s="370"/>
      <c r="AB854" s="368"/>
      <c r="AC854" s="368"/>
      <c r="AD854" s="368"/>
      <c r="AE854" s="368"/>
      <c r="AF854" s="368"/>
      <c r="AG854" s="368"/>
      <c r="AH854" s="368"/>
      <c r="AI854" s="368"/>
      <c r="AJ854" s="368"/>
      <c r="AK854" s="368"/>
      <c r="AL854" s="368"/>
      <c r="AM854" s="368"/>
      <c r="AN854" s="368"/>
      <c r="AO854" s="368"/>
      <c r="AP854" s="360"/>
      <c r="AQ854" s="360"/>
      <c r="AR854" s="518"/>
      <c r="AS854" s="518"/>
      <c r="AT854" s="517"/>
      <c r="AU854" s="528"/>
      <c r="AV854" s="529"/>
      <c r="AW854" s="518"/>
      <c r="AX854" s="530"/>
      <c r="AY854" s="528"/>
      <c r="AZ854" s="528"/>
    </row>
    <row r="855" spans="1:52" s="93" customFormat="1" x14ac:dyDescent="0.2">
      <c r="A855" s="360"/>
      <c r="B855" s="360"/>
      <c r="C855" s="360"/>
      <c r="D855" s="368"/>
      <c r="E855" s="368"/>
      <c r="F855" s="368"/>
      <c r="G855" s="368"/>
      <c r="H855" s="369"/>
      <c r="I855" s="368"/>
      <c r="J855" s="368"/>
      <c r="K855" s="368"/>
      <c r="L855" s="368"/>
      <c r="M855" s="368"/>
      <c r="N855" s="368"/>
      <c r="O855" s="368"/>
      <c r="P855" s="552"/>
      <c r="Q855" s="368"/>
      <c r="R855" s="368"/>
      <c r="S855" s="368"/>
      <c r="T855" s="368"/>
      <c r="U855" s="368"/>
      <c r="V855" s="368"/>
      <c r="W855" s="368"/>
      <c r="X855" s="368"/>
      <c r="Y855" s="368"/>
      <c r="Z855" s="368"/>
      <c r="AA855" s="370"/>
      <c r="AB855" s="368"/>
      <c r="AC855" s="368"/>
      <c r="AD855" s="368"/>
      <c r="AE855" s="368"/>
      <c r="AF855" s="368"/>
      <c r="AG855" s="368"/>
      <c r="AH855" s="368"/>
      <c r="AI855" s="368"/>
      <c r="AJ855" s="368"/>
      <c r="AK855" s="368"/>
      <c r="AL855" s="368"/>
      <c r="AM855" s="368"/>
      <c r="AN855" s="368"/>
      <c r="AO855" s="368"/>
      <c r="AP855" s="360"/>
      <c r="AQ855" s="360"/>
      <c r="AR855" s="518"/>
      <c r="AS855" s="518"/>
      <c r="AT855" s="517"/>
      <c r="AU855" s="528"/>
      <c r="AV855" s="529"/>
      <c r="AW855" s="518"/>
      <c r="AX855" s="530"/>
      <c r="AY855" s="528"/>
      <c r="AZ855" s="528"/>
    </row>
    <row r="856" spans="1:52" s="93" customFormat="1" x14ac:dyDescent="0.2">
      <c r="A856" s="360"/>
      <c r="B856" s="360"/>
      <c r="C856" s="360"/>
      <c r="D856" s="368"/>
      <c r="E856" s="368"/>
      <c r="F856" s="368"/>
      <c r="G856" s="368"/>
      <c r="H856" s="369"/>
      <c r="I856" s="368"/>
      <c r="J856" s="368"/>
      <c r="K856" s="368"/>
      <c r="L856" s="368"/>
      <c r="M856" s="368"/>
      <c r="N856" s="368"/>
      <c r="O856" s="368"/>
      <c r="P856" s="552"/>
      <c r="Q856" s="368"/>
      <c r="R856" s="368"/>
      <c r="S856" s="368"/>
      <c r="T856" s="368"/>
      <c r="U856" s="368"/>
      <c r="V856" s="368"/>
      <c r="W856" s="368"/>
      <c r="X856" s="368"/>
      <c r="Y856" s="368"/>
      <c r="Z856" s="368"/>
      <c r="AA856" s="370"/>
      <c r="AB856" s="368"/>
      <c r="AC856" s="368"/>
      <c r="AD856" s="368"/>
      <c r="AE856" s="368"/>
      <c r="AF856" s="368"/>
      <c r="AG856" s="368"/>
      <c r="AH856" s="368"/>
      <c r="AI856" s="368"/>
      <c r="AJ856" s="368"/>
      <c r="AK856" s="368"/>
      <c r="AL856" s="368"/>
      <c r="AM856" s="368"/>
      <c r="AN856" s="368"/>
      <c r="AO856" s="368"/>
      <c r="AP856" s="360"/>
      <c r="AQ856" s="360"/>
      <c r="AR856" s="518"/>
      <c r="AS856" s="518"/>
      <c r="AT856" s="517"/>
      <c r="AU856" s="528"/>
      <c r="AV856" s="529"/>
      <c r="AW856" s="518"/>
      <c r="AX856" s="530"/>
      <c r="AY856" s="528"/>
      <c r="AZ856" s="528"/>
    </row>
    <row r="857" spans="1:52" s="93" customFormat="1" x14ac:dyDescent="0.2">
      <c r="A857" s="360"/>
      <c r="B857" s="360"/>
      <c r="C857" s="360"/>
      <c r="D857" s="368"/>
      <c r="E857" s="368"/>
      <c r="F857" s="368"/>
      <c r="G857" s="368"/>
      <c r="H857" s="369"/>
      <c r="I857" s="368"/>
      <c r="J857" s="368"/>
      <c r="K857" s="368"/>
      <c r="L857" s="368"/>
      <c r="M857" s="368"/>
      <c r="N857" s="368"/>
      <c r="O857" s="368"/>
      <c r="P857" s="552"/>
      <c r="Q857" s="368"/>
      <c r="R857" s="368"/>
      <c r="S857" s="368"/>
      <c r="T857" s="368"/>
      <c r="U857" s="368"/>
      <c r="V857" s="368"/>
      <c r="W857" s="368"/>
      <c r="X857" s="368"/>
      <c r="Y857" s="368"/>
      <c r="Z857" s="368"/>
      <c r="AA857" s="370"/>
      <c r="AB857" s="368"/>
      <c r="AC857" s="368"/>
      <c r="AD857" s="368"/>
      <c r="AE857" s="368"/>
      <c r="AF857" s="368"/>
      <c r="AG857" s="368"/>
      <c r="AH857" s="368"/>
      <c r="AI857" s="368"/>
      <c r="AJ857" s="368"/>
      <c r="AK857" s="368"/>
      <c r="AL857" s="368"/>
      <c r="AM857" s="368"/>
      <c r="AN857" s="368"/>
      <c r="AO857" s="368"/>
      <c r="AP857" s="360"/>
      <c r="AQ857" s="360"/>
      <c r="AR857" s="518"/>
      <c r="AS857" s="518"/>
      <c r="AT857" s="517"/>
      <c r="AU857" s="528"/>
      <c r="AV857" s="529"/>
      <c r="AW857" s="518"/>
      <c r="AX857" s="530"/>
      <c r="AY857" s="528"/>
      <c r="AZ857" s="528"/>
    </row>
    <row r="858" spans="1:52" s="93" customFormat="1" x14ac:dyDescent="0.2">
      <c r="A858" s="360"/>
      <c r="B858" s="360"/>
      <c r="C858" s="360"/>
      <c r="D858" s="368"/>
      <c r="E858" s="368"/>
      <c r="F858" s="368"/>
      <c r="G858" s="368"/>
      <c r="H858" s="369"/>
      <c r="I858" s="368"/>
      <c r="J858" s="368"/>
      <c r="K858" s="368"/>
      <c r="L858" s="368"/>
      <c r="M858" s="368"/>
      <c r="N858" s="368"/>
      <c r="O858" s="368"/>
      <c r="P858" s="552"/>
      <c r="Q858" s="368"/>
      <c r="R858" s="368"/>
      <c r="S858" s="368"/>
      <c r="T858" s="368"/>
      <c r="U858" s="368"/>
      <c r="V858" s="368"/>
      <c r="W858" s="368"/>
      <c r="X858" s="368"/>
      <c r="Y858" s="368"/>
      <c r="Z858" s="368"/>
      <c r="AA858" s="370"/>
      <c r="AB858" s="368"/>
      <c r="AC858" s="368"/>
      <c r="AD858" s="368"/>
      <c r="AE858" s="368"/>
      <c r="AF858" s="368"/>
      <c r="AG858" s="368"/>
      <c r="AH858" s="368"/>
      <c r="AI858" s="368"/>
      <c r="AJ858" s="368"/>
      <c r="AK858" s="368"/>
      <c r="AL858" s="368"/>
      <c r="AM858" s="368"/>
      <c r="AN858" s="368"/>
      <c r="AO858" s="368"/>
      <c r="AP858" s="360"/>
      <c r="AQ858" s="360"/>
      <c r="AR858" s="518"/>
      <c r="AS858" s="518"/>
      <c r="AT858" s="517"/>
      <c r="AU858" s="528"/>
      <c r="AV858" s="529"/>
      <c r="AW858" s="518"/>
      <c r="AX858" s="530"/>
      <c r="AY858" s="528"/>
      <c r="AZ858" s="528"/>
    </row>
    <row r="859" spans="1:52" s="93" customFormat="1" x14ac:dyDescent="0.2">
      <c r="A859" s="360"/>
      <c r="B859" s="360"/>
      <c r="C859" s="360"/>
      <c r="D859" s="368"/>
      <c r="E859" s="368"/>
      <c r="F859" s="368"/>
      <c r="G859" s="368"/>
      <c r="H859" s="369"/>
      <c r="I859" s="368"/>
      <c r="J859" s="368"/>
      <c r="K859" s="368"/>
      <c r="L859" s="368"/>
      <c r="M859" s="368"/>
      <c r="N859" s="368"/>
      <c r="O859" s="368"/>
      <c r="P859" s="552"/>
      <c r="Q859" s="368"/>
      <c r="R859" s="368"/>
      <c r="S859" s="368"/>
      <c r="T859" s="368"/>
      <c r="U859" s="368"/>
      <c r="V859" s="368"/>
      <c r="W859" s="368"/>
      <c r="X859" s="368"/>
      <c r="Y859" s="368"/>
      <c r="Z859" s="368"/>
      <c r="AA859" s="370"/>
      <c r="AB859" s="368"/>
      <c r="AC859" s="368"/>
      <c r="AD859" s="368"/>
      <c r="AE859" s="368"/>
      <c r="AF859" s="368"/>
      <c r="AG859" s="368"/>
      <c r="AH859" s="368"/>
      <c r="AI859" s="368"/>
      <c r="AJ859" s="368"/>
      <c r="AK859" s="368"/>
      <c r="AL859" s="368"/>
      <c r="AM859" s="368"/>
      <c r="AN859" s="368"/>
      <c r="AO859" s="368"/>
      <c r="AP859" s="360"/>
      <c r="AQ859" s="360"/>
      <c r="AR859" s="518"/>
      <c r="AS859" s="518"/>
      <c r="AT859" s="517"/>
      <c r="AU859" s="528"/>
      <c r="AV859" s="529"/>
      <c r="AW859" s="518"/>
      <c r="AX859" s="530"/>
      <c r="AY859" s="528"/>
      <c r="AZ859" s="528"/>
    </row>
    <row r="860" spans="1:52" s="93" customFormat="1" x14ac:dyDescent="0.2">
      <c r="A860" s="360"/>
      <c r="B860" s="360"/>
      <c r="C860" s="360"/>
      <c r="D860" s="368"/>
      <c r="E860" s="368"/>
      <c r="F860" s="368"/>
      <c r="G860" s="368"/>
      <c r="H860" s="369"/>
      <c r="I860" s="368"/>
      <c r="J860" s="368"/>
      <c r="K860" s="368"/>
      <c r="L860" s="368"/>
      <c r="M860" s="368"/>
      <c r="N860" s="368"/>
      <c r="O860" s="368"/>
      <c r="P860" s="552"/>
      <c r="Q860" s="368"/>
      <c r="R860" s="368"/>
      <c r="S860" s="368"/>
      <c r="T860" s="368"/>
      <c r="U860" s="368"/>
      <c r="V860" s="368"/>
      <c r="W860" s="368"/>
      <c r="X860" s="368"/>
      <c r="Y860" s="368"/>
      <c r="Z860" s="368"/>
      <c r="AA860" s="370"/>
      <c r="AB860" s="368"/>
      <c r="AC860" s="368"/>
      <c r="AD860" s="368"/>
      <c r="AE860" s="368"/>
      <c r="AF860" s="368"/>
      <c r="AG860" s="368"/>
      <c r="AH860" s="368"/>
      <c r="AI860" s="368"/>
      <c r="AJ860" s="368"/>
      <c r="AK860" s="368"/>
      <c r="AL860" s="368"/>
      <c r="AM860" s="368"/>
      <c r="AN860" s="368"/>
      <c r="AO860" s="368"/>
      <c r="AP860" s="360"/>
      <c r="AQ860" s="360"/>
      <c r="AR860" s="518"/>
      <c r="AS860" s="518"/>
      <c r="AT860" s="517"/>
      <c r="AU860" s="528"/>
      <c r="AV860" s="529"/>
      <c r="AW860" s="518"/>
      <c r="AX860" s="530"/>
      <c r="AY860" s="528"/>
      <c r="AZ860" s="528"/>
    </row>
    <row r="861" spans="1:52" s="93" customFormat="1" x14ac:dyDescent="0.2">
      <c r="A861" s="360"/>
      <c r="B861" s="360"/>
      <c r="C861" s="360"/>
      <c r="D861" s="368"/>
      <c r="E861" s="368"/>
      <c r="F861" s="368"/>
      <c r="G861" s="368"/>
      <c r="H861" s="369"/>
      <c r="I861" s="368"/>
      <c r="J861" s="368"/>
      <c r="K861" s="368"/>
      <c r="L861" s="368"/>
      <c r="M861" s="368"/>
      <c r="N861" s="368"/>
      <c r="O861" s="368"/>
      <c r="P861" s="552"/>
      <c r="Q861" s="368"/>
      <c r="R861" s="368"/>
      <c r="S861" s="368"/>
      <c r="T861" s="368"/>
      <c r="U861" s="368"/>
      <c r="V861" s="368"/>
      <c r="W861" s="368"/>
      <c r="X861" s="368"/>
      <c r="Y861" s="368"/>
      <c r="Z861" s="368"/>
      <c r="AA861" s="370"/>
      <c r="AB861" s="368"/>
      <c r="AC861" s="368"/>
      <c r="AD861" s="368"/>
      <c r="AE861" s="368"/>
      <c r="AF861" s="368"/>
      <c r="AG861" s="368"/>
      <c r="AH861" s="368"/>
      <c r="AI861" s="368"/>
      <c r="AJ861" s="368"/>
      <c r="AK861" s="368"/>
      <c r="AL861" s="368"/>
      <c r="AM861" s="368"/>
      <c r="AN861" s="368"/>
      <c r="AO861" s="368"/>
      <c r="AP861" s="360"/>
      <c r="AQ861" s="360"/>
      <c r="AR861" s="518"/>
      <c r="AS861" s="518"/>
      <c r="AT861" s="517"/>
      <c r="AU861" s="528"/>
      <c r="AV861" s="529"/>
      <c r="AW861" s="518"/>
      <c r="AX861" s="530"/>
      <c r="AY861" s="528"/>
      <c r="AZ861" s="528"/>
    </row>
    <row r="862" spans="1:52" s="93" customFormat="1" x14ac:dyDescent="0.2">
      <c r="A862" s="360"/>
      <c r="B862" s="360"/>
      <c r="C862" s="360"/>
      <c r="D862" s="368"/>
      <c r="E862" s="368"/>
      <c r="F862" s="368"/>
      <c r="G862" s="368"/>
      <c r="H862" s="369"/>
      <c r="I862" s="368"/>
      <c r="J862" s="368"/>
      <c r="K862" s="368"/>
      <c r="L862" s="368"/>
      <c r="M862" s="368"/>
      <c r="N862" s="368"/>
      <c r="O862" s="368"/>
      <c r="P862" s="552"/>
      <c r="Q862" s="368"/>
      <c r="R862" s="368"/>
      <c r="S862" s="368"/>
      <c r="T862" s="368"/>
      <c r="U862" s="368"/>
      <c r="V862" s="368"/>
      <c r="W862" s="368"/>
      <c r="X862" s="368"/>
      <c r="Y862" s="368"/>
      <c r="Z862" s="368"/>
      <c r="AA862" s="370"/>
      <c r="AB862" s="368"/>
      <c r="AC862" s="368"/>
      <c r="AD862" s="368"/>
      <c r="AE862" s="368"/>
      <c r="AF862" s="368"/>
      <c r="AG862" s="368"/>
      <c r="AH862" s="368"/>
      <c r="AI862" s="368"/>
      <c r="AJ862" s="368"/>
      <c r="AK862" s="368"/>
      <c r="AL862" s="368"/>
      <c r="AM862" s="368"/>
      <c r="AN862" s="368"/>
      <c r="AO862" s="368"/>
      <c r="AP862" s="360"/>
      <c r="AQ862" s="360"/>
      <c r="AR862" s="518"/>
      <c r="AS862" s="518"/>
      <c r="AT862" s="517"/>
      <c r="AU862" s="528"/>
      <c r="AV862" s="529"/>
      <c r="AW862" s="518"/>
      <c r="AX862" s="530"/>
      <c r="AY862" s="528"/>
      <c r="AZ862" s="528"/>
    </row>
    <row r="863" spans="1:52" s="93" customFormat="1" x14ac:dyDescent="0.2">
      <c r="A863" s="360"/>
      <c r="B863" s="360"/>
      <c r="C863" s="360"/>
      <c r="D863" s="368"/>
      <c r="E863" s="368"/>
      <c r="F863" s="368"/>
      <c r="G863" s="368"/>
      <c r="H863" s="369"/>
      <c r="I863" s="368"/>
      <c r="J863" s="368"/>
      <c r="K863" s="368"/>
      <c r="L863" s="368"/>
      <c r="M863" s="368"/>
      <c r="N863" s="368"/>
      <c r="O863" s="368"/>
      <c r="P863" s="552"/>
      <c r="Q863" s="368"/>
      <c r="R863" s="368"/>
      <c r="S863" s="368"/>
      <c r="T863" s="368"/>
      <c r="U863" s="368"/>
      <c r="V863" s="368"/>
      <c r="W863" s="368"/>
      <c r="X863" s="368"/>
      <c r="Y863" s="368"/>
      <c r="Z863" s="368"/>
      <c r="AA863" s="370"/>
      <c r="AB863" s="368"/>
      <c r="AC863" s="368"/>
      <c r="AD863" s="368"/>
      <c r="AE863" s="368"/>
      <c r="AF863" s="368"/>
      <c r="AG863" s="368"/>
      <c r="AH863" s="368"/>
      <c r="AI863" s="368"/>
      <c r="AJ863" s="368"/>
      <c r="AK863" s="368"/>
      <c r="AL863" s="368"/>
      <c r="AM863" s="368"/>
      <c r="AN863" s="368"/>
      <c r="AO863" s="368"/>
      <c r="AP863" s="360"/>
      <c r="AQ863" s="360"/>
      <c r="AR863" s="518"/>
      <c r="AS863" s="518"/>
      <c r="AT863" s="517"/>
      <c r="AU863" s="528"/>
      <c r="AV863" s="529"/>
      <c r="AW863" s="518"/>
      <c r="AX863" s="530"/>
      <c r="AY863" s="528"/>
      <c r="AZ863" s="528"/>
    </row>
    <row r="864" spans="1:52" s="93" customFormat="1" x14ac:dyDescent="0.2">
      <c r="A864" s="360"/>
      <c r="B864" s="360"/>
      <c r="C864" s="360"/>
      <c r="D864" s="368"/>
      <c r="E864" s="368"/>
      <c r="F864" s="368"/>
      <c r="G864" s="368"/>
      <c r="H864" s="369"/>
      <c r="I864" s="368"/>
      <c r="J864" s="368"/>
      <c r="K864" s="368"/>
      <c r="L864" s="368"/>
      <c r="M864" s="368"/>
      <c r="N864" s="368"/>
      <c r="O864" s="368"/>
      <c r="P864" s="552"/>
      <c r="Q864" s="368"/>
      <c r="R864" s="368"/>
      <c r="S864" s="368"/>
      <c r="T864" s="368"/>
      <c r="U864" s="368"/>
      <c r="V864" s="368"/>
      <c r="W864" s="368"/>
      <c r="X864" s="368"/>
      <c r="Y864" s="368"/>
      <c r="Z864" s="368"/>
      <c r="AA864" s="370"/>
      <c r="AB864" s="368"/>
      <c r="AC864" s="368"/>
      <c r="AD864" s="368"/>
      <c r="AE864" s="368"/>
      <c r="AF864" s="368"/>
      <c r="AG864" s="368"/>
      <c r="AH864" s="368"/>
      <c r="AI864" s="368"/>
      <c r="AJ864" s="368"/>
      <c r="AK864" s="368"/>
      <c r="AL864" s="368"/>
      <c r="AM864" s="368"/>
      <c r="AN864" s="368"/>
      <c r="AO864" s="368"/>
      <c r="AP864" s="360"/>
      <c r="AQ864" s="360"/>
      <c r="AR864" s="518"/>
      <c r="AS864" s="518"/>
      <c r="AT864" s="517"/>
      <c r="AU864" s="528"/>
      <c r="AV864" s="529"/>
      <c r="AW864" s="518"/>
      <c r="AX864" s="530"/>
      <c r="AY864" s="528"/>
      <c r="AZ864" s="528"/>
    </row>
    <row r="865" spans="1:52" s="93" customFormat="1" x14ac:dyDescent="0.2">
      <c r="A865" s="360"/>
      <c r="B865" s="360"/>
      <c r="C865" s="360"/>
      <c r="D865" s="368"/>
      <c r="E865" s="368"/>
      <c r="F865" s="368"/>
      <c r="G865" s="368"/>
      <c r="H865" s="369"/>
      <c r="I865" s="368"/>
      <c r="J865" s="368"/>
      <c r="K865" s="368"/>
      <c r="L865" s="368"/>
      <c r="M865" s="368"/>
      <c r="N865" s="368"/>
      <c r="O865" s="368"/>
      <c r="P865" s="552"/>
      <c r="Q865" s="368"/>
      <c r="R865" s="368"/>
      <c r="S865" s="368"/>
      <c r="T865" s="368"/>
      <c r="U865" s="368"/>
      <c r="V865" s="368"/>
      <c r="W865" s="368"/>
      <c r="X865" s="368"/>
      <c r="Y865" s="368"/>
      <c r="Z865" s="368"/>
      <c r="AA865" s="370"/>
      <c r="AB865" s="368"/>
      <c r="AC865" s="368"/>
      <c r="AD865" s="368"/>
      <c r="AE865" s="368"/>
      <c r="AF865" s="368"/>
      <c r="AG865" s="368"/>
      <c r="AH865" s="368"/>
      <c r="AI865" s="368"/>
      <c r="AJ865" s="368"/>
      <c r="AK865" s="368"/>
      <c r="AL865" s="368"/>
      <c r="AM865" s="368"/>
      <c r="AN865" s="368"/>
      <c r="AO865" s="368"/>
      <c r="AP865" s="360"/>
      <c r="AQ865" s="360"/>
      <c r="AR865" s="518"/>
      <c r="AS865" s="518"/>
      <c r="AT865" s="517"/>
      <c r="AU865" s="528"/>
      <c r="AV865" s="529"/>
      <c r="AW865" s="518"/>
      <c r="AX865" s="530"/>
      <c r="AY865" s="528"/>
      <c r="AZ865" s="528"/>
    </row>
    <row r="866" spans="1:52" s="93" customFormat="1" x14ac:dyDescent="0.2">
      <c r="A866" s="360"/>
      <c r="B866" s="360"/>
      <c r="C866" s="360"/>
      <c r="D866" s="368"/>
      <c r="E866" s="368"/>
      <c r="F866" s="368"/>
      <c r="G866" s="368"/>
      <c r="H866" s="369"/>
      <c r="I866" s="368"/>
      <c r="J866" s="368"/>
      <c r="K866" s="368"/>
      <c r="L866" s="368"/>
      <c r="M866" s="368"/>
      <c r="N866" s="368"/>
      <c r="O866" s="368"/>
      <c r="P866" s="552"/>
      <c r="Q866" s="368"/>
      <c r="R866" s="368"/>
      <c r="S866" s="368"/>
      <c r="T866" s="368"/>
      <c r="U866" s="368"/>
      <c r="V866" s="368"/>
      <c r="W866" s="368"/>
      <c r="X866" s="368"/>
      <c r="Y866" s="368"/>
      <c r="Z866" s="368"/>
      <c r="AA866" s="370"/>
      <c r="AB866" s="368"/>
      <c r="AC866" s="368"/>
      <c r="AD866" s="368"/>
      <c r="AE866" s="368"/>
      <c r="AF866" s="368"/>
      <c r="AG866" s="368"/>
      <c r="AH866" s="368"/>
      <c r="AI866" s="368"/>
      <c r="AJ866" s="368"/>
      <c r="AK866" s="368"/>
      <c r="AL866" s="368"/>
      <c r="AM866" s="368"/>
      <c r="AN866" s="368"/>
      <c r="AO866" s="368"/>
      <c r="AP866" s="360"/>
      <c r="AQ866" s="360"/>
      <c r="AR866" s="518"/>
      <c r="AS866" s="518"/>
      <c r="AT866" s="517"/>
      <c r="AU866" s="528"/>
      <c r="AV866" s="529"/>
      <c r="AW866" s="518"/>
      <c r="AX866" s="530"/>
      <c r="AY866" s="528"/>
      <c r="AZ866" s="528"/>
    </row>
    <row r="867" spans="1:52" s="93" customFormat="1" x14ac:dyDescent="0.2">
      <c r="A867" s="360"/>
      <c r="B867" s="360"/>
      <c r="C867" s="360"/>
      <c r="D867" s="368"/>
      <c r="E867" s="368"/>
      <c r="F867" s="368"/>
      <c r="G867" s="368"/>
      <c r="H867" s="369"/>
      <c r="I867" s="368"/>
      <c r="J867" s="368"/>
      <c r="K867" s="368"/>
      <c r="L867" s="368"/>
      <c r="M867" s="368"/>
      <c r="N867" s="368"/>
      <c r="O867" s="368"/>
      <c r="P867" s="552"/>
      <c r="Q867" s="368"/>
      <c r="R867" s="368"/>
      <c r="S867" s="368"/>
      <c r="T867" s="368"/>
      <c r="U867" s="368"/>
      <c r="V867" s="368"/>
      <c r="W867" s="368"/>
      <c r="X867" s="368"/>
      <c r="Y867" s="368"/>
      <c r="Z867" s="368"/>
      <c r="AA867" s="370"/>
      <c r="AB867" s="368"/>
      <c r="AC867" s="368"/>
      <c r="AD867" s="368"/>
      <c r="AE867" s="368"/>
      <c r="AF867" s="368"/>
      <c r="AG867" s="368"/>
      <c r="AH867" s="368"/>
      <c r="AI867" s="368"/>
      <c r="AJ867" s="368"/>
      <c r="AK867" s="368"/>
      <c r="AL867" s="368"/>
      <c r="AM867" s="368"/>
      <c r="AN867" s="368"/>
      <c r="AO867" s="368"/>
      <c r="AP867" s="360"/>
      <c r="AQ867" s="360"/>
      <c r="AR867" s="518"/>
      <c r="AS867" s="518"/>
      <c r="AT867" s="517"/>
      <c r="AU867" s="528"/>
      <c r="AV867" s="529"/>
      <c r="AW867" s="518"/>
      <c r="AX867" s="530"/>
      <c r="AY867" s="528"/>
      <c r="AZ867" s="528"/>
    </row>
    <row r="868" spans="1:52" s="93" customFormat="1" x14ac:dyDescent="0.2">
      <c r="A868" s="360"/>
      <c r="B868" s="360"/>
      <c r="C868" s="360"/>
      <c r="D868" s="368"/>
      <c r="E868" s="368"/>
      <c r="F868" s="368"/>
      <c r="G868" s="368"/>
      <c r="H868" s="369"/>
      <c r="I868" s="368"/>
      <c r="J868" s="368"/>
      <c r="K868" s="368"/>
      <c r="L868" s="368"/>
      <c r="M868" s="368"/>
      <c r="N868" s="368"/>
      <c r="O868" s="368"/>
      <c r="P868" s="552"/>
      <c r="Q868" s="368"/>
      <c r="R868" s="368"/>
      <c r="S868" s="368"/>
      <c r="T868" s="368"/>
      <c r="U868" s="368"/>
      <c r="V868" s="368"/>
      <c r="W868" s="368"/>
      <c r="X868" s="368"/>
      <c r="Y868" s="368"/>
      <c r="Z868" s="368"/>
      <c r="AA868" s="370"/>
      <c r="AB868" s="368"/>
      <c r="AC868" s="368"/>
      <c r="AD868" s="368"/>
      <c r="AE868" s="368"/>
      <c r="AF868" s="368"/>
      <c r="AG868" s="368"/>
      <c r="AH868" s="368"/>
      <c r="AI868" s="368"/>
      <c r="AJ868" s="368"/>
      <c r="AK868" s="368"/>
      <c r="AL868" s="368"/>
      <c r="AM868" s="368"/>
      <c r="AN868" s="368"/>
      <c r="AO868" s="368"/>
      <c r="AP868" s="360"/>
      <c r="AQ868" s="360"/>
      <c r="AR868" s="518"/>
      <c r="AS868" s="518"/>
      <c r="AT868" s="517"/>
      <c r="AU868" s="528"/>
      <c r="AV868" s="529"/>
      <c r="AW868" s="518"/>
      <c r="AX868" s="530"/>
      <c r="AY868" s="528"/>
      <c r="AZ868" s="528"/>
    </row>
    <row r="869" spans="1:52" s="93" customFormat="1" x14ac:dyDescent="0.2">
      <c r="A869" s="360"/>
      <c r="B869" s="360"/>
      <c r="C869" s="360"/>
      <c r="D869" s="368"/>
      <c r="E869" s="368"/>
      <c r="F869" s="368"/>
      <c r="G869" s="368"/>
      <c r="H869" s="369"/>
      <c r="I869" s="368"/>
      <c r="J869" s="368"/>
      <c r="K869" s="368"/>
      <c r="L869" s="368"/>
      <c r="M869" s="368"/>
      <c r="N869" s="368"/>
      <c r="O869" s="368"/>
      <c r="P869" s="552"/>
      <c r="Q869" s="368"/>
      <c r="R869" s="368"/>
      <c r="S869" s="368"/>
      <c r="T869" s="368"/>
      <c r="U869" s="368"/>
      <c r="V869" s="368"/>
      <c r="W869" s="368"/>
      <c r="X869" s="368"/>
      <c r="Y869" s="368"/>
      <c r="Z869" s="368"/>
      <c r="AA869" s="370"/>
      <c r="AB869" s="368"/>
      <c r="AC869" s="368"/>
      <c r="AD869" s="368"/>
      <c r="AE869" s="368"/>
      <c r="AF869" s="368"/>
      <c r="AG869" s="368"/>
      <c r="AH869" s="368"/>
      <c r="AI869" s="368"/>
      <c r="AJ869" s="368"/>
      <c r="AK869" s="368"/>
      <c r="AL869" s="368"/>
      <c r="AM869" s="368"/>
      <c r="AN869" s="368"/>
      <c r="AO869" s="368"/>
      <c r="AP869" s="360"/>
      <c r="AQ869" s="360"/>
      <c r="AR869" s="518"/>
      <c r="AS869" s="518"/>
      <c r="AT869" s="517"/>
      <c r="AU869" s="528"/>
      <c r="AV869" s="529"/>
      <c r="AW869" s="518"/>
      <c r="AX869" s="530"/>
      <c r="AY869" s="528"/>
      <c r="AZ869" s="528"/>
    </row>
    <row r="870" spans="1:52" s="93" customFormat="1" x14ac:dyDescent="0.2">
      <c r="A870" s="360"/>
      <c r="B870" s="360"/>
      <c r="C870" s="360"/>
      <c r="D870" s="368"/>
      <c r="E870" s="368"/>
      <c r="F870" s="368"/>
      <c r="G870" s="368"/>
      <c r="H870" s="369"/>
      <c r="I870" s="368"/>
      <c r="J870" s="368"/>
      <c r="K870" s="368"/>
      <c r="L870" s="368"/>
      <c r="M870" s="368"/>
      <c r="N870" s="368"/>
      <c r="O870" s="368"/>
      <c r="P870" s="552"/>
      <c r="Q870" s="368"/>
      <c r="R870" s="368"/>
      <c r="S870" s="368"/>
      <c r="T870" s="368"/>
      <c r="U870" s="368"/>
      <c r="V870" s="368"/>
      <c r="W870" s="368"/>
      <c r="X870" s="368"/>
      <c r="Y870" s="368"/>
      <c r="Z870" s="368"/>
      <c r="AA870" s="370"/>
      <c r="AB870" s="368"/>
      <c r="AC870" s="368"/>
      <c r="AD870" s="368"/>
      <c r="AE870" s="368"/>
      <c r="AF870" s="368"/>
      <c r="AG870" s="368"/>
      <c r="AH870" s="368"/>
      <c r="AI870" s="368"/>
      <c r="AJ870" s="368"/>
      <c r="AK870" s="368"/>
      <c r="AL870" s="368"/>
      <c r="AM870" s="368"/>
      <c r="AN870" s="368"/>
      <c r="AO870" s="368"/>
      <c r="AP870" s="360"/>
      <c r="AQ870" s="360"/>
      <c r="AR870" s="518"/>
      <c r="AS870" s="518"/>
      <c r="AT870" s="517"/>
      <c r="AU870" s="528"/>
      <c r="AV870" s="529"/>
      <c r="AW870" s="518"/>
      <c r="AX870" s="530"/>
      <c r="AY870" s="528"/>
      <c r="AZ870" s="528"/>
    </row>
    <row r="871" spans="1:52" s="93" customFormat="1" x14ac:dyDescent="0.2">
      <c r="A871" s="360"/>
      <c r="B871" s="360"/>
      <c r="C871" s="360"/>
      <c r="D871" s="368"/>
      <c r="E871" s="368"/>
      <c r="F871" s="368"/>
      <c r="G871" s="368"/>
      <c r="H871" s="369"/>
      <c r="I871" s="368"/>
      <c r="J871" s="368"/>
      <c r="K871" s="368"/>
      <c r="L871" s="368"/>
      <c r="M871" s="368"/>
      <c r="N871" s="368"/>
      <c r="O871" s="368"/>
      <c r="P871" s="552"/>
      <c r="Q871" s="368"/>
      <c r="R871" s="368"/>
      <c r="S871" s="368"/>
      <c r="T871" s="368"/>
      <c r="U871" s="368"/>
      <c r="V871" s="368"/>
      <c r="W871" s="368"/>
      <c r="X871" s="368"/>
      <c r="Y871" s="368"/>
      <c r="Z871" s="368"/>
      <c r="AA871" s="370"/>
      <c r="AB871" s="368"/>
      <c r="AC871" s="368"/>
      <c r="AD871" s="368"/>
      <c r="AE871" s="368"/>
      <c r="AF871" s="368"/>
      <c r="AG871" s="368"/>
      <c r="AH871" s="368"/>
      <c r="AI871" s="368"/>
      <c r="AJ871" s="368"/>
      <c r="AK871" s="368"/>
      <c r="AL871" s="368"/>
      <c r="AM871" s="368"/>
      <c r="AN871" s="368"/>
      <c r="AO871" s="368"/>
      <c r="AP871" s="360"/>
      <c r="AQ871" s="360"/>
      <c r="AR871" s="518"/>
      <c r="AS871" s="518"/>
      <c r="AT871" s="517"/>
      <c r="AU871" s="528"/>
      <c r="AV871" s="529"/>
      <c r="AW871" s="518"/>
      <c r="AX871" s="530"/>
      <c r="AY871" s="528"/>
      <c r="AZ871" s="528"/>
    </row>
    <row r="872" spans="1:52" s="93" customFormat="1" x14ac:dyDescent="0.2">
      <c r="A872" s="360"/>
      <c r="B872" s="360"/>
      <c r="C872" s="360"/>
      <c r="D872" s="368"/>
      <c r="E872" s="368"/>
      <c r="F872" s="368"/>
      <c r="G872" s="368"/>
      <c r="H872" s="369"/>
      <c r="I872" s="368"/>
      <c r="J872" s="368"/>
      <c r="K872" s="368"/>
      <c r="L872" s="368"/>
      <c r="M872" s="368"/>
      <c r="N872" s="368"/>
      <c r="O872" s="368"/>
      <c r="P872" s="552"/>
      <c r="Q872" s="368"/>
      <c r="R872" s="368"/>
      <c r="S872" s="368"/>
      <c r="T872" s="368"/>
      <c r="U872" s="368"/>
      <c r="V872" s="368"/>
      <c r="W872" s="368"/>
      <c r="X872" s="368"/>
      <c r="Y872" s="368"/>
      <c r="Z872" s="368"/>
      <c r="AA872" s="370"/>
      <c r="AB872" s="368"/>
      <c r="AC872" s="368"/>
      <c r="AD872" s="368"/>
      <c r="AE872" s="368"/>
      <c r="AF872" s="368"/>
      <c r="AG872" s="368"/>
      <c r="AH872" s="368"/>
      <c r="AI872" s="368"/>
      <c r="AJ872" s="368"/>
      <c r="AK872" s="368"/>
      <c r="AL872" s="368"/>
      <c r="AM872" s="368"/>
      <c r="AN872" s="368"/>
      <c r="AO872" s="368"/>
      <c r="AP872" s="360"/>
      <c r="AQ872" s="360"/>
      <c r="AR872" s="518"/>
      <c r="AS872" s="518"/>
      <c r="AT872" s="517"/>
      <c r="AU872" s="528"/>
      <c r="AV872" s="529"/>
      <c r="AW872" s="518"/>
      <c r="AX872" s="530"/>
      <c r="AY872" s="528"/>
      <c r="AZ872" s="528"/>
    </row>
    <row r="873" spans="1:52" s="93" customFormat="1" x14ac:dyDescent="0.2">
      <c r="A873" s="360"/>
      <c r="B873" s="360"/>
      <c r="C873" s="360"/>
      <c r="D873" s="368"/>
      <c r="E873" s="368"/>
      <c r="F873" s="368"/>
      <c r="G873" s="368"/>
      <c r="H873" s="369"/>
      <c r="I873" s="368"/>
      <c r="J873" s="368"/>
      <c r="K873" s="368"/>
      <c r="L873" s="368"/>
      <c r="M873" s="368"/>
      <c r="N873" s="368"/>
      <c r="O873" s="368"/>
      <c r="P873" s="552"/>
      <c r="Q873" s="368"/>
      <c r="R873" s="368"/>
      <c r="S873" s="368"/>
      <c r="T873" s="368"/>
      <c r="U873" s="368"/>
      <c r="V873" s="368"/>
      <c r="W873" s="368"/>
      <c r="X873" s="368"/>
      <c r="Y873" s="368"/>
      <c r="Z873" s="368"/>
      <c r="AA873" s="370"/>
      <c r="AB873" s="368"/>
      <c r="AC873" s="368"/>
      <c r="AD873" s="368"/>
      <c r="AE873" s="368"/>
      <c r="AF873" s="368"/>
      <c r="AG873" s="368"/>
      <c r="AH873" s="368"/>
      <c r="AI873" s="368"/>
      <c r="AJ873" s="368"/>
      <c r="AK873" s="368"/>
      <c r="AL873" s="368"/>
      <c r="AM873" s="368"/>
      <c r="AN873" s="368"/>
      <c r="AO873" s="368"/>
      <c r="AP873" s="360"/>
      <c r="AQ873" s="360"/>
      <c r="AR873" s="518"/>
      <c r="AS873" s="518"/>
      <c r="AT873" s="517"/>
      <c r="AU873" s="528"/>
      <c r="AV873" s="529"/>
      <c r="AW873" s="518"/>
      <c r="AX873" s="530"/>
      <c r="AY873" s="528"/>
      <c r="AZ873" s="528"/>
    </row>
    <row r="874" spans="1:52" s="93" customFormat="1" x14ac:dyDescent="0.2">
      <c r="A874" s="360"/>
      <c r="B874" s="360"/>
      <c r="C874" s="360"/>
      <c r="D874" s="368"/>
      <c r="E874" s="368"/>
      <c r="F874" s="368"/>
      <c r="G874" s="368"/>
      <c r="H874" s="369"/>
      <c r="I874" s="368"/>
      <c r="J874" s="368"/>
      <c r="K874" s="368"/>
      <c r="L874" s="368"/>
      <c r="M874" s="368"/>
      <c r="N874" s="368"/>
      <c r="O874" s="368"/>
      <c r="P874" s="552"/>
      <c r="Q874" s="368"/>
      <c r="R874" s="368"/>
      <c r="S874" s="368"/>
      <c r="T874" s="368"/>
      <c r="U874" s="368"/>
      <c r="V874" s="368"/>
      <c r="W874" s="368"/>
      <c r="X874" s="368"/>
      <c r="Y874" s="368"/>
      <c r="Z874" s="368"/>
      <c r="AA874" s="370"/>
      <c r="AB874" s="368"/>
      <c r="AC874" s="368"/>
      <c r="AD874" s="368"/>
      <c r="AE874" s="368"/>
      <c r="AF874" s="368"/>
      <c r="AG874" s="368"/>
      <c r="AH874" s="368"/>
      <c r="AI874" s="368"/>
      <c r="AJ874" s="368"/>
      <c r="AK874" s="368"/>
      <c r="AL874" s="368"/>
      <c r="AM874" s="368"/>
      <c r="AN874" s="368"/>
      <c r="AO874" s="368"/>
      <c r="AP874" s="360"/>
      <c r="AQ874" s="360"/>
      <c r="AR874" s="518"/>
      <c r="AS874" s="518"/>
      <c r="AT874" s="517"/>
      <c r="AU874" s="528"/>
      <c r="AV874" s="529"/>
      <c r="AW874" s="518"/>
      <c r="AX874" s="530"/>
      <c r="AY874" s="528"/>
      <c r="AZ874" s="528"/>
    </row>
    <row r="875" spans="1:52" s="93" customFormat="1" x14ac:dyDescent="0.2">
      <c r="A875" s="360"/>
      <c r="B875" s="360"/>
      <c r="C875" s="360"/>
      <c r="D875" s="368"/>
      <c r="E875" s="368"/>
      <c r="F875" s="368"/>
      <c r="G875" s="368"/>
      <c r="H875" s="369"/>
      <c r="I875" s="368"/>
      <c r="J875" s="368"/>
      <c r="K875" s="368"/>
      <c r="L875" s="368"/>
      <c r="M875" s="368"/>
      <c r="N875" s="368"/>
      <c r="O875" s="368"/>
      <c r="P875" s="552"/>
      <c r="Q875" s="368"/>
      <c r="R875" s="368"/>
      <c r="S875" s="368"/>
      <c r="T875" s="368"/>
      <c r="U875" s="368"/>
      <c r="V875" s="368"/>
      <c r="W875" s="368"/>
      <c r="X875" s="368"/>
      <c r="Y875" s="368"/>
      <c r="Z875" s="368"/>
      <c r="AA875" s="370"/>
      <c r="AB875" s="368"/>
      <c r="AC875" s="368"/>
      <c r="AD875" s="368"/>
      <c r="AE875" s="368"/>
      <c r="AF875" s="368"/>
      <c r="AG875" s="368"/>
      <c r="AH875" s="368"/>
      <c r="AI875" s="368"/>
      <c r="AJ875" s="368"/>
      <c r="AK875" s="368"/>
      <c r="AL875" s="368"/>
      <c r="AM875" s="368"/>
      <c r="AN875" s="368"/>
      <c r="AO875" s="368"/>
      <c r="AP875" s="360"/>
      <c r="AQ875" s="360"/>
      <c r="AR875" s="518"/>
      <c r="AS875" s="518"/>
      <c r="AT875" s="517"/>
      <c r="AU875" s="528"/>
      <c r="AV875" s="529"/>
      <c r="AW875" s="518"/>
      <c r="AX875" s="530"/>
      <c r="AY875" s="528"/>
      <c r="AZ875" s="528"/>
    </row>
    <row r="876" spans="1:52" s="93" customFormat="1" x14ac:dyDescent="0.2">
      <c r="A876" s="360"/>
      <c r="B876" s="360"/>
      <c r="C876" s="360"/>
      <c r="D876" s="368"/>
      <c r="E876" s="368"/>
      <c r="F876" s="368"/>
      <c r="G876" s="368"/>
      <c r="H876" s="369"/>
      <c r="I876" s="368"/>
      <c r="J876" s="368"/>
      <c r="K876" s="368"/>
      <c r="L876" s="368"/>
      <c r="M876" s="368"/>
      <c r="N876" s="368"/>
      <c r="O876" s="368"/>
      <c r="P876" s="552"/>
      <c r="Q876" s="368"/>
      <c r="R876" s="368"/>
      <c r="S876" s="368"/>
      <c r="T876" s="368"/>
      <c r="U876" s="368"/>
      <c r="V876" s="368"/>
      <c r="W876" s="368"/>
      <c r="X876" s="368"/>
      <c r="Y876" s="368"/>
      <c r="Z876" s="368"/>
      <c r="AA876" s="370"/>
      <c r="AB876" s="368"/>
      <c r="AC876" s="368"/>
      <c r="AD876" s="368"/>
      <c r="AE876" s="368"/>
      <c r="AF876" s="368"/>
      <c r="AG876" s="368"/>
      <c r="AH876" s="368"/>
      <c r="AI876" s="368"/>
      <c r="AJ876" s="368"/>
      <c r="AK876" s="368"/>
      <c r="AL876" s="368"/>
      <c r="AM876" s="368"/>
      <c r="AN876" s="368"/>
      <c r="AO876" s="368"/>
      <c r="AP876" s="360"/>
      <c r="AQ876" s="360"/>
      <c r="AR876" s="518"/>
      <c r="AS876" s="518"/>
      <c r="AT876" s="517"/>
      <c r="AU876" s="528"/>
      <c r="AV876" s="529"/>
      <c r="AW876" s="518"/>
      <c r="AX876" s="530"/>
      <c r="AY876" s="528"/>
      <c r="AZ876" s="528"/>
    </row>
    <row r="877" spans="1:52" s="93" customFormat="1" x14ac:dyDescent="0.2">
      <c r="A877" s="360"/>
      <c r="B877" s="360"/>
      <c r="C877" s="360"/>
      <c r="D877" s="368"/>
      <c r="E877" s="368"/>
      <c r="F877" s="368"/>
      <c r="G877" s="368"/>
      <c r="H877" s="369"/>
      <c r="I877" s="368"/>
      <c r="J877" s="368"/>
      <c r="K877" s="368"/>
      <c r="L877" s="368"/>
      <c r="M877" s="368"/>
      <c r="N877" s="368"/>
      <c r="O877" s="368"/>
      <c r="P877" s="552"/>
      <c r="Q877" s="368"/>
      <c r="R877" s="368"/>
      <c r="S877" s="368"/>
      <c r="T877" s="368"/>
      <c r="U877" s="368"/>
      <c r="V877" s="368"/>
      <c r="W877" s="368"/>
      <c r="X877" s="368"/>
      <c r="Y877" s="368"/>
      <c r="Z877" s="368"/>
      <c r="AA877" s="370"/>
      <c r="AB877" s="368"/>
      <c r="AC877" s="368"/>
      <c r="AD877" s="368"/>
      <c r="AE877" s="368"/>
      <c r="AF877" s="368"/>
      <c r="AG877" s="368"/>
      <c r="AH877" s="368"/>
      <c r="AI877" s="368"/>
      <c r="AJ877" s="368"/>
      <c r="AK877" s="368"/>
      <c r="AL877" s="368"/>
      <c r="AM877" s="368"/>
      <c r="AN877" s="368"/>
      <c r="AO877" s="368"/>
      <c r="AP877" s="360"/>
      <c r="AQ877" s="360"/>
      <c r="AR877" s="518"/>
      <c r="AS877" s="518"/>
      <c r="AT877" s="517"/>
      <c r="AU877" s="528"/>
      <c r="AV877" s="529"/>
      <c r="AW877" s="518"/>
      <c r="AX877" s="530"/>
      <c r="AY877" s="528"/>
      <c r="AZ877" s="528"/>
    </row>
    <row r="878" spans="1:52" s="93" customFormat="1" x14ac:dyDescent="0.2">
      <c r="A878" s="360"/>
      <c r="B878" s="360"/>
      <c r="C878" s="360"/>
      <c r="D878" s="368"/>
      <c r="E878" s="368"/>
      <c r="F878" s="368"/>
      <c r="G878" s="368"/>
      <c r="H878" s="369"/>
      <c r="I878" s="368"/>
      <c r="J878" s="368"/>
      <c r="K878" s="368"/>
      <c r="L878" s="368"/>
      <c r="M878" s="368"/>
      <c r="N878" s="368"/>
      <c r="O878" s="368"/>
      <c r="P878" s="552"/>
      <c r="Q878" s="368"/>
      <c r="R878" s="368"/>
      <c r="S878" s="368"/>
      <c r="T878" s="368"/>
      <c r="U878" s="368"/>
      <c r="V878" s="368"/>
      <c r="W878" s="368"/>
      <c r="X878" s="368"/>
      <c r="Y878" s="368"/>
      <c r="Z878" s="368"/>
      <c r="AA878" s="370"/>
      <c r="AB878" s="368"/>
      <c r="AC878" s="368"/>
      <c r="AD878" s="368"/>
      <c r="AE878" s="368"/>
      <c r="AF878" s="368"/>
      <c r="AG878" s="368"/>
      <c r="AH878" s="368"/>
      <c r="AI878" s="368"/>
      <c r="AJ878" s="368"/>
      <c r="AK878" s="368"/>
      <c r="AL878" s="368"/>
      <c r="AM878" s="368"/>
      <c r="AN878" s="368"/>
      <c r="AO878" s="368"/>
      <c r="AP878" s="360"/>
      <c r="AQ878" s="360"/>
      <c r="AR878" s="518"/>
      <c r="AS878" s="518"/>
      <c r="AT878" s="517"/>
      <c r="AU878" s="528"/>
      <c r="AV878" s="529"/>
      <c r="AW878" s="518"/>
      <c r="AX878" s="530"/>
      <c r="AY878" s="528"/>
      <c r="AZ878" s="528"/>
    </row>
    <row r="879" spans="1:52" s="93" customFormat="1" x14ac:dyDescent="0.2">
      <c r="A879" s="360"/>
      <c r="B879" s="360"/>
      <c r="C879" s="360"/>
      <c r="D879" s="368"/>
      <c r="E879" s="368"/>
      <c r="F879" s="368"/>
      <c r="G879" s="368"/>
      <c r="H879" s="369"/>
      <c r="I879" s="368"/>
      <c r="J879" s="368"/>
      <c r="K879" s="368"/>
      <c r="L879" s="368"/>
      <c r="M879" s="368"/>
      <c r="N879" s="368"/>
      <c r="O879" s="368"/>
      <c r="P879" s="552"/>
      <c r="Q879" s="368"/>
      <c r="R879" s="368"/>
      <c r="S879" s="368"/>
      <c r="T879" s="368"/>
      <c r="U879" s="368"/>
      <c r="V879" s="368"/>
      <c r="W879" s="368"/>
      <c r="X879" s="368"/>
      <c r="Y879" s="368"/>
      <c r="Z879" s="368"/>
      <c r="AA879" s="370"/>
      <c r="AB879" s="368"/>
      <c r="AC879" s="368"/>
      <c r="AD879" s="368"/>
      <c r="AE879" s="368"/>
      <c r="AF879" s="368"/>
      <c r="AG879" s="368"/>
      <c r="AH879" s="368"/>
      <c r="AI879" s="368"/>
      <c r="AJ879" s="368"/>
      <c r="AK879" s="368"/>
      <c r="AL879" s="368"/>
      <c r="AM879" s="368"/>
      <c r="AN879" s="368"/>
      <c r="AO879" s="368"/>
      <c r="AP879" s="360"/>
      <c r="AQ879" s="360"/>
      <c r="AR879" s="518"/>
      <c r="AS879" s="518"/>
      <c r="AT879" s="517"/>
      <c r="AU879" s="528"/>
      <c r="AV879" s="529"/>
      <c r="AW879" s="518"/>
      <c r="AX879" s="530"/>
      <c r="AY879" s="528"/>
      <c r="AZ879" s="528"/>
    </row>
    <row r="880" spans="1:52" s="93" customFormat="1" x14ac:dyDescent="0.2">
      <c r="A880" s="360"/>
      <c r="B880" s="360"/>
      <c r="C880" s="360"/>
      <c r="D880" s="368"/>
      <c r="E880" s="368"/>
      <c r="F880" s="368"/>
      <c r="G880" s="368"/>
      <c r="H880" s="369"/>
      <c r="I880" s="368"/>
      <c r="J880" s="368"/>
      <c r="K880" s="368"/>
      <c r="L880" s="368"/>
      <c r="M880" s="368"/>
      <c r="N880" s="368"/>
      <c r="O880" s="368"/>
      <c r="P880" s="552"/>
      <c r="Q880" s="368"/>
      <c r="R880" s="368"/>
      <c r="S880" s="368"/>
      <c r="T880" s="368"/>
      <c r="U880" s="368"/>
      <c r="V880" s="368"/>
      <c r="W880" s="368"/>
      <c r="X880" s="368"/>
      <c r="Y880" s="368"/>
      <c r="Z880" s="368"/>
      <c r="AA880" s="370"/>
      <c r="AB880" s="368"/>
      <c r="AC880" s="368"/>
      <c r="AD880" s="368"/>
      <c r="AE880" s="368"/>
      <c r="AF880" s="368"/>
      <c r="AG880" s="368"/>
      <c r="AH880" s="368"/>
      <c r="AI880" s="368"/>
      <c r="AJ880" s="368"/>
      <c r="AK880" s="368"/>
      <c r="AL880" s="368"/>
      <c r="AM880" s="368"/>
      <c r="AN880" s="368"/>
      <c r="AO880" s="368"/>
      <c r="AP880" s="360"/>
      <c r="AQ880" s="360"/>
      <c r="AR880" s="518"/>
      <c r="AS880" s="518"/>
      <c r="AT880" s="517"/>
      <c r="AU880" s="528"/>
      <c r="AV880" s="529"/>
      <c r="AW880" s="518"/>
      <c r="AX880" s="530"/>
      <c r="AY880" s="528"/>
      <c r="AZ880" s="528"/>
    </row>
    <row r="881" spans="1:52" s="93" customFormat="1" x14ac:dyDescent="0.2">
      <c r="A881" s="360"/>
      <c r="B881" s="360"/>
      <c r="C881" s="360"/>
      <c r="D881" s="368"/>
      <c r="E881" s="368"/>
      <c r="F881" s="368"/>
      <c r="G881" s="368"/>
      <c r="H881" s="369"/>
      <c r="I881" s="368"/>
      <c r="J881" s="368"/>
      <c r="K881" s="368"/>
      <c r="L881" s="368"/>
      <c r="M881" s="368"/>
      <c r="N881" s="368"/>
      <c r="O881" s="368"/>
      <c r="P881" s="552"/>
      <c r="Q881" s="368"/>
      <c r="R881" s="368"/>
      <c r="S881" s="368"/>
      <c r="T881" s="368"/>
      <c r="U881" s="368"/>
      <c r="V881" s="368"/>
      <c r="W881" s="368"/>
      <c r="X881" s="368"/>
      <c r="Y881" s="368"/>
      <c r="Z881" s="368"/>
      <c r="AA881" s="370"/>
      <c r="AB881" s="368"/>
      <c r="AC881" s="368"/>
      <c r="AD881" s="368"/>
      <c r="AE881" s="368"/>
      <c r="AF881" s="368"/>
      <c r="AG881" s="368"/>
      <c r="AH881" s="368"/>
      <c r="AI881" s="368"/>
      <c r="AJ881" s="368"/>
      <c r="AK881" s="368"/>
      <c r="AL881" s="368"/>
      <c r="AM881" s="368"/>
      <c r="AN881" s="368"/>
      <c r="AO881" s="368"/>
      <c r="AP881" s="360"/>
      <c r="AQ881" s="360"/>
      <c r="AR881" s="518"/>
      <c r="AS881" s="518"/>
      <c r="AT881" s="517"/>
      <c r="AU881" s="528"/>
      <c r="AV881" s="529"/>
      <c r="AW881" s="518"/>
      <c r="AX881" s="530"/>
      <c r="AY881" s="528"/>
      <c r="AZ881" s="528"/>
    </row>
    <row r="882" spans="1:52" s="93" customFormat="1" x14ac:dyDescent="0.2">
      <c r="A882" s="360"/>
      <c r="B882" s="360"/>
      <c r="C882" s="360"/>
      <c r="D882" s="368"/>
      <c r="E882" s="368"/>
      <c r="F882" s="368"/>
      <c r="G882" s="368"/>
      <c r="H882" s="369"/>
      <c r="I882" s="368"/>
      <c r="J882" s="368"/>
      <c r="K882" s="368"/>
      <c r="L882" s="368"/>
      <c r="M882" s="368"/>
      <c r="N882" s="368"/>
      <c r="O882" s="368"/>
      <c r="P882" s="552"/>
      <c r="Q882" s="368"/>
      <c r="R882" s="368"/>
      <c r="S882" s="368"/>
      <c r="T882" s="368"/>
      <c r="U882" s="368"/>
      <c r="V882" s="368"/>
      <c r="W882" s="368"/>
      <c r="X882" s="368"/>
      <c r="Y882" s="368"/>
      <c r="Z882" s="368"/>
      <c r="AA882" s="370"/>
      <c r="AB882" s="368"/>
      <c r="AC882" s="368"/>
      <c r="AD882" s="368"/>
      <c r="AE882" s="368"/>
      <c r="AF882" s="368"/>
      <c r="AG882" s="368"/>
      <c r="AH882" s="368"/>
      <c r="AI882" s="368"/>
      <c r="AJ882" s="368"/>
      <c r="AK882" s="368"/>
      <c r="AL882" s="368"/>
      <c r="AM882" s="368"/>
      <c r="AN882" s="368"/>
      <c r="AO882" s="368"/>
      <c r="AP882" s="360"/>
      <c r="AQ882" s="360"/>
      <c r="AR882" s="518"/>
      <c r="AS882" s="518"/>
      <c r="AT882" s="517"/>
      <c r="AU882" s="528"/>
      <c r="AV882" s="529"/>
      <c r="AW882" s="518"/>
      <c r="AX882" s="530"/>
      <c r="AY882" s="528"/>
      <c r="AZ882" s="528"/>
    </row>
    <row r="883" spans="1:52" s="93" customFormat="1" x14ac:dyDescent="0.2">
      <c r="A883" s="360"/>
      <c r="B883" s="360"/>
      <c r="C883" s="360"/>
      <c r="D883" s="368"/>
      <c r="E883" s="368"/>
      <c r="F883" s="368"/>
      <c r="G883" s="368"/>
      <c r="H883" s="369"/>
      <c r="I883" s="368"/>
      <c r="J883" s="368"/>
      <c r="K883" s="368"/>
      <c r="L883" s="368"/>
      <c r="M883" s="368"/>
      <c r="N883" s="368"/>
      <c r="O883" s="368"/>
      <c r="P883" s="552"/>
      <c r="Q883" s="368"/>
      <c r="R883" s="368"/>
      <c r="S883" s="368"/>
      <c r="T883" s="368"/>
      <c r="U883" s="368"/>
      <c r="V883" s="368"/>
      <c r="W883" s="368"/>
      <c r="X883" s="368"/>
      <c r="Y883" s="368"/>
      <c r="Z883" s="368"/>
      <c r="AA883" s="370"/>
      <c r="AB883" s="368"/>
      <c r="AC883" s="368"/>
      <c r="AD883" s="368"/>
      <c r="AE883" s="368"/>
      <c r="AF883" s="368"/>
      <c r="AG883" s="368"/>
      <c r="AH883" s="368"/>
      <c r="AI883" s="368"/>
      <c r="AJ883" s="368"/>
      <c r="AK883" s="368"/>
      <c r="AL883" s="368"/>
      <c r="AM883" s="368"/>
      <c r="AN883" s="368"/>
      <c r="AO883" s="368"/>
      <c r="AP883" s="360"/>
      <c r="AQ883" s="360"/>
      <c r="AR883" s="518"/>
      <c r="AS883" s="518"/>
      <c r="AT883" s="517"/>
      <c r="AU883" s="528"/>
      <c r="AV883" s="529"/>
      <c r="AW883" s="518"/>
      <c r="AX883" s="530"/>
      <c r="AY883" s="528"/>
      <c r="AZ883" s="528"/>
    </row>
    <row r="884" spans="1:52" s="93" customFormat="1" x14ac:dyDescent="0.2">
      <c r="A884" s="360"/>
      <c r="B884" s="360"/>
      <c r="C884" s="360"/>
      <c r="D884" s="368"/>
      <c r="E884" s="368"/>
      <c r="F884" s="368"/>
      <c r="G884" s="368"/>
      <c r="H884" s="369"/>
      <c r="I884" s="368"/>
      <c r="J884" s="368"/>
      <c r="K884" s="368"/>
      <c r="L884" s="368"/>
      <c r="M884" s="368"/>
      <c r="N884" s="368"/>
      <c r="O884" s="368"/>
      <c r="P884" s="552"/>
      <c r="Q884" s="368"/>
      <c r="R884" s="368"/>
      <c r="S884" s="368"/>
      <c r="T884" s="368"/>
      <c r="U884" s="368"/>
      <c r="V884" s="368"/>
      <c r="W884" s="368"/>
      <c r="X884" s="368"/>
      <c r="Y884" s="368"/>
      <c r="Z884" s="368"/>
      <c r="AA884" s="370"/>
      <c r="AB884" s="368"/>
      <c r="AC884" s="368"/>
      <c r="AD884" s="368"/>
      <c r="AE884" s="368"/>
      <c r="AF884" s="368"/>
      <c r="AG884" s="368"/>
      <c r="AH884" s="368"/>
      <c r="AI884" s="368"/>
      <c r="AJ884" s="368"/>
      <c r="AK884" s="368"/>
      <c r="AL884" s="368"/>
      <c r="AM884" s="368"/>
      <c r="AN884" s="368"/>
      <c r="AO884" s="368"/>
      <c r="AP884" s="360"/>
      <c r="AQ884" s="360"/>
      <c r="AR884" s="518"/>
      <c r="AS884" s="518"/>
      <c r="AT884" s="517"/>
      <c r="AU884" s="528"/>
      <c r="AV884" s="529"/>
      <c r="AW884" s="518"/>
      <c r="AX884" s="530"/>
      <c r="AY884" s="528"/>
      <c r="AZ884" s="528"/>
    </row>
    <row r="885" spans="1:52" s="93" customFormat="1" x14ac:dyDescent="0.2">
      <c r="A885" s="360"/>
      <c r="B885" s="360"/>
      <c r="C885" s="360"/>
      <c r="D885" s="368"/>
      <c r="E885" s="368"/>
      <c r="F885" s="368"/>
      <c r="G885" s="368"/>
      <c r="H885" s="369"/>
      <c r="I885" s="368"/>
      <c r="J885" s="368"/>
      <c r="K885" s="368"/>
      <c r="L885" s="368"/>
      <c r="M885" s="368"/>
      <c r="N885" s="368"/>
      <c r="O885" s="368"/>
      <c r="P885" s="552"/>
      <c r="Q885" s="368"/>
      <c r="R885" s="368"/>
      <c r="S885" s="368"/>
      <c r="T885" s="368"/>
      <c r="U885" s="368"/>
      <c r="V885" s="368"/>
      <c r="W885" s="368"/>
      <c r="X885" s="368"/>
      <c r="Y885" s="368"/>
      <c r="Z885" s="368"/>
      <c r="AA885" s="370"/>
      <c r="AB885" s="368"/>
      <c r="AC885" s="368"/>
      <c r="AD885" s="368"/>
      <c r="AE885" s="368"/>
      <c r="AF885" s="368"/>
      <c r="AG885" s="368"/>
      <c r="AH885" s="368"/>
      <c r="AI885" s="368"/>
      <c r="AJ885" s="368"/>
      <c r="AK885" s="368"/>
      <c r="AL885" s="368"/>
      <c r="AM885" s="368"/>
      <c r="AN885" s="368"/>
      <c r="AO885" s="368"/>
      <c r="AP885" s="360"/>
      <c r="AQ885" s="360"/>
      <c r="AR885" s="518"/>
      <c r="AS885" s="518"/>
      <c r="AT885" s="517"/>
      <c r="AU885" s="528"/>
      <c r="AV885" s="529"/>
      <c r="AW885" s="518"/>
      <c r="AX885" s="530"/>
      <c r="AY885" s="528"/>
      <c r="AZ885" s="528"/>
    </row>
    <row r="886" spans="1:52" s="93" customFormat="1" x14ac:dyDescent="0.2">
      <c r="A886" s="360"/>
      <c r="B886" s="360"/>
      <c r="C886" s="360"/>
      <c r="D886" s="368"/>
      <c r="E886" s="368"/>
      <c r="F886" s="368"/>
      <c r="G886" s="368"/>
      <c r="H886" s="369"/>
      <c r="I886" s="368"/>
      <c r="J886" s="368"/>
      <c r="K886" s="368"/>
      <c r="L886" s="368"/>
      <c r="M886" s="368"/>
      <c r="N886" s="368"/>
      <c r="O886" s="368"/>
      <c r="P886" s="552"/>
      <c r="Q886" s="368"/>
      <c r="R886" s="368"/>
      <c r="S886" s="368"/>
      <c r="T886" s="368"/>
      <c r="U886" s="368"/>
      <c r="V886" s="368"/>
      <c r="W886" s="368"/>
      <c r="X886" s="368"/>
      <c r="Y886" s="368"/>
      <c r="Z886" s="368"/>
      <c r="AA886" s="370"/>
      <c r="AB886" s="368"/>
      <c r="AC886" s="368"/>
      <c r="AD886" s="368"/>
      <c r="AE886" s="368"/>
      <c r="AF886" s="368"/>
      <c r="AG886" s="368"/>
      <c r="AH886" s="368"/>
      <c r="AI886" s="368"/>
      <c r="AJ886" s="368"/>
      <c r="AK886" s="368"/>
      <c r="AL886" s="368"/>
      <c r="AM886" s="368"/>
      <c r="AN886" s="368"/>
      <c r="AO886" s="368"/>
      <c r="AP886" s="360"/>
      <c r="AQ886" s="360"/>
      <c r="AR886" s="518"/>
      <c r="AS886" s="518"/>
      <c r="AT886" s="517"/>
      <c r="AU886" s="528"/>
      <c r="AV886" s="529"/>
      <c r="AW886" s="518"/>
      <c r="AX886" s="530"/>
      <c r="AY886" s="528"/>
      <c r="AZ886" s="528"/>
    </row>
    <row r="887" spans="1:52" s="93" customFormat="1" x14ac:dyDescent="0.2">
      <c r="A887" s="360"/>
      <c r="B887" s="360"/>
      <c r="C887" s="360"/>
      <c r="D887" s="368"/>
      <c r="E887" s="368"/>
      <c r="F887" s="368"/>
      <c r="G887" s="368"/>
      <c r="H887" s="369"/>
      <c r="I887" s="368"/>
      <c r="J887" s="368"/>
      <c r="K887" s="368"/>
      <c r="L887" s="368"/>
      <c r="M887" s="368"/>
      <c r="N887" s="368"/>
      <c r="O887" s="368"/>
      <c r="P887" s="552"/>
      <c r="Q887" s="368"/>
      <c r="R887" s="368"/>
      <c r="S887" s="368"/>
      <c r="T887" s="368"/>
      <c r="U887" s="368"/>
      <c r="V887" s="368"/>
      <c r="W887" s="368"/>
      <c r="X887" s="368"/>
      <c r="Y887" s="368"/>
      <c r="Z887" s="368"/>
      <c r="AA887" s="370"/>
      <c r="AB887" s="368"/>
      <c r="AC887" s="368"/>
      <c r="AD887" s="368"/>
      <c r="AE887" s="368"/>
      <c r="AF887" s="368"/>
      <c r="AG887" s="368"/>
      <c r="AH887" s="368"/>
      <c r="AI887" s="368"/>
      <c r="AJ887" s="368"/>
      <c r="AK887" s="368"/>
      <c r="AL887" s="368"/>
      <c r="AM887" s="368"/>
      <c r="AN887" s="368"/>
      <c r="AO887" s="368"/>
      <c r="AP887" s="360"/>
      <c r="AQ887" s="360"/>
      <c r="AR887" s="518"/>
      <c r="AS887" s="518"/>
      <c r="AT887" s="517"/>
      <c r="AU887" s="528"/>
      <c r="AV887" s="529"/>
      <c r="AW887" s="518"/>
      <c r="AX887" s="530"/>
      <c r="AY887" s="528"/>
      <c r="AZ887" s="528"/>
    </row>
    <row r="888" spans="1:52" s="93" customFormat="1" x14ac:dyDescent="0.2">
      <c r="A888" s="360"/>
      <c r="B888" s="360"/>
      <c r="C888" s="360"/>
      <c r="D888" s="368"/>
      <c r="E888" s="368"/>
      <c r="F888" s="368"/>
      <c r="G888" s="368"/>
      <c r="H888" s="369"/>
      <c r="I888" s="368"/>
      <c r="J888" s="368"/>
      <c r="K888" s="368"/>
      <c r="L888" s="368"/>
      <c r="M888" s="368"/>
      <c r="N888" s="368"/>
      <c r="O888" s="368"/>
      <c r="P888" s="552"/>
      <c r="Q888" s="368"/>
      <c r="R888" s="368"/>
      <c r="S888" s="368"/>
      <c r="T888" s="368"/>
      <c r="U888" s="368"/>
      <c r="V888" s="368"/>
      <c r="W888" s="368"/>
      <c r="X888" s="368"/>
      <c r="Y888" s="368"/>
      <c r="Z888" s="368"/>
      <c r="AA888" s="370"/>
      <c r="AB888" s="368"/>
      <c r="AC888" s="368"/>
      <c r="AD888" s="368"/>
      <c r="AE888" s="368"/>
      <c r="AF888" s="368"/>
      <c r="AG888" s="368"/>
      <c r="AH888" s="368"/>
      <c r="AI888" s="368"/>
      <c r="AJ888" s="368"/>
      <c r="AK888" s="368"/>
      <c r="AL888" s="368"/>
      <c r="AM888" s="368"/>
      <c r="AN888" s="368"/>
      <c r="AO888" s="368"/>
      <c r="AP888" s="360"/>
      <c r="AQ888" s="360"/>
      <c r="AR888" s="518"/>
      <c r="AS888" s="518"/>
      <c r="AT888" s="517"/>
      <c r="AU888" s="528"/>
      <c r="AV888" s="529"/>
      <c r="AW888" s="518"/>
      <c r="AX888" s="530"/>
      <c r="AY888" s="528"/>
      <c r="AZ888" s="528"/>
    </row>
    <row r="889" spans="1:52" s="93" customFormat="1" x14ac:dyDescent="0.2">
      <c r="A889" s="360"/>
      <c r="B889" s="360"/>
      <c r="C889" s="360"/>
      <c r="D889" s="368"/>
      <c r="E889" s="368"/>
      <c r="F889" s="368"/>
      <c r="G889" s="368"/>
      <c r="H889" s="369"/>
      <c r="I889" s="368"/>
      <c r="J889" s="368"/>
      <c r="K889" s="368"/>
      <c r="L889" s="368"/>
      <c r="M889" s="368"/>
      <c r="N889" s="368"/>
      <c r="O889" s="368"/>
      <c r="P889" s="552"/>
      <c r="Q889" s="368"/>
      <c r="R889" s="368"/>
      <c r="S889" s="368"/>
      <c r="T889" s="368"/>
      <c r="U889" s="368"/>
      <c r="V889" s="368"/>
      <c r="W889" s="368"/>
      <c r="X889" s="368"/>
      <c r="Y889" s="368"/>
      <c r="Z889" s="368"/>
      <c r="AA889" s="370"/>
      <c r="AB889" s="368"/>
      <c r="AC889" s="368"/>
      <c r="AD889" s="368"/>
      <c r="AE889" s="368"/>
      <c r="AF889" s="368"/>
      <c r="AG889" s="368"/>
      <c r="AH889" s="368"/>
      <c r="AI889" s="368"/>
      <c r="AJ889" s="368"/>
      <c r="AK889" s="368"/>
      <c r="AL889" s="368"/>
      <c r="AM889" s="368"/>
      <c r="AN889" s="368"/>
      <c r="AO889" s="368"/>
      <c r="AP889" s="360"/>
      <c r="AQ889" s="360"/>
      <c r="AR889" s="518"/>
      <c r="AS889" s="518"/>
      <c r="AT889" s="517"/>
      <c r="AU889" s="528"/>
      <c r="AV889" s="529"/>
      <c r="AW889" s="518"/>
      <c r="AX889" s="530"/>
      <c r="AY889" s="528"/>
      <c r="AZ889" s="528"/>
    </row>
    <row r="890" spans="1:52" s="93" customFormat="1" x14ac:dyDescent="0.2">
      <c r="A890" s="360"/>
      <c r="B890" s="360"/>
      <c r="C890" s="360"/>
      <c r="D890" s="368"/>
      <c r="E890" s="368"/>
      <c r="F890" s="368"/>
      <c r="G890" s="368"/>
      <c r="H890" s="369"/>
      <c r="I890" s="368"/>
      <c r="J890" s="368"/>
      <c r="K890" s="368"/>
      <c r="L890" s="368"/>
      <c r="M890" s="368"/>
      <c r="N890" s="368"/>
      <c r="O890" s="368"/>
      <c r="P890" s="552"/>
      <c r="Q890" s="368"/>
      <c r="R890" s="368"/>
      <c r="S890" s="368"/>
      <c r="T890" s="368"/>
      <c r="U890" s="368"/>
      <c r="V890" s="368"/>
      <c r="W890" s="368"/>
      <c r="X890" s="368"/>
      <c r="Y890" s="368"/>
      <c r="Z890" s="368"/>
      <c r="AA890" s="370"/>
      <c r="AB890" s="368"/>
      <c r="AC890" s="368"/>
      <c r="AD890" s="368"/>
      <c r="AE890" s="368"/>
      <c r="AF890" s="368"/>
      <c r="AG890" s="368"/>
      <c r="AH890" s="368"/>
      <c r="AI890" s="368"/>
      <c r="AJ890" s="368"/>
      <c r="AK890" s="368"/>
      <c r="AL890" s="368"/>
      <c r="AM890" s="368"/>
      <c r="AN890" s="368"/>
      <c r="AO890" s="368"/>
      <c r="AP890" s="360"/>
      <c r="AQ890" s="360"/>
      <c r="AR890" s="518"/>
      <c r="AS890" s="518"/>
      <c r="AT890" s="517"/>
      <c r="AU890" s="528"/>
      <c r="AV890" s="529"/>
      <c r="AW890" s="518"/>
      <c r="AX890" s="530"/>
      <c r="AY890" s="528"/>
      <c r="AZ890" s="528"/>
    </row>
    <row r="891" spans="1:52" s="93" customFormat="1" x14ac:dyDescent="0.2">
      <c r="A891" s="360"/>
      <c r="B891" s="360"/>
      <c r="C891" s="360"/>
      <c r="D891" s="368"/>
      <c r="E891" s="368"/>
      <c r="F891" s="368"/>
      <c r="G891" s="368"/>
      <c r="H891" s="369"/>
      <c r="I891" s="368"/>
      <c r="J891" s="368"/>
      <c r="K891" s="368"/>
      <c r="L891" s="368"/>
      <c r="M891" s="368"/>
      <c r="N891" s="368"/>
      <c r="O891" s="368"/>
      <c r="P891" s="552"/>
      <c r="Q891" s="368"/>
      <c r="R891" s="368"/>
      <c r="S891" s="368"/>
      <c r="T891" s="368"/>
      <c r="U891" s="368"/>
      <c r="V891" s="368"/>
      <c r="W891" s="368"/>
      <c r="X891" s="368"/>
      <c r="Y891" s="368"/>
      <c r="Z891" s="368"/>
      <c r="AA891" s="370"/>
      <c r="AB891" s="368"/>
      <c r="AC891" s="368"/>
      <c r="AD891" s="368"/>
      <c r="AE891" s="368"/>
      <c r="AF891" s="368"/>
      <c r="AG891" s="368"/>
      <c r="AH891" s="368"/>
      <c r="AI891" s="368"/>
      <c r="AJ891" s="368"/>
      <c r="AK891" s="368"/>
      <c r="AL891" s="368"/>
      <c r="AM891" s="368"/>
      <c r="AN891" s="368"/>
      <c r="AO891" s="368"/>
      <c r="AP891" s="360"/>
      <c r="AQ891" s="360"/>
      <c r="AR891" s="518"/>
      <c r="AS891" s="518"/>
      <c r="AT891" s="517"/>
      <c r="AU891" s="528"/>
      <c r="AV891" s="529"/>
      <c r="AW891" s="518"/>
      <c r="AX891" s="530"/>
      <c r="AY891" s="528"/>
      <c r="AZ891" s="528"/>
    </row>
    <row r="892" spans="1:52" s="93" customFormat="1" x14ac:dyDescent="0.2">
      <c r="A892" s="360"/>
      <c r="B892" s="360"/>
      <c r="C892" s="360"/>
      <c r="D892" s="368"/>
      <c r="E892" s="368"/>
      <c r="F892" s="368"/>
      <c r="G892" s="368"/>
      <c r="H892" s="369"/>
      <c r="I892" s="368"/>
      <c r="J892" s="368"/>
      <c r="K892" s="368"/>
      <c r="L892" s="368"/>
      <c r="M892" s="368"/>
      <c r="N892" s="368"/>
      <c r="O892" s="368"/>
      <c r="P892" s="552"/>
      <c r="Q892" s="368"/>
      <c r="R892" s="368"/>
      <c r="S892" s="368"/>
      <c r="T892" s="368"/>
      <c r="U892" s="368"/>
      <c r="V892" s="368"/>
      <c r="W892" s="368"/>
      <c r="X892" s="368"/>
      <c r="Y892" s="368"/>
      <c r="Z892" s="368"/>
      <c r="AA892" s="370"/>
      <c r="AB892" s="368"/>
      <c r="AC892" s="368"/>
      <c r="AD892" s="368"/>
      <c r="AE892" s="368"/>
      <c r="AF892" s="368"/>
      <c r="AG892" s="368"/>
      <c r="AH892" s="368"/>
      <c r="AI892" s="368"/>
      <c r="AJ892" s="368"/>
      <c r="AK892" s="368"/>
      <c r="AL892" s="368"/>
      <c r="AM892" s="368"/>
      <c r="AN892" s="368"/>
      <c r="AO892" s="368"/>
      <c r="AP892" s="360"/>
      <c r="AQ892" s="360"/>
      <c r="AR892" s="518"/>
      <c r="AS892" s="518"/>
      <c r="AT892" s="517"/>
      <c r="AU892" s="528"/>
      <c r="AV892" s="529"/>
      <c r="AW892" s="518"/>
      <c r="AX892" s="530"/>
      <c r="AY892" s="528"/>
      <c r="AZ892" s="528"/>
    </row>
    <row r="893" spans="1:52" s="93" customFormat="1" x14ac:dyDescent="0.2">
      <c r="A893" s="360"/>
      <c r="B893" s="360"/>
      <c r="C893" s="360"/>
      <c r="D893" s="368"/>
      <c r="E893" s="368"/>
      <c r="F893" s="368"/>
      <c r="G893" s="368"/>
      <c r="H893" s="369"/>
      <c r="I893" s="368"/>
      <c r="J893" s="368"/>
      <c r="K893" s="368"/>
      <c r="L893" s="368"/>
      <c r="M893" s="368"/>
      <c r="N893" s="368"/>
      <c r="O893" s="368"/>
      <c r="P893" s="552"/>
      <c r="Q893" s="368"/>
      <c r="R893" s="368"/>
      <c r="S893" s="368"/>
      <c r="T893" s="368"/>
      <c r="U893" s="368"/>
      <c r="V893" s="368"/>
      <c r="W893" s="368"/>
      <c r="X893" s="368"/>
      <c r="Y893" s="368"/>
      <c r="Z893" s="368"/>
      <c r="AA893" s="370"/>
      <c r="AB893" s="368"/>
      <c r="AC893" s="368"/>
      <c r="AD893" s="368"/>
      <c r="AE893" s="368"/>
      <c r="AF893" s="368"/>
      <c r="AG893" s="368"/>
      <c r="AH893" s="368"/>
      <c r="AI893" s="368"/>
      <c r="AJ893" s="368"/>
      <c r="AK893" s="368"/>
      <c r="AL893" s="368"/>
      <c r="AM893" s="368"/>
      <c r="AN893" s="368"/>
      <c r="AO893" s="368"/>
      <c r="AP893" s="360"/>
      <c r="AQ893" s="360"/>
      <c r="AR893" s="518"/>
      <c r="AS893" s="518"/>
      <c r="AT893" s="517"/>
      <c r="AU893" s="528"/>
      <c r="AV893" s="529"/>
      <c r="AW893" s="518"/>
      <c r="AX893" s="530"/>
      <c r="AY893" s="528"/>
      <c r="AZ893" s="528"/>
    </row>
    <row r="894" spans="1:52" s="93" customFormat="1" x14ac:dyDescent="0.2">
      <c r="A894" s="360"/>
      <c r="B894" s="360"/>
      <c r="C894" s="360"/>
      <c r="D894" s="368"/>
      <c r="E894" s="368"/>
      <c r="F894" s="368"/>
      <c r="G894" s="368"/>
      <c r="H894" s="369"/>
      <c r="I894" s="368"/>
      <c r="J894" s="368"/>
      <c r="K894" s="368"/>
      <c r="L894" s="368"/>
      <c r="M894" s="368"/>
      <c r="N894" s="368"/>
      <c r="O894" s="368"/>
      <c r="P894" s="552"/>
      <c r="Q894" s="368"/>
      <c r="R894" s="368"/>
      <c r="S894" s="368"/>
      <c r="T894" s="368"/>
      <c r="U894" s="368"/>
      <c r="V894" s="368"/>
      <c r="W894" s="368"/>
      <c r="X894" s="368"/>
      <c r="Y894" s="368"/>
      <c r="Z894" s="368"/>
      <c r="AA894" s="370"/>
      <c r="AB894" s="368"/>
      <c r="AC894" s="368"/>
      <c r="AD894" s="368"/>
      <c r="AE894" s="368"/>
      <c r="AF894" s="368"/>
      <c r="AG894" s="368"/>
      <c r="AH894" s="368"/>
      <c r="AI894" s="368"/>
      <c r="AJ894" s="368"/>
      <c r="AK894" s="368"/>
      <c r="AL894" s="368"/>
      <c r="AM894" s="368"/>
      <c r="AN894" s="368"/>
      <c r="AO894" s="368"/>
      <c r="AP894" s="360"/>
      <c r="AQ894" s="360"/>
      <c r="AR894" s="518"/>
      <c r="AS894" s="518"/>
      <c r="AT894" s="517"/>
      <c r="AU894" s="528"/>
      <c r="AV894" s="529"/>
      <c r="AW894" s="518"/>
      <c r="AX894" s="530"/>
      <c r="AY894" s="528"/>
      <c r="AZ894" s="528"/>
    </row>
    <row r="895" spans="1:52" s="93" customFormat="1" x14ac:dyDescent="0.2">
      <c r="A895" s="360"/>
      <c r="B895" s="360"/>
      <c r="C895" s="360"/>
      <c r="D895" s="368"/>
      <c r="E895" s="368"/>
      <c r="F895" s="368"/>
      <c r="G895" s="368"/>
      <c r="H895" s="369"/>
      <c r="I895" s="368"/>
      <c r="J895" s="368"/>
      <c r="K895" s="368"/>
      <c r="L895" s="368"/>
      <c r="M895" s="368"/>
      <c r="N895" s="368"/>
      <c r="O895" s="368"/>
      <c r="P895" s="552"/>
      <c r="Q895" s="368"/>
      <c r="R895" s="368"/>
      <c r="S895" s="368"/>
      <c r="T895" s="368"/>
      <c r="U895" s="368"/>
      <c r="V895" s="368"/>
      <c r="W895" s="368"/>
      <c r="X895" s="368"/>
      <c r="Y895" s="368"/>
      <c r="Z895" s="368"/>
      <c r="AA895" s="370"/>
      <c r="AB895" s="368"/>
      <c r="AC895" s="368"/>
      <c r="AD895" s="368"/>
      <c r="AE895" s="368"/>
      <c r="AF895" s="368"/>
      <c r="AG895" s="368"/>
      <c r="AH895" s="368"/>
      <c r="AI895" s="368"/>
      <c r="AJ895" s="368"/>
      <c r="AK895" s="368"/>
      <c r="AL895" s="368"/>
      <c r="AM895" s="368"/>
      <c r="AN895" s="368"/>
      <c r="AO895" s="368"/>
      <c r="AP895" s="360"/>
      <c r="AQ895" s="360"/>
      <c r="AR895" s="518"/>
      <c r="AS895" s="518"/>
      <c r="AT895" s="517"/>
      <c r="AU895" s="528"/>
      <c r="AV895" s="529"/>
      <c r="AW895" s="518"/>
      <c r="AX895" s="530"/>
      <c r="AY895" s="528"/>
      <c r="AZ895" s="528"/>
    </row>
    <row r="896" spans="1:52" s="93" customFormat="1" x14ac:dyDescent="0.2">
      <c r="A896" s="360"/>
      <c r="B896" s="360"/>
      <c r="C896" s="360"/>
      <c r="D896" s="368"/>
      <c r="E896" s="368"/>
      <c r="F896" s="368"/>
      <c r="G896" s="368"/>
      <c r="H896" s="369"/>
      <c r="I896" s="368"/>
      <c r="J896" s="368"/>
      <c r="K896" s="368"/>
      <c r="L896" s="368"/>
      <c r="M896" s="368"/>
      <c r="N896" s="368"/>
      <c r="O896" s="368"/>
      <c r="P896" s="552"/>
      <c r="Q896" s="368"/>
      <c r="R896" s="368"/>
      <c r="S896" s="368"/>
      <c r="T896" s="368"/>
      <c r="U896" s="368"/>
      <c r="V896" s="368"/>
      <c r="W896" s="368"/>
      <c r="X896" s="368"/>
      <c r="Y896" s="368"/>
      <c r="Z896" s="368"/>
      <c r="AA896" s="370"/>
      <c r="AB896" s="368"/>
      <c r="AC896" s="368"/>
      <c r="AD896" s="368"/>
      <c r="AE896" s="368"/>
      <c r="AF896" s="368"/>
      <c r="AG896" s="368"/>
      <c r="AH896" s="368"/>
      <c r="AI896" s="368"/>
      <c r="AJ896" s="368"/>
      <c r="AK896" s="368"/>
      <c r="AL896" s="368"/>
      <c r="AM896" s="368"/>
      <c r="AN896" s="368"/>
      <c r="AO896" s="368"/>
      <c r="AP896" s="360"/>
      <c r="AQ896" s="360"/>
      <c r="AR896" s="518"/>
      <c r="AS896" s="518"/>
      <c r="AT896" s="517"/>
      <c r="AU896" s="528"/>
      <c r="AV896" s="529"/>
      <c r="AW896" s="518"/>
      <c r="AX896" s="530"/>
      <c r="AY896" s="528"/>
      <c r="AZ896" s="528"/>
    </row>
    <row r="897" spans="1:52" s="93" customFormat="1" x14ac:dyDescent="0.2">
      <c r="A897" s="360"/>
      <c r="B897" s="360"/>
      <c r="C897" s="360"/>
      <c r="D897" s="368"/>
      <c r="E897" s="368"/>
      <c r="F897" s="368"/>
      <c r="G897" s="368"/>
      <c r="H897" s="369"/>
      <c r="I897" s="368"/>
      <c r="J897" s="368"/>
      <c r="K897" s="368"/>
      <c r="L897" s="368"/>
      <c r="M897" s="368"/>
      <c r="N897" s="368"/>
      <c r="O897" s="368"/>
      <c r="P897" s="552"/>
      <c r="Q897" s="368"/>
      <c r="R897" s="368"/>
      <c r="S897" s="368"/>
      <c r="T897" s="368"/>
      <c r="U897" s="368"/>
      <c r="V897" s="368"/>
      <c r="W897" s="368"/>
      <c r="X897" s="368"/>
      <c r="Y897" s="368"/>
      <c r="Z897" s="368"/>
      <c r="AA897" s="370"/>
      <c r="AB897" s="368"/>
      <c r="AC897" s="368"/>
      <c r="AD897" s="368"/>
      <c r="AE897" s="368"/>
      <c r="AF897" s="368"/>
      <c r="AG897" s="368"/>
      <c r="AH897" s="368"/>
      <c r="AI897" s="368"/>
      <c r="AJ897" s="368"/>
      <c r="AK897" s="368"/>
      <c r="AL897" s="368"/>
      <c r="AM897" s="368"/>
      <c r="AN897" s="368"/>
      <c r="AO897" s="368"/>
      <c r="AP897" s="360"/>
      <c r="AQ897" s="360"/>
      <c r="AR897" s="518"/>
      <c r="AS897" s="518"/>
      <c r="AT897" s="517"/>
      <c r="AU897" s="528"/>
      <c r="AV897" s="529"/>
      <c r="AW897" s="518"/>
      <c r="AX897" s="530"/>
      <c r="AY897" s="528"/>
      <c r="AZ897" s="528"/>
    </row>
    <row r="898" spans="1:52" s="93" customFormat="1" x14ac:dyDescent="0.2">
      <c r="A898" s="360"/>
      <c r="B898" s="360"/>
      <c r="C898" s="360"/>
      <c r="D898" s="368"/>
      <c r="E898" s="368"/>
      <c r="F898" s="368"/>
      <c r="G898" s="368"/>
      <c r="H898" s="369"/>
      <c r="I898" s="368"/>
      <c r="J898" s="368"/>
      <c r="K898" s="368"/>
      <c r="L898" s="368"/>
      <c r="M898" s="368"/>
      <c r="N898" s="368"/>
      <c r="O898" s="368"/>
      <c r="P898" s="552"/>
      <c r="Q898" s="368"/>
      <c r="R898" s="368"/>
      <c r="S898" s="368"/>
      <c r="T898" s="368"/>
      <c r="U898" s="368"/>
      <c r="V898" s="368"/>
      <c r="W898" s="368"/>
      <c r="X898" s="368"/>
      <c r="Y898" s="368"/>
      <c r="Z898" s="368"/>
      <c r="AA898" s="370"/>
      <c r="AB898" s="368"/>
      <c r="AC898" s="368"/>
      <c r="AD898" s="368"/>
      <c r="AE898" s="368"/>
      <c r="AF898" s="368"/>
      <c r="AG898" s="368"/>
      <c r="AH898" s="368"/>
      <c r="AI898" s="368"/>
      <c r="AJ898" s="368"/>
      <c r="AK898" s="368"/>
      <c r="AL898" s="368"/>
      <c r="AM898" s="368"/>
      <c r="AN898" s="368"/>
      <c r="AO898" s="368"/>
      <c r="AP898" s="360"/>
      <c r="AQ898" s="360"/>
      <c r="AR898" s="518"/>
      <c r="AS898" s="518"/>
      <c r="AT898" s="517"/>
      <c r="AU898" s="528"/>
      <c r="AV898" s="529"/>
      <c r="AW898" s="518"/>
      <c r="AX898" s="530"/>
      <c r="AY898" s="528"/>
      <c r="AZ898" s="528"/>
    </row>
    <row r="899" spans="1:52" s="93" customFormat="1" x14ac:dyDescent="0.2">
      <c r="A899" s="360"/>
      <c r="B899" s="360"/>
      <c r="C899" s="360"/>
      <c r="D899" s="368"/>
      <c r="E899" s="368"/>
      <c r="F899" s="368"/>
      <c r="G899" s="368"/>
      <c r="H899" s="369"/>
      <c r="I899" s="368"/>
      <c r="J899" s="368"/>
      <c r="K899" s="368"/>
      <c r="L899" s="368"/>
      <c r="M899" s="368"/>
      <c r="N899" s="368"/>
      <c r="O899" s="368"/>
      <c r="P899" s="552"/>
      <c r="Q899" s="368"/>
      <c r="R899" s="368"/>
      <c r="S899" s="368"/>
      <c r="T899" s="368"/>
      <c r="U899" s="368"/>
      <c r="V899" s="368"/>
      <c r="W899" s="368"/>
      <c r="X899" s="368"/>
      <c r="Y899" s="368"/>
      <c r="Z899" s="368"/>
      <c r="AA899" s="370"/>
      <c r="AB899" s="368"/>
      <c r="AC899" s="368"/>
      <c r="AD899" s="368"/>
      <c r="AE899" s="368"/>
      <c r="AF899" s="368"/>
      <c r="AG899" s="368"/>
      <c r="AH899" s="368"/>
      <c r="AI899" s="368"/>
      <c r="AJ899" s="368"/>
      <c r="AK899" s="368"/>
      <c r="AL899" s="368"/>
      <c r="AM899" s="368"/>
      <c r="AN899" s="368"/>
      <c r="AO899" s="368"/>
      <c r="AP899" s="360"/>
      <c r="AQ899" s="360"/>
      <c r="AR899" s="518"/>
      <c r="AS899" s="518"/>
      <c r="AT899" s="517"/>
      <c r="AU899" s="528"/>
      <c r="AV899" s="529"/>
      <c r="AW899" s="518"/>
      <c r="AX899" s="530"/>
      <c r="AY899" s="528"/>
      <c r="AZ899" s="528"/>
    </row>
    <row r="900" spans="1:52" s="93" customFormat="1" x14ac:dyDescent="0.2">
      <c r="A900" s="360"/>
      <c r="B900" s="360"/>
      <c r="C900" s="360"/>
      <c r="D900" s="368"/>
      <c r="E900" s="368"/>
      <c r="F900" s="368"/>
      <c r="G900" s="368"/>
      <c r="H900" s="369"/>
      <c r="I900" s="368"/>
      <c r="J900" s="368"/>
      <c r="K900" s="368"/>
      <c r="L900" s="368"/>
      <c r="M900" s="368"/>
      <c r="N900" s="368"/>
      <c r="O900" s="368"/>
      <c r="P900" s="552"/>
      <c r="Q900" s="368"/>
      <c r="R900" s="368"/>
      <c r="S900" s="368"/>
      <c r="T900" s="368"/>
      <c r="U900" s="368"/>
      <c r="V900" s="368"/>
      <c r="W900" s="368"/>
      <c r="X900" s="368"/>
      <c r="Y900" s="368"/>
      <c r="Z900" s="368"/>
      <c r="AA900" s="370"/>
      <c r="AB900" s="368"/>
      <c r="AC900" s="368"/>
      <c r="AD900" s="368"/>
      <c r="AE900" s="368"/>
      <c r="AF900" s="368"/>
      <c r="AG900" s="368"/>
      <c r="AH900" s="368"/>
      <c r="AI900" s="368"/>
      <c r="AJ900" s="368"/>
      <c r="AK900" s="368"/>
      <c r="AL900" s="368"/>
      <c r="AM900" s="368"/>
      <c r="AN900" s="368"/>
      <c r="AO900" s="368"/>
      <c r="AP900" s="360"/>
      <c r="AQ900" s="360"/>
      <c r="AR900" s="518"/>
      <c r="AS900" s="518"/>
      <c r="AT900" s="517"/>
      <c r="AU900" s="528"/>
      <c r="AV900" s="529"/>
      <c r="AW900" s="518"/>
      <c r="AX900" s="530"/>
      <c r="AY900" s="528"/>
      <c r="AZ900" s="528"/>
    </row>
    <row r="901" spans="1:52" s="93" customFormat="1" x14ac:dyDescent="0.2">
      <c r="A901" s="360"/>
      <c r="B901" s="360"/>
      <c r="C901" s="360"/>
      <c r="D901" s="368"/>
      <c r="E901" s="368"/>
      <c r="F901" s="368"/>
      <c r="G901" s="368"/>
      <c r="H901" s="369"/>
      <c r="I901" s="368"/>
      <c r="J901" s="368"/>
      <c r="K901" s="368"/>
      <c r="L901" s="368"/>
      <c r="M901" s="368"/>
      <c r="N901" s="368"/>
      <c r="O901" s="368"/>
      <c r="P901" s="552"/>
      <c r="Q901" s="368"/>
      <c r="R901" s="368"/>
      <c r="S901" s="368"/>
      <c r="T901" s="368"/>
      <c r="U901" s="368"/>
      <c r="V901" s="368"/>
      <c r="W901" s="368"/>
      <c r="X901" s="368"/>
      <c r="Y901" s="368"/>
      <c r="Z901" s="368"/>
      <c r="AA901" s="370"/>
      <c r="AB901" s="368"/>
      <c r="AC901" s="368"/>
      <c r="AD901" s="368"/>
      <c r="AE901" s="368"/>
      <c r="AF901" s="368"/>
      <c r="AG901" s="368"/>
      <c r="AH901" s="368"/>
      <c r="AI901" s="368"/>
      <c r="AJ901" s="368"/>
      <c r="AK901" s="368"/>
      <c r="AL901" s="368"/>
      <c r="AM901" s="368"/>
      <c r="AN901" s="368"/>
      <c r="AO901" s="368"/>
      <c r="AP901" s="360"/>
      <c r="AQ901" s="360"/>
      <c r="AR901" s="518"/>
      <c r="AS901" s="518"/>
      <c r="AT901" s="517"/>
      <c r="AU901" s="528"/>
      <c r="AV901" s="529"/>
      <c r="AW901" s="518"/>
      <c r="AX901" s="530"/>
      <c r="AY901" s="528"/>
      <c r="AZ901" s="528"/>
    </row>
    <row r="902" spans="1:52" s="93" customFormat="1" x14ac:dyDescent="0.2">
      <c r="A902" s="360"/>
      <c r="B902" s="360"/>
      <c r="C902" s="360"/>
      <c r="D902" s="368"/>
      <c r="E902" s="368"/>
      <c r="F902" s="368"/>
      <c r="G902" s="368"/>
      <c r="H902" s="369"/>
      <c r="I902" s="368"/>
      <c r="J902" s="368"/>
      <c r="K902" s="368"/>
      <c r="L902" s="368"/>
      <c r="M902" s="368"/>
      <c r="N902" s="368"/>
      <c r="O902" s="368"/>
      <c r="P902" s="552"/>
      <c r="Q902" s="368"/>
      <c r="R902" s="368"/>
      <c r="S902" s="368"/>
      <c r="T902" s="368"/>
      <c r="U902" s="368"/>
      <c r="V902" s="368"/>
      <c r="W902" s="368"/>
      <c r="X902" s="368"/>
      <c r="Y902" s="368"/>
      <c r="Z902" s="368"/>
      <c r="AA902" s="370"/>
      <c r="AB902" s="368"/>
      <c r="AC902" s="368"/>
      <c r="AD902" s="368"/>
      <c r="AE902" s="368"/>
      <c r="AF902" s="368"/>
      <c r="AG902" s="368"/>
      <c r="AH902" s="368"/>
      <c r="AI902" s="368"/>
      <c r="AJ902" s="368"/>
      <c r="AK902" s="368"/>
      <c r="AL902" s="368"/>
      <c r="AM902" s="368"/>
      <c r="AN902" s="368"/>
      <c r="AO902" s="368"/>
      <c r="AP902" s="360"/>
      <c r="AQ902" s="360"/>
      <c r="AR902" s="518"/>
      <c r="AS902" s="518"/>
      <c r="AT902" s="517"/>
      <c r="AU902" s="528"/>
      <c r="AV902" s="529"/>
      <c r="AW902" s="518"/>
      <c r="AX902" s="530"/>
      <c r="AY902" s="528"/>
      <c r="AZ902" s="528"/>
    </row>
    <row r="903" spans="1:52" s="93" customFormat="1" x14ac:dyDescent="0.2">
      <c r="A903" s="360"/>
      <c r="B903" s="360"/>
      <c r="C903" s="360"/>
      <c r="D903" s="368"/>
      <c r="E903" s="368"/>
      <c r="F903" s="368"/>
      <c r="G903" s="368"/>
      <c r="H903" s="369"/>
      <c r="I903" s="368"/>
      <c r="J903" s="368"/>
      <c r="K903" s="368"/>
      <c r="L903" s="368"/>
      <c r="M903" s="368"/>
      <c r="N903" s="368"/>
      <c r="O903" s="368"/>
      <c r="P903" s="552"/>
      <c r="Q903" s="368"/>
      <c r="R903" s="368"/>
      <c r="S903" s="368"/>
      <c r="T903" s="368"/>
      <c r="U903" s="368"/>
      <c r="V903" s="368"/>
      <c r="W903" s="368"/>
      <c r="X903" s="368"/>
      <c r="Y903" s="368"/>
      <c r="Z903" s="368"/>
      <c r="AA903" s="370"/>
      <c r="AB903" s="368"/>
      <c r="AC903" s="368"/>
      <c r="AD903" s="368"/>
      <c r="AE903" s="368"/>
      <c r="AF903" s="368"/>
      <c r="AG903" s="368"/>
      <c r="AH903" s="368"/>
      <c r="AI903" s="368"/>
      <c r="AJ903" s="368"/>
      <c r="AK903" s="368"/>
      <c r="AL903" s="368"/>
      <c r="AM903" s="368"/>
      <c r="AN903" s="368"/>
      <c r="AO903" s="368"/>
      <c r="AP903" s="360"/>
      <c r="AQ903" s="360"/>
      <c r="AR903" s="518"/>
      <c r="AS903" s="518"/>
      <c r="AT903" s="517"/>
      <c r="AU903" s="528"/>
      <c r="AV903" s="529"/>
      <c r="AW903" s="518"/>
      <c r="AX903" s="530"/>
      <c r="AY903" s="528"/>
      <c r="AZ903" s="528"/>
    </row>
    <row r="904" spans="1:52" s="93" customFormat="1" x14ac:dyDescent="0.2">
      <c r="A904" s="360"/>
      <c r="B904" s="360"/>
      <c r="C904" s="360"/>
      <c r="D904" s="368"/>
      <c r="E904" s="368"/>
      <c r="F904" s="368"/>
      <c r="G904" s="368"/>
      <c r="H904" s="369"/>
      <c r="I904" s="368"/>
      <c r="J904" s="368"/>
      <c r="K904" s="368"/>
      <c r="L904" s="368"/>
      <c r="M904" s="368"/>
      <c r="N904" s="368"/>
      <c r="O904" s="368"/>
      <c r="P904" s="552"/>
      <c r="Q904" s="368"/>
      <c r="R904" s="368"/>
      <c r="S904" s="368"/>
      <c r="T904" s="368"/>
      <c r="U904" s="368"/>
      <c r="V904" s="368"/>
      <c r="W904" s="368"/>
      <c r="X904" s="368"/>
      <c r="Y904" s="368"/>
      <c r="Z904" s="368"/>
      <c r="AA904" s="370"/>
      <c r="AB904" s="368"/>
      <c r="AC904" s="368"/>
      <c r="AD904" s="368"/>
      <c r="AE904" s="368"/>
      <c r="AF904" s="368"/>
      <c r="AG904" s="368"/>
      <c r="AH904" s="368"/>
      <c r="AI904" s="368"/>
      <c r="AJ904" s="368"/>
      <c r="AK904" s="368"/>
      <c r="AL904" s="368"/>
      <c r="AM904" s="368"/>
      <c r="AN904" s="368"/>
      <c r="AO904" s="368"/>
      <c r="AP904" s="360"/>
      <c r="AQ904" s="360"/>
      <c r="AR904" s="518"/>
      <c r="AS904" s="518"/>
      <c r="AT904" s="517"/>
      <c r="AU904" s="528"/>
      <c r="AV904" s="529"/>
      <c r="AW904" s="518"/>
      <c r="AX904" s="530"/>
      <c r="AY904" s="528"/>
      <c r="AZ904" s="528"/>
    </row>
    <row r="905" spans="1:52" s="93" customFormat="1" x14ac:dyDescent="0.2">
      <c r="A905" s="360"/>
      <c r="B905" s="360"/>
      <c r="C905" s="360"/>
      <c r="D905" s="368"/>
      <c r="E905" s="368"/>
      <c r="F905" s="368"/>
      <c r="G905" s="368"/>
      <c r="H905" s="369"/>
      <c r="I905" s="368"/>
      <c r="J905" s="368"/>
      <c r="K905" s="368"/>
      <c r="L905" s="368"/>
      <c r="M905" s="368"/>
      <c r="N905" s="368"/>
      <c r="O905" s="368"/>
      <c r="P905" s="552"/>
      <c r="Q905" s="368"/>
      <c r="R905" s="368"/>
      <c r="S905" s="368"/>
      <c r="T905" s="368"/>
      <c r="U905" s="368"/>
      <c r="V905" s="368"/>
      <c r="W905" s="368"/>
      <c r="X905" s="368"/>
      <c r="Y905" s="368"/>
      <c r="Z905" s="368"/>
      <c r="AA905" s="370"/>
      <c r="AB905" s="368"/>
      <c r="AC905" s="368"/>
      <c r="AD905" s="368"/>
      <c r="AE905" s="368"/>
      <c r="AF905" s="368"/>
      <c r="AG905" s="368"/>
      <c r="AH905" s="368"/>
      <c r="AI905" s="368"/>
      <c r="AJ905" s="368"/>
      <c r="AK905" s="368"/>
      <c r="AL905" s="368"/>
      <c r="AM905" s="368"/>
      <c r="AN905" s="368"/>
      <c r="AO905" s="368"/>
      <c r="AP905" s="360"/>
      <c r="AQ905" s="360"/>
      <c r="AR905" s="518"/>
      <c r="AS905" s="518"/>
      <c r="AT905" s="517"/>
      <c r="AU905" s="528"/>
      <c r="AV905" s="529"/>
      <c r="AW905" s="518"/>
      <c r="AX905" s="530"/>
      <c r="AY905" s="528"/>
      <c r="AZ905" s="528"/>
    </row>
    <row r="906" spans="1:52" s="93" customFormat="1" x14ac:dyDescent="0.2">
      <c r="A906" s="360"/>
      <c r="B906" s="360"/>
      <c r="C906" s="360"/>
      <c r="D906" s="368"/>
      <c r="E906" s="368"/>
      <c r="F906" s="368"/>
      <c r="G906" s="368"/>
      <c r="H906" s="369"/>
      <c r="I906" s="368"/>
      <c r="J906" s="368"/>
      <c r="K906" s="368"/>
      <c r="L906" s="368"/>
      <c r="M906" s="368"/>
      <c r="N906" s="368"/>
      <c r="O906" s="368"/>
      <c r="P906" s="552"/>
      <c r="Q906" s="368"/>
      <c r="R906" s="368"/>
      <c r="S906" s="368"/>
      <c r="T906" s="368"/>
      <c r="U906" s="368"/>
      <c r="V906" s="368"/>
      <c r="W906" s="368"/>
      <c r="X906" s="368"/>
      <c r="Y906" s="368"/>
      <c r="Z906" s="368"/>
      <c r="AA906" s="370"/>
      <c r="AB906" s="368"/>
      <c r="AC906" s="368"/>
      <c r="AD906" s="368"/>
      <c r="AE906" s="368"/>
      <c r="AF906" s="368"/>
      <c r="AG906" s="368"/>
      <c r="AH906" s="368"/>
      <c r="AI906" s="368"/>
      <c r="AJ906" s="368"/>
      <c r="AK906" s="368"/>
      <c r="AL906" s="368"/>
      <c r="AM906" s="368"/>
      <c r="AN906" s="368"/>
      <c r="AO906" s="368"/>
      <c r="AP906" s="360"/>
      <c r="AQ906" s="360"/>
      <c r="AR906" s="518"/>
      <c r="AS906" s="518"/>
      <c r="AT906" s="517"/>
      <c r="AU906" s="528"/>
      <c r="AV906" s="529"/>
      <c r="AW906" s="518"/>
      <c r="AX906" s="530"/>
      <c r="AY906" s="528"/>
      <c r="AZ906" s="528"/>
    </row>
    <row r="907" spans="1:52" s="93" customFormat="1" x14ac:dyDescent="0.2">
      <c r="A907" s="360"/>
      <c r="B907" s="360"/>
      <c r="C907" s="360"/>
      <c r="D907" s="368"/>
      <c r="E907" s="368"/>
      <c r="F907" s="368"/>
      <c r="G907" s="368"/>
      <c r="H907" s="369"/>
      <c r="I907" s="368"/>
      <c r="J907" s="368"/>
      <c r="K907" s="368"/>
      <c r="L907" s="368"/>
      <c r="M907" s="368"/>
      <c r="N907" s="368"/>
      <c r="O907" s="368"/>
      <c r="P907" s="552"/>
      <c r="Q907" s="368"/>
      <c r="R907" s="368"/>
      <c r="S907" s="368"/>
      <c r="T907" s="368"/>
      <c r="U907" s="368"/>
      <c r="V907" s="368"/>
      <c r="W907" s="368"/>
      <c r="X907" s="368"/>
      <c r="Y907" s="368"/>
      <c r="Z907" s="368"/>
      <c r="AA907" s="370"/>
      <c r="AB907" s="368"/>
      <c r="AC907" s="368"/>
      <c r="AD907" s="368"/>
      <c r="AE907" s="368"/>
      <c r="AF907" s="368"/>
      <c r="AG907" s="368"/>
      <c r="AH907" s="368"/>
      <c r="AI907" s="368"/>
      <c r="AJ907" s="368"/>
      <c r="AK907" s="368"/>
      <c r="AL907" s="368"/>
      <c r="AM907" s="368"/>
      <c r="AN907" s="368"/>
      <c r="AO907" s="368"/>
      <c r="AP907" s="360"/>
      <c r="AQ907" s="360"/>
      <c r="AR907" s="518"/>
      <c r="AS907" s="518"/>
      <c r="AT907" s="517"/>
      <c r="AU907" s="528"/>
      <c r="AV907" s="529"/>
      <c r="AW907" s="518"/>
      <c r="AX907" s="530"/>
      <c r="AY907" s="528"/>
      <c r="AZ907" s="528"/>
    </row>
    <row r="908" spans="1:52" s="93" customFormat="1" x14ac:dyDescent="0.2">
      <c r="A908" s="360"/>
      <c r="B908" s="360"/>
      <c r="C908" s="360"/>
      <c r="D908" s="368"/>
      <c r="E908" s="368"/>
      <c r="F908" s="368"/>
      <c r="G908" s="368"/>
      <c r="H908" s="369"/>
      <c r="I908" s="368"/>
      <c r="J908" s="368"/>
      <c r="K908" s="368"/>
      <c r="L908" s="368"/>
      <c r="M908" s="368"/>
      <c r="N908" s="368"/>
      <c r="O908" s="368"/>
      <c r="P908" s="552"/>
      <c r="Q908" s="368"/>
      <c r="R908" s="368"/>
      <c r="S908" s="368"/>
      <c r="T908" s="368"/>
      <c r="U908" s="368"/>
      <c r="V908" s="368"/>
      <c r="W908" s="368"/>
      <c r="X908" s="368"/>
      <c r="Y908" s="368"/>
      <c r="Z908" s="368"/>
      <c r="AA908" s="370"/>
      <c r="AB908" s="368"/>
      <c r="AC908" s="368"/>
      <c r="AD908" s="368"/>
      <c r="AE908" s="368"/>
      <c r="AF908" s="368"/>
      <c r="AG908" s="368"/>
      <c r="AH908" s="368"/>
      <c r="AI908" s="368"/>
      <c r="AJ908" s="368"/>
      <c r="AK908" s="368"/>
      <c r="AL908" s="368"/>
      <c r="AM908" s="368"/>
      <c r="AN908" s="368"/>
      <c r="AO908" s="368"/>
      <c r="AP908" s="360"/>
      <c r="AQ908" s="360"/>
      <c r="AR908" s="518"/>
      <c r="AS908" s="518"/>
      <c r="AT908" s="517"/>
      <c r="AU908" s="528"/>
      <c r="AV908" s="529"/>
      <c r="AW908" s="518"/>
      <c r="AX908" s="530"/>
      <c r="AY908" s="528"/>
      <c r="AZ908" s="528"/>
    </row>
    <row r="909" spans="1:52" s="93" customFormat="1" x14ac:dyDescent="0.2">
      <c r="A909" s="360"/>
      <c r="B909" s="360"/>
      <c r="C909" s="360"/>
      <c r="D909" s="368"/>
      <c r="E909" s="368"/>
      <c r="F909" s="368"/>
      <c r="G909" s="368"/>
      <c r="H909" s="369"/>
      <c r="I909" s="368"/>
      <c r="J909" s="368"/>
      <c r="K909" s="368"/>
      <c r="L909" s="368"/>
      <c r="M909" s="368"/>
      <c r="N909" s="368"/>
      <c r="O909" s="368"/>
      <c r="P909" s="552"/>
      <c r="Q909" s="368"/>
      <c r="R909" s="368"/>
      <c r="S909" s="368"/>
      <c r="T909" s="368"/>
      <c r="U909" s="368"/>
      <c r="V909" s="368"/>
      <c r="W909" s="368"/>
      <c r="X909" s="368"/>
      <c r="Y909" s="368"/>
      <c r="Z909" s="368"/>
      <c r="AA909" s="370"/>
      <c r="AB909" s="368"/>
      <c r="AC909" s="368"/>
      <c r="AD909" s="368"/>
      <c r="AE909" s="368"/>
      <c r="AF909" s="368"/>
      <c r="AG909" s="368"/>
      <c r="AH909" s="368"/>
      <c r="AI909" s="368"/>
      <c r="AJ909" s="368"/>
      <c r="AK909" s="368"/>
      <c r="AL909" s="368"/>
      <c r="AM909" s="368"/>
      <c r="AN909" s="368"/>
      <c r="AO909" s="368"/>
      <c r="AP909" s="360"/>
      <c r="AQ909" s="360"/>
      <c r="AR909" s="518"/>
      <c r="AS909" s="518"/>
      <c r="AT909" s="517"/>
      <c r="AU909" s="528"/>
      <c r="AV909" s="529"/>
      <c r="AW909" s="518"/>
      <c r="AX909" s="530"/>
      <c r="AY909" s="528"/>
      <c r="AZ909" s="528"/>
    </row>
    <row r="910" spans="1:52" s="93" customFormat="1" x14ac:dyDescent="0.2">
      <c r="A910" s="360"/>
      <c r="B910" s="360"/>
      <c r="C910" s="360"/>
      <c r="D910" s="368"/>
      <c r="E910" s="368"/>
      <c r="F910" s="368"/>
      <c r="G910" s="368"/>
      <c r="H910" s="369"/>
      <c r="I910" s="368"/>
      <c r="J910" s="368"/>
      <c r="K910" s="368"/>
      <c r="L910" s="368"/>
      <c r="M910" s="368"/>
      <c r="N910" s="368"/>
      <c r="O910" s="368"/>
      <c r="P910" s="552"/>
      <c r="Q910" s="368"/>
      <c r="R910" s="368"/>
      <c r="S910" s="368"/>
      <c r="T910" s="368"/>
      <c r="U910" s="368"/>
      <c r="V910" s="368"/>
      <c r="W910" s="368"/>
      <c r="X910" s="368"/>
      <c r="Y910" s="368"/>
      <c r="Z910" s="368"/>
      <c r="AA910" s="370"/>
      <c r="AB910" s="368"/>
      <c r="AC910" s="368"/>
      <c r="AD910" s="368"/>
      <c r="AE910" s="368"/>
      <c r="AF910" s="368"/>
      <c r="AG910" s="368"/>
      <c r="AH910" s="368"/>
      <c r="AI910" s="368"/>
      <c r="AJ910" s="368"/>
      <c r="AK910" s="368"/>
      <c r="AL910" s="368"/>
      <c r="AM910" s="368"/>
      <c r="AN910" s="368"/>
      <c r="AO910" s="368"/>
      <c r="AP910" s="360"/>
      <c r="AQ910" s="360"/>
      <c r="AR910" s="518"/>
      <c r="AS910" s="518"/>
      <c r="AT910" s="517"/>
      <c r="AU910" s="528"/>
      <c r="AV910" s="529"/>
      <c r="AW910" s="518"/>
      <c r="AX910" s="530"/>
      <c r="AY910" s="528"/>
      <c r="AZ910" s="528"/>
    </row>
    <row r="911" spans="1:52" s="93" customFormat="1" x14ac:dyDescent="0.2">
      <c r="A911" s="360"/>
      <c r="B911" s="360"/>
      <c r="C911" s="360"/>
      <c r="D911" s="368"/>
      <c r="E911" s="368"/>
      <c r="F911" s="368"/>
      <c r="G911" s="368"/>
      <c r="H911" s="369"/>
      <c r="I911" s="368"/>
      <c r="J911" s="368"/>
      <c r="K911" s="368"/>
      <c r="L911" s="368"/>
      <c r="M911" s="368"/>
      <c r="N911" s="368"/>
      <c r="O911" s="368"/>
      <c r="P911" s="552"/>
      <c r="Q911" s="368"/>
      <c r="R911" s="368"/>
      <c r="S911" s="368"/>
      <c r="T911" s="368"/>
      <c r="U911" s="368"/>
      <c r="V911" s="368"/>
      <c r="W911" s="368"/>
      <c r="X911" s="368"/>
      <c r="Y911" s="368"/>
      <c r="Z911" s="368"/>
      <c r="AA911" s="370"/>
      <c r="AB911" s="368"/>
      <c r="AC911" s="368"/>
      <c r="AD911" s="368"/>
      <c r="AE911" s="368"/>
      <c r="AF911" s="368"/>
      <c r="AG911" s="368"/>
      <c r="AH911" s="368"/>
      <c r="AI911" s="368"/>
      <c r="AJ911" s="368"/>
      <c r="AK911" s="368"/>
      <c r="AL911" s="368"/>
      <c r="AM911" s="368"/>
      <c r="AN911" s="368"/>
      <c r="AO911" s="368"/>
      <c r="AP911" s="360"/>
      <c r="AQ911" s="360"/>
      <c r="AR911" s="518"/>
      <c r="AS911" s="518"/>
      <c r="AT911" s="517"/>
      <c r="AU911" s="528"/>
      <c r="AV911" s="529"/>
      <c r="AW911" s="518"/>
      <c r="AX911" s="530"/>
      <c r="AY911" s="528"/>
      <c r="AZ911" s="528"/>
    </row>
    <row r="912" spans="1:52" s="93" customFormat="1" x14ac:dyDescent="0.2">
      <c r="A912" s="360"/>
      <c r="B912" s="360"/>
      <c r="C912" s="360"/>
      <c r="D912" s="368"/>
      <c r="E912" s="368"/>
      <c r="F912" s="368"/>
      <c r="G912" s="368"/>
      <c r="H912" s="369"/>
      <c r="I912" s="368"/>
      <c r="J912" s="368"/>
      <c r="K912" s="368"/>
      <c r="L912" s="368"/>
      <c r="M912" s="368"/>
      <c r="N912" s="368"/>
      <c r="O912" s="368"/>
      <c r="P912" s="552"/>
      <c r="Q912" s="368"/>
      <c r="R912" s="368"/>
      <c r="S912" s="368"/>
      <c r="T912" s="368"/>
      <c r="U912" s="368"/>
      <c r="V912" s="368"/>
      <c r="W912" s="368"/>
      <c r="X912" s="368"/>
      <c r="Y912" s="368"/>
      <c r="Z912" s="368"/>
      <c r="AA912" s="370"/>
      <c r="AB912" s="368"/>
      <c r="AC912" s="368"/>
      <c r="AD912" s="368"/>
      <c r="AE912" s="368"/>
      <c r="AF912" s="368"/>
      <c r="AG912" s="368"/>
      <c r="AH912" s="368"/>
      <c r="AI912" s="368"/>
      <c r="AJ912" s="368"/>
      <c r="AK912" s="368"/>
      <c r="AL912" s="368"/>
      <c r="AM912" s="368"/>
      <c r="AN912" s="368"/>
      <c r="AO912" s="368"/>
      <c r="AP912" s="360"/>
      <c r="AQ912" s="360"/>
      <c r="AR912" s="518"/>
      <c r="AS912" s="518"/>
      <c r="AT912" s="517"/>
      <c r="AU912" s="528"/>
      <c r="AV912" s="529"/>
      <c r="AW912" s="518"/>
      <c r="AX912" s="530"/>
      <c r="AY912" s="528"/>
      <c r="AZ912" s="528"/>
    </row>
    <row r="913" spans="1:52" s="93" customFormat="1" x14ac:dyDescent="0.2">
      <c r="A913" s="360"/>
      <c r="B913" s="360"/>
      <c r="C913" s="360"/>
      <c r="D913" s="368"/>
      <c r="E913" s="368"/>
      <c r="F913" s="368"/>
      <c r="G913" s="368"/>
      <c r="H913" s="369"/>
      <c r="I913" s="368"/>
      <c r="J913" s="368"/>
      <c r="K913" s="368"/>
      <c r="L913" s="368"/>
      <c r="M913" s="368"/>
      <c r="N913" s="368"/>
      <c r="O913" s="368"/>
      <c r="P913" s="552"/>
      <c r="Q913" s="368"/>
      <c r="R913" s="368"/>
      <c r="S913" s="368"/>
      <c r="T913" s="368"/>
      <c r="U913" s="368"/>
      <c r="V913" s="368"/>
      <c r="W913" s="368"/>
      <c r="X913" s="368"/>
      <c r="Y913" s="368"/>
      <c r="Z913" s="368"/>
      <c r="AA913" s="370"/>
      <c r="AB913" s="368"/>
      <c r="AC913" s="368"/>
      <c r="AD913" s="368"/>
      <c r="AE913" s="368"/>
      <c r="AF913" s="368"/>
      <c r="AG913" s="368"/>
      <c r="AH913" s="368"/>
      <c r="AI913" s="368"/>
      <c r="AJ913" s="368"/>
      <c r="AK913" s="368"/>
      <c r="AL913" s="368"/>
      <c r="AM913" s="368"/>
      <c r="AN913" s="368"/>
      <c r="AO913" s="368"/>
      <c r="AP913" s="360"/>
      <c r="AQ913" s="360"/>
      <c r="AR913" s="518"/>
      <c r="AS913" s="518"/>
      <c r="AT913" s="517"/>
      <c r="AU913" s="528"/>
      <c r="AV913" s="529"/>
      <c r="AW913" s="518"/>
      <c r="AX913" s="530"/>
      <c r="AY913" s="528"/>
      <c r="AZ913" s="528"/>
    </row>
    <row r="914" spans="1:52" s="93" customFormat="1" x14ac:dyDescent="0.2">
      <c r="A914" s="360"/>
      <c r="B914" s="360"/>
      <c r="C914" s="360"/>
      <c r="D914" s="368"/>
      <c r="E914" s="368"/>
      <c r="F914" s="368"/>
      <c r="G914" s="368"/>
      <c r="H914" s="369"/>
      <c r="I914" s="368"/>
      <c r="J914" s="368"/>
      <c r="K914" s="368"/>
      <c r="L914" s="368"/>
      <c r="M914" s="368"/>
      <c r="N914" s="368"/>
      <c r="O914" s="368"/>
      <c r="P914" s="552"/>
      <c r="Q914" s="368"/>
      <c r="R914" s="368"/>
      <c r="S914" s="368"/>
      <c r="T914" s="368"/>
      <c r="U914" s="368"/>
      <c r="V914" s="368"/>
      <c r="W914" s="368"/>
      <c r="X914" s="368"/>
      <c r="Y914" s="368"/>
      <c r="Z914" s="368"/>
      <c r="AA914" s="370"/>
      <c r="AB914" s="368"/>
      <c r="AC914" s="368"/>
      <c r="AD914" s="368"/>
      <c r="AE914" s="368"/>
      <c r="AF914" s="368"/>
      <c r="AG914" s="368"/>
      <c r="AH914" s="368"/>
      <c r="AI914" s="368"/>
      <c r="AJ914" s="368"/>
      <c r="AK914" s="368"/>
      <c r="AL914" s="368"/>
      <c r="AM914" s="368"/>
      <c r="AN914" s="368"/>
      <c r="AO914" s="368"/>
      <c r="AP914" s="360"/>
      <c r="AQ914" s="360"/>
      <c r="AR914" s="518"/>
      <c r="AS914" s="518"/>
      <c r="AT914" s="517"/>
      <c r="AU914" s="528"/>
      <c r="AV914" s="529"/>
      <c r="AW914" s="518"/>
      <c r="AX914" s="530"/>
      <c r="AY914" s="528"/>
      <c r="AZ914" s="528"/>
    </row>
    <row r="915" spans="1:52" s="93" customFormat="1" x14ac:dyDescent="0.2">
      <c r="A915" s="360"/>
      <c r="B915" s="360"/>
      <c r="C915" s="360"/>
      <c r="D915" s="368"/>
      <c r="E915" s="368"/>
      <c r="F915" s="368"/>
      <c r="G915" s="368"/>
      <c r="H915" s="369"/>
      <c r="I915" s="368"/>
      <c r="J915" s="368"/>
      <c r="K915" s="368"/>
      <c r="L915" s="368"/>
      <c r="M915" s="368"/>
      <c r="N915" s="368"/>
      <c r="O915" s="368"/>
      <c r="P915" s="552"/>
      <c r="Q915" s="368"/>
      <c r="R915" s="368"/>
      <c r="S915" s="368"/>
      <c r="T915" s="368"/>
      <c r="U915" s="368"/>
      <c r="V915" s="368"/>
      <c r="W915" s="368"/>
      <c r="X915" s="368"/>
      <c r="Y915" s="368"/>
      <c r="Z915" s="368"/>
      <c r="AA915" s="370"/>
      <c r="AB915" s="368"/>
      <c r="AC915" s="368"/>
      <c r="AD915" s="368"/>
      <c r="AE915" s="368"/>
      <c r="AF915" s="368"/>
      <c r="AG915" s="368"/>
      <c r="AH915" s="368"/>
      <c r="AI915" s="368"/>
      <c r="AJ915" s="368"/>
      <c r="AK915" s="368"/>
      <c r="AL915" s="368"/>
      <c r="AM915" s="368"/>
      <c r="AN915" s="368"/>
      <c r="AO915" s="368"/>
      <c r="AP915" s="360"/>
      <c r="AQ915" s="360"/>
      <c r="AR915" s="518"/>
      <c r="AS915" s="518"/>
      <c r="AT915" s="517"/>
      <c r="AU915" s="528"/>
      <c r="AV915" s="529"/>
      <c r="AW915" s="518"/>
      <c r="AX915" s="530"/>
      <c r="AY915" s="528"/>
      <c r="AZ915" s="528"/>
    </row>
    <row r="916" spans="1:52" s="93" customFormat="1" x14ac:dyDescent="0.2">
      <c r="A916" s="360"/>
      <c r="B916" s="360"/>
      <c r="C916" s="360"/>
      <c r="D916" s="368"/>
      <c r="E916" s="368"/>
      <c r="F916" s="368"/>
      <c r="G916" s="368"/>
      <c r="H916" s="369"/>
      <c r="I916" s="368"/>
      <c r="J916" s="368"/>
      <c r="K916" s="368"/>
      <c r="L916" s="368"/>
      <c r="M916" s="368"/>
      <c r="N916" s="368"/>
      <c r="O916" s="368"/>
      <c r="P916" s="552"/>
      <c r="Q916" s="368"/>
      <c r="R916" s="368"/>
      <c r="S916" s="368"/>
      <c r="T916" s="368"/>
      <c r="U916" s="368"/>
      <c r="V916" s="368"/>
      <c r="W916" s="368"/>
      <c r="X916" s="368"/>
      <c r="Y916" s="368"/>
      <c r="Z916" s="368"/>
      <c r="AA916" s="370"/>
      <c r="AB916" s="368"/>
      <c r="AC916" s="368"/>
      <c r="AD916" s="368"/>
      <c r="AE916" s="368"/>
      <c r="AF916" s="368"/>
      <c r="AG916" s="368"/>
      <c r="AH916" s="368"/>
      <c r="AI916" s="368"/>
      <c r="AJ916" s="368"/>
      <c r="AK916" s="368"/>
      <c r="AL916" s="368"/>
      <c r="AM916" s="368"/>
      <c r="AN916" s="368"/>
      <c r="AO916" s="368"/>
      <c r="AP916" s="360"/>
      <c r="AQ916" s="360"/>
      <c r="AR916" s="518"/>
      <c r="AS916" s="518"/>
      <c r="AT916" s="517"/>
      <c r="AU916" s="528"/>
      <c r="AV916" s="529"/>
      <c r="AW916" s="518"/>
      <c r="AX916" s="530"/>
      <c r="AY916" s="528"/>
      <c r="AZ916" s="528"/>
    </row>
    <row r="917" spans="1:52" s="93" customFormat="1" x14ac:dyDescent="0.2">
      <c r="A917" s="360"/>
      <c r="B917" s="360"/>
      <c r="C917" s="360"/>
      <c r="D917" s="368"/>
      <c r="E917" s="368"/>
      <c r="F917" s="368"/>
      <c r="G917" s="368"/>
      <c r="H917" s="369"/>
      <c r="I917" s="368"/>
      <c r="J917" s="368"/>
      <c r="K917" s="368"/>
      <c r="L917" s="368"/>
      <c r="M917" s="368"/>
      <c r="N917" s="368"/>
      <c r="O917" s="368"/>
      <c r="P917" s="552"/>
      <c r="Q917" s="368"/>
      <c r="R917" s="368"/>
      <c r="S917" s="368"/>
      <c r="T917" s="368"/>
      <c r="U917" s="368"/>
      <c r="V917" s="368"/>
      <c r="W917" s="368"/>
      <c r="X917" s="368"/>
      <c r="Y917" s="368"/>
      <c r="Z917" s="368"/>
      <c r="AA917" s="370"/>
      <c r="AB917" s="368"/>
      <c r="AC917" s="368"/>
      <c r="AD917" s="368"/>
      <c r="AE917" s="368"/>
      <c r="AF917" s="368"/>
      <c r="AG917" s="368"/>
      <c r="AH917" s="368"/>
      <c r="AI917" s="368"/>
      <c r="AJ917" s="368"/>
      <c r="AK917" s="368"/>
      <c r="AL917" s="368"/>
      <c r="AM917" s="368"/>
      <c r="AN917" s="368"/>
      <c r="AO917" s="368"/>
      <c r="AP917" s="360"/>
      <c r="AQ917" s="360"/>
      <c r="AR917" s="518"/>
      <c r="AS917" s="518"/>
      <c r="AT917" s="517"/>
      <c r="AU917" s="528"/>
      <c r="AV917" s="529"/>
      <c r="AW917" s="518"/>
      <c r="AX917" s="530"/>
      <c r="AY917" s="528"/>
      <c r="AZ917" s="528"/>
    </row>
    <row r="918" spans="1:52" s="93" customFormat="1" x14ac:dyDescent="0.2">
      <c r="A918" s="360"/>
      <c r="B918" s="360"/>
      <c r="C918" s="360"/>
      <c r="D918" s="368"/>
      <c r="E918" s="368"/>
      <c r="F918" s="368"/>
      <c r="G918" s="368"/>
      <c r="H918" s="369"/>
      <c r="I918" s="368"/>
      <c r="J918" s="368"/>
      <c r="K918" s="368"/>
      <c r="L918" s="368"/>
      <c r="M918" s="368"/>
      <c r="N918" s="368"/>
      <c r="O918" s="368"/>
      <c r="P918" s="552"/>
      <c r="Q918" s="368"/>
      <c r="R918" s="368"/>
      <c r="S918" s="368"/>
      <c r="T918" s="368"/>
      <c r="U918" s="368"/>
      <c r="V918" s="368"/>
      <c r="W918" s="368"/>
      <c r="X918" s="368"/>
      <c r="Y918" s="368"/>
      <c r="Z918" s="368"/>
      <c r="AA918" s="370"/>
      <c r="AB918" s="368"/>
      <c r="AC918" s="368"/>
      <c r="AD918" s="368"/>
      <c r="AE918" s="368"/>
      <c r="AF918" s="368"/>
      <c r="AG918" s="368"/>
      <c r="AH918" s="368"/>
      <c r="AI918" s="368"/>
      <c r="AJ918" s="368"/>
      <c r="AK918" s="368"/>
      <c r="AL918" s="368"/>
      <c r="AM918" s="368"/>
      <c r="AN918" s="368"/>
      <c r="AO918" s="368"/>
      <c r="AP918" s="360"/>
      <c r="AQ918" s="360"/>
      <c r="AR918" s="518"/>
      <c r="AS918" s="518"/>
      <c r="AT918" s="517"/>
      <c r="AU918" s="528"/>
      <c r="AV918" s="529"/>
      <c r="AW918" s="518"/>
      <c r="AX918" s="530"/>
      <c r="AY918" s="528"/>
      <c r="AZ918" s="528"/>
    </row>
    <row r="919" spans="1:52" s="93" customFormat="1" x14ac:dyDescent="0.2">
      <c r="A919" s="360"/>
      <c r="B919" s="360"/>
      <c r="C919" s="360"/>
      <c r="D919" s="368"/>
      <c r="E919" s="368"/>
      <c r="F919" s="368"/>
      <c r="G919" s="368"/>
      <c r="H919" s="369"/>
      <c r="I919" s="368"/>
      <c r="J919" s="368"/>
      <c r="K919" s="368"/>
      <c r="L919" s="368"/>
      <c r="M919" s="368"/>
      <c r="N919" s="368"/>
      <c r="O919" s="368"/>
      <c r="P919" s="552"/>
      <c r="Q919" s="368"/>
      <c r="R919" s="368"/>
      <c r="S919" s="368"/>
      <c r="T919" s="368"/>
      <c r="U919" s="368"/>
      <c r="V919" s="368"/>
      <c r="W919" s="368"/>
      <c r="X919" s="368"/>
      <c r="Y919" s="368"/>
      <c r="Z919" s="368"/>
      <c r="AA919" s="370"/>
      <c r="AB919" s="368"/>
      <c r="AC919" s="368"/>
      <c r="AD919" s="368"/>
      <c r="AE919" s="368"/>
      <c r="AF919" s="368"/>
      <c r="AG919" s="368"/>
      <c r="AH919" s="368"/>
      <c r="AI919" s="368"/>
      <c r="AJ919" s="368"/>
      <c r="AK919" s="368"/>
      <c r="AL919" s="368"/>
      <c r="AM919" s="368"/>
      <c r="AN919" s="368"/>
      <c r="AO919" s="368"/>
      <c r="AP919" s="360"/>
      <c r="AQ919" s="360"/>
      <c r="AR919" s="518"/>
      <c r="AS919" s="518"/>
      <c r="AT919" s="517"/>
      <c r="AU919" s="528"/>
      <c r="AV919" s="529"/>
      <c r="AW919" s="518"/>
      <c r="AX919" s="530"/>
      <c r="AY919" s="528"/>
      <c r="AZ919" s="528"/>
    </row>
    <row r="920" spans="1:52" s="93" customFormat="1" x14ac:dyDescent="0.2">
      <c r="A920" s="360"/>
      <c r="B920" s="360"/>
      <c r="C920" s="360"/>
      <c r="D920" s="368"/>
      <c r="E920" s="368"/>
      <c r="F920" s="368"/>
      <c r="G920" s="368"/>
      <c r="H920" s="369"/>
      <c r="I920" s="368"/>
      <c r="J920" s="368"/>
      <c r="K920" s="368"/>
      <c r="L920" s="368"/>
      <c r="M920" s="368"/>
      <c r="N920" s="368"/>
      <c r="O920" s="368"/>
      <c r="P920" s="552"/>
      <c r="Q920" s="368"/>
      <c r="R920" s="368"/>
      <c r="S920" s="368"/>
      <c r="T920" s="368"/>
      <c r="U920" s="368"/>
      <c r="V920" s="368"/>
      <c r="W920" s="368"/>
      <c r="X920" s="368"/>
      <c r="Y920" s="368"/>
      <c r="Z920" s="368"/>
      <c r="AA920" s="370"/>
      <c r="AB920" s="368"/>
      <c r="AC920" s="368"/>
      <c r="AD920" s="368"/>
      <c r="AE920" s="368"/>
      <c r="AF920" s="368"/>
      <c r="AG920" s="368"/>
      <c r="AH920" s="368"/>
      <c r="AI920" s="368"/>
      <c r="AJ920" s="368"/>
      <c r="AK920" s="368"/>
      <c r="AL920" s="368"/>
      <c r="AM920" s="368"/>
      <c r="AN920" s="368"/>
      <c r="AO920" s="368"/>
      <c r="AP920" s="360"/>
      <c r="AQ920" s="360"/>
      <c r="AR920" s="518"/>
      <c r="AS920" s="518"/>
      <c r="AT920" s="517"/>
      <c r="AU920" s="528"/>
      <c r="AV920" s="529"/>
      <c r="AW920" s="518"/>
      <c r="AX920" s="530"/>
      <c r="AY920" s="528"/>
      <c r="AZ920" s="528"/>
    </row>
    <row r="921" spans="1:52" s="93" customFormat="1" x14ac:dyDescent="0.2">
      <c r="A921" s="360"/>
      <c r="B921" s="360"/>
      <c r="C921" s="360"/>
      <c r="D921" s="368"/>
      <c r="E921" s="368"/>
      <c r="F921" s="368"/>
      <c r="G921" s="368"/>
      <c r="H921" s="369"/>
      <c r="I921" s="368"/>
      <c r="J921" s="368"/>
      <c r="K921" s="368"/>
      <c r="L921" s="368"/>
      <c r="M921" s="368"/>
      <c r="N921" s="368"/>
      <c r="O921" s="368"/>
      <c r="P921" s="552"/>
      <c r="Q921" s="368"/>
      <c r="R921" s="368"/>
      <c r="S921" s="368"/>
      <c r="T921" s="368"/>
      <c r="U921" s="368"/>
      <c r="V921" s="368"/>
      <c r="W921" s="368"/>
      <c r="X921" s="368"/>
      <c r="Y921" s="368"/>
      <c r="Z921" s="368"/>
      <c r="AA921" s="370"/>
      <c r="AB921" s="368"/>
      <c r="AC921" s="368"/>
      <c r="AD921" s="368"/>
      <c r="AE921" s="368"/>
      <c r="AF921" s="368"/>
      <c r="AG921" s="368"/>
      <c r="AH921" s="368"/>
      <c r="AI921" s="368"/>
      <c r="AJ921" s="368"/>
      <c r="AK921" s="368"/>
      <c r="AL921" s="368"/>
      <c r="AM921" s="368"/>
      <c r="AN921" s="368"/>
      <c r="AO921" s="368"/>
      <c r="AP921" s="360"/>
      <c r="AQ921" s="360"/>
      <c r="AR921" s="518"/>
      <c r="AS921" s="518"/>
      <c r="AT921" s="517"/>
      <c r="AU921" s="528"/>
      <c r="AV921" s="529"/>
      <c r="AW921" s="518"/>
      <c r="AX921" s="530"/>
      <c r="AY921" s="528"/>
      <c r="AZ921" s="528"/>
    </row>
    <row r="922" spans="1:52" s="93" customFormat="1" x14ac:dyDescent="0.2">
      <c r="A922" s="360"/>
      <c r="B922" s="360"/>
      <c r="C922" s="360"/>
      <c r="D922" s="368"/>
      <c r="E922" s="368"/>
      <c r="F922" s="368"/>
      <c r="G922" s="368"/>
      <c r="H922" s="369"/>
      <c r="I922" s="368"/>
      <c r="J922" s="368"/>
      <c r="K922" s="368"/>
      <c r="L922" s="368"/>
      <c r="M922" s="368"/>
      <c r="N922" s="368"/>
      <c r="O922" s="368"/>
      <c r="P922" s="552"/>
      <c r="Q922" s="368"/>
      <c r="R922" s="368"/>
      <c r="S922" s="368"/>
      <c r="T922" s="368"/>
      <c r="U922" s="368"/>
      <c r="V922" s="368"/>
      <c r="W922" s="368"/>
      <c r="X922" s="368"/>
      <c r="Y922" s="368"/>
      <c r="Z922" s="368"/>
      <c r="AA922" s="370"/>
      <c r="AB922" s="368"/>
      <c r="AC922" s="368"/>
      <c r="AD922" s="368"/>
      <c r="AE922" s="368"/>
      <c r="AF922" s="368"/>
      <c r="AG922" s="368"/>
      <c r="AH922" s="368"/>
      <c r="AI922" s="368"/>
      <c r="AJ922" s="368"/>
      <c r="AK922" s="368"/>
      <c r="AL922" s="368"/>
      <c r="AM922" s="368"/>
      <c r="AN922" s="368"/>
      <c r="AO922" s="368"/>
      <c r="AP922" s="360"/>
      <c r="AQ922" s="360"/>
      <c r="AR922" s="518"/>
      <c r="AS922" s="518"/>
      <c r="AT922" s="517"/>
      <c r="AU922" s="528"/>
      <c r="AV922" s="529"/>
      <c r="AW922" s="518"/>
      <c r="AX922" s="530"/>
      <c r="AY922" s="528"/>
      <c r="AZ922" s="528"/>
    </row>
    <row r="923" spans="1:52" s="93" customFormat="1" x14ac:dyDescent="0.2">
      <c r="A923" s="360"/>
      <c r="B923" s="360"/>
      <c r="C923" s="360"/>
      <c r="D923" s="368"/>
      <c r="E923" s="368"/>
      <c r="F923" s="368"/>
      <c r="G923" s="368"/>
      <c r="H923" s="369"/>
      <c r="I923" s="368"/>
      <c r="J923" s="368"/>
      <c r="K923" s="368"/>
      <c r="L923" s="368"/>
      <c r="M923" s="368"/>
      <c r="N923" s="368"/>
      <c r="O923" s="368"/>
      <c r="P923" s="552"/>
      <c r="Q923" s="368"/>
      <c r="R923" s="368"/>
      <c r="S923" s="368"/>
      <c r="T923" s="368"/>
      <c r="U923" s="368"/>
      <c r="V923" s="368"/>
      <c r="W923" s="368"/>
      <c r="X923" s="368"/>
      <c r="Y923" s="368"/>
      <c r="Z923" s="368"/>
      <c r="AA923" s="370"/>
      <c r="AB923" s="368"/>
      <c r="AC923" s="368"/>
      <c r="AD923" s="368"/>
      <c r="AE923" s="368"/>
      <c r="AF923" s="368"/>
      <c r="AG923" s="368"/>
      <c r="AH923" s="368"/>
      <c r="AI923" s="368"/>
      <c r="AJ923" s="368"/>
      <c r="AK923" s="368"/>
      <c r="AL923" s="368"/>
      <c r="AM923" s="368"/>
      <c r="AN923" s="368"/>
      <c r="AO923" s="368"/>
      <c r="AP923" s="360"/>
      <c r="AQ923" s="360"/>
      <c r="AR923" s="518"/>
      <c r="AS923" s="518"/>
      <c r="AT923" s="517"/>
      <c r="AU923" s="528"/>
      <c r="AV923" s="529"/>
      <c r="AW923" s="518"/>
      <c r="AX923" s="530"/>
      <c r="AY923" s="528"/>
      <c r="AZ923" s="528"/>
    </row>
    <row r="924" spans="1:52" s="93" customFormat="1" x14ac:dyDescent="0.2">
      <c r="A924" s="360"/>
      <c r="B924" s="360"/>
      <c r="C924" s="360"/>
      <c r="D924" s="368"/>
      <c r="E924" s="368"/>
      <c r="F924" s="368"/>
      <c r="G924" s="368"/>
      <c r="H924" s="369"/>
      <c r="I924" s="368"/>
      <c r="J924" s="368"/>
      <c r="K924" s="368"/>
      <c r="L924" s="368"/>
      <c r="M924" s="368"/>
      <c r="N924" s="368"/>
      <c r="O924" s="368"/>
      <c r="P924" s="552"/>
      <c r="Q924" s="368"/>
      <c r="R924" s="368"/>
      <c r="S924" s="368"/>
      <c r="T924" s="368"/>
      <c r="U924" s="368"/>
      <c r="V924" s="368"/>
      <c r="W924" s="368"/>
      <c r="X924" s="368"/>
      <c r="Y924" s="368"/>
      <c r="Z924" s="368"/>
      <c r="AA924" s="370"/>
      <c r="AB924" s="368"/>
      <c r="AC924" s="368"/>
      <c r="AD924" s="368"/>
      <c r="AE924" s="368"/>
      <c r="AF924" s="368"/>
      <c r="AG924" s="368"/>
      <c r="AH924" s="368"/>
      <c r="AI924" s="368"/>
      <c r="AJ924" s="368"/>
      <c r="AK924" s="368"/>
      <c r="AL924" s="368"/>
      <c r="AM924" s="368"/>
      <c r="AN924" s="368"/>
      <c r="AO924" s="368"/>
      <c r="AP924" s="360"/>
      <c r="AQ924" s="360"/>
      <c r="AR924" s="518"/>
      <c r="AS924" s="518"/>
      <c r="AT924" s="517"/>
      <c r="AU924" s="528"/>
      <c r="AV924" s="529"/>
      <c r="AW924" s="518"/>
      <c r="AX924" s="530"/>
      <c r="AY924" s="528"/>
      <c r="AZ924" s="528"/>
    </row>
    <row r="925" spans="1:52" s="93" customFormat="1" x14ac:dyDescent="0.2">
      <c r="A925" s="360"/>
      <c r="B925" s="360"/>
      <c r="C925" s="360"/>
      <c r="D925" s="368"/>
      <c r="E925" s="368"/>
      <c r="F925" s="368"/>
      <c r="G925" s="368"/>
      <c r="H925" s="369"/>
      <c r="I925" s="368"/>
      <c r="J925" s="368"/>
      <c r="K925" s="368"/>
      <c r="L925" s="368"/>
      <c r="M925" s="368"/>
      <c r="N925" s="368"/>
      <c r="O925" s="368"/>
      <c r="P925" s="552"/>
      <c r="Q925" s="368"/>
      <c r="R925" s="368"/>
      <c r="S925" s="368"/>
      <c r="T925" s="368"/>
      <c r="U925" s="368"/>
      <c r="V925" s="368"/>
      <c r="W925" s="368"/>
      <c r="X925" s="368"/>
      <c r="Y925" s="368"/>
      <c r="Z925" s="368"/>
      <c r="AA925" s="370"/>
      <c r="AB925" s="368"/>
      <c r="AC925" s="368"/>
      <c r="AD925" s="368"/>
      <c r="AE925" s="368"/>
      <c r="AF925" s="368"/>
      <c r="AG925" s="368"/>
      <c r="AH925" s="368"/>
      <c r="AI925" s="368"/>
      <c r="AJ925" s="368"/>
      <c r="AK925" s="368"/>
      <c r="AL925" s="368"/>
      <c r="AM925" s="368"/>
      <c r="AN925" s="368"/>
      <c r="AO925" s="368"/>
      <c r="AP925" s="360"/>
      <c r="AQ925" s="360"/>
      <c r="AR925" s="518"/>
      <c r="AS925" s="518"/>
      <c r="AT925" s="517"/>
      <c r="AU925" s="528"/>
      <c r="AV925" s="529"/>
      <c r="AW925" s="518"/>
      <c r="AX925" s="530"/>
      <c r="AY925" s="528"/>
      <c r="AZ925" s="528"/>
    </row>
    <row r="926" spans="1:52" s="93" customFormat="1" x14ac:dyDescent="0.2">
      <c r="A926" s="360"/>
      <c r="B926" s="360"/>
      <c r="C926" s="360"/>
      <c r="D926" s="368"/>
      <c r="E926" s="368"/>
      <c r="F926" s="368"/>
      <c r="G926" s="368"/>
      <c r="H926" s="369"/>
      <c r="I926" s="368"/>
      <c r="J926" s="368"/>
      <c r="K926" s="368"/>
      <c r="L926" s="368"/>
      <c r="M926" s="368"/>
      <c r="N926" s="368"/>
      <c r="O926" s="368"/>
      <c r="P926" s="552"/>
      <c r="Q926" s="368"/>
      <c r="R926" s="368"/>
      <c r="S926" s="368"/>
      <c r="T926" s="368"/>
      <c r="U926" s="368"/>
      <c r="V926" s="368"/>
      <c r="W926" s="368"/>
      <c r="X926" s="368"/>
      <c r="Y926" s="368"/>
      <c r="Z926" s="368"/>
      <c r="AA926" s="370"/>
      <c r="AB926" s="368"/>
      <c r="AC926" s="368"/>
      <c r="AD926" s="368"/>
      <c r="AE926" s="368"/>
      <c r="AF926" s="368"/>
      <c r="AG926" s="368"/>
      <c r="AH926" s="368"/>
      <c r="AI926" s="368"/>
      <c r="AJ926" s="368"/>
      <c r="AK926" s="368"/>
      <c r="AL926" s="368"/>
      <c r="AM926" s="368"/>
      <c r="AN926" s="368"/>
      <c r="AO926" s="368"/>
      <c r="AP926" s="360"/>
      <c r="AQ926" s="360"/>
      <c r="AR926" s="518"/>
      <c r="AS926" s="518"/>
      <c r="AT926" s="517"/>
      <c r="AU926" s="528"/>
      <c r="AV926" s="529"/>
      <c r="AW926" s="518"/>
      <c r="AX926" s="530"/>
      <c r="AY926" s="528"/>
      <c r="AZ926" s="528"/>
    </row>
    <row r="927" spans="1:52" s="93" customFormat="1" x14ac:dyDescent="0.2">
      <c r="A927" s="360"/>
      <c r="B927" s="360"/>
      <c r="C927" s="360"/>
      <c r="D927" s="368"/>
      <c r="E927" s="368"/>
      <c r="F927" s="368"/>
      <c r="G927" s="368"/>
      <c r="H927" s="369"/>
      <c r="I927" s="368"/>
      <c r="J927" s="368"/>
      <c r="K927" s="368"/>
      <c r="L927" s="368"/>
      <c r="M927" s="368"/>
      <c r="N927" s="368"/>
      <c r="O927" s="368"/>
      <c r="P927" s="552"/>
      <c r="Q927" s="368"/>
      <c r="R927" s="368"/>
      <c r="S927" s="368"/>
      <c r="T927" s="368"/>
      <c r="U927" s="368"/>
      <c r="V927" s="368"/>
      <c r="W927" s="368"/>
      <c r="X927" s="368"/>
      <c r="Y927" s="368"/>
      <c r="Z927" s="368"/>
      <c r="AA927" s="370"/>
      <c r="AB927" s="368"/>
      <c r="AC927" s="368"/>
      <c r="AD927" s="368"/>
      <c r="AE927" s="368"/>
      <c r="AF927" s="368"/>
      <c r="AG927" s="368"/>
      <c r="AH927" s="368"/>
      <c r="AI927" s="368"/>
      <c r="AJ927" s="368"/>
      <c r="AK927" s="368"/>
      <c r="AL927" s="368"/>
      <c r="AM927" s="368"/>
      <c r="AN927" s="368"/>
      <c r="AO927" s="368"/>
      <c r="AP927" s="360"/>
      <c r="AQ927" s="360"/>
      <c r="AR927" s="518"/>
      <c r="AS927" s="518"/>
      <c r="AT927" s="517"/>
      <c r="AU927" s="528"/>
      <c r="AV927" s="529"/>
      <c r="AW927" s="518"/>
      <c r="AX927" s="530"/>
      <c r="AY927" s="528"/>
      <c r="AZ927" s="528"/>
    </row>
    <row r="928" spans="1:52" s="93" customFormat="1" x14ac:dyDescent="0.2">
      <c r="A928" s="360"/>
      <c r="B928" s="360"/>
      <c r="C928" s="360"/>
      <c r="D928" s="368"/>
      <c r="E928" s="368"/>
      <c r="F928" s="368"/>
      <c r="G928" s="368"/>
      <c r="H928" s="369"/>
      <c r="I928" s="368"/>
      <c r="J928" s="368"/>
      <c r="K928" s="368"/>
      <c r="L928" s="368"/>
      <c r="M928" s="368"/>
      <c r="N928" s="368"/>
      <c r="O928" s="368"/>
      <c r="P928" s="552"/>
      <c r="Q928" s="368"/>
      <c r="R928" s="368"/>
      <c r="S928" s="368"/>
      <c r="T928" s="368"/>
      <c r="U928" s="368"/>
      <c r="V928" s="368"/>
      <c r="W928" s="368"/>
      <c r="X928" s="368"/>
      <c r="Y928" s="368"/>
      <c r="Z928" s="368"/>
      <c r="AA928" s="370"/>
      <c r="AB928" s="368"/>
      <c r="AC928" s="368"/>
      <c r="AD928" s="368"/>
      <c r="AE928" s="368"/>
      <c r="AF928" s="368"/>
      <c r="AG928" s="368"/>
      <c r="AH928" s="368"/>
      <c r="AI928" s="368"/>
      <c r="AJ928" s="368"/>
      <c r="AK928" s="368"/>
      <c r="AL928" s="368"/>
      <c r="AM928" s="368"/>
      <c r="AN928" s="368"/>
      <c r="AO928" s="368"/>
      <c r="AP928" s="360"/>
      <c r="AQ928" s="360"/>
      <c r="AR928" s="518"/>
      <c r="AS928" s="518"/>
      <c r="AT928" s="517"/>
      <c r="AU928" s="528"/>
      <c r="AV928" s="529"/>
      <c r="AW928" s="518"/>
      <c r="AX928" s="530"/>
      <c r="AY928" s="528"/>
      <c r="AZ928" s="528"/>
    </row>
    <row r="929" spans="1:52" s="93" customFormat="1" x14ac:dyDescent="0.2">
      <c r="A929" s="360"/>
      <c r="B929" s="360"/>
      <c r="C929" s="360"/>
      <c r="D929" s="368"/>
      <c r="E929" s="368"/>
      <c r="F929" s="368"/>
      <c r="G929" s="368"/>
      <c r="H929" s="369"/>
      <c r="I929" s="368"/>
      <c r="J929" s="368"/>
      <c r="K929" s="368"/>
      <c r="L929" s="368"/>
      <c r="M929" s="368"/>
      <c r="N929" s="368"/>
      <c r="O929" s="368"/>
      <c r="P929" s="552"/>
      <c r="Q929" s="368"/>
      <c r="R929" s="368"/>
      <c r="S929" s="368"/>
      <c r="T929" s="368"/>
      <c r="U929" s="368"/>
      <c r="V929" s="368"/>
      <c r="W929" s="368"/>
      <c r="X929" s="368"/>
      <c r="Y929" s="368"/>
      <c r="Z929" s="368"/>
      <c r="AA929" s="370"/>
      <c r="AB929" s="368"/>
      <c r="AC929" s="368"/>
      <c r="AD929" s="368"/>
      <c r="AE929" s="368"/>
      <c r="AF929" s="368"/>
      <c r="AG929" s="368"/>
      <c r="AH929" s="368"/>
      <c r="AI929" s="368"/>
      <c r="AJ929" s="368"/>
      <c r="AK929" s="368"/>
      <c r="AL929" s="368"/>
      <c r="AM929" s="368"/>
      <c r="AN929" s="368"/>
      <c r="AO929" s="368"/>
      <c r="AP929" s="360"/>
      <c r="AQ929" s="360"/>
      <c r="AR929" s="518"/>
      <c r="AS929" s="518"/>
      <c r="AT929" s="517"/>
      <c r="AU929" s="528"/>
      <c r="AV929" s="529"/>
      <c r="AW929" s="518"/>
      <c r="AX929" s="530"/>
      <c r="AY929" s="528"/>
      <c r="AZ929" s="528"/>
    </row>
    <row r="930" spans="1:52" s="93" customFormat="1" x14ac:dyDescent="0.2">
      <c r="A930" s="360"/>
      <c r="B930" s="360"/>
      <c r="C930" s="360"/>
      <c r="D930" s="368"/>
      <c r="E930" s="368"/>
      <c r="F930" s="368"/>
      <c r="G930" s="368"/>
      <c r="H930" s="369"/>
      <c r="I930" s="368"/>
      <c r="J930" s="368"/>
      <c r="K930" s="368"/>
      <c r="L930" s="368"/>
      <c r="M930" s="368"/>
      <c r="N930" s="368"/>
      <c r="O930" s="368"/>
      <c r="P930" s="552"/>
      <c r="Q930" s="368"/>
      <c r="R930" s="368"/>
      <c r="S930" s="368"/>
      <c r="T930" s="368"/>
      <c r="U930" s="368"/>
      <c r="V930" s="368"/>
      <c r="W930" s="368"/>
      <c r="X930" s="368"/>
      <c r="Y930" s="368"/>
      <c r="Z930" s="368"/>
      <c r="AA930" s="370"/>
      <c r="AB930" s="368"/>
      <c r="AC930" s="368"/>
      <c r="AD930" s="368"/>
      <c r="AE930" s="368"/>
      <c r="AF930" s="368"/>
      <c r="AG930" s="368"/>
      <c r="AH930" s="368"/>
      <c r="AI930" s="368"/>
      <c r="AJ930" s="368"/>
      <c r="AK930" s="368"/>
      <c r="AL930" s="368"/>
      <c r="AM930" s="368"/>
      <c r="AN930" s="368"/>
      <c r="AO930" s="368"/>
      <c r="AP930" s="360"/>
      <c r="AQ930" s="360"/>
      <c r="AR930" s="518"/>
      <c r="AS930" s="518"/>
      <c r="AT930" s="517"/>
      <c r="AU930" s="528"/>
      <c r="AV930" s="529"/>
      <c r="AW930" s="518"/>
      <c r="AX930" s="530"/>
      <c r="AY930" s="528"/>
      <c r="AZ930" s="528"/>
    </row>
    <row r="931" spans="1:52" s="93" customFormat="1" x14ac:dyDescent="0.2">
      <c r="A931" s="360"/>
      <c r="B931" s="360"/>
      <c r="C931" s="360"/>
      <c r="D931" s="368"/>
      <c r="E931" s="368"/>
      <c r="F931" s="368"/>
      <c r="G931" s="368"/>
      <c r="H931" s="369"/>
      <c r="I931" s="368"/>
      <c r="J931" s="368"/>
      <c r="K931" s="368"/>
      <c r="L931" s="368"/>
      <c r="M931" s="368"/>
      <c r="N931" s="368"/>
      <c r="O931" s="368"/>
      <c r="P931" s="552"/>
      <c r="Q931" s="368"/>
      <c r="R931" s="368"/>
      <c r="S931" s="368"/>
      <c r="T931" s="368"/>
      <c r="U931" s="368"/>
      <c r="V931" s="368"/>
      <c r="W931" s="368"/>
      <c r="X931" s="368"/>
      <c r="Y931" s="368"/>
      <c r="Z931" s="368"/>
      <c r="AA931" s="370"/>
      <c r="AB931" s="368"/>
      <c r="AC931" s="368"/>
      <c r="AD931" s="368"/>
      <c r="AE931" s="368"/>
      <c r="AF931" s="368"/>
      <c r="AG931" s="368"/>
      <c r="AH931" s="368"/>
      <c r="AI931" s="368"/>
      <c r="AJ931" s="368"/>
      <c r="AK931" s="368"/>
      <c r="AL931" s="368"/>
      <c r="AM931" s="368"/>
      <c r="AN931" s="368"/>
      <c r="AO931" s="368"/>
      <c r="AP931" s="360"/>
      <c r="AQ931" s="360"/>
      <c r="AR931" s="518"/>
      <c r="AS931" s="518"/>
      <c r="AT931" s="517"/>
      <c r="AU931" s="528"/>
      <c r="AV931" s="529"/>
      <c r="AW931" s="518"/>
      <c r="AX931" s="530"/>
      <c r="AY931" s="528"/>
      <c r="AZ931" s="528"/>
    </row>
    <row r="932" spans="1:52" s="93" customFormat="1" x14ac:dyDescent="0.2">
      <c r="A932" s="360"/>
      <c r="B932" s="360"/>
      <c r="C932" s="360"/>
      <c r="D932" s="368"/>
      <c r="E932" s="368"/>
      <c r="F932" s="368"/>
      <c r="G932" s="368"/>
      <c r="H932" s="369"/>
      <c r="I932" s="368"/>
      <c r="J932" s="368"/>
      <c r="K932" s="368"/>
      <c r="L932" s="368"/>
      <c r="M932" s="368"/>
      <c r="N932" s="368"/>
      <c r="O932" s="368"/>
      <c r="P932" s="552"/>
      <c r="Q932" s="368"/>
      <c r="R932" s="368"/>
      <c r="S932" s="368"/>
      <c r="T932" s="368"/>
      <c r="U932" s="368"/>
      <c r="V932" s="368"/>
      <c r="W932" s="368"/>
      <c r="X932" s="368"/>
      <c r="Y932" s="368"/>
      <c r="Z932" s="368"/>
      <c r="AA932" s="370"/>
      <c r="AB932" s="368"/>
      <c r="AC932" s="368"/>
      <c r="AD932" s="368"/>
      <c r="AE932" s="368"/>
      <c r="AF932" s="368"/>
      <c r="AG932" s="368"/>
      <c r="AH932" s="368"/>
      <c r="AI932" s="368"/>
      <c r="AJ932" s="368"/>
      <c r="AK932" s="368"/>
      <c r="AL932" s="368"/>
      <c r="AM932" s="368"/>
      <c r="AN932" s="368"/>
      <c r="AO932" s="368"/>
      <c r="AP932" s="360"/>
      <c r="AQ932" s="360"/>
      <c r="AR932" s="518"/>
      <c r="AS932" s="518"/>
      <c r="AT932" s="517"/>
      <c r="AU932" s="528"/>
      <c r="AV932" s="529"/>
      <c r="AW932" s="518"/>
      <c r="AX932" s="530"/>
      <c r="AY932" s="528"/>
      <c r="AZ932" s="528"/>
    </row>
    <row r="933" spans="1:52" s="93" customFormat="1" x14ac:dyDescent="0.2">
      <c r="A933" s="360"/>
      <c r="B933" s="360"/>
      <c r="C933" s="360"/>
      <c r="D933" s="368"/>
      <c r="E933" s="368"/>
      <c r="F933" s="368"/>
      <c r="G933" s="368"/>
      <c r="H933" s="369"/>
      <c r="I933" s="368"/>
      <c r="J933" s="368"/>
      <c r="K933" s="368"/>
      <c r="L933" s="368"/>
      <c r="M933" s="368"/>
      <c r="N933" s="368"/>
      <c r="O933" s="368"/>
      <c r="P933" s="552"/>
      <c r="Q933" s="368"/>
      <c r="R933" s="368"/>
      <c r="S933" s="368"/>
      <c r="T933" s="368"/>
      <c r="U933" s="368"/>
      <c r="V933" s="368"/>
      <c r="W933" s="368"/>
      <c r="X933" s="368"/>
      <c r="Y933" s="368"/>
      <c r="Z933" s="368"/>
      <c r="AA933" s="370"/>
      <c r="AB933" s="368"/>
      <c r="AC933" s="368"/>
      <c r="AD933" s="368"/>
      <c r="AE933" s="368"/>
      <c r="AF933" s="368"/>
      <c r="AG933" s="368"/>
      <c r="AH933" s="368"/>
      <c r="AI933" s="368"/>
      <c r="AJ933" s="368"/>
      <c r="AK933" s="368"/>
      <c r="AL933" s="368"/>
      <c r="AM933" s="368"/>
      <c r="AN933" s="368"/>
      <c r="AO933" s="368"/>
      <c r="AP933" s="360"/>
      <c r="AQ933" s="360"/>
      <c r="AR933" s="518"/>
      <c r="AS933" s="518"/>
      <c r="AT933" s="517"/>
      <c r="AU933" s="528"/>
      <c r="AV933" s="529"/>
      <c r="AW933" s="518"/>
      <c r="AX933" s="530"/>
      <c r="AY933" s="528"/>
      <c r="AZ933" s="528"/>
    </row>
    <row r="934" spans="1:52" s="93" customFormat="1" x14ac:dyDescent="0.2">
      <c r="A934" s="360"/>
      <c r="B934" s="360"/>
      <c r="C934" s="360"/>
      <c r="D934" s="368"/>
      <c r="E934" s="368"/>
      <c r="F934" s="368"/>
      <c r="G934" s="368"/>
      <c r="H934" s="369"/>
      <c r="I934" s="368"/>
      <c r="J934" s="368"/>
      <c r="K934" s="368"/>
      <c r="L934" s="368"/>
      <c r="M934" s="368"/>
      <c r="N934" s="368"/>
      <c r="O934" s="368"/>
      <c r="P934" s="552"/>
      <c r="Q934" s="368"/>
      <c r="R934" s="368"/>
      <c r="S934" s="368"/>
      <c r="T934" s="368"/>
      <c r="U934" s="368"/>
      <c r="V934" s="368"/>
      <c r="W934" s="368"/>
      <c r="X934" s="368"/>
      <c r="Y934" s="368"/>
      <c r="Z934" s="368"/>
      <c r="AA934" s="370"/>
      <c r="AB934" s="368"/>
      <c r="AC934" s="368"/>
      <c r="AD934" s="368"/>
      <c r="AE934" s="368"/>
      <c r="AF934" s="368"/>
      <c r="AG934" s="368"/>
      <c r="AH934" s="368"/>
      <c r="AI934" s="368"/>
      <c r="AJ934" s="368"/>
      <c r="AK934" s="368"/>
      <c r="AL934" s="368"/>
      <c r="AM934" s="368"/>
      <c r="AN934" s="368"/>
      <c r="AO934" s="368"/>
      <c r="AP934" s="360"/>
      <c r="AQ934" s="360"/>
      <c r="AR934" s="518"/>
      <c r="AS934" s="518"/>
      <c r="AT934" s="517"/>
      <c r="AU934" s="528"/>
      <c r="AV934" s="529"/>
      <c r="AW934" s="518"/>
      <c r="AX934" s="530"/>
      <c r="AY934" s="528"/>
      <c r="AZ934" s="528"/>
    </row>
    <row r="935" spans="1:52" s="93" customFormat="1" x14ac:dyDescent="0.2">
      <c r="A935" s="360"/>
      <c r="B935" s="360"/>
      <c r="C935" s="360"/>
      <c r="D935" s="368"/>
      <c r="E935" s="368"/>
      <c r="F935" s="368"/>
      <c r="G935" s="368"/>
      <c r="H935" s="369"/>
      <c r="I935" s="368"/>
      <c r="J935" s="368"/>
      <c r="K935" s="368"/>
      <c r="L935" s="368"/>
      <c r="M935" s="368"/>
      <c r="N935" s="368"/>
      <c r="O935" s="368"/>
      <c r="P935" s="552"/>
      <c r="Q935" s="368"/>
      <c r="R935" s="368"/>
      <c r="S935" s="368"/>
      <c r="T935" s="368"/>
      <c r="U935" s="368"/>
      <c r="V935" s="368"/>
      <c r="W935" s="368"/>
      <c r="X935" s="368"/>
      <c r="Y935" s="368"/>
      <c r="Z935" s="368"/>
      <c r="AA935" s="370"/>
      <c r="AB935" s="368"/>
      <c r="AC935" s="368"/>
      <c r="AD935" s="368"/>
      <c r="AE935" s="368"/>
      <c r="AF935" s="368"/>
      <c r="AG935" s="368"/>
      <c r="AH935" s="368"/>
      <c r="AI935" s="368"/>
      <c r="AJ935" s="368"/>
      <c r="AK935" s="368"/>
      <c r="AL935" s="368"/>
      <c r="AM935" s="368"/>
      <c r="AN935" s="368"/>
      <c r="AO935" s="368"/>
      <c r="AP935" s="360"/>
      <c r="AQ935" s="360"/>
      <c r="AR935" s="518"/>
      <c r="AS935" s="518"/>
      <c r="AT935" s="517"/>
      <c r="AU935" s="528"/>
      <c r="AV935" s="529"/>
      <c r="AW935" s="518"/>
      <c r="AX935" s="530"/>
      <c r="AY935" s="528"/>
      <c r="AZ935" s="528"/>
    </row>
    <row r="936" spans="1:52" s="93" customFormat="1" x14ac:dyDescent="0.2">
      <c r="A936" s="360"/>
      <c r="B936" s="360"/>
      <c r="C936" s="360"/>
      <c r="D936" s="368"/>
      <c r="E936" s="368"/>
      <c r="F936" s="368"/>
      <c r="G936" s="368"/>
      <c r="H936" s="369"/>
      <c r="I936" s="368"/>
      <c r="J936" s="368"/>
      <c r="K936" s="368"/>
      <c r="L936" s="368"/>
      <c r="M936" s="368"/>
      <c r="N936" s="368"/>
      <c r="O936" s="368"/>
      <c r="P936" s="552"/>
      <c r="Q936" s="368"/>
      <c r="R936" s="368"/>
      <c r="S936" s="368"/>
      <c r="T936" s="368"/>
      <c r="U936" s="368"/>
      <c r="V936" s="368"/>
      <c r="W936" s="368"/>
      <c r="X936" s="368"/>
      <c r="Y936" s="368"/>
      <c r="Z936" s="368"/>
      <c r="AA936" s="370"/>
      <c r="AB936" s="368"/>
      <c r="AC936" s="368"/>
      <c r="AD936" s="368"/>
      <c r="AE936" s="368"/>
      <c r="AF936" s="368"/>
      <c r="AG936" s="368"/>
      <c r="AH936" s="368"/>
      <c r="AI936" s="368"/>
      <c r="AJ936" s="368"/>
      <c r="AK936" s="368"/>
      <c r="AL936" s="368"/>
      <c r="AM936" s="368"/>
      <c r="AN936" s="368"/>
      <c r="AO936" s="368"/>
      <c r="AP936" s="360"/>
      <c r="AQ936" s="360"/>
      <c r="AR936" s="518"/>
      <c r="AS936" s="518"/>
      <c r="AT936" s="517"/>
      <c r="AU936" s="528"/>
      <c r="AV936" s="529"/>
      <c r="AW936" s="518"/>
      <c r="AX936" s="530"/>
      <c r="AY936" s="528"/>
      <c r="AZ936" s="528"/>
    </row>
    <row r="937" spans="1:52" s="93" customFormat="1" x14ac:dyDescent="0.2">
      <c r="A937" s="360"/>
      <c r="B937" s="360"/>
      <c r="C937" s="360"/>
      <c r="D937" s="368"/>
      <c r="E937" s="368"/>
      <c r="F937" s="368"/>
      <c r="G937" s="368"/>
      <c r="H937" s="369"/>
      <c r="I937" s="368"/>
      <c r="J937" s="368"/>
      <c r="K937" s="368"/>
      <c r="L937" s="368"/>
      <c r="M937" s="368"/>
      <c r="N937" s="368"/>
      <c r="O937" s="368"/>
      <c r="P937" s="552"/>
      <c r="Q937" s="368"/>
      <c r="R937" s="368"/>
      <c r="S937" s="368"/>
      <c r="T937" s="368"/>
      <c r="U937" s="368"/>
      <c r="V937" s="368"/>
      <c r="W937" s="368"/>
      <c r="X937" s="368"/>
      <c r="Y937" s="368"/>
      <c r="Z937" s="368"/>
      <c r="AA937" s="370"/>
      <c r="AB937" s="368"/>
      <c r="AC937" s="368"/>
      <c r="AD937" s="368"/>
      <c r="AE937" s="368"/>
      <c r="AF937" s="368"/>
      <c r="AG937" s="368"/>
      <c r="AH937" s="368"/>
      <c r="AI937" s="368"/>
      <c r="AJ937" s="368"/>
      <c r="AK937" s="368"/>
      <c r="AL937" s="368"/>
      <c r="AM937" s="368"/>
      <c r="AN937" s="368"/>
      <c r="AO937" s="368"/>
      <c r="AP937" s="360"/>
      <c r="AQ937" s="360"/>
      <c r="AR937" s="518"/>
      <c r="AS937" s="518"/>
      <c r="AT937" s="517"/>
      <c r="AU937" s="528"/>
      <c r="AV937" s="529"/>
      <c r="AW937" s="518"/>
      <c r="AX937" s="530"/>
      <c r="AY937" s="528"/>
      <c r="AZ937" s="528"/>
    </row>
    <row r="938" spans="1:52" s="93" customFormat="1" x14ac:dyDescent="0.2">
      <c r="A938" s="360"/>
      <c r="B938" s="360"/>
      <c r="C938" s="360"/>
      <c r="D938" s="368"/>
      <c r="E938" s="368"/>
      <c r="F938" s="368"/>
      <c r="G938" s="368"/>
      <c r="H938" s="369"/>
      <c r="I938" s="368"/>
      <c r="J938" s="368"/>
      <c r="K938" s="368"/>
      <c r="L938" s="368"/>
      <c r="M938" s="368"/>
      <c r="N938" s="368"/>
      <c r="O938" s="368"/>
      <c r="P938" s="552"/>
      <c r="Q938" s="368"/>
      <c r="R938" s="368"/>
      <c r="S938" s="368"/>
      <c r="T938" s="368"/>
      <c r="U938" s="368"/>
      <c r="V938" s="368"/>
      <c r="W938" s="368"/>
      <c r="X938" s="368"/>
      <c r="Y938" s="368"/>
      <c r="Z938" s="368"/>
      <c r="AA938" s="370"/>
      <c r="AB938" s="368"/>
      <c r="AC938" s="368"/>
      <c r="AD938" s="368"/>
      <c r="AE938" s="368"/>
      <c r="AF938" s="368"/>
      <c r="AG938" s="368"/>
      <c r="AH938" s="368"/>
      <c r="AI938" s="368"/>
      <c r="AJ938" s="368"/>
      <c r="AK938" s="368"/>
      <c r="AL938" s="368"/>
      <c r="AM938" s="368"/>
      <c r="AN938" s="368"/>
      <c r="AO938" s="368"/>
      <c r="AP938" s="360"/>
      <c r="AQ938" s="360"/>
      <c r="AR938" s="518"/>
      <c r="AS938" s="518"/>
      <c r="AT938" s="517"/>
      <c r="AU938" s="528"/>
      <c r="AV938" s="529"/>
      <c r="AW938" s="518"/>
      <c r="AX938" s="530"/>
      <c r="AY938" s="528"/>
      <c r="AZ938" s="528"/>
    </row>
    <row r="939" spans="1:52" s="93" customFormat="1" x14ac:dyDescent="0.2">
      <c r="A939" s="360"/>
      <c r="B939" s="360"/>
      <c r="C939" s="360"/>
      <c r="D939" s="368"/>
      <c r="E939" s="368"/>
      <c r="F939" s="368"/>
      <c r="G939" s="368"/>
      <c r="H939" s="369"/>
      <c r="I939" s="368"/>
      <c r="J939" s="368"/>
      <c r="K939" s="368"/>
      <c r="L939" s="368"/>
      <c r="M939" s="368"/>
      <c r="N939" s="368"/>
      <c r="O939" s="368"/>
      <c r="P939" s="552"/>
      <c r="Q939" s="368"/>
      <c r="R939" s="368"/>
      <c r="S939" s="368"/>
      <c r="T939" s="368"/>
      <c r="U939" s="368"/>
      <c r="V939" s="368"/>
      <c r="W939" s="368"/>
      <c r="X939" s="368"/>
      <c r="Y939" s="368"/>
      <c r="Z939" s="368"/>
      <c r="AA939" s="370"/>
      <c r="AB939" s="368"/>
      <c r="AC939" s="368"/>
      <c r="AD939" s="368"/>
      <c r="AE939" s="368"/>
      <c r="AF939" s="368"/>
      <c r="AG939" s="368"/>
      <c r="AH939" s="368"/>
      <c r="AI939" s="368"/>
      <c r="AJ939" s="368"/>
      <c r="AK939" s="368"/>
      <c r="AL939" s="368"/>
      <c r="AM939" s="368"/>
      <c r="AN939" s="368"/>
      <c r="AO939" s="368"/>
      <c r="AP939" s="360"/>
      <c r="AQ939" s="360"/>
      <c r="AR939" s="518"/>
      <c r="AS939" s="518"/>
      <c r="AT939" s="517"/>
      <c r="AU939" s="528"/>
      <c r="AV939" s="529"/>
      <c r="AW939" s="518"/>
      <c r="AX939" s="530"/>
      <c r="AY939" s="528"/>
      <c r="AZ939" s="528"/>
    </row>
    <row r="940" spans="1:52" s="93" customFormat="1" x14ac:dyDescent="0.2">
      <c r="A940" s="360"/>
      <c r="B940" s="360"/>
      <c r="C940" s="360"/>
      <c r="D940" s="368"/>
      <c r="E940" s="368"/>
      <c r="F940" s="368"/>
      <c r="G940" s="368"/>
      <c r="H940" s="369"/>
      <c r="I940" s="368"/>
      <c r="J940" s="368"/>
      <c r="K940" s="368"/>
      <c r="L940" s="368"/>
      <c r="M940" s="368"/>
      <c r="N940" s="368"/>
      <c r="O940" s="368"/>
      <c r="P940" s="552"/>
      <c r="Q940" s="368"/>
      <c r="R940" s="368"/>
      <c r="S940" s="368"/>
      <c r="T940" s="368"/>
      <c r="U940" s="368"/>
      <c r="V940" s="368"/>
      <c r="W940" s="368"/>
      <c r="X940" s="368"/>
      <c r="Y940" s="368"/>
      <c r="Z940" s="368"/>
      <c r="AA940" s="370"/>
      <c r="AB940" s="368"/>
      <c r="AC940" s="368"/>
      <c r="AD940" s="368"/>
      <c r="AE940" s="368"/>
      <c r="AF940" s="368"/>
      <c r="AG940" s="368"/>
      <c r="AH940" s="368"/>
      <c r="AI940" s="368"/>
      <c r="AJ940" s="368"/>
      <c r="AK940" s="368"/>
      <c r="AL940" s="368"/>
      <c r="AM940" s="368"/>
      <c r="AN940" s="368"/>
      <c r="AO940" s="368"/>
      <c r="AP940" s="360"/>
      <c r="AQ940" s="360"/>
      <c r="AR940" s="518"/>
      <c r="AS940" s="518"/>
      <c r="AT940" s="517"/>
      <c r="AU940" s="528"/>
      <c r="AV940" s="529"/>
      <c r="AW940" s="518"/>
      <c r="AX940" s="530"/>
      <c r="AY940" s="528"/>
      <c r="AZ940" s="528"/>
    </row>
    <row r="941" spans="1:52" s="93" customFormat="1" x14ac:dyDescent="0.2">
      <c r="A941" s="360"/>
      <c r="B941" s="360"/>
      <c r="C941" s="360"/>
      <c r="D941" s="368"/>
      <c r="E941" s="368"/>
      <c r="F941" s="368"/>
      <c r="G941" s="368"/>
      <c r="H941" s="369"/>
      <c r="I941" s="368"/>
      <c r="J941" s="368"/>
      <c r="K941" s="368"/>
      <c r="L941" s="368"/>
      <c r="M941" s="368"/>
      <c r="N941" s="368"/>
      <c r="O941" s="368"/>
      <c r="P941" s="552"/>
      <c r="Q941" s="368"/>
      <c r="R941" s="368"/>
      <c r="S941" s="368"/>
      <c r="T941" s="368"/>
      <c r="U941" s="368"/>
      <c r="V941" s="368"/>
      <c r="W941" s="368"/>
      <c r="X941" s="368"/>
      <c r="Y941" s="368"/>
      <c r="Z941" s="368"/>
      <c r="AA941" s="370"/>
      <c r="AB941" s="368"/>
      <c r="AC941" s="368"/>
      <c r="AD941" s="368"/>
      <c r="AE941" s="368"/>
      <c r="AF941" s="368"/>
      <c r="AG941" s="368"/>
      <c r="AH941" s="368"/>
      <c r="AI941" s="368"/>
      <c r="AJ941" s="368"/>
      <c r="AK941" s="368"/>
      <c r="AL941" s="368"/>
      <c r="AM941" s="368"/>
      <c r="AN941" s="368"/>
      <c r="AO941" s="368"/>
      <c r="AP941" s="360"/>
      <c r="AQ941" s="360"/>
      <c r="AR941" s="518"/>
      <c r="AS941" s="518"/>
      <c r="AT941" s="517"/>
      <c r="AU941" s="528"/>
      <c r="AV941" s="529"/>
      <c r="AW941" s="518"/>
      <c r="AX941" s="530"/>
      <c r="AY941" s="528"/>
      <c r="AZ941" s="528"/>
    </row>
    <row r="942" spans="1:52" s="93" customFormat="1" x14ac:dyDescent="0.2">
      <c r="A942" s="360"/>
      <c r="B942" s="360"/>
      <c r="C942" s="360"/>
      <c r="D942" s="368"/>
      <c r="E942" s="368"/>
      <c r="F942" s="368"/>
      <c r="G942" s="368"/>
      <c r="H942" s="369"/>
      <c r="I942" s="368"/>
      <c r="J942" s="368"/>
      <c r="K942" s="368"/>
      <c r="L942" s="368"/>
      <c r="M942" s="368"/>
      <c r="N942" s="368"/>
      <c r="O942" s="368"/>
      <c r="P942" s="552"/>
      <c r="Q942" s="368"/>
      <c r="R942" s="368"/>
      <c r="S942" s="368"/>
      <c r="T942" s="368"/>
      <c r="U942" s="368"/>
      <c r="V942" s="368"/>
      <c r="W942" s="368"/>
      <c r="X942" s="368"/>
      <c r="Y942" s="368"/>
      <c r="Z942" s="368"/>
      <c r="AA942" s="370"/>
      <c r="AB942" s="368"/>
      <c r="AC942" s="368"/>
      <c r="AD942" s="368"/>
      <c r="AE942" s="368"/>
      <c r="AF942" s="368"/>
      <c r="AG942" s="368"/>
      <c r="AH942" s="368"/>
      <c r="AI942" s="368"/>
      <c r="AJ942" s="368"/>
      <c r="AK942" s="368"/>
      <c r="AL942" s="368"/>
      <c r="AM942" s="368"/>
      <c r="AN942" s="368"/>
      <c r="AO942" s="368"/>
      <c r="AP942" s="360"/>
      <c r="AQ942" s="360"/>
      <c r="AR942" s="518"/>
      <c r="AS942" s="518"/>
      <c r="AT942" s="517"/>
      <c r="AU942" s="528"/>
      <c r="AV942" s="529"/>
      <c r="AW942" s="518"/>
      <c r="AX942" s="530"/>
      <c r="AY942" s="528"/>
      <c r="AZ942" s="528"/>
    </row>
    <row r="943" spans="1:52" s="93" customFormat="1" x14ac:dyDescent="0.2">
      <c r="A943" s="360"/>
      <c r="B943" s="360"/>
      <c r="C943" s="360"/>
      <c r="D943" s="368"/>
      <c r="E943" s="368"/>
      <c r="F943" s="368"/>
      <c r="G943" s="368"/>
      <c r="H943" s="369"/>
      <c r="I943" s="368"/>
      <c r="J943" s="368"/>
      <c r="K943" s="368"/>
      <c r="L943" s="368"/>
      <c r="M943" s="368"/>
      <c r="N943" s="368"/>
      <c r="O943" s="368"/>
      <c r="P943" s="552"/>
      <c r="Q943" s="368"/>
      <c r="R943" s="368"/>
      <c r="S943" s="368"/>
      <c r="T943" s="368"/>
      <c r="U943" s="368"/>
      <c r="V943" s="368"/>
      <c r="W943" s="368"/>
      <c r="X943" s="368"/>
      <c r="Y943" s="368"/>
      <c r="Z943" s="368"/>
      <c r="AA943" s="370"/>
      <c r="AB943" s="368"/>
      <c r="AC943" s="368"/>
      <c r="AD943" s="368"/>
      <c r="AE943" s="368"/>
      <c r="AF943" s="368"/>
      <c r="AG943" s="368"/>
      <c r="AH943" s="368"/>
      <c r="AI943" s="368"/>
      <c r="AJ943" s="368"/>
      <c r="AK943" s="368"/>
      <c r="AL943" s="368"/>
      <c r="AM943" s="368"/>
      <c r="AN943" s="368"/>
      <c r="AO943" s="368"/>
      <c r="AP943" s="360"/>
      <c r="AQ943" s="360"/>
      <c r="AR943" s="518"/>
      <c r="AS943" s="518"/>
      <c r="AT943" s="517"/>
      <c r="AU943" s="528"/>
      <c r="AV943" s="529"/>
      <c r="AW943" s="518"/>
      <c r="AX943" s="530"/>
      <c r="AY943" s="528"/>
      <c r="AZ943" s="528"/>
    </row>
    <row r="944" spans="1:52" s="93" customFormat="1" x14ac:dyDescent="0.2">
      <c r="A944" s="360"/>
      <c r="B944" s="360"/>
      <c r="C944" s="360"/>
      <c r="D944" s="368"/>
      <c r="E944" s="368"/>
      <c r="F944" s="368"/>
      <c r="G944" s="368"/>
      <c r="H944" s="369"/>
      <c r="I944" s="368"/>
      <c r="J944" s="368"/>
      <c r="K944" s="368"/>
      <c r="L944" s="368"/>
      <c r="M944" s="368"/>
      <c r="N944" s="368"/>
      <c r="O944" s="368"/>
      <c r="P944" s="552"/>
      <c r="Q944" s="368"/>
      <c r="R944" s="368"/>
      <c r="S944" s="368"/>
      <c r="T944" s="368"/>
      <c r="U944" s="368"/>
      <c r="V944" s="368"/>
      <c r="W944" s="368"/>
      <c r="X944" s="368"/>
      <c r="Y944" s="368"/>
      <c r="Z944" s="368"/>
      <c r="AA944" s="370"/>
      <c r="AB944" s="368"/>
      <c r="AC944" s="368"/>
      <c r="AD944" s="368"/>
      <c r="AE944" s="368"/>
      <c r="AF944" s="368"/>
      <c r="AG944" s="368"/>
      <c r="AH944" s="368"/>
      <c r="AI944" s="368"/>
      <c r="AJ944" s="368"/>
      <c r="AK944" s="368"/>
      <c r="AL944" s="368"/>
      <c r="AM944" s="368"/>
      <c r="AN944" s="368"/>
      <c r="AO944" s="368"/>
      <c r="AP944" s="360"/>
      <c r="AQ944" s="360"/>
      <c r="AR944" s="518"/>
      <c r="AS944" s="518"/>
      <c r="AT944" s="517"/>
      <c r="AU944" s="528"/>
      <c r="AV944" s="529"/>
      <c r="AW944" s="518"/>
      <c r="AX944" s="530"/>
      <c r="AY944" s="528"/>
      <c r="AZ944" s="528"/>
    </row>
    <row r="945" spans="1:52" s="93" customFormat="1" x14ac:dyDescent="0.2">
      <c r="A945" s="360"/>
      <c r="B945" s="360"/>
      <c r="C945" s="360"/>
      <c r="D945" s="368"/>
      <c r="E945" s="368"/>
      <c r="F945" s="368"/>
      <c r="G945" s="368"/>
      <c r="H945" s="369"/>
      <c r="I945" s="368"/>
      <c r="J945" s="368"/>
      <c r="K945" s="368"/>
      <c r="L945" s="368"/>
      <c r="M945" s="368"/>
      <c r="N945" s="368"/>
      <c r="O945" s="368"/>
      <c r="P945" s="552"/>
      <c r="Q945" s="368"/>
      <c r="R945" s="368"/>
      <c r="S945" s="368"/>
      <c r="T945" s="368"/>
      <c r="U945" s="368"/>
      <c r="V945" s="368"/>
      <c r="W945" s="368"/>
      <c r="X945" s="368"/>
      <c r="Y945" s="368"/>
      <c r="Z945" s="368"/>
      <c r="AA945" s="370"/>
      <c r="AB945" s="368"/>
      <c r="AC945" s="368"/>
      <c r="AD945" s="368"/>
      <c r="AE945" s="368"/>
      <c r="AF945" s="368"/>
      <c r="AG945" s="368"/>
      <c r="AH945" s="368"/>
      <c r="AI945" s="368"/>
      <c r="AJ945" s="368"/>
      <c r="AK945" s="368"/>
      <c r="AL945" s="368"/>
      <c r="AM945" s="368"/>
      <c r="AN945" s="368"/>
      <c r="AO945" s="368"/>
      <c r="AP945" s="360"/>
      <c r="AQ945" s="360"/>
      <c r="AR945" s="518"/>
      <c r="AS945" s="518"/>
      <c r="AT945" s="517"/>
      <c r="AU945" s="528"/>
      <c r="AV945" s="529"/>
      <c r="AW945" s="518"/>
      <c r="AX945" s="530"/>
      <c r="AY945" s="528"/>
      <c r="AZ945" s="528"/>
    </row>
    <row r="946" spans="1:52" s="93" customFormat="1" x14ac:dyDescent="0.2">
      <c r="A946" s="360"/>
      <c r="B946" s="360"/>
      <c r="C946" s="360"/>
      <c r="D946" s="368"/>
      <c r="E946" s="368"/>
      <c r="F946" s="368"/>
      <c r="G946" s="368"/>
      <c r="H946" s="369"/>
      <c r="I946" s="368"/>
      <c r="J946" s="368"/>
      <c r="K946" s="368"/>
      <c r="L946" s="368"/>
      <c r="M946" s="368"/>
      <c r="N946" s="368"/>
      <c r="O946" s="368"/>
      <c r="P946" s="552"/>
      <c r="Q946" s="368"/>
      <c r="R946" s="368"/>
      <c r="S946" s="368"/>
      <c r="T946" s="368"/>
      <c r="U946" s="368"/>
      <c r="V946" s="368"/>
      <c r="W946" s="368"/>
      <c r="X946" s="368"/>
      <c r="Y946" s="368"/>
      <c r="Z946" s="368"/>
      <c r="AA946" s="370"/>
      <c r="AB946" s="368"/>
      <c r="AC946" s="368"/>
      <c r="AD946" s="368"/>
      <c r="AE946" s="368"/>
      <c r="AF946" s="368"/>
      <c r="AG946" s="368"/>
      <c r="AH946" s="368"/>
      <c r="AI946" s="368"/>
      <c r="AJ946" s="368"/>
      <c r="AK946" s="368"/>
      <c r="AL946" s="368"/>
      <c r="AM946" s="368"/>
      <c r="AN946" s="368"/>
      <c r="AO946" s="368"/>
      <c r="AP946" s="360"/>
      <c r="AQ946" s="360"/>
      <c r="AR946" s="518"/>
      <c r="AS946" s="518"/>
      <c r="AT946" s="517"/>
      <c r="AU946" s="528"/>
      <c r="AV946" s="529"/>
      <c r="AW946" s="518"/>
      <c r="AX946" s="530"/>
      <c r="AY946" s="528"/>
      <c r="AZ946" s="528"/>
    </row>
    <row r="947" spans="1:52" s="93" customFormat="1" x14ac:dyDescent="0.2">
      <c r="A947" s="360"/>
      <c r="B947" s="360"/>
      <c r="C947" s="360"/>
      <c r="D947" s="368"/>
      <c r="E947" s="368"/>
      <c r="F947" s="368"/>
      <c r="G947" s="368"/>
      <c r="H947" s="369"/>
      <c r="I947" s="368"/>
      <c r="J947" s="368"/>
      <c r="K947" s="368"/>
      <c r="L947" s="368"/>
      <c r="M947" s="368"/>
      <c r="N947" s="368"/>
      <c r="O947" s="368"/>
      <c r="P947" s="552"/>
      <c r="Q947" s="368"/>
      <c r="R947" s="368"/>
      <c r="S947" s="368"/>
      <c r="T947" s="368"/>
      <c r="U947" s="368"/>
      <c r="V947" s="368"/>
      <c r="W947" s="368"/>
      <c r="X947" s="368"/>
      <c r="Y947" s="368"/>
      <c r="Z947" s="368"/>
      <c r="AA947" s="370"/>
      <c r="AB947" s="368"/>
      <c r="AC947" s="368"/>
      <c r="AD947" s="368"/>
      <c r="AE947" s="368"/>
      <c r="AF947" s="368"/>
      <c r="AG947" s="368"/>
      <c r="AH947" s="368"/>
      <c r="AI947" s="368"/>
      <c r="AJ947" s="368"/>
      <c r="AK947" s="368"/>
      <c r="AL947" s="368"/>
      <c r="AM947" s="368"/>
      <c r="AN947" s="368"/>
      <c r="AO947" s="368"/>
      <c r="AP947" s="360"/>
      <c r="AQ947" s="360"/>
      <c r="AR947" s="518"/>
      <c r="AS947" s="518"/>
      <c r="AT947" s="517"/>
      <c r="AU947" s="528"/>
      <c r="AV947" s="529"/>
      <c r="AW947" s="518"/>
      <c r="AX947" s="530"/>
      <c r="AY947" s="528"/>
      <c r="AZ947" s="528"/>
    </row>
    <row r="948" spans="1:52" s="93" customFormat="1" x14ac:dyDescent="0.2">
      <c r="A948" s="360"/>
      <c r="B948" s="360"/>
      <c r="C948" s="360"/>
      <c r="D948" s="368"/>
      <c r="E948" s="368"/>
      <c r="F948" s="368"/>
      <c r="G948" s="368"/>
      <c r="H948" s="369"/>
      <c r="I948" s="368"/>
      <c r="J948" s="368"/>
      <c r="K948" s="368"/>
      <c r="L948" s="368"/>
      <c r="M948" s="368"/>
      <c r="N948" s="368"/>
      <c r="O948" s="368"/>
      <c r="P948" s="552"/>
      <c r="Q948" s="368"/>
      <c r="R948" s="368"/>
      <c r="S948" s="368"/>
      <c r="T948" s="368"/>
      <c r="U948" s="368"/>
      <c r="V948" s="368"/>
      <c r="W948" s="368"/>
      <c r="X948" s="368"/>
      <c r="Y948" s="368"/>
      <c r="Z948" s="368"/>
      <c r="AA948" s="370"/>
      <c r="AB948" s="368"/>
      <c r="AC948" s="368"/>
      <c r="AD948" s="368"/>
      <c r="AE948" s="368"/>
      <c r="AF948" s="368"/>
      <c r="AG948" s="368"/>
      <c r="AH948" s="368"/>
      <c r="AI948" s="368"/>
      <c r="AJ948" s="368"/>
      <c r="AK948" s="368"/>
      <c r="AL948" s="368"/>
      <c r="AM948" s="368"/>
      <c r="AN948" s="368"/>
      <c r="AO948" s="368"/>
      <c r="AP948" s="360"/>
      <c r="AQ948" s="360"/>
      <c r="AR948" s="518"/>
      <c r="AS948" s="518"/>
      <c r="AT948" s="517"/>
      <c r="AU948" s="528"/>
      <c r="AV948" s="529"/>
      <c r="AW948" s="518"/>
      <c r="AX948" s="530"/>
      <c r="AY948" s="528"/>
      <c r="AZ948" s="528"/>
    </row>
    <row r="949" spans="1:52" s="93" customFormat="1" x14ac:dyDescent="0.2">
      <c r="A949" s="360"/>
      <c r="B949" s="360"/>
      <c r="C949" s="360"/>
      <c r="D949" s="368"/>
      <c r="E949" s="368"/>
      <c r="F949" s="368"/>
      <c r="G949" s="368"/>
      <c r="H949" s="369"/>
      <c r="I949" s="368"/>
      <c r="J949" s="368"/>
      <c r="K949" s="368"/>
      <c r="L949" s="368"/>
      <c r="M949" s="368"/>
      <c r="N949" s="368"/>
      <c r="O949" s="368"/>
      <c r="P949" s="552"/>
      <c r="Q949" s="368"/>
      <c r="R949" s="368"/>
      <c r="S949" s="368"/>
      <c r="T949" s="368"/>
      <c r="U949" s="368"/>
      <c r="V949" s="368"/>
      <c r="W949" s="368"/>
      <c r="X949" s="368"/>
      <c r="Y949" s="368"/>
      <c r="Z949" s="368"/>
      <c r="AA949" s="370"/>
      <c r="AB949" s="368"/>
      <c r="AC949" s="368"/>
      <c r="AD949" s="368"/>
      <c r="AE949" s="368"/>
      <c r="AF949" s="368"/>
      <c r="AG949" s="368"/>
      <c r="AH949" s="368"/>
      <c r="AI949" s="368"/>
      <c r="AJ949" s="368"/>
      <c r="AK949" s="368"/>
      <c r="AL949" s="368"/>
      <c r="AM949" s="368"/>
      <c r="AN949" s="368"/>
      <c r="AO949" s="368"/>
      <c r="AP949" s="360"/>
      <c r="AQ949" s="360"/>
      <c r="AR949" s="518"/>
      <c r="AS949" s="518"/>
      <c r="AT949" s="517"/>
      <c r="AU949" s="528"/>
      <c r="AV949" s="529"/>
      <c r="AW949" s="518"/>
      <c r="AX949" s="530"/>
      <c r="AY949" s="528"/>
      <c r="AZ949" s="528"/>
    </row>
    <row r="950" spans="1:52" s="93" customFormat="1" x14ac:dyDescent="0.2">
      <c r="A950" s="360"/>
      <c r="B950" s="360"/>
      <c r="C950" s="360"/>
      <c r="D950" s="368"/>
      <c r="E950" s="368"/>
      <c r="F950" s="368"/>
      <c r="G950" s="368"/>
      <c r="H950" s="369"/>
      <c r="I950" s="368"/>
      <c r="J950" s="368"/>
      <c r="K950" s="368"/>
      <c r="L950" s="368"/>
      <c r="M950" s="368"/>
      <c r="N950" s="368"/>
      <c r="O950" s="368"/>
      <c r="P950" s="552"/>
      <c r="Q950" s="368"/>
      <c r="R950" s="368"/>
      <c r="S950" s="368"/>
      <c r="T950" s="368"/>
      <c r="U950" s="368"/>
      <c r="V950" s="368"/>
      <c r="W950" s="368"/>
      <c r="X950" s="368"/>
      <c r="Y950" s="368"/>
      <c r="Z950" s="368"/>
      <c r="AA950" s="370"/>
      <c r="AB950" s="368"/>
      <c r="AC950" s="368"/>
      <c r="AD950" s="368"/>
      <c r="AE950" s="368"/>
      <c r="AF950" s="368"/>
      <c r="AG950" s="368"/>
      <c r="AH950" s="368"/>
      <c r="AI950" s="368"/>
      <c r="AJ950" s="368"/>
      <c r="AK950" s="368"/>
      <c r="AL950" s="368"/>
      <c r="AM950" s="368"/>
      <c r="AN950" s="368"/>
      <c r="AO950" s="368"/>
      <c r="AP950" s="360"/>
      <c r="AQ950" s="360"/>
      <c r="AR950" s="518"/>
      <c r="AS950" s="518"/>
      <c r="AT950" s="517"/>
      <c r="AU950" s="528"/>
      <c r="AV950" s="529"/>
      <c r="AW950" s="518"/>
      <c r="AX950" s="530"/>
      <c r="AY950" s="528"/>
      <c r="AZ950" s="528"/>
    </row>
    <row r="951" spans="1:52" s="93" customFormat="1" x14ac:dyDescent="0.2">
      <c r="A951" s="360"/>
      <c r="B951" s="360"/>
      <c r="C951" s="360"/>
      <c r="D951" s="368"/>
      <c r="E951" s="368"/>
      <c r="F951" s="368"/>
      <c r="G951" s="368"/>
      <c r="H951" s="369"/>
      <c r="I951" s="368"/>
      <c r="J951" s="368"/>
      <c r="K951" s="368"/>
      <c r="L951" s="368"/>
      <c r="M951" s="368"/>
      <c r="N951" s="368"/>
      <c r="O951" s="368"/>
      <c r="P951" s="552"/>
      <c r="Q951" s="368"/>
      <c r="R951" s="368"/>
      <c r="S951" s="368"/>
      <c r="T951" s="368"/>
      <c r="U951" s="368"/>
      <c r="V951" s="368"/>
      <c r="W951" s="368"/>
      <c r="X951" s="368"/>
      <c r="Y951" s="368"/>
      <c r="Z951" s="368"/>
      <c r="AA951" s="370"/>
      <c r="AB951" s="368"/>
      <c r="AC951" s="368"/>
      <c r="AD951" s="368"/>
      <c r="AE951" s="368"/>
      <c r="AF951" s="368"/>
      <c r="AG951" s="368"/>
      <c r="AH951" s="368"/>
      <c r="AI951" s="368"/>
      <c r="AJ951" s="368"/>
      <c r="AK951" s="368"/>
      <c r="AL951" s="368"/>
      <c r="AM951" s="368"/>
      <c r="AN951" s="368"/>
      <c r="AO951" s="368"/>
      <c r="AP951" s="360"/>
      <c r="AQ951" s="360"/>
      <c r="AR951" s="518"/>
      <c r="AS951" s="518"/>
      <c r="AT951" s="517"/>
      <c r="AU951" s="528"/>
      <c r="AV951" s="529"/>
      <c r="AW951" s="518"/>
      <c r="AX951" s="530"/>
      <c r="AY951" s="528"/>
      <c r="AZ951" s="528"/>
    </row>
    <row r="952" spans="1:52" s="93" customFormat="1" x14ac:dyDescent="0.2">
      <c r="A952" s="360"/>
      <c r="B952" s="360"/>
      <c r="C952" s="360"/>
      <c r="D952" s="368"/>
      <c r="E952" s="368"/>
      <c r="F952" s="368"/>
      <c r="G952" s="368"/>
      <c r="H952" s="369"/>
      <c r="I952" s="368"/>
      <c r="J952" s="368"/>
      <c r="K952" s="368"/>
      <c r="L952" s="368"/>
      <c r="M952" s="368"/>
      <c r="N952" s="368"/>
      <c r="O952" s="368"/>
      <c r="P952" s="552"/>
      <c r="Q952" s="368"/>
      <c r="R952" s="368"/>
      <c r="S952" s="368"/>
      <c r="T952" s="368"/>
      <c r="U952" s="368"/>
      <c r="V952" s="368"/>
      <c r="W952" s="368"/>
      <c r="X952" s="368"/>
      <c r="Y952" s="368"/>
      <c r="Z952" s="368"/>
      <c r="AA952" s="370"/>
      <c r="AB952" s="368"/>
      <c r="AC952" s="368"/>
      <c r="AD952" s="368"/>
      <c r="AE952" s="368"/>
      <c r="AF952" s="368"/>
      <c r="AG952" s="368"/>
      <c r="AH952" s="368"/>
      <c r="AI952" s="368"/>
      <c r="AJ952" s="368"/>
      <c r="AK952" s="368"/>
      <c r="AL952" s="368"/>
      <c r="AM952" s="368"/>
      <c r="AN952" s="368"/>
      <c r="AO952" s="368"/>
      <c r="AP952" s="360"/>
      <c r="AQ952" s="360"/>
      <c r="AR952" s="518"/>
      <c r="AS952" s="518"/>
      <c r="AT952" s="517"/>
      <c r="AU952" s="528"/>
      <c r="AV952" s="529"/>
      <c r="AW952" s="518"/>
      <c r="AX952" s="530"/>
      <c r="AY952" s="528"/>
      <c r="AZ952" s="528"/>
    </row>
    <row r="953" spans="1:52" s="93" customFormat="1" x14ac:dyDescent="0.2">
      <c r="A953" s="360"/>
      <c r="B953" s="360"/>
      <c r="C953" s="360"/>
      <c r="D953" s="368"/>
      <c r="E953" s="368"/>
      <c r="F953" s="368"/>
      <c r="G953" s="368"/>
      <c r="H953" s="369"/>
      <c r="I953" s="368"/>
      <c r="J953" s="368"/>
      <c r="K953" s="368"/>
      <c r="L953" s="368"/>
      <c r="M953" s="368"/>
      <c r="N953" s="368"/>
      <c r="O953" s="368"/>
      <c r="P953" s="552"/>
      <c r="Q953" s="368"/>
      <c r="R953" s="368"/>
      <c r="S953" s="368"/>
      <c r="T953" s="368"/>
      <c r="U953" s="368"/>
      <c r="V953" s="368"/>
      <c r="W953" s="368"/>
      <c r="X953" s="368"/>
      <c r="Y953" s="368"/>
      <c r="Z953" s="368"/>
      <c r="AA953" s="370"/>
      <c r="AB953" s="368"/>
      <c r="AC953" s="368"/>
      <c r="AD953" s="368"/>
      <c r="AE953" s="368"/>
      <c r="AF953" s="368"/>
      <c r="AG953" s="368"/>
      <c r="AH953" s="368"/>
      <c r="AI953" s="368"/>
      <c r="AJ953" s="368"/>
      <c r="AK953" s="368"/>
      <c r="AL953" s="368"/>
      <c r="AM953" s="368"/>
      <c r="AN953" s="368"/>
      <c r="AO953" s="368"/>
      <c r="AP953" s="360"/>
      <c r="AQ953" s="360"/>
      <c r="AR953" s="518"/>
      <c r="AS953" s="518"/>
      <c r="AT953" s="517"/>
      <c r="AU953" s="528"/>
      <c r="AV953" s="529"/>
      <c r="AW953" s="518"/>
      <c r="AX953" s="530"/>
      <c r="AY953" s="528"/>
      <c r="AZ953" s="528"/>
    </row>
    <row r="954" spans="1:52" s="93" customFormat="1" x14ac:dyDescent="0.2">
      <c r="A954" s="360"/>
      <c r="B954" s="360"/>
      <c r="C954" s="360"/>
      <c r="D954" s="368"/>
      <c r="E954" s="368"/>
      <c r="F954" s="368"/>
      <c r="G954" s="368"/>
      <c r="H954" s="369"/>
      <c r="I954" s="368"/>
      <c r="J954" s="368"/>
      <c r="K954" s="368"/>
      <c r="L954" s="368"/>
      <c r="M954" s="368"/>
      <c r="N954" s="368"/>
      <c r="O954" s="368"/>
      <c r="P954" s="552"/>
      <c r="Q954" s="368"/>
      <c r="R954" s="368"/>
      <c r="S954" s="368"/>
      <c r="T954" s="368"/>
      <c r="U954" s="368"/>
      <c r="V954" s="368"/>
      <c r="W954" s="368"/>
      <c r="X954" s="368"/>
      <c r="Y954" s="368"/>
      <c r="Z954" s="368"/>
      <c r="AA954" s="370"/>
      <c r="AB954" s="368"/>
      <c r="AC954" s="368"/>
      <c r="AD954" s="368"/>
      <c r="AE954" s="368"/>
      <c r="AF954" s="368"/>
      <c r="AG954" s="368"/>
      <c r="AH954" s="368"/>
      <c r="AI954" s="368"/>
      <c r="AJ954" s="368"/>
      <c r="AK954" s="368"/>
      <c r="AL954" s="368"/>
      <c r="AM954" s="368"/>
      <c r="AN954" s="368"/>
      <c r="AO954" s="368"/>
      <c r="AP954" s="360"/>
      <c r="AQ954" s="360"/>
      <c r="AR954" s="518"/>
      <c r="AS954" s="518"/>
      <c r="AT954" s="517"/>
      <c r="AU954" s="528"/>
      <c r="AV954" s="529"/>
      <c r="AW954" s="518"/>
      <c r="AX954" s="530"/>
      <c r="AY954" s="528"/>
      <c r="AZ954" s="528"/>
    </row>
    <row r="955" spans="1:52" s="93" customFormat="1" x14ac:dyDescent="0.2">
      <c r="A955" s="360"/>
      <c r="B955" s="360"/>
      <c r="C955" s="360"/>
      <c r="D955" s="368"/>
      <c r="E955" s="368"/>
      <c r="F955" s="368"/>
      <c r="G955" s="368"/>
      <c r="H955" s="369"/>
      <c r="I955" s="368"/>
      <c r="J955" s="368"/>
      <c r="K955" s="368"/>
      <c r="L955" s="368"/>
      <c r="M955" s="368"/>
      <c r="N955" s="368"/>
      <c r="O955" s="368"/>
      <c r="P955" s="552"/>
      <c r="Q955" s="368"/>
      <c r="R955" s="368"/>
      <c r="S955" s="368"/>
      <c r="T955" s="368"/>
      <c r="U955" s="368"/>
      <c r="V955" s="368"/>
      <c r="W955" s="368"/>
      <c r="X955" s="368"/>
      <c r="Y955" s="368"/>
      <c r="Z955" s="368"/>
      <c r="AA955" s="370"/>
      <c r="AB955" s="368"/>
      <c r="AC955" s="368"/>
      <c r="AD955" s="368"/>
      <c r="AE955" s="368"/>
      <c r="AF955" s="368"/>
      <c r="AG955" s="368"/>
      <c r="AH955" s="368"/>
      <c r="AI955" s="368"/>
      <c r="AJ955" s="368"/>
      <c r="AK955" s="368"/>
      <c r="AL955" s="368"/>
      <c r="AM955" s="368"/>
      <c r="AN955" s="368"/>
      <c r="AO955" s="368"/>
      <c r="AP955" s="360"/>
      <c r="AQ955" s="360"/>
      <c r="AR955" s="518"/>
      <c r="AS955" s="518"/>
      <c r="AT955" s="517"/>
      <c r="AU955" s="528"/>
      <c r="AV955" s="529"/>
      <c r="AW955" s="518"/>
      <c r="AX955" s="530"/>
      <c r="AY955" s="528"/>
      <c r="AZ955" s="528"/>
    </row>
    <row r="956" spans="1:52" s="93" customFormat="1" x14ac:dyDescent="0.2">
      <c r="A956" s="360"/>
      <c r="B956" s="360"/>
      <c r="C956" s="360"/>
      <c r="D956" s="368"/>
      <c r="E956" s="368"/>
      <c r="F956" s="368"/>
      <c r="G956" s="368"/>
      <c r="H956" s="369"/>
      <c r="I956" s="368"/>
      <c r="J956" s="368"/>
      <c r="K956" s="368"/>
      <c r="L956" s="368"/>
      <c r="M956" s="368"/>
      <c r="N956" s="368"/>
      <c r="O956" s="368"/>
      <c r="P956" s="552"/>
      <c r="Q956" s="368"/>
      <c r="R956" s="368"/>
      <c r="S956" s="368"/>
      <c r="T956" s="368"/>
      <c r="U956" s="368"/>
      <c r="V956" s="368"/>
      <c r="W956" s="368"/>
      <c r="X956" s="368"/>
      <c r="Y956" s="368"/>
      <c r="Z956" s="368"/>
      <c r="AA956" s="370"/>
      <c r="AB956" s="368"/>
      <c r="AC956" s="368"/>
      <c r="AD956" s="368"/>
      <c r="AE956" s="368"/>
      <c r="AF956" s="368"/>
      <c r="AG956" s="368"/>
      <c r="AH956" s="368"/>
      <c r="AI956" s="368"/>
      <c r="AJ956" s="368"/>
      <c r="AK956" s="368"/>
      <c r="AL956" s="368"/>
      <c r="AM956" s="368"/>
      <c r="AN956" s="368"/>
      <c r="AO956" s="368"/>
      <c r="AP956" s="360"/>
      <c r="AQ956" s="360"/>
      <c r="AR956" s="518"/>
      <c r="AS956" s="518"/>
      <c r="AT956" s="517"/>
      <c r="AU956" s="528"/>
      <c r="AV956" s="529"/>
      <c r="AW956" s="518"/>
      <c r="AX956" s="530"/>
      <c r="AY956" s="528"/>
      <c r="AZ956" s="528"/>
    </row>
    <row r="957" spans="1:52" s="93" customFormat="1" x14ac:dyDescent="0.2">
      <c r="A957" s="360"/>
      <c r="B957" s="360"/>
      <c r="C957" s="360"/>
      <c r="D957" s="368"/>
      <c r="E957" s="368"/>
      <c r="F957" s="368"/>
      <c r="G957" s="368"/>
      <c r="H957" s="369"/>
      <c r="I957" s="368"/>
      <c r="J957" s="368"/>
      <c r="K957" s="368"/>
      <c r="L957" s="368"/>
      <c r="M957" s="368"/>
      <c r="N957" s="368"/>
      <c r="O957" s="368"/>
      <c r="P957" s="552"/>
      <c r="Q957" s="368"/>
      <c r="R957" s="368"/>
      <c r="S957" s="368"/>
      <c r="T957" s="368"/>
      <c r="U957" s="368"/>
      <c r="V957" s="368"/>
      <c r="W957" s="368"/>
      <c r="X957" s="368"/>
      <c r="Y957" s="368"/>
      <c r="Z957" s="368"/>
      <c r="AA957" s="370"/>
      <c r="AB957" s="368"/>
      <c r="AC957" s="368"/>
      <c r="AD957" s="368"/>
      <c r="AE957" s="368"/>
      <c r="AF957" s="368"/>
      <c r="AG957" s="368"/>
      <c r="AH957" s="368"/>
      <c r="AI957" s="368"/>
      <c r="AJ957" s="368"/>
      <c r="AK957" s="368"/>
      <c r="AL957" s="368"/>
      <c r="AM957" s="368"/>
      <c r="AN957" s="368"/>
      <c r="AO957" s="368"/>
      <c r="AP957" s="360"/>
      <c r="AQ957" s="360"/>
      <c r="AR957" s="518"/>
      <c r="AS957" s="518"/>
      <c r="AT957" s="517"/>
      <c r="AU957" s="528"/>
      <c r="AV957" s="529"/>
      <c r="AW957" s="518"/>
      <c r="AX957" s="530"/>
      <c r="AY957" s="528"/>
      <c r="AZ957" s="528"/>
    </row>
    <row r="958" spans="1:52" s="93" customFormat="1" x14ac:dyDescent="0.2">
      <c r="A958" s="360"/>
      <c r="B958" s="360"/>
      <c r="C958" s="360"/>
      <c r="D958" s="368"/>
      <c r="E958" s="368"/>
      <c r="F958" s="368"/>
      <c r="G958" s="368"/>
      <c r="H958" s="369"/>
      <c r="I958" s="368"/>
      <c r="J958" s="368"/>
      <c r="K958" s="368"/>
      <c r="L958" s="368"/>
      <c r="M958" s="368"/>
      <c r="N958" s="368"/>
      <c r="O958" s="368"/>
      <c r="P958" s="552"/>
      <c r="Q958" s="368"/>
      <c r="R958" s="368"/>
      <c r="S958" s="368"/>
      <c r="T958" s="368"/>
      <c r="U958" s="368"/>
      <c r="V958" s="368"/>
      <c r="W958" s="368"/>
      <c r="X958" s="368"/>
      <c r="Y958" s="368"/>
      <c r="Z958" s="368"/>
      <c r="AA958" s="370"/>
      <c r="AB958" s="368"/>
      <c r="AC958" s="368"/>
      <c r="AD958" s="368"/>
      <c r="AE958" s="368"/>
      <c r="AF958" s="368"/>
      <c r="AG958" s="368"/>
      <c r="AH958" s="368"/>
      <c r="AI958" s="368"/>
      <c r="AJ958" s="368"/>
      <c r="AK958" s="368"/>
      <c r="AL958" s="368"/>
      <c r="AM958" s="368"/>
      <c r="AN958" s="368"/>
      <c r="AO958" s="368"/>
      <c r="AP958" s="360"/>
      <c r="AQ958" s="360"/>
      <c r="AR958" s="518"/>
      <c r="AS958" s="518"/>
      <c r="AT958" s="517"/>
      <c r="AU958" s="528"/>
      <c r="AV958" s="529"/>
      <c r="AW958" s="518"/>
      <c r="AX958" s="530"/>
      <c r="AY958" s="528"/>
      <c r="AZ958" s="528"/>
    </row>
    <row r="959" spans="1:52" s="93" customFormat="1" x14ac:dyDescent="0.2">
      <c r="A959" s="360"/>
      <c r="B959" s="360"/>
      <c r="C959" s="360"/>
      <c r="D959" s="368"/>
      <c r="E959" s="368"/>
      <c r="F959" s="368"/>
      <c r="G959" s="368"/>
      <c r="H959" s="369"/>
      <c r="I959" s="368"/>
      <c r="J959" s="368"/>
      <c r="K959" s="368"/>
      <c r="L959" s="368"/>
      <c r="M959" s="368"/>
      <c r="N959" s="368"/>
      <c r="O959" s="368"/>
      <c r="P959" s="552"/>
      <c r="Q959" s="368"/>
      <c r="R959" s="368"/>
      <c r="S959" s="368"/>
      <c r="T959" s="368"/>
      <c r="U959" s="368"/>
      <c r="V959" s="368"/>
      <c r="W959" s="368"/>
      <c r="X959" s="368"/>
      <c r="Y959" s="368"/>
      <c r="Z959" s="368"/>
      <c r="AA959" s="370"/>
      <c r="AB959" s="368"/>
      <c r="AC959" s="368"/>
      <c r="AD959" s="368"/>
      <c r="AE959" s="368"/>
      <c r="AF959" s="368"/>
      <c r="AG959" s="368"/>
      <c r="AH959" s="368"/>
      <c r="AI959" s="368"/>
      <c r="AJ959" s="368"/>
      <c r="AK959" s="368"/>
      <c r="AL959" s="368"/>
      <c r="AM959" s="368"/>
      <c r="AN959" s="368"/>
      <c r="AO959" s="368"/>
      <c r="AP959" s="360"/>
      <c r="AQ959" s="360"/>
      <c r="AR959" s="518"/>
      <c r="AS959" s="518"/>
      <c r="AT959" s="517"/>
      <c r="AU959" s="528"/>
      <c r="AV959" s="529"/>
      <c r="AW959" s="518"/>
      <c r="AX959" s="530"/>
      <c r="AY959" s="528"/>
      <c r="AZ959" s="528"/>
    </row>
    <row r="960" spans="1:52" s="93" customFormat="1" x14ac:dyDescent="0.2">
      <c r="A960" s="360"/>
      <c r="B960" s="360"/>
      <c r="C960" s="360"/>
      <c r="D960" s="368"/>
      <c r="E960" s="368"/>
      <c r="F960" s="368"/>
      <c r="G960" s="368"/>
      <c r="H960" s="369"/>
      <c r="I960" s="368"/>
      <c r="J960" s="368"/>
      <c r="K960" s="368"/>
      <c r="L960" s="368"/>
      <c r="M960" s="368"/>
      <c r="N960" s="368"/>
      <c r="O960" s="368"/>
      <c r="P960" s="552"/>
      <c r="Q960" s="368"/>
      <c r="R960" s="368"/>
      <c r="S960" s="368"/>
      <c r="T960" s="368"/>
      <c r="U960" s="368"/>
      <c r="V960" s="368"/>
      <c r="W960" s="368"/>
      <c r="X960" s="368"/>
      <c r="Y960" s="368"/>
      <c r="Z960" s="368"/>
      <c r="AA960" s="370"/>
      <c r="AB960" s="368"/>
      <c r="AC960" s="368"/>
      <c r="AD960" s="368"/>
      <c r="AE960" s="368"/>
      <c r="AF960" s="368"/>
      <c r="AG960" s="368"/>
      <c r="AH960" s="368"/>
      <c r="AI960" s="368"/>
      <c r="AJ960" s="368"/>
      <c r="AK960" s="368"/>
      <c r="AL960" s="368"/>
      <c r="AM960" s="368"/>
      <c r="AN960" s="368"/>
      <c r="AO960" s="368"/>
      <c r="AP960" s="360"/>
      <c r="AQ960" s="360"/>
      <c r="AR960" s="518"/>
      <c r="AS960" s="518"/>
      <c r="AT960" s="517"/>
      <c r="AU960" s="528"/>
      <c r="AV960" s="529"/>
      <c r="AW960" s="518"/>
      <c r="AX960" s="530"/>
      <c r="AY960" s="528"/>
      <c r="AZ960" s="528"/>
    </row>
    <row r="961" spans="1:52" s="93" customFormat="1" x14ac:dyDescent="0.2">
      <c r="A961" s="360"/>
      <c r="B961" s="360"/>
      <c r="C961" s="360"/>
      <c r="D961" s="368"/>
      <c r="E961" s="368"/>
      <c r="F961" s="368"/>
      <c r="G961" s="368"/>
      <c r="H961" s="369"/>
      <c r="I961" s="368"/>
      <c r="J961" s="368"/>
      <c r="K961" s="368"/>
      <c r="L961" s="368"/>
      <c r="M961" s="368"/>
      <c r="N961" s="368"/>
      <c r="O961" s="368"/>
      <c r="P961" s="552"/>
      <c r="Q961" s="368"/>
      <c r="R961" s="368"/>
      <c r="S961" s="368"/>
      <c r="T961" s="368"/>
      <c r="U961" s="368"/>
      <c r="V961" s="368"/>
      <c r="W961" s="368"/>
      <c r="X961" s="368"/>
      <c r="Y961" s="368"/>
      <c r="Z961" s="368"/>
      <c r="AA961" s="370"/>
      <c r="AB961" s="368"/>
      <c r="AC961" s="368"/>
      <c r="AD961" s="368"/>
      <c r="AE961" s="368"/>
      <c r="AF961" s="368"/>
      <c r="AG961" s="368"/>
      <c r="AH961" s="368"/>
      <c r="AI961" s="368"/>
      <c r="AJ961" s="368"/>
      <c r="AK961" s="368"/>
      <c r="AL961" s="368"/>
      <c r="AM961" s="368"/>
      <c r="AN961" s="368"/>
      <c r="AO961" s="368"/>
      <c r="AP961" s="360"/>
      <c r="AQ961" s="360"/>
      <c r="AR961" s="518"/>
      <c r="AS961" s="518"/>
      <c r="AT961" s="517"/>
      <c r="AU961" s="528"/>
      <c r="AV961" s="529"/>
      <c r="AW961" s="518"/>
      <c r="AX961" s="530"/>
      <c r="AY961" s="528"/>
      <c r="AZ961" s="528"/>
    </row>
    <row r="962" spans="1:52" s="93" customFormat="1" x14ac:dyDescent="0.2">
      <c r="A962" s="360"/>
      <c r="B962" s="360"/>
      <c r="C962" s="360"/>
      <c r="D962" s="368"/>
      <c r="E962" s="368"/>
      <c r="F962" s="368"/>
      <c r="G962" s="368"/>
      <c r="H962" s="369"/>
      <c r="I962" s="368"/>
      <c r="J962" s="368"/>
      <c r="K962" s="368"/>
      <c r="L962" s="368"/>
      <c r="M962" s="368"/>
      <c r="N962" s="368"/>
      <c r="O962" s="368"/>
      <c r="P962" s="552"/>
      <c r="Q962" s="368"/>
      <c r="R962" s="368"/>
      <c r="S962" s="368"/>
      <c r="T962" s="368"/>
      <c r="U962" s="368"/>
      <c r="V962" s="368"/>
      <c r="W962" s="368"/>
      <c r="X962" s="368"/>
      <c r="Y962" s="368"/>
      <c r="Z962" s="368"/>
      <c r="AA962" s="370"/>
      <c r="AB962" s="368"/>
      <c r="AC962" s="368"/>
      <c r="AD962" s="368"/>
      <c r="AE962" s="368"/>
      <c r="AF962" s="368"/>
      <c r="AG962" s="368"/>
      <c r="AH962" s="368"/>
      <c r="AI962" s="368"/>
      <c r="AJ962" s="368"/>
      <c r="AK962" s="368"/>
      <c r="AL962" s="368"/>
      <c r="AM962" s="368"/>
      <c r="AN962" s="368"/>
      <c r="AO962" s="368"/>
      <c r="AP962" s="360"/>
      <c r="AQ962" s="360"/>
      <c r="AR962" s="518"/>
      <c r="AS962" s="518"/>
      <c r="AT962" s="517"/>
      <c r="AU962" s="528"/>
      <c r="AV962" s="529"/>
      <c r="AW962" s="518"/>
      <c r="AX962" s="530"/>
      <c r="AY962" s="528"/>
      <c r="AZ962" s="528"/>
    </row>
    <row r="963" spans="1:52" s="93" customFormat="1" x14ac:dyDescent="0.2">
      <c r="A963" s="360"/>
      <c r="B963" s="360"/>
      <c r="C963" s="360"/>
      <c r="D963" s="368"/>
      <c r="E963" s="368"/>
      <c r="F963" s="368"/>
      <c r="G963" s="368"/>
      <c r="H963" s="369"/>
      <c r="I963" s="368"/>
      <c r="J963" s="368"/>
      <c r="K963" s="368"/>
      <c r="L963" s="368"/>
      <c r="M963" s="368"/>
      <c r="N963" s="368"/>
      <c r="O963" s="368"/>
      <c r="P963" s="552"/>
      <c r="Q963" s="368"/>
      <c r="R963" s="368"/>
      <c r="S963" s="368"/>
      <c r="T963" s="368"/>
      <c r="U963" s="368"/>
      <c r="V963" s="368"/>
      <c r="W963" s="368"/>
      <c r="X963" s="368"/>
      <c r="Y963" s="368"/>
      <c r="Z963" s="368"/>
      <c r="AA963" s="370"/>
      <c r="AB963" s="368"/>
      <c r="AC963" s="368"/>
      <c r="AD963" s="368"/>
      <c r="AE963" s="368"/>
      <c r="AF963" s="368"/>
      <c r="AG963" s="368"/>
      <c r="AH963" s="368"/>
      <c r="AI963" s="368"/>
      <c r="AJ963" s="368"/>
      <c r="AK963" s="368"/>
      <c r="AL963" s="368"/>
      <c r="AM963" s="368"/>
      <c r="AN963" s="368"/>
      <c r="AO963" s="368"/>
      <c r="AP963" s="360"/>
      <c r="AQ963" s="360"/>
      <c r="AR963" s="518"/>
      <c r="AS963" s="518"/>
      <c r="AT963" s="517"/>
      <c r="AU963" s="528"/>
      <c r="AV963" s="529"/>
      <c r="AW963" s="518"/>
      <c r="AX963" s="530"/>
      <c r="AY963" s="528"/>
      <c r="AZ963" s="528"/>
    </row>
    <row r="964" spans="1:52" s="93" customFormat="1" x14ac:dyDescent="0.2">
      <c r="A964" s="360"/>
      <c r="B964" s="360"/>
      <c r="C964" s="360"/>
      <c r="D964" s="368"/>
      <c r="E964" s="368"/>
      <c r="F964" s="368"/>
      <c r="G964" s="368"/>
      <c r="H964" s="369"/>
      <c r="I964" s="368"/>
      <c r="J964" s="368"/>
      <c r="K964" s="368"/>
      <c r="L964" s="368"/>
      <c r="M964" s="368"/>
      <c r="N964" s="368"/>
      <c r="O964" s="368"/>
      <c r="P964" s="552"/>
      <c r="Q964" s="368"/>
      <c r="R964" s="368"/>
      <c r="S964" s="368"/>
      <c r="T964" s="368"/>
      <c r="U964" s="368"/>
      <c r="V964" s="368"/>
      <c r="W964" s="368"/>
      <c r="X964" s="368"/>
      <c r="Y964" s="368"/>
      <c r="Z964" s="368"/>
      <c r="AA964" s="370"/>
      <c r="AB964" s="368"/>
      <c r="AC964" s="368"/>
      <c r="AD964" s="368"/>
      <c r="AE964" s="368"/>
      <c r="AF964" s="368"/>
      <c r="AG964" s="368"/>
      <c r="AH964" s="368"/>
      <c r="AI964" s="368"/>
      <c r="AJ964" s="368"/>
      <c r="AK964" s="368"/>
      <c r="AL964" s="368"/>
      <c r="AM964" s="368"/>
      <c r="AN964" s="368"/>
      <c r="AO964" s="368"/>
      <c r="AP964" s="360"/>
      <c r="AQ964" s="360"/>
      <c r="AR964" s="518"/>
      <c r="AS964" s="518"/>
      <c r="AT964" s="517"/>
      <c r="AU964" s="528"/>
      <c r="AV964" s="529"/>
      <c r="AW964" s="518"/>
      <c r="AX964" s="530"/>
      <c r="AY964" s="528"/>
      <c r="AZ964" s="528"/>
    </row>
    <row r="965" spans="1:52" s="93" customFormat="1" x14ac:dyDescent="0.2">
      <c r="A965" s="360"/>
      <c r="B965" s="360"/>
      <c r="C965" s="360"/>
      <c r="D965" s="368"/>
      <c r="E965" s="368"/>
      <c r="F965" s="368"/>
      <c r="G965" s="368"/>
      <c r="H965" s="369"/>
      <c r="I965" s="368"/>
      <c r="J965" s="368"/>
      <c r="K965" s="368"/>
      <c r="L965" s="368"/>
      <c r="M965" s="368"/>
      <c r="N965" s="368"/>
      <c r="O965" s="368"/>
      <c r="P965" s="552"/>
      <c r="Q965" s="368"/>
      <c r="R965" s="368"/>
      <c r="S965" s="368"/>
      <c r="T965" s="368"/>
      <c r="U965" s="368"/>
      <c r="V965" s="368"/>
      <c r="W965" s="368"/>
      <c r="X965" s="368"/>
      <c r="Y965" s="368"/>
      <c r="Z965" s="368"/>
      <c r="AA965" s="370"/>
      <c r="AB965" s="368"/>
      <c r="AC965" s="368"/>
      <c r="AD965" s="368"/>
      <c r="AE965" s="368"/>
      <c r="AF965" s="368"/>
      <c r="AG965" s="368"/>
      <c r="AH965" s="368"/>
      <c r="AI965" s="368"/>
      <c r="AJ965" s="368"/>
      <c r="AK965" s="368"/>
      <c r="AL965" s="368"/>
      <c r="AM965" s="368"/>
      <c r="AN965" s="368"/>
      <c r="AO965" s="368"/>
      <c r="AP965" s="360"/>
      <c r="AQ965" s="360"/>
      <c r="AR965" s="518"/>
      <c r="AS965" s="518"/>
      <c r="AT965" s="517"/>
      <c r="AU965" s="528"/>
      <c r="AV965" s="529"/>
      <c r="AW965" s="518"/>
      <c r="AX965" s="530"/>
      <c r="AY965" s="528"/>
      <c r="AZ965" s="528"/>
    </row>
    <row r="966" spans="1:52" s="93" customFormat="1" x14ac:dyDescent="0.2">
      <c r="A966" s="360"/>
      <c r="B966" s="360"/>
      <c r="C966" s="360"/>
      <c r="D966" s="368"/>
      <c r="E966" s="368"/>
      <c r="F966" s="368"/>
      <c r="G966" s="368"/>
      <c r="H966" s="369"/>
      <c r="I966" s="368"/>
      <c r="J966" s="368"/>
      <c r="K966" s="368"/>
      <c r="L966" s="368"/>
      <c r="M966" s="368"/>
      <c r="N966" s="368"/>
      <c r="O966" s="368"/>
      <c r="P966" s="552"/>
      <c r="Q966" s="368"/>
      <c r="R966" s="368"/>
      <c r="S966" s="368"/>
      <c r="T966" s="368"/>
      <c r="U966" s="368"/>
      <c r="V966" s="368"/>
      <c r="W966" s="368"/>
      <c r="X966" s="368"/>
      <c r="Y966" s="368"/>
      <c r="Z966" s="368"/>
      <c r="AA966" s="370"/>
      <c r="AB966" s="368"/>
      <c r="AC966" s="368"/>
      <c r="AD966" s="368"/>
      <c r="AE966" s="368"/>
      <c r="AF966" s="368"/>
      <c r="AG966" s="368"/>
      <c r="AH966" s="368"/>
      <c r="AI966" s="368"/>
      <c r="AJ966" s="368"/>
      <c r="AK966" s="368"/>
      <c r="AL966" s="368"/>
      <c r="AM966" s="368"/>
      <c r="AN966" s="368"/>
      <c r="AO966" s="368"/>
      <c r="AP966" s="360"/>
      <c r="AQ966" s="360"/>
      <c r="AR966" s="518"/>
      <c r="AS966" s="518"/>
      <c r="AT966" s="517"/>
      <c r="AU966" s="528"/>
      <c r="AV966" s="529"/>
      <c r="AW966" s="518"/>
      <c r="AX966" s="530"/>
      <c r="AY966" s="528"/>
      <c r="AZ966" s="528"/>
    </row>
    <row r="967" spans="1:52" s="93" customFormat="1" x14ac:dyDescent="0.2">
      <c r="A967" s="360"/>
      <c r="B967" s="360"/>
      <c r="C967" s="360"/>
      <c r="D967" s="368"/>
      <c r="E967" s="368"/>
      <c r="F967" s="368"/>
      <c r="G967" s="368"/>
      <c r="H967" s="369"/>
      <c r="I967" s="368"/>
      <c r="J967" s="368"/>
      <c r="K967" s="368"/>
      <c r="L967" s="368"/>
      <c r="M967" s="368"/>
      <c r="N967" s="368"/>
      <c r="O967" s="368"/>
      <c r="P967" s="552"/>
      <c r="Q967" s="368"/>
      <c r="R967" s="368"/>
      <c r="S967" s="368"/>
      <c r="T967" s="368"/>
      <c r="U967" s="368"/>
      <c r="V967" s="368"/>
      <c r="W967" s="368"/>
      <c r="X967" s="368"/>
      <c r="Y967" s="368"/>
      <c r="Z967" s="368"/>
      <c r="AA967" s="370"/>
      <c r="AB967" s="368"/>
      <c r="AC967" s="368"/>
      <c r="AD967" s="368"/>
      <c r="AE967" s="368"/>
      <c r="AF967" s="368"/>
      <c r="AG967" s="368"/>
      <c r="AH967" s="368"/>
      <c r="AI967" s="368"/>
      <c r="AJ967" s="368"/>
      <c r="AK967" s="368"/>
      <c r="AL967" s="368"/>
      <c r="AM967" s="368"/>
      <c r="AN967" s="368"/>
      <c r="AO967" s="368"/>
      <c r="AP967" s="360"/>
      <c r="AQ967" s="360"/>
      <c r="AR967" s="518"/>
      <c r="AS967" s="518"/>
      <c r="AT967" s="517"/>
      <c r="AU967" s="528"/>
      <c r="AV967" s="529"/>
      <c r="AW967" s="518"/>
      <c r="AX967" s="530"/>
      <c r="AY967" s="528"/>
      <c r="AZ967" s="528"/>
    </row>
    <row r="968" spans="1:52" s="93" customFormat="1" x14ac:dyDescent="0.2">
      <c r="A968" s="360"/>
      <c r="B968" s="360"/>
      <c r="C968" s="360"/>
      <c r="D968" s="368"/>
      <c r="E968" s="368"/>
      <c r="F968" s="368"/>
      <c r="G968" s="368"/>
      <c r="H968" s="369"/>
      <c r="I968" s="368"/>
      <c r="J968" s="368"/>
      <c r="K968" s="368"/>
      <c r="L968" s="368"/>
      <c r="M968" s="368"/>
      <c r="N968" s="368"/>
      <c r="O968" s="368"/>
      <c r="P968" s="552"/>
      <c r="Q968" s="368"/>
      <c r="R968" s="368"/>
      <c r="S968" s="368"/>
      <c r="T968" s="368"/>
      <c r="U968" s="368"/>
      <c r="V968" s="368"/>
      <c r="W968" s="368"/>
      <c r="X968" s="368"/>
      <c r="Y968" s="368"/>
      <c r="Z968" s="368"/>
      <c r="AA968" s="370"/>
      <c r="AB968" s="368"/>
      <c r="AC968" s="368"/>
      <c r="AD968" s="368"/>
      <c r="AE968" s="368"/>
      <c r="AF968" s="368"/>
      <c r="AG968" s="368"/>
      <c r="AH968" s="368"/>
      <c r="AI968" s="368"/>
      <c r="AJ968" s="368"/>
      <c r="AK968" s="368"/>
      <c r="AL968" s="368"/>
      <c r="AM968" s="368"/>
      <c r="AN968" s="368"/>
      <c r="AO968" s="368"/>
      <c r="AP968" s="360"/>
      <c r="AQ968" s="360"/>
      <c r="AR968" s="518"/>
      <c r="AS968" s="518"/>
      <c r="AT968" s="517"/>
      <c r="AU968" s="528"/>
      <c r="AV968" s="529"/>
      <c r="AW968" s="518"/>
      <c r="AX968" s="530"/>
      <c r="AY968" s="528"/>
      <c r="AZ968" s="528"/>
    </row>
    <row r="969" spans="1:52" s="93" customFormat="1" x14ac:dyDescent="0.2">
      <c r="A969" s="360"/>
      <c r="B969" s="360"/>
      <c r="C969" s="360"/>
      <c r="D969" s="368"/>
      <c r="E969" s="368"/>
      <c r="F969" s="368"/>
      <c r="G969" s="368"/>
      <c r="H969" s="369"/>
      <c r="I969" s="368"/>
      <c r="J969" s="368"/>
      <c r="K969" s="368"/>
      <c r="L969" s="368"/>
      <c r="M969" s="368"/>
      <c r="N969" s="368"/>
      <c r="O969" s="368"/>
      <c r="P969" s="552"/>
      <c r="Q969" s="368"/>
      <c r="R969" s="368"/>
      <c r="S969" s="368"/>
      <c r="T969" s="368"/>
      <c r="U969" s="368"/>
      <c r="V969" s="368"/>
      <c r="W969" s="368"/>
      <c r="X969" s="368"/>
      <c r="Y969" s="368"/>
      <c r="Z969" s="368"/>
      <c r="AA969" s="370"/>
      <c r="AB969" s="368"/>
      <c r="AC969" s="368"/>
      <c r="AD969" s="368"/>
      <c r="AE969" s="368"/>
      <c r="AF969" s="368"/>
      <c r="AG969" s="368"/>
      <c r="AH969" s="368"/>
      <c r="AI969" s="368"/>
      <c r="AJ969" s="368"/>
      <c r="AK969" s="368"/>
      <c r="AL969" s="368"/>
      <c r="AM969" s="368"/>
      <c r="AN969" s="368"/>
      <c r="AO969" s="368"/>
      <c r="AP969" s="360"/>
      <c r="AQ969" s="360"/>
      <c r="AR969" s="518"/>
      <c r="AS969" s="518"/>
      <c r="AT969" s="517"/>
      <c r="AU969" s="528"/>
      <c r="AV969" s="529"/>
      <c r="AW969" s="518"/>
      <c r="AX969" s="530"/>
      <c r="AY969" s="528"/>
      <c r="AZ969" s="528"/>
    </row>
    <row r="970" spans="1:52" s="93" customFormat="1" x14ac:dyDescent="0.2">
      <c r="A970" s="360"/>
      <c r="B970" s="360"/>
      <c r="C970" s="360"/>
      <c r="D970" s="368"/>
      <c r="E970" s="368"/>
      <c r="F970" s="368"/>
      <c r="G970" s="368"/>
      <c r="H970" s="369"/>
      <c r="I970" s="368"/>
      <c r="J970" s="368"/>
      <c r="K970" s="368"/>
      <c r="L970" s="368"/>
      <c r="M970" s="368"/>
      <c r="N970" s="368"/>
      <c r="O970" s="368"/>
      <c r="P970" s="552"/>
      <c r="Q970" s="368"/>
      <c r="R970" s="368"/>
      <c r="S970" s="368"/>
      <c r="T970" s="368"/>
      <c r="U970" s="368"/>
      <c r="V970" s="368"/>
      <c r="W970" s="368"/>
      <c r="X970" s="368"/>
      <c r="Y970" s="368"/>
      <c r="Z970" s="368"/>
      <c r="AA970" s="370"/>
      <c r="AB970" s="368"/>
      <c r="AC970" s="368"/>
      <c r="AD970" s="368"/>
      <c r="AE970" s="368"/>
      <c r="AF970" s="368"/>
      <c r="AG970" s="368"/>
      <c r="AH970" s="368"/>
      <c r="AI970" s="368"/>
      <c r="AJ970" s="368"/>
      <c r="AK970" s="368"/>
      <c r="AL970" s="368"/>
      <c r="AM970" s="368"/>
      <c r="AN970" s="368"/>
      <c r="AO970" s="368"/>
      <c r="AP970" s="360"/>
      <c r="AQ970" s="360"/>
      <c r="AR970" s="518"/>
      <c r="AS970" s="518"/>
      <c r="AT970" s="517"/>
      <c r="AU970" s="528"/>
      <c r="AV970" s="529"/>
      <c r="AW970" s="518"/>
      <c r="AX970" s="530"/>
      <c r="AY970" s="528"/>
      <c r="AZ970" s="528"/>
    </row>
    <row r="971" spans="1:52" s="93" customFormat="1" x14ac:dyDescent="0.2">
      <c r="A971" s="360"/>
      <c r="B971" s="360"/>
      <c r="C971" s="360"/>
      <c r="D971" s="368"/>
      <c r="E971" s="368"/>
      <c r="F971" s="368"/>
      <c r="G971" s="368"/>
      <c r="H971" s="369"/>
      <c r="I971" s="368"/>
      <c r="J971" s="368"/>
      <c r="K971" s="368"/>
      <c r="L971" s="368"/>
      <c r="M971" s="368"/>
      <c r="N971" s="368"/>
      <c r="O971" s="368"/>
      <c r="P971" s="552"/>
      <c r="Q971" s="368"/>
      <c r="R971" s="368"/>
      <c r="S971" s="368"/>
      <c r="T971" s="368"/>
      <c r="U971" s="368"/>
      <c r="V971" s="368"/>
      <c r="W971" s="368"/>
      <c r="X971" s="368"/>
      <c r="Y971" s="368"/>
      <c r="Z971" s="368"/>
      <c r="AA971" s="370"/>
      <c r="AB971" s="368"/>
      <c r="AC971" s="368"/>
      <c r="AD971" s="368"/>
      <c r="AE971" s="368"/>
      <c r="AF971" s="368"/>
      <c r="AG971" s="368"/>
      <c r="AH971" s="368"/>
      <c r="AI971" s="368"/>
      <c r="AJ971" s="368"/>
      <c r="AK971" s="368"/>
      <c r="AL971" s="368"/>
      <c r="AM971" s="368"/>
      <c r="AN971" s="368"/>
      <c r="AO971" s="368"/>
      <c r="AP971" s="360"/>
      <c r="AQ971" s="360"/>
      <c r="AR971" s="518"/>
      <c r="AS971" s="518"/>
      <c r="AT971" s="517"/>
      <c r="AU971" s="528"/>
      <c r="AV971" s="529"/>
      <c r="AW971" s="518"/>
      <c r="AX971" s="530"/>
      <c r="AY971" s="528"/>
      <c r="AZ971" s="528"/>
    </row>
    <row r="972" spans="1:52" s="93" customFormat="1" x14ac:dyDescent="0.2">
      <c r="A972" s="360"/>
      <c r="B972" s="360"/>
      <c r="C972" s="360"/>
      <c r="D972" s="368"/>
      <c r="E972" s="368"/>
      <c r="F972" s="368"/>
      <c r="G972" s="368"/>
      <c r="H972" s="369"/>
      <c r="I972" s="368"/>
      <c r="J972" s="368"/>
      <c r="K972" s="368"/>
      <c r="L972" s="368"/>
      <c r="M972" s="368"/>
      <c r="N972" s="368"/>
      <c r="O972" s="368"/>
      <c r="P972" s="552"/>
      <c r="Q972" s="368"/>
      <c r="R972" s="368"/>
      <c r="S972" s="368"/>
      <c r="T972" s="368"/>
      <c r="U972" s="368"/>
      <c r="V972" s="368"/>
      <c r="W972" s="368"/>
      <c r="X972" s="368"/>
      <c r="Y972" s="368"/>
      <c r="Z972" s="368"/>
      <c r="AA972" s="370"/>
      <c r="AB972" s="368"/>
      <c r="AC972" s="368"/>
      <c r="AD972" s="368"/>
      <c r="AE972" s="368"/>
      <c r="AF972" s="368"/>
      <c r="AG972" s="368"/>
      <c r="AH972" s="368"/>
      <c r="AI972" s="368"/>
      <c r="AJ972" s="368"/>
      <c r="AK972" s="368"/>
      <c r="AL972" s="368"/>
      <c r="AM972" s="368"/>
      <c r="AN972" s="368"/>
      <c r="AO972" s="368"/>
      <c r="AP972" s="360"/>
      <c r="AQ972" s="360"/>
      <c r="AR972" s="518"/>
      <c r="AS972" s="518"/>
      <c r="AT972" s="517"/>
      <c r="AU972" s="528"/>
      <c r="AV972" s="529"/>
      <c r="AW972" s="518"/>
      <c r="AX972" s="530"/>
      <c r="AY972" s="528"/>
      <c r="AZ972" s="528"/>
    </row>
    <row r="973" spans="1:52" s="93" customFormat="1" x14ac:dyDescent="0.2">
      <c r="A973" s="360"/>
      <c r="B973" s="360"/>
      <c r="C973" s="360"/>
      <c r="D973" s="368"/>
      <c r="E973" s="368"/>
      <c r="F973" s="368"/>
      <c r="G973" s="368"/>
      <c r="H973" s="369"/>
      <c r="I973" s="368"/>
      <c r="J973" s="368"/>
      <c r="K973" s="368"/>
      <c r="L973" s="368"/>
      <c r="M973" s="368"/>
      <c r="N973" s="368"/>
      <c r="O973" s="368"/>
      <c r="P973" s="552"/>
      <c r="Q973" s="368"/>
      <c r="R973" s="368"/>
      <c r="S973" s="368"/>
      <c r="T973" s="368"/>
      <c r="U973" s="368"/>
      <c r="V973" s="368"/>
      <c r="W973" s="368"/>
      <c r="X973" s="368"/>
      <c r="Y973" s="368"/>
      <c r="Z973" s="368"/>
      <c r="AA973" s="370"/>
      <c r="AB973" s="368"/>
      <c r="AC973" s="368"/>
      <c r="AD973" s="368"/>
      <c r="AE973" s="368"/>
      <c r="AF973" s="368"/>
      <c r="AG973" s="368"/>
      <c r="AH973" s="368"/>
      <c r="AI973" s="368"/>
      <c r="AJ973" s="368"/>
      <c r="AK973" s="368"/>
      <c r="AL973" s="368"/>
      <c r="AM973" s="368"/>
      <c r="AN973" s="368"/>
      <c r="AO973" s="368"/>
      <c r="AP973" s="360"/>
      <c r="AQ973" s="360"/>
      <c r="AR973" s="518"/>
      <c r="AS973" s="518"/>
      <c r="AT973" s="517"/>
      <c r="AU973" s="528"/>
      <c r="AV973" s="529"/>
      <c r="AW973" s="518"/>
      <c r="AX973" s="530"/>
      <c r="AY973" s="528"/>
      <c r="AZ973" s="528"/>
    </row>
    <row r="974" spans="1:52" s="93" customFormat="1" x14ac:dyDescent="0.2">
      <c r="A974" s="360"/>
      <c r="B974" s="360"/>
      <c r="C974" s="360"/>
      <c r="D974" s="368"/>
      <c r="E974" s="368"/>
      <c r="F974" s="368"/>
      <c r="G974" s="368"/>
      <c r="H974" s="369"/>
      <c r="I974" s="368"/>
      <c r="J974" s="368"/>
      <c r="K974" s="368"/>
      <c r="L974" s="368"/>
      <c r="M974" s="368"/>
      <c r="N974" s="368"/>
      <c r="O974" s="368"/>
      <c r="P974" s="552"/>
      <c r="Q974" s="368"/>
      <c r="R974" s="368"/>
      <c r="S974" s="368"/>
      <c r="T974" s="368"/>
      <c r="U974" s="368"/>
      <c r="V974" s="368"/>
      <c r="W974" s="368"/>
      <c r="X974" s="368"/>
      <c r="Y974" s="368"/>
      <c r="Z974" s="368"/>
      <c r="AA974" s="370"/>
      <c r="AB974" s="368"/>
      <c r="AC974" s="368"/>
      <c r="AD974" s="368"/>
      <c r="AE974" s="368"/>
      <c r="AF974" s="368"/>
      <c r="AG974" s="368"/>
      <c r="AH974" s="368"/>
      <c r="AI974" s="368"/>
      <c r="AJ974" s="368"/>
      <c r="AK974" s="368"/>
      <c r="AL974" s="368"/>
      <c r="AM974" s="368"/>
      <c r="AN974" s="368"/>
      <c r="AO974" s="368"/>
      <c r="AP974" s="360"/>
      <c r="AQ974" s="360"/>
      <c r="AR974" s="518"/>
      <c r="AS974" s="518"/>
      <c r="AT974" s="517"/>
      <c r="AU974" s="528"/>
      <c r="AV974" s="529"/>
      <c r="AW974" s="518"/>
      <c r="AX974" s="530"/>
      <c r="AY974" s="528"/>
      <c r="AZ974" s="528"/>
    </row>
    <row r="975" spans="1:52" s="93" customFormat="1" x14ac:dyDescent="0.2">
      <c r="A975" s="360"/>
      <c r="B975" s="360"/>
      <c r="C975" s="360"/>
      <c r="D975" s="368"/>
      <c r="E975" s="368"/>
      <c r="F975" s="368"/>
      <c r="G975" s="368"/>
      <c r="H975" s="369"/>
      <c r="I975" s="368"/>
      <c r="J975" s="368"/>
      <c r="K975" s="368"/>
      <c r="L975" s="368"/>
      <c r="M975" s="368"/>
      <c r="N975" s="368"/>
      <c r="O975" s="368"/>
      <c r="P975" s="552"/>
      <c r="Q975" s="368"/>
      <c r="R975" s="368"/>
      <c r="S975" s="368"/>
      <c r="T975" s="368"/>
      <c r="U975" s="368"/>
      <c r="V975" s="368"/>
      <c r="W975" s="368"/>
      <c r="X975" s="368"/>
      <c r="Y975" s="368"/>
      <c r="Z975" s="368"/>
      <c r="AA975" s="370"/>
      <c r="AB975" s="368"/>
      <c r="AC975" s="368"/>
      <c r="AD975" s="368"/>
      <c r="AE975" s="368"/>
      <c r="AF975" s="368"/>
      <c r="AG975" s="368"/>
      <c r="AH975" s="368"/>
      <c r="AI975" s="368"/>
      <c r="AJ975" s="368"/>
      <c r="AK975" s="368"/>
      <c r="AL975" s="368"/>
      <c r="AM975" s="368"/>
      <c r="AN975" s="368"/>
      <c r="AO975" s="368"/>
      <c r="AP975" s="360"/>
      <c r="AQ975" s="360"/>
      <c r="AR975" s="518"/>
      <c r="AS975" s="518"/>
      <c r="AT975" s="517"/>
      <c r="AU975" s="528"/>
      <c r="AV975" s="529"/>
      <c r="AW975" s="518"/>
      <c r="AX975" s="530"/>
      <c r="AY975" s="528"/>
      <c r="AZ975" s="528"/>
    </row>
    <row r="976" spans="1:52" s="93" customFormat="1" x14ac:dyDescent="0.2">
      <c r="A976" s="360"/>
      <c r="B976" s="360"/>
      <c r="C976" s="360"/>
      <c r="D976" s="368"/>
      <c r="E976" s="368"/>
      <c r="F976" s="368"/>
      <c r="G976" s="368"/>
      <c r="H976" s="369"/>
      <c r="I976" s="368"/>
      <c r="J976" s="368"/>
      <c r="K976" s="368"/>
      <c r="L976" s="368"/>
      <c r="M976" s="368"/>
      <c r="N976" s="368"/>
      <c r="O976" s="368"/>
      <c r="P976" s="552"/>
      <c r="Q976" s="368"/>
      <c r="R976" s="368"/>
      <c r="S976" s="368"/>
      <c r="T976" s="368"/>
      <c r="U976" s="368"/>
      <c r="V976" s="368"/>
      <c r="W976" s="368"/>
      <c r="X976" s="368"/>
      <c r="Y976" s="368"/>
      <c r="Z976" s="368"/>
      <c r="AA976" s="370"/>
      <c r="AB976" s="368"/>
      <c r="AC976" s="368"/>
      <c r="AD976" s="368"/>
      <c r="AE976" s="368"/>
      <c r="AF976" s="368"/>
      <c r="AG976" s="368"/>
      <c r="AH976" s="368"/>
      <c r="AI976" s="368"/>
      <c r="AJ976" s="368"/>
      <c r="AK976" s="368"/>
      <c r="AL976" s="368"/>
      <c r="AM976" s="368"/>
      <c r="AN976" s="368"/>
      <c r="AO976" s="368"/>
      <c r="AP976" s="360"/>
      <c r="AQ976" s="360"/>
      <c r="AR976" s="518"/>
      <c r="AS976" s="518"/>
      <c r="AT976" s="517"/>
      <c r="AU976" s="528"/>
      <c r="AV976" s="529"/>
      <c r="AW976" s="518"/>
      <c r="AX976" s="530"/>
      <c r="AY976" s="528"/>
      <c r="AZ976" s="528"/>
    </row>
    <row r="977" spans="1:52" s="93" customFormat="1" x14ac:dyDescent="0.2">
      <c r="A977" s="360"/>
      <c r="B977" s="360"/>
      <c r="C977" s="360"/>
      <c r="D977" s="368"/>
      <c r="E977" s="368"/>
      <c r="F977" s="368"/>
      <c r="G977" s="368"/>
      <c r="H977" s="369"/>
      <c r="I977" s="368"/>
      <c r="J977" s="368"/>
      <c r="K977" s="368"/>
      <c r="L977" s="368"/>
      <c r="M977" s="368"/>
      <c r="N977" s="368"/>
      <c r="O977" s="368"/>
      <c r="P977" s="552"/>
      <c r="Q977" s="368"/>
      <c r="R977" s="368"/>
      <c r="S977" s="368"/>
      <c r="T977" s="368"/>
      <c r="U977" s="368"/>
      <c r="V977" s="368"/>
      <c r="W977" s="368"/>
      <c r="X977" s="368"/>
      <c r="Y977" s="368"/>
      <c r="Z977" s="368"/>
      <c r="AA977" s="370"/>
      <c r="AB977" s="368"/>
      <c r="AC977" s="368"/>
      <c r="AD977" s="368"/>
      <c r="AE977" s="368"/>
      <c r="AF977" s="368"/>
      <c r="AG977" s="368"/>
      <c r="AH977" s="368"/>
      <c r="AI977" s="368"/>
      <c r="AJ977" s="368"/>
      <c r="AK977" s="368"/>
      <c r="AL977" s="368"/>
      <c r="AM977" s="368"/>
      <c r="AN977" s="368"/>
      <c r="AO977" s="368"/>
      <c r="AP977" s="360"/>
      <c r="AQ977" s="360"/>
      <c r="AR977" s="518"/>
      <c r="AS977" s="518"/>
      <c r="AT977" s="517"/>
      <c r="AU977" s="528"/>
      <c r="AV977" s="529"/>
      <c r="AW977" s="518"/>
      <c r="AX977" s="530"/>
      <c r="AY977" s="528"/>
      <c r="AZ977" s="528"/>
    </row>
    <row r="978" spans="1:52" s="93" customFormat="1" x14ac:dyDescent="0.2">
      <c r="A978" s="360"/>
      <c r="B978" s="360"/>
      <c r="C978" s="360"/>
      <c r="D978" s="368"/>
      <c r="E978" s="368"/>
      <c r="F978" s="368"/>
      <c r="G978" s="368"/>
      <c r="H978" s="369"/>
      <c r="I978" s="368"/>
      <c r="J978" s="368"/>
      <c r="K978" s="368"/>
      <c r="L978" s="368"/>
      <c r="M978" s="368"/>
      <c r="N978" s="368"/>
      <c r="O978" s="368"/>
      <c r="P978" s="552"/>
      <c r="Q978" s="368"/>
      <c r="R978" s="368"/>
      <c r="S978" s="368"/>
      <c r="T978" s="368"/>
      <c r="U978" s="368"/>
      <c r="V978" s="368"/>
      <c r="W978" s="368"/>
      <c r="X978" s="368"/>
      <c r="Y978" s="368"/>
      <c r="Z978" s="368"/>
      <c r="AA978" s="370"/>
      <c r="AB978" s="368"/>
      <c r="AC978" s="368"/>
      <c r="AD978" s="368"/>
      <c r="AE978" s="368"/>
      <c r="AF978" s="368"/>
      <c r="AG978" s="368"/>
      <c r="AH978" s="368"/>
      <c r="AI978" s="368"/>
      <c r="AJ978" s="368"/>
      <c r="AK978" s="368"/>
      <c r="AL978" s="368"/>
      <c r="AM978" s="368"/>
      <c r="AN978" s="368"/>
      <c r="AO978" s="368"/>
      <c r="AP978" s="360"/>
      <c r="AQ978" s="360"/>
      <c r="AR978" s="518"/>
      <c r="AS978" s="518"/>
      <c r="AT978" s="517"/>
      <c r="AU978" s="528"/>
      <c r="AV978" s="529"/>
      <c r="AW978" s="518"/>
      <c r="AX978" s="530"/>
      <c r="AY978" s="528"/>
      <c r="AZ978" s="528"/>
    </row>
    <row r="979" spans="1:52" s="93" customFormat="1" x14ac:dyDescent="0.2">
      <c r="A979" s="360"/>
      <c r="B979" s="360"/>
      <c r="C979" s="360"/>
      <c r="D979" s="368"/>
      <c r="E979" s="368"/>
      <c r="F979" s="368"/>
      <c r="G979" s="368"/>
      <c r="H979" s="369"/>
      <c r="I979" s="368"/>
      <c r="J979" s="368"/>
      <c r="K979" s="368"/>
      <c r="L979" s="368"/>
      <c r="M979" s="368"/>
      <c r="N979" s="368"/>
      <c r="O979" s="368"/>
      <c r="P979" s="552"/>
      <c r="Q979" s="368"/>
      <c r="R979" s="368"/>
      <c r="S979" s="368"/>
      <c r="T979" s="368"/>
      <c r="U979" s="368"/>
      <c r="V979" s="368"/>
      <c r="W979" s="368"/>
      <c r="X979" s="368"/>
      <c r="Y979" s="368"/>
      <c r="Z979" s="368"/>
      <c r="AA979" s="370"/>
      <c r="AB979" s="368"/>
      <c r="AC979" s="368"/>
      <c r="AD979" s="368"/>
      <c r="AE979" s="368"/>
      <c r="AF979" s="368"/>
      <c r="AG979" s="368"/>
      <c r="AH979" s="368"/>
      <c r="AI979" s="368"/>
      <c r="AJ979" s="368"/>
      <c r="AK979" s="368"/>
      <c r="AL979" s="368"/>
      <c r="AM979" s="368"/>
      <c r="AN979" s="368"/>
      <c r="AO979" s="368"/>
      <c r="AP979" s="360"/>
      <c r="AQ979" s="360"/>
      <c r="AR979" s="518"/>
      <c r="AS979" s="518"/>
      <c r="AT979" s="517"/>
      <c r="AU979" s="528"/>
      <c r="AV979" s="529"/>
      <c r="AW979" s="518"/>
      <c r="AX979" s="530"/>
      <c r="AY979" s="528"/>
      <c r="AZ979" s="528"/>
    </row>
    <row r="980" spans="1:52" s="93" customFormat="1" x14ac:dyDescent="0.2">
      <c r="A980" s="360"/>
      <c r="B980" s="360"/>
      <c r="C980" s="360"/>
      <c r="D980" s="368"/>
      <c r="E980" s="368"/>
      <c r="F980" s="368"/>
      <c r="G980" s="368"/>
      <c r="H980" s="369"/>
      <c r="I980" s="368"/>
      <c r="J980" s="368"/>
      <c r="K980" s="368"/>
      <c r="L980" s="368"/>
      <c r="M980" s="368"/>
      <c r="N980" s="368"/>
      <c r="O980" s="368"/>
      <c r="P980" s="552"/>
      <c r="Q980" s="368"/>
      <c r="R980" s="368"/>
      <c r="S980" s="368"/>
      <c r="T980" s="368"/>
      <c r="U980" s="368"/>
      <c r="V980" s="368"/>
      <c r="W980" s="368"/>
      <c r="X980" s="368"/>
      <c r="Y980" s="368"/>
      <c r="Z980" s="368"/>
      <c r="AA980" s="370"/>
      <c r="AB980" s="368"/>
      <c r="AC980" s="368"/>
      <c r="AD980" s="368"/>
      <c r="AE980" s="368"/>
      <c r="AF980" s="368"/>
      <c r="AG980" s="368"/>
      <c r="AH980" s="368"/>
      <c r="AI980" s="368"/>
      <c r="AJ980" s="368"/>
      <c r="AK980" s="368"/>
      <c r="AL980" s="368"/>
      <c r="AM980" s="368"/>
      <c r="AN980" s="368"/>
      <c r="AO980" s="368"/>
      <c r="AP980" s="360"/>
      <c r="AQ980" s="360"/>
      <c r="AR980" s="518"/>
      <c r="AS980" s="518"/>
      <c r="AT980" s="517"/>
      <c r="AU980" s="528"/>
      <c r="AV980" s="529"/>
      <c r="AW980" s="518"/>
      <c r="AX980" s="530"/>
      <c r="AY980" s="528"/>
      <c r="AZ980" s="528"/>
    </row>
    <row r="981" spans="1:52" s="93" customFormat="1" x14ac:dyDescent="0.2">
      <c r="A981" s="360"/>
      <c r="B981" s="360"/>
      <c r="C981" s="360"/>
      <c r="D981" s="368"/>
      <c r="E981" s="368"/>
      <c r="F981" s="368"/>
      <c r="G981" s="368"/>
      <c r="H981" s="369"/>
      <c r="I981" s="368"/>
      <c r="J981" s="368"/>
      <c r="K981" s="368"/>
      <c r="L981" s="368"/>
      <c r="M981" s="368"/>
      <c r="N981" s="368"/>
      <c r="O981" s="368"/>
      <c r="P981" s="552"/>
      <c r="Q981" s="368"/>
      <c r="R981" s="368"/>
      <c r="S981" s="368"/>
      <c r="T981" s="368"/>
      <c r="U981" s="368"/>
      <c r="V981" s="368"/>
      <c r="W981" s="368"/>
      <c r="X981" s="368"/>
      <c r="Y981" s="368"/>
      <c r="Z981" s="368"/>
      <c r="AA981" s="370"/>
      <c r="AB981" s="368"/>
      <c r="AC981" s="368"/>
      <c r="AD981" s="368"/>
      <c r="AE981" s="368"/>
      <c r="AF981" s="368"/>
      <c r="AG981" s="368"/>
      <c r="AH981" s="368"/>
      <c r="AI981" s="368"/>
      <c r="AJ981" s="368"/>
      <c r="AK981" s="368"/>
      <c r="AL981" s="368"/>
      <c r="AM981" s="368"/>
      <c r="AN981" s="368"/>
      <c r="AO981" s="368"/>
      <c r="AP981" s="360"/>
      <c r="AQ981" s="360"/>
      <c r="AR981" s="518"/>
      <c r="AS981" s="518"/>
      <c r="AT981" s="517"/>
      <c r="AU981" s="528"/>
      <c r="AV981" s="529"/>
      <c r="AW981" s="518"/>
      <c r="AX981" s="530"/>
      <c r="AY981" s="528"/>
      <c r="AZ981" s="528"/>
    </row>
    <row r="982" spans="1:52" s="93" customFormat="1" x14ac:dyDescent="0.2">
      <c r="A982" s="360"/>
      <c r="B982" s="360"/>
      <c r="C982" s="360"/>
      <c r="D982" s="368"/>
      <c r="E982" s="368"/>
      <c r="F982" s="368"/>
      <c r="G982" s="368"/>
      <c r="H982" s="369"/>
      <c r="I982" s="368"/>
      <c r="J982" s="368"/>
      <c r="K982" s="368"/>
      <c r="L982" s="368"/>
      <c r="M982" s="368"/>
      <c r="N982" s="368"/>
      <c r="O982" s="368"/>
      <c r="P982" s="552"/>
      <c r="Q982" s="368"/>
      <c r="R982" s="368"/>
      <c r="S982" s="368"/>
      <c r="T982" s="368"/>
      <c r="U982" s="368"/>
      <c r="V982" s="368"/>
      <c r="W982" s="368"/>
      <c r="X982" s="368"/>
      <c r="Y982" s="368"/>
      <c r="Z982" s="368"/>
      <c r="AA982" s="370"/>
      <c r="AB982" s="368"/>
      <c r="AC982" s="368"/>
      <c r="AD982" s="368"/>
      <c r="AE982" s="368"/>
      <c r="AF982" s="368"/>
      <c r="AG982" s="368"/>
      <c r="AH982" s="368"/>
      <c r="AI982" s="368"/>
      <c r="AJ982" s="368"/>
      <c r="AK982" s="368"/>
      <c r="AL982" s="368"/>
      <c r="AM982" s="368"/>
      <c r="AN982" s="368"/>
      <c r="AO982" s="368"/>
      <c r="AP982" s="360"/>
      <c r="AQ982" s="360"/>
      <c r="AR982" s="518"/>
      <c r="AS982" s="518"/>
      <c r="AT982" s="517"/>
      <c r="AU982" s="528"/>
      <c r="AV982" s="529"/>
      <c r="AW982" s="518"/>
      <c r="AX982" s="530"/>
      <c r="AY982" s="528"/>
      <c r="AZ982" s="528"/>
    </row>
    <row r="983" spans="1:52" s="93" customFormat="1" x14ac:dyDescent="0.2">
      <c r="A983" s="360"/>
      <c r="B983" s="360"/>
      <c r="C983" s="360"/>
      <c r="D983" s="368"/>
      <c r="E983" s="368"/>
      <c r="F983" s="368"/>
      <c r="G983" s="368"/>
      <c r="H983" s="369"/>
      <c r="I983" s="368"/>
      <c r="J983" s="368"/>
      <c r="K983" s="368"/>
      <c r="L983" s="368"/>
      <c r="M983" s="368"/>
      <c r="N983" s="368"/>
      <c r="O983" s="368"/>
      <c r="P983" s="552"/>
      <c r="Q983" s="368"/>
      <c r="R983" s="368"/>
      <c r="S983" s="368"/>
      <c r="T983" s="368"/>
      <c r="U983" s="368"/>
      <c r="V983" s="368"/>
      <c r="W983" s="368"/>
      <c r="X983" s="368"/>
      <c r="Y983" s="368"/>
      <c r="Z983" s="368"/>
      <c r="AA983" s="370"/>
      <c r="AB983" s="368"/>
      <c r="AC983" s="368"/>
      <c r="AD983" s="368"/>
      <c r="AE983" s="368"/>
      <c r="AF983" s="368"/>
      <c r="AG983" s="368"/>
      <c r="AH983" s="368"/>
      <c r="AI983" s="368"/>
      <c r="AJ983" s="368"/>
      <c r="AK983" s="368"/>
      <c r="AL983" s="368"/>
      <c r="AM983" s="368"/>
      <c r="AN983" s="368"/>
      <c r="AO983" s="368"/>
      <c r="AP983" s="360"/>
      <c r="AQ983" s="360"/>
      <c r="AR983" s="518"/>
      <c r="AS983" s="518"/>
      <c r="AT983" s="517"/>
      <c r="AU983" s="528"/>
      <c r="AV983" s="529"/>
      <c r="AW983" s="518"/>
      <c r="AX983" s="530"/>
      <c r="AY983" s="528"/>
      <c r="AZ983" s="528"/>
    </row>
    <row r="984" spans="1:52" s="93" customFormat="1" x14ac:dyDescent="0.2">
      <c r="A984" s="360"/>
      <c r="B984" s="360"/>
      <c r="C984" s="360"/>
      <c r="D984" s="368"/>
      <c r="E984" s="368"/>
      <c r="F984" s="368"/>
      <c r="G984" s="368"/>
      <c r="H984" s="369"/>
      <c r="I984" s="368"/>
      <c r="J984" s="368"/>
      <c r="K984" s="368"/>
      <c r="L984" s="368"/>
      <c r="M984" s="368"/>
      <c r="N984" s="368"/>
      <c r="O984" s="368"/>
      <c r="P984" s="552"/>
      <c r="Q984" s="368"/>
      <c r="R984" s="368"/>
      <c r="S984" s="368"/>
      <c r="T984" s="368"/>
      <c r="U984" s="368"/>
      <c r="V984" s="368"/>
      <c r="W984" s="368"/>
      <c r="X984" s="368"/>
      <c r="Y984" s="368"/>
      <c r="Z984" s="368"/>
      <c r="AA984" s="370"/>
      <c r="AB984" s="368"/>
      <c r="AC984" s="368"/>
      <c r="AD984" s="368"/>
      <c r="AE984" s="368"/>
      <c r="AF984" s="368"/>
      <c r="AG984" s="368"/>
      <c r="AH984" s="368"/>
      <c r="AI984" s="368"/>
      <c r="AJ984" s="368"/>
      <c r="AK984" s="368"/>
      <c r="AL984" s="368"/>
      <c r="AM984" s="368"/>
      <c r="AN984" s="368"/>
      <c r="AO984" s="368"/>
      <c r="AP984" s="360"/>
      <c r="AQ984" s="360"/>
      <c r="AR984" s="518"/>
      <c r="AS984" s="518"/>
      <c r="AT984" s="517"/>
      <c r="AU984" s="528"/>
      <c r="AV984" s="529"/>
      <c r="AW984" s="518"/>
      <c r="AX984" s="530"/>
      <c r="AY984" s="528"/>
      <c r="AZ984" s="528"/>
    </row>
    <row r="985" spans="1:52" s="93" customFormat="1" x14ac:dyDescent="0.2">
      <c r="A985" s="360"/>
      <c r="B985" s="360"/>
      <c r="C985" s="360"/>
      <c r="D985" s="368"/>
      <c r="E985" s="368"/>
      <c r="F985" s="368"/>
      <c r="G985" s="368"/>
      <c r="H985" s="369"/>
      <c r="I985" s="368"/>
      <c r="J985" s="368"/>
      <c r="K985" s="368"/>
      <c r="L985" s="368"/>
      <c r="M985" s="368"/>
      <c r="N985" s="368"/>
      <c r="O985" s="368"/>
      <c r="P985" s="552"/>
      <c r="Q985" s="368"/>
      <c r="R985" s="368"/>
      <c r="S985" s="368"/>
      <c r="T985" s="368"/>
      <c r="U985" s="368"/>
      <c r="V985" s="368"/>
      <c r="W985" s="368"/>
      <c r="X985" s="368"/>
      <c r="Y985" s="368"/>
      <c r="Z985" s="368"/>
      <c r="AA985" s="370"/>
      <c r="AB985" s="368"/>
      <c r="AC985" s="368"/>
      <c r="AD985" s="368"/>
      <c r="AE985" s="368"/>
      <c r="AF985" s="368"/>
      <c r="AG985" s="368"/>
      <c r="AH985" s="368"/>
      <c r="AI985" s="368"/>
      <c r="AJ985" s="368"/>
      <c r="AK985" s="368"/>
      <c r="AL985" s="368"/>
      <c r="AM985" s="368"/>
      <c r="AN985" s="368"/>
      <c r="AO985" s="368"/>
      <c r="AP985" s="360"/>
      <c r="AQ985" s="360"/>
      <c r="AR985" s="518"/>
      <c r="AS985" s="518"/>
      <c r="AT985" s="517"/>
      <c r="AU985" s="528"/>
      <c r="AV985" s="529"/>
      <c r="AW985" s="518"/>
      <c r="AX985" s="530"/>
      <c r="AY985" s="528"/>
      <c r="AZ985" s="528"/>
    </row>
    <row r="986" spans="1:52" s="93" customFormat="1" x14ac:dyDescent="0.2">
      <c r="A986" s="360"/>
      <c r="B986" s="360"/>
      <c r="C986" s="360"/>
      <c r="D986" s="368"/>
      <c r="E986" s="368"/>
      <c r="F986" s="368"/>
      <c r="G986" s="368"/>
      <c r="H986" s="369"/>
      <c r="I986" s="368"/>
      <c r="J986" s="368"/>
      <c r="K986" s="368"/>
      <c r="L986" s="368"/>
      <c r="M986" s="368"/>
      <c r="N986" s="368"/>
      <c r="O986" s="368"/>
      <c r="P986" s="552"/>
      <c r="Q986" s="368"/>
      <c r="R986" s="368"/>
      <c r="S986" s="368"/>
      <c r="T986" s="368"/>
      <c r="U986" s="368"/>
      <c r="V986" s="368"/>
      <c r="W986" s="368"/>
      <c r="X986" s="368"/>
      <c r="Y986" s="368"/>
      <c r="Z986" s="368"/>
      <c r="AA986" s="370"/>
      <c r="AB986" s="368"/>
      <c r="AC986" s="368"/>
      <c r="AD986" s="368"/>
      <c r="AE986" s="368"/>
      <c r="AF986" s="368"/>
      <c r="AG986" s="368"/>
      <c r="AH986" s="368"/>
      <c r="AI986" s="368"/>
      <c r="AJ986" s="368"/>
      <c r="AK986" s="368"/>
      <c r="AL986" s="368"/>
      <c r="AM986" s="368"/>
      <c r="AN986" s="368"/>
      <c r="AO986" s="368"/>
      <c r="AP986" s="360"/>
      <c r="AQ986" s="360"/>
      <c r="AR986" s="518"/>
      <c r="AS986" s="518"/>
      <c r="AT986" s="517"/>
      <c r="AU986" s="528"/>
      <c r="AV986" s="529"/>
      <c r="AW986" s="518"/>
      <c r="AX986" s="530"/>
      <c r="AY986" s="528"/>
      <c r="AZ986" s="528"/>
    </row>
    <row r="987" spans="1:52" s="93" customFormat="1" x14ac:dyDescent="0.2">
      <c r="A987" s="360"/>
      <c r="B987" s="360"/>
      <c r="C987" s="360"/>
      <c r="D987" s="368"/>
      <c r="E987" s="368"/>
      <c r="F987" s="368"/>
      <c r="G987" s="368"/>
      <c r="H987" s="369"/>
      <c r="I987" s="368"/>
      <c r="J987" s="368"/>
      <c r="K987" s="368"/>
      <c r="L987" s="368"/>
      <c r="M987" s="368"/>
      <c r="N987" s="368"/>
      <c r="O987" s="368"/>
      <c r="P987" s="552"/>
      <c r="Q987" s="368"/>
      <c r="R987" s="368"/>
      <c r="S987" s="368"/>
      <c r="T987" s="368"/>
      <c r="U987" s="368"/>
      <c r="V987" s="368"/>
      <c r="W987" s="368"/>
      <c r="X987" s="368"/>
      <c r="Y987" s="368"/>
      <c r="Z987" s="368"/>
      <c r="AA987" s="370"/>
      <c r="AB987" s="368"/>
      <c r="AC987" s="368"/>
      <c r="AD987" s="368"/>
      <c r="AE987" s="368"/>
      <c r="AF987" s="368"/>
      <c r="AG987" s="368"/>
      <c r="AH987" s="368"/>
      <c r="AI987" s="368"/>
      <c r="AJ987" s="368"/>
      <c r="AK987" s="368"/>
      <c r="AL987" s="368"/>
      <c r="AM987" s="368"/>
      <c r="AN987" s="368"/>
      <c r="AO987" s="368"/>
      <c r="AP987" s="360"/>
      <c r="AQ987" s="360"/>
      <c r="AR987" s="518"/>
      <c r="AS987" s="518"/>
      <c r="AT987" s="517"/>
      <c r="AU987" s="528"/>
      <c r="AV987" s="529"/>
      <c r="AW987" s="518"/>
      <c r="AX987" s="530"/>
      <c r="AY987" s="528"/>
      <c r="AZ987" s="528"/>
    </row>
    <row r="988" spans="1:52" s="93" customFormat="1" x14ac:dyDescent="0.2">
      <c r="A988" s="360"/>
      <c r="B988" s="360"/>
      <c r="C988" s="360"/>
      <c r="D988" s="368"/>
      <c r="E988" s="368"/>
      <c r="F988" s="368"/>
      <c r="G988" s="368"/>
      <c r="H988" s="369"/>
      <c r="I988" s="368"/>
      <c r="J988" s="368"/>
      <c r="K988" s="368"/>
      <c r="L988" s="368"/>
      <c r="M988" s="368"/>
      <c r="N988" s="368"/>
      <c r="O988" s="368"/>
      <c r="P988" s="552"/>
      <c r="Q988" s="368"/>
      <c r="R988" s="368"/>
      <c r="S988" s="368"/>
      <c r="T988" s="368"/>
      <c r="U988" s="368"/>
      <c r="V988" s="368"/>
      <c r="W988" s="368"/>
      <c r="X988" s="368"/>
      <c r="Y988" s="368"/>
      <c r="Z988" s="368"/>
      <c r="AA988" s="370"/>
      <c r="AB988" s="368"/>
      <c r="AC988" s="368"/>
      <c r="AD988" s="368"/>
      <c r="AE988" s="368"/>
      <c r="AF988" s="368"/>
      <c r="AG988" s="368"/>
      <c r="AH988" s="368"/>
      <c r="AI988" s="368"/>
      <c r="AJ988" s="368"/>
      <c r="AK988" s="368"/>
      <c r="AL988" s="368"/>
      <c r="AM988" s="368"/>
      <c r="AN988" s="368"/>
      <c r="AO988" s="368"/>
      <c r="AP988" s="360"/>
      <c r="AQ988" s="360"/>
      <c r="AR988" s="518"/>
      <c r="AS988" s="518"/>
      <c r="AT988" s="517"/>
      <c r="AU988" s="528"/>
      <c r="AV988" s="529"/>
      <c r="AW988" s="518"/>
      <c r="AX988" s="530"/>
      <c r="AY988" s="528"/>
      <c r="AZ988" s="528"/>
    </row>
    <row r="989" spans="1:52" s="93" customFormat="1" x14ac:dyDescent="0.2">
      <c r="A989" s="360"/>
      <c r="B989" s="360"/>
      <c r="C989" s="360"/>
      <c r="D989" s="368"/>
      <c r="E989" s="368"/>
      <c r="F989" s="368"/>
      <c r="G989" s="368"/>
      <c r="H989" s="369"/>
      <c r="I989" s="368"/>
      <c r="J989" s="368"/>
      <c r="K989" s="368"/>
      <c r="L989" s="368"/>
      <c r="M989" s="368"/>
      <c r="N989" s="368"/>
      <c r="O989" s="368"/>
      <c r="P989" s="552"/>
      <c r="Q989" s="368"/>
      <c r="R989" s="368"/>
      <c r="S989" s="368"/>
      <c r="T989" s="368"/>
      <c r="U989" s="368"/>
      <c r="V989" s="368"/>
      <c r="W989" s="368"/>
      <c r="X989" s="368"/>
      <c r="Y989" s="368"/>
      <c r="Z989" s="368"/>
      <c r="AA989" s="370"/>
      <c r="AB989" s="368"/>
      <c r="AC989" s="368"/>
      <c r="AD989" s="368"/>
      <c r="AE989" s="368"/>
      <c r="AF989" s="368"/>
      <c r="AG989" s="368"/>
      <c r="AH989" s="368"/>
      <c r="AI989" s="368"/>
      <c r="AJ989" s="368"/>
      <c r="AK989" s="368"/>
      <c r="AL989" s="368"/>
      <c r="AM989" s="368"/>
      <c r="AN989" s="368"/>
      <c r="AO989" s="368"/>
      <c r="AP989" s="360"/>
      <c r="AQ989" s="360"/>
      <c r="AR989" s="518"/>
      <c r="AS989" s="518"/>
      <c r="AT989" s="517"/>
      <c r="AU989" s="528"/>
      <c r="AV989" s="529"/>
      <c r="AW989" s="518"/>
      <c r="AX989" s="530"/>
      <c r="AY989" s="528"/>
      <c r="AZ989" s="528"/>
    </row>
    <row r="990" spans="1:52" s="93" customFormat="1" x14ac:dyDescent="0.2">
      <c r="A990" s="360"/>
      <c r="B990" s="360"/>
      <c r="C990" s="360"/>
      <c r="D990" s="368"/>
      <c r="E990" s="368"/>
      <c r="F990" s="368"/>
      <c r="G990" s="368"/>
      <c r="H990" s="369"/>
      <c r="I990" s="368"/>
      <c r="J990" s="368"/>
      <c r="K990" s="368"/>
      <c r="L990" s="368"/>
      <c r="M990" s="368"/>
      <c r="N990" s="368"/>
      <c r="O990" s="368"/>
      <c r="P990" s="552"/>
      <c r="Q990" s="368"/>
      <c r="R990" s="368"/>
      <c r="S990" s="368"/>
      <c r="T990" s="368"/>
      <c r="U990" s="368"/>
      <c r="V990" s="368"/>
      <c r="W990" s="368"/>
      <c r="X990" s="368"/>
      <c r="Y990" s="368"/>
      <c r="Z990" s="368"/>
      <c r="AA990" s="370"/>
      <c r="AB990" s="368"/>
      <c r="AC990" s="368"/>
      <c r="AD990" s="368"/>
      <c r="AE990" s="368"/>
      <c r="AF990" s="368"/>
      <c r="AG990" s="368"/>
      <c r="AH990" s="368"/>
      <c r="AI990" s="368"/>
      <c r="AJ990" s="368"/>
      <c r="AK990" s="368"/>
      <c r="AL990" s="368"/>
      <c r="AM990" s="368"/>
      <c r="AN990" s="368"/>
      <c r="AO990" s="368"/>
      <c r="AP990" s="360"/>
      <c r="AQ990" s="360"/>
      <c r="AR990" s="518"/>
      <c r="AS990" s="518"/>
      <c r="AT990" s="517"/>
      <c r="AU990" s="528"/>
      <c r="AV990" s="529"/>
      <c r="AW990" s="518"/>
      <c r="AX990" s="530"/>
      <c r="AY990" s="528"/>
      <c r="AZ990" s="528"/>
    </row>
    <row r="991" spans="1:52" s="93" customFormat="1" x14ac:dyDescent="0.2">
      <c r="A991" s="360"/>
      <c r="B991" s="360"/>
      <c r="C991" s="360"/>
      <c r="D991" s="368"/>
      <c r="E991" s="368"/>
      <c r="F991" s="368"/>
      <c r="G991" s="368"/>
      <c r="H991" s="369"/>
      <c r="I991" s="368"/>
      <c r="J991" s="368"/>
      <c r="K991" s="368"/>
      <c r="L991" s="368"/>
      <c r="M991" s="368"/>
      <c r="N991" s="368"/>
      <c r="O991" s="368"/>
      <c r="P991" s="552"/>
      <c r="Q991" s="368"/>
      <c r="R991" s="368"/>
      <c r="S991" s="368"/>
      <c r="T991" s="368"/>
      <c r="U991" s="368"/>
      <c r="V991" s="368"/>
      <c r="W991" s="368"/>
      <c r="X991" s="368"/>
      <c r="Y991" s="368"/>
      <c r="Z991" s="368"/>
      <c r="AA991" s="370"/>
      <c r="AB991" s="368"/>
      <c r="AC991" s="368"/>
      <c r="AD991" s="368"/>
      <c r="AE991" s="368"/>
      <c r="AF991" s="368"/>
      <c r="AG991" s="368"/>
      <c r="AH991" s="368"/>
      <c r="AI991" s="368"/>
      <c r="AJ991" s="368"/>
      <c r="AK991" s="368"/>
      <c r="AL991" s="368"/>
      <c r="AM991" s="368"/>
      <c r="AN991" s="368"/>
      <c r="AO991" s="368"/>
      <c r="AP991" s="360"/>
      <c r="AQ991" s="360"/>
      <c r="AR991" s="518"/>
      <c r="AS991" s="518"/>
      <c r="AT991" s="517"/>
      <c r="AU991" s="528"/>
      <c r="AV991" s="529"/>
      <c r="AW991" s="518"/>
      <c r="AX991" s="530"/>
      <c r="AY991" s="528"/>
      <c r="AZ991" s="528"/>
    </row>
    <row r="992" spans="1:52" s="93" customFormat="1" x14ac:dyDescent="0.2">
      <c r="A992" s="360"/>
      <c r="B992" s="360"/>
      <c r="C992" s="360"/>
      <c r="D992" s="368"/>
      <c r="E992" s="368"/>
      <c r="F992" s="368"/>
      <c r="G992" s="368"/>
      <c r="H992" s="369"/>
      <c r="I992" s="368"/>
      <c r="J992" s="368"/>
      <c r="K992" s="368"/>
      <c r="L992" s="368"/>
      <c r="M992" s="368"/>
      <c r="N992" s="368"/>
      <c r="O992" s="368"/>
      <c r="P992" s="552"/>
      <c r="Q992" s="368"/>
      <c r="R992" s="368"/>
      <c r="S992" s="368"/>
      <c r="T992" s="368"/>
      <c r="U992" s="368"/>
      <c r="V992" s="368"/>
      <c r="W992" s="368"/>
      <c r="X992" s="368"/>
      <c r="Y992" s="368"/>
      <c r="Z992" s="368"/>
      <c r="AA992" s="370"/>
      <c r="AB992" s="368"/>
      <c r="AC992" s="368"/>
      <c r="AD992" s="368"/>
      <c r="AE992" s="368"/>
      <c r="AF992" s="368"/>
      <c r="AG992" s="368"/>
      <c r="AH992" s="368"/>
      <c r="AI992" s="368"/>
      <c r="AJ992" s="368"/>
      <c r="AK992" s="368"/>
      <c r="AL992" s="368"/>
      <c r="AM992" s="368"/>
      <c r="AN992" s="368"/>
      <c r="AO992" s="368"/>
      <c r="AP992" s="360"/>
      <c r="AQ992" s="360"/>
      <c r="AR992" s="518"/>
      <c r="AS992" s="518"/>
      <c r="AT992" s="517"/>
      <c r="AU992" s="528"/>
      <c r="AV992" s="529"/>
      <c r="AW992" s="518"/>
      <c r="AX992" s="530"/>
      <c r="AY992" s="528"/>
      <c r="AZ992" s="528"/>
    </row>
    <row r="993" spans="1:52" s="93" customFormat="1" x14ac:dyDescent="0.2">
      <c r="A993" s="360"/>
      <c r="B993" s="360"/>
      <c r="C993" s="360"/>
      <c r="D993" s="368"/>
      <c r="E993" s="368"/>
      <c r="F993" s="368"/>
      <c r="G993" s="368"/>
      <c r="H993" s="369"/>
      <c r="I993" s="368"/>
      <c r="J993" s="368"/>
      <c r="K993" s="368"/>
      <c r="L993" s="368"/>
      <c r="M993" s="368"/>
      <c r="N993" s="368"/>
      <c r="O993" s="368"/>
      <c r="P993" s="552"/>
      <c r="Q993" s="368"/>
      <c r="R993" s="368"/>
      <c r="S993" s="368"/>
      <c r="T993" s="368"/>
      <c r="U993" s="368"/>
      <c r="V993" s="368"/>
      <c r="W993" s="368"/>
      <c r="X993" s="368"/>
      <c r="Y993" s="368"/>
      <c r="Z993" s="368"/>
      <c r="AA993" s="370"/>
      <c r="AB993" s="368"/>
      <c r="AC993" s="368"/>
      <c r="AD993" s="368"/>
      <c r="AE993" s="368"/>
      <c r="AF993" s="368"/>
      <c r="AG993" s="368"/>
      <c r="AH993" s="368"/>
      <c r="AI993" s="368"/>
      <c r="AJ993" s="368"/>
      <c r="AK993" s="368"/>
      <c r="AL993" s="368"/>
      <c r="AM993" s="368"/>
      <c r="AN993" s="368"/>
      <c r="AO993" s="368"/>
      <c r="AP993" s="360"/>
      <c r="AQ993" s="360"/>
      <c r="AR993" s="518"/>
      <c r="AS993" s="518"/>
      <c r="AT993" s="517"/>
      <c r="AU993" s="528"/>
      <c r="AV993" s="529"/>
      <c r="AW993" s="518"/>
      <c r="AX993" s="530"/>
      <c r="AY993" s="528"/>
      <c r="AZ993" s="528"/>
    </row>
    <row r="994" spans="1:52" s="93" customFormat="1" x14ac:dyDescent="0.2">
      <c r="A994" s="360"/>
      <c r="B994" s="360"/>
      <c r="C994" s="360"/>
      <c r="D994" s="368"/>
      <c r="E994" s="368"/>
      <c r="F994" s="368"/>
      <c r="G994" s="368"/>
      <c r="H994" s="369"/>
      <c r="I994" s="368"/>
      <c r="J994" s="368"/>
      <c r="K994" s="368"/>
      <c r="L994" s="368"/>
      <c r="M994" s="368"/>
      <c r="N994" s="368"/>
      <c r="O994" s="368"/>
      <c r="P994" s="552"/>
      <c r="Q994" s="368"/>
      <c r="R994" s="368"/>
      <c r="S994" s="368"/>
      <c r="T994" s="368"/>
      <c r="U994" s="368"/>
      <c r="V994" s="368"/>
      <c r="W994" s="368"/>
      <c r="X994" s="368"/>
      <c r="Y994" s="368"/>
      <c r="Z994" s="368"/>
      <c r="AA994" s="370"/>
      <c r="AB994" s="368"/>
      <c r="AC994" s="368"/>
      <c r="AD994" s="368"/>
      <c r="AE994" s="368"/>
      <c r="AF994" s="368"/>
      <c r="AG994" s="368"/>
      <c r="AH994" s="368"/>
      <c r="AI994" s="368"/>
      <c r="AJ994" s="368"/>
      <c r="AK994" s="368"/>
      <c r="AL994" s="368"/>
      <c r="AM994" s="368"/>
      <c r="AN994" s="368"/>
      <c r="AO994" s="368"/>
      <c r="AP994" s="360"/>
      <c r="AQ994" s="360"/>
      <c r="AR994" s="518"/>
      <c r="AS994" s="518"/>
      <c r="AT994" s="517"/>
      <c r="AU994" s="528"/>
      <c r="AV994" s="529"/>
      <c r="AW994" s="518"/>
      <c r="AX994" s="530"/>
      <c r="AY994" s="528"/>
      <c r="AZ994" s="528"/>
    </row>
    <row r="995" spans="1:52" s="93" customFormat="1" x14ac:dyDescent="0.2">
      <c r="A995" s="360"/>
      <c r="B995" s="360"/>
      <c r="C995" s="360"/>
      <c r="D995" s="368"/>
      <c r="E995" s="368"/>
      <c r="F995" s="368"/>
      <c r="G995" s="368"/>
      <c r="H995" s="369"/>
      <c r="I995" s="368"/>
      <c r="J995" s="368"/>
      <c r="K995" s="368"/>
      <c r="L995" s="368"/>
      <c r="M995" s="368"/>
      <c r="N995" s="368"/>
      <c r="O995" s="368"/>
      <c r="P995" s="552"/>
      <c r="Q995" s="368"/>
      <c r="R995" s="368"/>
      <c r="S995" s="368"/>
      <c r="T995" s="368"/>
      <c r="U995" s="368"/>
      <c r="V995" s="368"/>
      <c r="W995" s="368"/>
      <c r="X995" s="368"/>
      <c r="Y995" s="368"/>
      <c r="Z995" s="368"/>
      <c r="AA995" s="370"/>
      <c r="AB995" s="368"/>
      <c r="AC995" s="368"/>
      <c r="AD995" s="368"/>
      <c r="AE995" s="368"/>
      <c r="AF995" s="368"/>
      <c r="AG995" s="368"/>
      <c r="AH995" s="368"/>
      <c r="AI995" s="368"/>
      <c r="AJ995" s="368"/>
      <c r="AK995" s="368"/>
      <c r="AL995" s="368"/>
      <c r="AM995" s="368"/>
      <c r="AN995" s="368"/>
      <c r="AO995" s="368"/>
      <c r="AP995" s="360"/>
      <c r="AQ995" s="360"/>
      <c r="AR995" s="518"/>
      <c r="AS995" s="518"/>
      <c r="AT995" s="517"/>
      <c r="AU995" s="528"/>
      <c r="AV995" s="529"/>
      <c r="AW995" s="518"/>
      <c r="AX995" s="530"/>
      <c r="AY995" s="528"/>
      <c r="AZ995" s="528"/>
    </row>
    <row r="996" spans="1:52" s="93" customFormat="1" x14ac:dyDescent="0.2">
      <c r="A996" s="360"/>
      <c r="B996" s="360"/>
      <c r="C996" s="360"/>
      <c r="D996" s="368"/>
      <c r="E996" s="368"/>
      <c r="F996" s="368"/>
      <c r="G996" s="368"/>
      <c r="H996" s="369"/>
      <c r="I996" s="368"/>
      <c r="J996" s="368"/>
      <c r="K996" s="368"/>
      <c r="L996" s="368"/>
      <c r="M996" s="368"/>
      <c r="N996" s="368"/>
      <c r="O996" s="368"/>
      <c r="P996" s="552"/>
      <c r="Q996" s="368"/>
      <c r="R996" s="368"/>
      <c r="S996" s="368"/>
      <c r="T996" s="368"/>
      <c r="U996" s="368"/>
      <c r="V996" s="368"/>
      <c r="W996" s="368"/>
      <c r="X996" s="368"/>
      <c r="Y996" s="368"/>
      <c r="Z996" s="368"/>
      <c r="AA996" s="370"/>
      <c r="AB996" s="368"/>
      <c r="AC996" s="368"/>
      <c r="AD996" s="368"/>
      <c r="AE996" s="368"/>
      <c r="AF996" s="368"/>
      <c r="AG996" s="368"/>
      <c r="AH996" s="368"/>
      <c r="AI996" s="368"/>
      <c r="AJ996" s="368"/>
      <c r="AK996" s="368"/>
      <c r="AL996" s="368"/>
      <c r="AM996" s="368"/>
      <c r="AN996" s="368"/>
      <c r="AO996" s="368"/>
      <c r="AP996" s="360"/>
      <c r="AQ996" s="360"/>
      <c r="AR996" s="518"/>
      <c r="AS996" s="518"/>
      <c r="AT996" s="517"/>
      <c r="AU996" s="528"/>
      <c r="AV996" s="529"/>
      <c r="AW996" s="518"/>
      <c r="AX996" s="530"/>
      <c r="AY996" s="528"/>
      <c r="AZ996" s="528"/>
    </row>
    <row r="997" spans="1:52" s="93" customFormat="1" x14ac:dyDescent="0.2">
      <c r="A997" s="360"/>
      <c r="B997" s="360"/>
      <c r="C997" s="360"/>
      <c r="D997" s="368"/>
      <c r="E997" s="368"/>
      <c r="F997" s="368"/>
      <c r="G997" s="368"/>
      <c r="H997" s="369"/>
      <c r="I997" s="368"/>
      <c r="J997" s="368"/>
      <c r="K997" s="368"/>
      <c r="L997" s="368"/>
      <c r="M997" s="368"/>
      <c r="N997" s="368"/>
      <c r="O997" s="368"/>
      <c r="P997" s="552"/>
      <c r="Q997" s="368"/>
      <c r="R997" s="368"/>
      <c r="S997" s="368"/>
      <c r="T997" s="368"/>
      <c r="U997" s="368"/>
      <c r="V997" s="368"/>
      <c r="W997" s="368"/>
      <c r="X997" s="368"/>
      <c r="Y997" s="368"/>
      <c r="Z997" s="368"/>
      <c r="AA997" s="370"/>
      <c r="AB997" s="368"/>
      <c r="AC997" s="368"/>
      <c r="AD997" s="368"/>
      <c r="AE997" s="368"/>
      <c r="AF997" s="368"/>
      <c r="AG997" s="368"/>
      <c r="AH997" s="368"/>
      <c r="AI997" s="368"/>
      <c r="AJ997" s="368"/>
      <c r="AK997" s="368"/>
      <c r="AL997" s="368"/>
      <c r="AM997" s="368"/>
      <c r="AN997" s="368"/>
      <c r="AO997" s="368"/>
      <c r="AP997" s="360"/>
      <c r="AQ997" s="360"/>
      <c r="AR997" s="518"/>
      <c r="AS997" s="518"/>
      <c r="AT997" s="517"/>
      <c r="AU997" s="528"/>
      <c r="AV997" s="529"/>
      <c r="AW997" s="518"/>
      <c r="AX997" s="530"/>
      <c r="AY997" s="528"/>
      <c r="AZ997" s="528"/>
    </row>
    <row r="998" spans="1:52" s="93" customFormat="1" x14ac:dyDescent="0.2">
      <c r="A998" s="360"/>
      <c r="B998" s="360"/>
      <c r="C998" s="360"/>
      <c r="D998" s="368"/>
      <c r="E998" s="368"/>
      <c r="F998" s="368"/>
      <c r="G998" s="368"/>
      <c r="H998" s="369"/>
      <c r="I998" s="368"/>
      <c r="J998" s="368"/>
      <c r="K998" s="368"/>
      <c r="L998" s="368"/>
      <c r="M998" s="368"/>
      <c r="N998" s="368"/>
      <c r="O998" s="368"/>
      <c r="P998" s="552"/>
      <c r="Q998" s="368"/>
      <c r="R998" s="368"/>
      <c r="S998" s="368"/>
      <c r="T998" s="368"/>
      <c r="U998" s="368"/>
      <c r="V998" s="368"/>
      <c r="W998" s="368"/>
      <c r="X998" s="368"/>
      <c r="Y998" s="368"/>
      <c r="Z998" s="368"/>
      <c r="AA998" s="370"/>
      <c r="AB998" s="368"/>
      <c r="AC998" s="368"/>
      <c r="AD998" s="368"/>
      <c r="AE998" s="368"/>
      <c r="AF998" s="368"/>
      <c r="AG998" s="368"/>
      <c r="AH998" s="368"/>
      <c r="AI998" s="368"/>
      <c r="AJ998" s="368"/>
      <c r="AK998" s="368"/>
      <c r="AL998" s="368"/>
      <c r="AM998" s="368"/>
      <c r="AN998" s="368"/>
      <c r="AO998" s="368"/>
      <c r="AP998" s="360"/>
      <c r="AQ998" s="360"/>
      <c r="AR998" s="518"/>
      <c r="AS998" s="518"/>
      <c r="AT998" s="517"/>
      <c r="AU998" s="528"/>
      <c r="AV998" s="529"/>
      <c r="AW998" s="518"/>
      <c r="AX998" s="530"/>
      <c r="AY998" s="528"/>
      <c r="AZ998" s="528"/>
    </row>
    <row r="999" spans="1:52" s="93" customFormat="1" x14ac:dyDescent="0.2">
      <c r="A999" s="360"/>
      <c r="B999" s="360"/>
      <c r="C999" s="360"/>
      <c r="D999" s="368"/>
      <c r="E999" s="368"/>
      <c r="F999" s="368"/>
      <c r="G999" s="368"/>
      <c r="H999" s="369"/>
      <c r="I999" s="368"/>
      <c r="J999" s="368"/>
      <c r="K999" s="368"/>
      <c r="L999" s="368"/>
      <c r="M999" s="368"/>
      <c r="N999" s="368"/>
      <c r="O999" s="368"/>
      <c r="P999" s="552"/>
      <c r="Q999" s="368"/>
      <c r="R999" s="368"/>
      <c r="S999" s="368"/>
      <c r="T999" s="368"/>
      <c r="U999" s="368"/>
      <c r="V999" s="368"/>
      <c r="W999" s="368"/>
      <c r="X999" s="368"/>
      <c r="Y999" s="368"/>
      <c r="Z999" s="368"/>
      <c r="AA999" s="370"/>
      <c r="AB999" s="368"/>
      <c r="AC999" s="368"/>
      <c r="AD999" s="368"/>
      <c r="AE999" s="368"/>
      <c r="AF999" s="368"/>
      <c r="AG999" s="368"/>
      <c r="AH999" s="368"/>
      <c r="AI999" s="368"/>
      <c r="AJ999" s="368"/>
      <c r="AK999" s="368"/>
      <c r="AL999" s="368"/>
      <c r="AM999" s="368"/>
      <c r="AN999" s="368"/>
      <c r="AO999" s="368"/>
      <c r="AP999" s="360"/>
      <c r="AQ999" s="360"/>
      <c r="AR999" s="518"/>
      <c r="AS999" s="518"/>
      <c r="AT999" s="517"/>
      <c r="AU999" s="528"/>
      <c r="AV999" s="529"/>
      <c r="AW999" s="518"/>
      <c r="AX999" s="530"/>
      <c r="AY999" s="528"/>
      <c r="AZ999" s="528"/>
    </row>
    <row r="1000" spans="1:52" s="93" customFormat="1" x14ac:dyDescent="0.2">
      <c r="A1000" s="360"/>
      <c r="B1000" s="360"/>
      <c r="C1000" s="360"/>
      <c r="D1000" s="368"/>
      <c r="E1000" s="368"/>
      <c r="F1000" s="368"/>
      <c r="G1000" s="368"/>
      <c r="H1000" s="369"/>
      <c r="I1000" s="368"/>
      <c r="J1000" s="368"/>
      <c r="K1000" s="368"/>
      <c r="L1000" s="368"/>
      <c r="M1000" s="368"/>
      <c r="N1000" s="368"/>
      <c r="O1000" s="368"/>
      <c r="P1000" s="552"/>
      <c r="Q1000" s="368"/>
      <c r="R1000" s="368"/>
      <c r="S1000" s="368"/>
      <c r="T1000" s="368"/>
      <c r="U1000" s="368"/>
      <c r="V1000" s="368"/>
      <c r="W1000" s="368"/>
      <c r="X1000" s="368"/>
      <c r="Y1000" s="368"/>
      <c r="Z1000" s="368"/>
      <c r="AA1000" s="370"/>
      <c r="AB1000" s="368"/>
      <c r="AC1000" s="368"/>
      <c r="AD1000" s="368"/>
      <c r="AE1000" s="368"/>
      <c r="AF1000" s="368"/>
      <c r="AG1000" s="368"/>
      <c r="AH1000" s="368"/>
      <c r="AI1000" s="368"/>
      <c r="AJ1000" s="368"/>
      <c r="AK1000" s="368"/>
      <c r="AL1000" s="368"/>
      <c r="AM1000" s="368"/>
      <c r="AN1000" s="368"/>
      <c r="AO1000" s="368"/>
      <c r="AP1000" s="360"/>
      <c r="AQ1000" s="360"/>
      <c r="AR1000" s="518"/>
      <c r="AS1000" s="518"/>
      <c r="AT1000" s="517"/>
      <c r="AU1000" s="528"/>
      <c r="AV1000" s="529"/>
      <c r="AW1000" s="518"/>
      <c r="AX1000" s="530"/>
      <c r="AY1000" s="528"/>
      <c r="AZ1000" s="528"/>
    </row>
    <row r="1001" spans="1:52" s="93" customFormat="1" x14ac:dyDescent="0.2">
      <c r="A1001" s="360"/>
      <c r="B1001" s="360"/>
      <c r="C1001" s="360"/>
      <c r="D1001" s="368"/>
      <c r="E1001" s="368"/>
      <c r="F1001" s="368"/>
      <c r="G1001" s="368"/>
      <c r="H1001" s="369"/>
      <c r="I1001" s="368"/>
      <c r="J1001" s="368"/>
      <c r="K1001" s="368"/>
      <c r="L1001" s="368"/>
      <c r="M1001" s="368"/>
      <c r="N1001" s="368"/>
      <c r="O1001" s="368"/>
      <c r="P1001" s="552"/>
      <c r="Q1001" s="368"/>
      <c r="R1001" s="368"/>
      <c r="S1001" s="368"/>
      <c r="T1001" s="368"/>
      <c r="U1001" s="368"/>
      <c r="V1001" s="368"/>
      <c r="W1001" s="368"/>
      <c r="X1001" s="368"/>
      <c r="Y1001" s="368"/>
      <c r="Z1001" s="368"/>
      <c r="AA1001" s="370"/>
      <c r="AB1001" s="368"/>
      <c r="AC1001" s="368"/>
      <c r="AD1001" s="368"/>
      <c r="AE1001" s="368"/>
      <c r="AF1001" s="368"/>
      <c r="AG1001" s="368"/>
      <c r="AH1001" s="368"/>
      <c r="AI1001" s="368"/>
      <c r="AJ1001" s="368"/>
      <c r="AK1001" s="368"/>
      <c r="AL1001" s="368"/>
      <c r="AM1001" s="368"/>
      <c r="AN1001" s="368"/>
      <c r="AO1001" s="368"/>
      <c r="AP1001" s="360"/>
      <c r="AQ1001" s="360"/>
      <c r="AR1001" s="518"/>
      <c r="AS1001" s="518"/>
      <c r="AT1001" s="517"/>
      <c r="AU1001" s="528"/>
      <c r="AV1001" s="529"/>
      <c r="AW1001" s="518"/>
      <c r="AX1001" s="530"/>
      <c r="AY1001" s="528"/>
      <c r="AZ1001" s="528"/>
    </row>
    <row r="1002" spans="1:52" s="93" customFormat="1" x14ac:dyDescent="0.2">
      <c r="A1002" s="360"/>
      <c r="B1002" s="360"/>
      <c r="C1002" s="360"/>
      <c r="D1002" s="368"/>
      <c r="E1002" s="368"/>
      <c r="F1002" s="368"/>
      <c r="G1002" s="368"/>
      <c r="H1002" s="369"/>
      <c r="I1002" s="368"/>
      <c r="J1002" s="368"/>
      <c r="K1002" s="368"/>
      <c r="L1002" s="368"/>
      <c r="M1002" s="368"/>
      <c r="N1002" s="368"/>
      <c r="O1002" s="368"/>
      <c r="P1002" s="552"/>
      <c r="Q1002" s="368"/>
      <c r="R1002" s="368"/>
      <c r="S1002" s="368"/>
      <c r="T1002" s="368"/>
      <c r="U1002" s="368"/>
      <c r="V1002" s="368"/>
      <c r="W1002" s="368"/>
      <c r="X1002" s="368"/>
      <c r="Y1002" s="368"/>
      <c r="Z1002" s="368"/>
      <c r="AA1002" s="370"/>
      <c r="AB1002" s="368"/>
      <c r="AC1002" s="368"/>
      <c r="AD1002" s="368"/>
      <c r="AE1002" s="368"/>
      <c r="AF1002" s="368"/>
      <c r="AG1002" s="368"/>
      <c r="AH1002" s="368"/>
      <c r="AI1002" s="368"/>
      <c r="AJ1002" s="368"/>
      <c r="AK1002" s="368"/>
      <c r="AL1002" s="368"/>
      <c r="AM1002" s="368"/>
      <c r="AN1002" s="368"/>
      <c r="AO1002" s="368"/>
      <c r="AP1002" s="360"/>
      <c r="AQ1002" s="360"/>
      <c r="AR1002" s="518"/>
      <c r="AS1002" s="518"/>
      <c r="AT1002" s="517"/>
      <c r="AU1002" s="528"/>
      <c r="AV1002" s="529"/>
      <c r="AW1002" s="518"/>
      <c r="AX1002" s="530"/>
      <c r="AY1002" s="528"/>
      <c r="AZ1002" s="528"/>
    </row>
    <row r="1003" spans="1:52" s="93" customFormat="1" x14ac:dyDescent="0.2">
      <c r="A1003" s="360"/>
      <c r="B1003" s="360"/>
      <c r="C1003" s="360"/>
      <c r="D1003" s="368"/>
      <c r="E1003" s="368"/>
      <c r="F1003" s="368"/>
      <c r="G1003" s="368"/>
      <c r="H1003" s="369"/>
      <c r="I1003" s="368"/>
      <c r="J1003" s="368"/>
      <c r="K1003" s="368"/>
      <c r="L1003" s="368"/>
      <c r="M1003" s="368"/>
      <c r="N1003" s="368"/>
      <c r="O1003" s="368"/>
      <c r="P1003" s="552"/>
      <c r="Q1003" s="368"/>
      <c r="R1003" s="368"/>
      <c r="S1003" s="368"/>
      <c r="T1003" s="368"/>
      <c r="U1003" s="368"/>
      <c r="V1003" s="368"/>
      <c r="W1003" s="368"/>
      <c r="X1003" s="368"/>
      <c r="Y1003" s="368"/>
      <c r="Z1003" s="368"/>
      <c r="AA1003" s="370"/>
      <c r="AB1003" s="368"/>
      <c r="AC1003" s="368"/>
      <c r="AD1003" s="368"/>
      <c r="AE1003" s="368"/>
      <c r="AF1003" s="368"/>
      <c r="AG1003" s="368"/>
      <c r="AH1003" s="368"/>
      <c r="AI1003" s="368"/>
      <c r="AJ1003" s="368"/>
      <c r="AK1003" s="368"/>
      <c r="AL1003" s="368"/>
      <c r="AM1003" s="368"/>
      <c r="AN1003" s="368"/>
      <c r="AO1003" s="368"/>
      <c r="AP1003" s="360"/>
      <c r="AQ1003" s="360"/>
      <c r="AR1003" s="518"/>
      <c r="AS1003" s="518"/>
      <c r="AT1003" s="517"/>
      <c r="AU1003" s="528"/>
      <c r="AV1003" s="529"/>
      <c r="AW1003" s="518"/>
      <c r="AX1003" s="530"/>
      <c r="AY1003" s="528"/>
      <c r="AZ1003" s="528"/>
    </row>
    <row r="1004" spans="1:52" s="93" customFormat="1" x14ac:dyDescent="0.2">
      <c r="A1004" s="360"/>
      <c r="B1004" s="360"/>
      <c r="C1004" s="360"/>
      <c r="D1004" s="368"/>
      <c r="E1004" s="368"/>
      <c r="F1004" s="368"/>
      <c r="G1004" s="368"/>
      <c r="H1004" s="369"/>
      <c r="I1004" s="368"/>
      <c r="J1004" s="368"/>
      <c r="K1004" s="368"/>
      <c r="L1004" s="368"/>
      <c r="M1004" s="368"/>
      <c r="N1004" s="368"/>
      <c r="O1004" s="368"/>
      <c r="P1004" s="552"/>
      <c r="Q1004" s="368"/>
      <c r="R1004" s="368"/>
      <c r="S1004" s="368"/>
      <c r="T1004" s="368"/>
      <c r="U1004" s="368"/>
      <c r="V1004" s="368"/>
      <c r="W1004" s="368"/>
      <c r="X1004" s="368"/>
      <c r="Y1004" s="368"/>
      <c r="Z1004" s="368"/>
      <c r="AA1004" s="370"/>
      <c r="AB1004" s="368"/>
      <c r="AC1004" s="368"/>
      <c r="AD1004" s="368"/>
      <c r="AE1004" s="368"/>
      <c r="AF1004" s="368"/>
      <c r="AG1004" s="368"/>
      <c r="AH1004" s="368"/>
      <c r="AI1004" s="368"/>
      <c r="AJ1004" s="368"/>
      <c r="AK1004" s="368"/>
      <c r="AL1004" s="368"/>
      <c r="AM1004" s="368"/>
      <c r="AN1004" s="368"/>
      <c r="AO1004" s="368"/>
      <c r="AP1004" s="360"/>
      <c r="AQ1004" s="360"/>
      <c r="AR1004" s="518"/>
      <c r="AS1004" s="518"/>
      <c r="AT1004" s="517"/>
      <c r="AU1004" s="528"/>
      <c r="AV1004" s="529"/>
      <c r="AW1004" s="518"/>
      <c r="AX1004" s="530"/>
      <c r="AY1004" s="528"/>
      <c r="AZ1004" s="528"/>
    </row>
    <row r="1005" spans="1:52" s="93" customFormat="1" x14ac:dyDescent="0.2">
      <c r="A1005" s="360"/>
      <c r="B1005" s="360"/>
      <c r="C1005" s="360"/>
      <c r="D1005" s="368"/>
      <c r="E1005" s="368"/>
      <c r="F1005" s="368"/>
      <c r="G1005" s="368"/>
      <c r="H1005" s="369"/>
      <c r="I1005" s="368"/>
      <c r="J1005" s="368"/>
      <c r="K1005" s="368"/>
      <c r="L1005" s="368"/>
      <c r="M1005" s="368"/>
      <c r="N1005" s="368"/>
      <c r="O1005" s="368"/>
      <c r="P1005" s="552"/>
      <c r="Q1005" s="368"/>
      <c r="R1005" s="368"/>
      <c r="S1005" s="368"/>
      <c r="T1005" s="368"/>
      <c r="U1005" s="368"/>
      <c r="V1005" s="368"/>
      <c r="W1005" s="368"/>
      <c r="X1005" s="368"/>
      <c r="Y1005" s="368"/>
      <c r="Z1005" s="368"/>
      <c r="AA1005" s="370"/>
      <c r="AB1005" s="368"/>
      <c r="AC1005" s="368"/>
      <c r="AD1005" s="368"/>
      <c r="AE1005" s="368"/>
      <c r="AF1005" s="368"/>
      <c r="AG1005" s="368"/>
      <c r="AH1005" s="368"/>
      <c r="AI1005" s="368"/>
      <c r="AJ1005" s="368"/>
      <c r="AK1005" s="368"/>
      <c r="AL1005" s="368"/>
      <c r="AM1005" s="368"/>
      <c r="AN1005" s="368"/>
      <c r="AO1005" s="368"/>
      <c r="AP1005" s="360"/>
      <c r="AQ1005" s="360"/>
      <c r="AR1005" s="518"/>
      <c r="AS1005" s="518"/>
      <c r="AT1005" s="517"/>
      <c r="AU1005" s="528"/>
      <c r="AV1005" s="529"/>
      <c r="AW1005" s="518"/>
      <c r="AX1005" s="530"/>
      <c r="AY1005" s="528"/>
      <c r="AZ1005" s="528"/>
    </row>
    <row r="1006" spans="1:52" s="93" customFormat="1" x14ac:dyDescent="0.2">
      <c r="A1006" s="360"/>
      <c r="B1006" s="360"/>
      <c r="C1006" s="360"/>
      <c r="D1006" s="368"/>
      <c r="E1006" s="368"/>
      <c r="F1006" s="368"/>
      <c r="G1006" s="368"/>
      <c r="H1006" s="369"/>
      <c r="I1006" s="368"/>
      <c r="J1006" s="368"/>
      <c r="K1006" s="368"/>
      <c r="L1006" s="368"/>
      <c r="M1006" s="368"/>
      <c r="N1006" s="368"/>
      <c r="O1006" s="368"/>
      <c r="P1006" s="552"/>
      <c r="Q1006" s="368"/>
      <c r="R1006" s="368"/>
      <c r="S1006" s="368"/>
      <c r="T1006" s="368"/>
      <c r="U1006" s="368"/>
      <c r="V1006" s="368"/>
      <c r="W1006" s="368"/>
      <c r="X1006" s="368"/>
      <c r="Y1006" s="368"/>
      <c r="Z1006" s="368"/>
      <c r="AA1006" s="370"/>
      <c r="AB1006" s="368"/>
      <c r="AC1006" s="368"/>
      <c r="AD1006" s="368"/>
      <c r="AE1006" s="368"/>
      <c r="AF1006" s="368"/>
      <c r="AG1006" s="368"/>
      <c r="AH1006" s="368"/>
      <c r="AI1006" s="368"/>
      <c r="AJ1006" s="368"/>
      <c r="AK1006" s="368"/>
      <c r="AL1006" s="368"/>
      <c r="AM1006" s="368"/>
      <c r="AN1006" s="368"/>
      <c r="AO1006" s="368"/>
      <c r="AP1006" s="360"/>
      <c r="AQ1006" s="360"/>
      <c r="AR1006" s="518"/>
      <c r="AS1006" s="518"/>
      <c r="AT1006" s="517"/>
      <c r="AU1006" s="528"/>
      <c r="AV1006" s="529"/>
      <c r="AW1006" s="518"/>
      <c r="AX1006" s="530"/>
      <c r="AY1006" s="528"/>
      <c r="AZ1006" s="528"/>
    </row>
    <row r="1007" spans="1:52" s="93" customFormat="1" x14ac:dyDescent="0.2">
      <c r="A1007" s="360"/>
      <c r="B1007" s="360"/>
      <c r="C1007" s="360"/>
      <c r="D1007" s="368"/>
      <c r="E1007" s="368"/>
      <c r="F1007" s="368"/>
      <c r="G1007" s="368"/>
      <c r="H1007" s="369"/>
      <c r="I1007" s="368"/>
      <c r="J1007" s="368"/>
      <c r="K1007" s="368"/>
      <c r="L1007" s="368"/>
      <c r="M1007" s="368"/>
      <c r="N1007" s="368"/>
      <c r="O1007" s="368"/>
      <c r="P1007" s="552"/>
      <c r="Q1007" s="368"/>
      <c r="R1007" s="368"/>
      <c r="S1007" s="368"/>
      <c r="T1007" s="368"/>
      <c r="U1007" s="368"/>
      <c r="V1007" s="368"/>
      <c r="W1007" s="368"/>
      <c r="X1007" s="368"/>
      <c r="Y1007" s="368"/>
      <c r="Z1007" s="368"/>
      <c r="AA1007" s="370"/>
      <c r="AB1007" s="368"/>
      <c r="AC1007" s="368"/>
      <c r="AD1007" s="368"/>
      <c r="AE1007" s="368"/>
      <c r="AF1007" s="368"/>
      <c r="AG1007" s="368"/>
      <c r="AH1007" s="368"/>
      <c r="AI1007" s="368"/>
      <c r="AJ1007" s="368"/>
      <c r="AK1007" s="368"/>
      <c r="AL1007" s="368"/>
      <c r="AM1007" s="368"/>
      <c r="AN1007" s="368"/>
      <c r="AO1007" s="368"/>
      <c r="AP1007" s="360"/>
      <c r="AQ1007" s="360"/>
      <c r="AR1007" s="518"/>
      <c r="AS1007" s="518"/>
      <c r="AT1007" s="517"/>
      <c r="AU1007" s="528"/>
      <c r="AV1007" s="529"/>
      <c r="AW1007" s="518"/>
      <c r="AX1007" s="530"/>
      <c r="AY1007" s="528"/>
      <c r="AZ1007" s="528"/>
    </row>
    <row r="1008" spans="1:52" s="93" customFormat="1" x14ac:dyDescent="0.2">
      <c r="A1008" s="360"/>
      <c r="B1008" s="360"/>
      <c r="C1008" s="360"/>
      <c r="D1008" s="368"/>
      <c r="E1008" s="368"/>
      <c r="F1008" s="368"/>
      <c r="G1008" s="368"/>
      <c r="H1008" s="369"/>
      <c r="I1008" s="368"/>
      <c r="J1008" s="368"/>
      <c r="K1008" s="368"/>
      <c r="L1008" s="368"/>
      <c r="M1008" s="368"/>
      <c r="N1008" s="368"/>
      <c r="O1008" s="368"/>
      <c r="P1008" s="552"/>
      <c r="Q1008" s="368"/>
      <c r="R1008" s="368"/>
      <c r="S1008" s="368"/>
      <c r="T1008" s="368"/>
      <c r="U1008" s="368"/>
      <c r="V1008" s="368"/>
      <c r="W1008" s="368"/>
      <c r="X1008" s="368"/>
      <c r="Y1008" s="368"/>
      <c r="Z1008" s="368"/>
      <c r="AA1008" s="370"/>
      <c r="AB1008" s="368"/>
      <c r="AC1008" s="368"/>
      <c r="AD1008" s="368"/>
      <c r="AE1008" s="368"/>
      <c r="AF1008" s="368"/>
      <c r="AG1008" s="368"/>
      <c r="AH1008" s="368"/>
      <c r="AI1008" s="368"/>
      <c r="AJ1008" s="368"/>
      <c r="AK1008" s="368"/>
      <c r="AL1008" s="368"/>
      <c r="AM1008" s="368"/>
      <c r="AN1008" s="368"/>
      <c r="AO1008" s="368"/>
      <c r="AP1008" s="360"/>
      <c r="AQ1008" s="360"/>
      <c r="AR1008" s="518"/>
      <c r="AS1008" s="518"/>
      <c r="AT1008" s="517"/>
      <c r="AU1008" s="528"/>
      <c r="AV1008" s="529"/>
      <c r="AW1008" s="518"/>
      <c r="AX1008" s="530"/>
      <c r="AY1008" s="528"/>
      <c r="AZ1008" s="528"/>
    </row>
    <row r="1009" spans="1:52" s="93" customFormat="1" x14ac:dyDescent="0.2">
      <c r="A1009" s="360"/>
      <c r="B1009" s="360"/>
      <c r="C1009" s="360"/>
      <c r="D1009" s="368"/>
      <c r="E1009" s="368"/>
      <c r="F1009" s="368"/>
      <c r="G1009" s="368"/>
      <c r="H1009" s="369"/>
      <c r="I1009" s="368"/>
      <c r="J1009" s="368"/>
      <c r="K1009" s="368"/>
      <c r="L1009" s="368"/>
      <c r="M1009" s="368"/>
      <c r="N1009" s="368"/>
      <c r="O1009" s="368"/>
      <c r="P1009" s="552"/>
      <c r="Q1009" s="368"/>
      <c r="R1009" s="368"/>
      <c r="S1009" s="368"/>
      <c r="T1009" s="368"/>
      <c r="U1009" s="368"/>
      <c r="V1009" s="368"/>
      <c r="W1009" s="368"/>
      <c r="X1009" s="368"/>
      <c r="Y1009" s="368"/>
      <c r="Z1009" s="368"/>
      <c r="AA1009" s="370"/>
      <c r="AB1009" s="368"/>
      <c r="AC1009" s="368"/>
      <c r="AD1009" s="368"/>
      <c r="AE1009" s="368"/>
      <c r="AF1009" s="368"/>
      <c r="AG1009" s="368"/>
      <c r="AH1009" s="368"/>
      <c r="AI1009" s="368"/>
      <c r="AJ1009" s="368"/>
      <c r="AK1009" s="368"/>
      <c r="AL1009" s="368"/>
      <c r="AM1009" s="368"/>
      <c r="AN1009" s="368"/>
      <c r="AO1009" s="368"/>
      <c r="AP1009" s="360"/>
      <c r="AQ1009" s="360"/>
      <c r="AR1009" s="518"/>
      <c r="AS1009" s="518"/>
      <c r="AT1009" s="517"/>
      <c r="AU1009" s="528"/>
      <c r="AV1009" s="529"/>
      <c r="AW1009" s="518"/>
      <c r="AX1009" s="530"/>
      <c r="AY1009" s="528"/>
      <c r="AZ1009" s="528"/>
    </row>
    <row r="1010" spans="1:52" s="93" customFormat="1" x14ac:dyDescent="0.2">
      <c r="A1010" s="360"/>
      <c r="B1010" s="360"/>
      <c r="C1010" s="360"/>
      <c r="D1010" s="368"/>
      <c r="E1010" s="368"/>
      <c r="F1010" s="368"/>
      <c r="G1010" s="368"/>
      <c r="H1010" s="369"/>
      <c r="I1010" s="368"/>
      <c r="J1010" s="368"/>
      <c r="K1010" s="368"/>
      <c r="L1010" s="368"/>
      <c r="M1010" s="368"/>
      <c r="N1010" s="368"/>
      <c r="O1010" s="368"/>
      <c r="P1010" s="552"/>
      <c r="Q1010" s="368"/>
      <c r="R1010" s="368"/>
      <c r="S1010" s="368"/>
      <c r="T1010" s="368"/>
      <c r="U1010" s="368"/>
      <c r="V1010" s="368"/>
      <c r="W1010" s="368"/>
      <c r="X1010" s="368"/>
      <c r="Y1010" s="368"/>
      <c r="Z1010" s="368"/>
      <c r="AA1010" s="370"/>
      <c r="AB1010" s="368"/>
      <c r="AC1010" s="368"/>
      <c r="AD1010" s="368"/>
      <c r="AE1010" s="368"/>
      <c r="AF1010" s="368"/>
      <c r="AG1010" s="368"/>
      <c r="AH1010" s="368"/>
      <c r="AI1010" s="368"/>
      <c r="AJ1010" s="368"/>
      <c r="AK1010" s="368"/>
      <c r="AL1010" s="368"/>
      <c r="AM1010" s="368"/>
      <c r="AN1010" s="368"/>
      <c r="AO1010" s="368"/>
      <c r="AP1010" s="360"/>
      <c r="AQ1010" s="360"/>
      <c r="AR1010" s="518"/>
      <c r="AS1010" s="518"/>
      <c r="AT1010" s="517"/>
      <c r="AU1010" s="528"/>
      <c r="AV1010" s="529"/>
      <c r="AW1010" s="518"/>
      <c r="AX1010" s="530"/>
      <c r="AY1010" s="528"/>
      <c r="AZ1010" s="528"/>
    </row>
    <row r="1011" spans="1:52" s="93" customFormat="1" x14ac:dyDescent="0.2">
      <c r="A1011" s="360"/>
      <c r="B1011" s="360"/>
      <c r="C1011" s="360"/>
      <c r="D1011" s="368"/>
      <c r="E1011" s="368"/>
      <c r="F1011" s="368"/>
      <c r="G1011" s="368"/>
      <c r="H1011" s="369"/>
      <c r="I1011" s="368"/>
      <c r="J1011" s="368"/>
      <c r="K1011" s="368"/>
      <c r="L1011" s="368"/>
      <c r="M1011" s="368"/>
      <c r="N1011" s="368"/>
      <c r="O1011" s="368"/>
      <c r="P1011" s="552"/>
      <c r="Q1011" s="368"/>
      <c r="R1011" s="368"/>
      <c r="S1011" s="368"/>
      <c r="T1011" s="368"/>
      <c r="U1011" s="368"/>
      <c r="V1011" s="368"/>
      <c r="W1011" s="368"/>
      <c r="X1011" s="368"/>
      <c r="Y1011" s="368"/>
      <c r="Z1011" s="368"/>
      <c r="AA1011" s="370"/>
      <c r="AB1011" s="368"/>
      <c r="AC1011" s="368"/>
      <c r="AD1011" s="368"/>
      <c r="AE1011" s="368"/>
      <c r="AF1011" s="368"/>
      <c r="AG1011" s="368"/>
      <c r="AH1011" s="368"/>
      <c r="AI1011" s="368"/>
      <c r="AJ1011" s="368"/>
      <c r="AK1011" s="368"/>
      <c r="AL1011" s="368"/>
      <c r="AM1011" s="368"/>
      <c r="AN1011" s="368"/>
      <c r="AO1011" s="368"/>
      <c r="AP1011" s="360"/>
      <c r="AQ1011" s="360"/>
      <c r="AR1011" s="518"/>
      <c r="AS1011" s="518"/>
      <c r="AT1011" s="517"/>
      <c r="AU1011" s="528"/>
      <c r="AV1011" s="529"/>
      <c r="AW1011" s="518"/>
      <c r="AX1011" s="530"/>
      <c r="AY1011" s="528"/>
      <c r="AZ1011" s="528"/>
    </row>
    <row r="1012" spans="1:52" s="93" customFormat="1" x14ac:dyDescent="0.2">
      <c r="A1012" s="360"/>
      <c r="B1012" s="360"/>
      <c r="C1012" s="360"/>
      <c r="D1012" s="368"/>
      <c r="E1012" s="368"/>
      <c r="F1012" s="368"/>
      <c r="G1012" s="368"/>
      <c r="H1012" s="369"/>
      <c r="I1012" s="368"/>
      <c r="J1012" s="368"/>
      <c r="K1012" s="368"/>
      <c r="L1012" s="368"/>
      <c r="M1012" s="368"/>
      <c r="N1012" s="368"/>
      <c r="O1012" s="368"/>
      <c r="P1012" s="552"/>
      <c r="Q1012" s="368"/>
      <c r="R1012" s="368"/>
      <c r="S1012" s="368"/>
      <c r="T1012" s="368"/>
      <c r="U1012" s="368"/>
      <c r="V1012" s="368"/>
      <c r="W1012" s="368"/>
      <c r="X1012" s="368"/>
      <c r="Y1012" s="368"/>
      <c r="Z1012" s="368"/>
      <c r="AA1012" s="370"/>
      <c r="AB1012" s="368"/>
      <c r="AC1012" s="368"/>
      <c r="AD1012" s="368"/>
      <c r="AE1012" s="368"/>
      <c r="AF1012" s="368"/>
      <c r="AG1012" s="368"/>
      <c r="AH1012" s="368"/>
      <c r="AI1012" s="368"/>
      <c r="AJ1012" s="368"/>
      <c r="AK1012" s="368"/>
      <c r="AL1012" s="368"/>
      <c r="AM1012" s="368"/>
      <c r="AN1012" s="368"/>
      <c r="AO1012" s="368"/>
      <c r="AP1012" s="360"/>
      <c r="AQ1012" s="360"/>
      <c r="AR1012" s="518"/>
      <c r="AS1012" s="518"/>
      <c r="AT1012" s="517"/>
      <c r="AU1012" s="528"/>
      <c r="AV1012" s="529"/>
      <c r="AW1012" s="518"/>
      <c r="AX1012" s="530"/>
      <c r="AY1012" s="528"/>
      <c r="AZ1012" s="528"/>
    </row>
    <row r="1013" spans="1:52" s="93" customFormat="1" x14ac:dyDescent="0.2">
      <c r="A1013" s="360"/>
      <c r="B1013" s="360"/>
      <c r="C1013" s="360"/>
      <c r="D1013" s="368"/>
      <c r="E1013" s="368"/>
      <c r="F1013" s="368"/>
      <c r="G1013" s="368"/>
      <c r="H1013" s="369"/>
      <c r="I1013" s="368"/>
      <c r="J1013" s="368"/>
      <c r="K1013" s="368"/>
      <c r="L1013" s="368"/>
      <c r="M1013" s="368"/>
      <c r="N1013" s="368"/>
      <c r="O1013" s="368"/>
      <c r="P1013" s="552"/>
      <c r="Q1013" s="368"/>
      <c r="R1013" s="368"/>
      <c r="S1013" s="368"/>
      <c r="T1013" s="368"/>
      <c r="U1013" s="368"/>
      <c r="V1013" s="368"/>
      <c r="W1013" s="368"/>
      <c r="X1013" s="368"/>
      <c r="Y1013" s="368"/>
      <c r="Z1013" s="368"/>
      <c r="AA1013" s="370"/>
      <c r="AB1013" s="368"/>
      <c r="AC1013" s="368"/>
      <c r="AD1013" s="368"/>
      <c r="AE1013" s="368"/>
      <c r="AF1013" s="368"/>
      <c r="AG1013" s="368"/>
      <c r="AH1013" s="368"/>
      <c r="AI1013" s="368"/>
      <c r="AJ1013" s="368"/>
      <c r="AK1013" s="368"/>
      <c r="AL1013" s="368"/>
      <c r="AM1013" s="368"/>
      <c r="AN1013" s="368"/>
      <c r="AO1013" s="368"/>
      <c r="AP1013" s="360"/>
      <c r="AQ1013" s="360"/>
      <c r="AR1013" s="518"/>
      <c r="AS1013" s="518"/>
      <c r="AT1013" s="517"/>
      <c r="AU1013" s="528"/>
      <c r="AV1013" s="529"/>
      <c r="AW1013" s="518"/>
      <c r="AX1013" s="530"/>
      <c r="AY1013" s="528"/>
      <c r="AZ1013" s="528"/>
    </row>
    <row r="1014" spans="1:52" s="93" customFormat="1" x14ac:dyDescent="0.2">
      <c r="A1014" s="360"/>
      <c r="B1014" s="360"/>
      <c r="C1014" s="360"/>
      <c r="D1014" s="368"/>
      <c r="E1014" s="368"/>
      <c r="F1014" s="368"/>
      <c r="G1014" s="368"/>
      <c r="H1014" s="369"/>
      <c r="I1014" s="368"/>
      <c r="J1014" s="368"/>
      <c r="K1014" s="368"/>
      <c r="L1014" s="368"/>
      <c r="M1014" s="368"/>
      <c r="N1014" s="368"/>
      <c r="O1014" s="368"/>
      <c r="P1014" s="552"/>
      <c r="Q1014" s="368"/>
      <c r="R1014" s="368"/>
      <c r="S1014" s="368"/>
      <c r="T1014" s="368"/>
      <c r="U1014" s="368"/>
      <c r="V1014" s="368"/>
      <c r="W1014" s="368"/>
      <c r="X1014" s="368"/>
      <c r="Y1014" s="368"/>
      <c r="Z1014" s="368"/>
      <c r="AA1014" s="370"/>
      <c r="AB1014" s="368"/>
      <c r="AC1014" s="368"/>
      <c r="AD1014" s="368"/>
      <c r="AE1014" s="368"/>
      <c r="AF1014" s="368"/>
      <c r="AG1014" s="368"/>
      <c r="AH1014" s="368"/>
      <c r="AI1014" s="368"/>
      <c r="AJ1014" s="368"/>
      <c r="AK1014" s="368"/>
      <c r="AL1014" s="368"/>
      <c r="AM1014" s="368"/>
      <c r="AN1014" s="368"/>
      <c r="AO1014" s="368"/>
      <c r="AP1014" s="360"/>
      <c r="AQ1014" s="360"/>
      <c r="AR1014" s="518"/>
      <c r="AS1014" s="518"/>
      <c r="AT1014" s="517"/>
      <c r="AU1014" s="528"/>
      <c r="AV1014" s="529"/>
      <c r="AW1014" s="518"/>
      <c r="AX1014" s="530"/>
      <c r="AY1014" s="528"/>
      <c r="AZ1014" s="528"/>
    </row>
    <row r="1015" spans="1:52" s="93" customFormat="1" x14ac:dyDescent="0.2">
      <c r="A1015" s="360"/>
      <c r="B1015" s="360"/>
      <c r="C1015" s="360"/>
      <c r="D1015" s="368"/>
      <c r="E1015" s="368"/>
      <c r="F1015" s="368"/>
      <c r="G1015" s="368"/>
      <c r="H1015" s="369"/>
      <c r="I1015" s="368"/>
      <c r="J1015" s="368"/>
      <c r="K1015" s="368"/>
      <c r="L1015" s="368"/>
      <c r="M1015" s="368"/>
      <c r="N1015" s="368"/>
      <c r="O1015" s="368"/>
      <c r="P1015" s="552"/>
      <c r="Q1015" s="368"/>
      <c r="R1015" s="368"/>
      <c r="S1015" s="368"/>
      <c r="T1015" s="368"/>
      <c r="U1015" s="368"/>
      <c r="V1015" s="368"/>
      <c r="W1015" s="368"/>
      <c r="X1015" s="368"/>
      <c r="Y1015" s="368"/>
      <c r="Z1015" s="368"/>
      <c r="AA1015" s="370"/>
      <c r="AB1015" s="368"/>
      <c r="AC1015" s="368"/>
      <c r="AD1015" s="368"/>
      <c r="AE1015" s="368"/>
      <c r="AF1015" s="368"/>
      <c r="AG1015" s="368"/>
      <c r="AH1015" s="368"/>
      <c r="AI1015" s="368"/>
      <c r="AJ1015" s="368"/>
      <c r="AK1015" s="368"/>
      <c r="AL1015" s="368"/>
      <c r="AM1015" s="368"/>
      <c r="AN1015" s="368"/>
      <c r="AO1015" s="368"/>
      <c r="AP1015" s="360"/>
      <c r="AQ1015" s="360"/>
      <c r="AR1015" s="518"/>
      <c r="AS1015" s="518"/>
      <c r="AT1015" s="517"/>
      <c r="AU1015" s="528"/>
      <c r="AV1015" s="529"/>
      <c r="AW1015" s="518"/>
      <c r="AX1015" s="530"/>
      <c r="AY1015" s="528"/>
      <c r="AZ1015" s="528"/>
    </row>
    <row r="1016" spans="1:52" s="93" customFormat="1" x14ac:dyDescent="0.2">
      <c r="A1016" s="360"/>
      <c r="B1016" s="360"/>
      <c r="C1016" s="360"/>
      <c r="D1016" s="368"/>
      <c r="E1016" s="368"/>
      <c r="F1016" s="368"/>
      <c r="G1016" s="368"/>
      <c r="H1016" s="369"/>
      <c r="I1016" s="368"/>
      <c r="J1016" s="368"/>
      <c r="K1016" s="368"/>
      <c r="L1016" s="368"/>
      <c r="M1016" s="368"/>
      <c r="N1016" s="368"/>
      <c r="O1016" s="368"/>
      <c r="P1016" s="552"/>
      <c r="Q1016" s="368"/>
      <c r="R1016" s="368"/>
      <c r="S1016" s="368"/>
      <c r="T1016" s="368"/>
      <c r="U1016" s="368"/>
      <c r="V1016" s="368"/>
      <c r="W1016" s="368"/>
      <c r="X1016" s="368"/>
      <c r="Y1016" s="368"/>
      <c r="Z1016" s="368"/>
      <c r="AA1016" s="370"/>
      <c r="AB1016" s="368"/>
      <c r="AC1016" s="368"/>
      <c r="AD1016" s="368"/>
      <c r="AE1016" s="368"/>
      <c r="AF1016" s="368"/>
      <c r="AG1016" s="368"/>
      <c r="AH1016" s="368"/>
      <c r="AI1016" s="368"/>
      <c r="AJ1016" s="368"/>
      <c r="AK1016" s="368"/>
      <c r="AL1016" s="368"/>
      <c r="AM1016" s="368"/>
      <c r="AN1016" s="368"/>
      <c r="AO1016" s="368"/>
      <c r="AP1016" s="360"/>
      <c r="AQ1016" s="360"/>
      <c r="AR1016" s="518"/>
      <c r="AS1016" s="518"/>
      <c r="AT1016" s="517"/>
      <c r="AU1016" s="528"/>
      <c r="AV1016" s="529"/>
      <c r="AW1016" s="518"/>
      <c r="AX1016" s="530"/>
      <c r="AY1016" s="528"/>
      <c r="AZ1016" s="528"/>
    </row>
    <row r="1017" spans="1:52" s="93" customFormat="1" x14ac:dyDescent="0.2">
      <c r="A1017" s="360"/>
      <c r="B1017" s="360"/>
      <c r="C1017" s="360"/>
      <c r="D1017" s="368"/>
      <c r="E1017" s="368"/>
      <c r="F1017" s="368"/>
      <c r="G1017" s="368"/>
      <c r="H1017" s="369"/>
      <c r="I1017" s="368"/>
      <c r="J1017" s="368"/>
      <c r="K1017" s="368"/>
      <c r="L1017" s="368"/>
      <c r="M1017" s="368"/>
      <c r="N1017" s="368"/>
      <c r="O1017" s="368"/>
      <c r="P1017" s="552"/>
      <c r="Q1017" s="368"/>
      <c r="R1017" s="368"/>
      <c r="S1017" s="368"/>
      <c r="T1017" s="368"/>
      <c r="U1017" s="368"/>
      <c r="V1017" s="368"/>
      <c r="W1017" s="368"/>
      <c r="X1017" s="368"/>
      <c r="Y1017" s="368"/>
      <c r="Z1017" s="368"/>
      <c r="AA1017" s="370"/>
      <c r="AB1017" s="368"/>
      <c r="AC1017" s="368"/>
      <c r="AD1017" s="368"/>
      <c r="AE1017" s="368"/>
      <c r="AF1017" s="368"/>
      <c r="AG1017" s="368"/>
      <c r="AH1017" s="368"/>
      <c r="AI1017" s="368"/>
      <c r="AJ1017" s="368"/>
      <c r="AK1017" s="368"/>
      <c r="AL1017" s="368"/>
      <c r="AM1017" s="368"/>
      <c r="AN1017" s="368"/>
      <c r="AO1017" s="368"/>
      <c r="AP1017" s="360"/>
      <c r="AQ1017" s="360"/>
      <c r="AR1017" s="518"/>
      <c r="AS1017" s="518"/>
      <c r="AT1017" s="517"/>
      <c r="AU1017" s="528"/>
      <c r="AV1017" s="529"/>
      <c r="AW1017" s="518"/>
      <c r="AX1017" s="530"/>
      <c r="AY1017" s="528"/>
      <c r="AZ1017" s="528"/>
    </row>
    <row r="1018" spans="1:52" s="93" customFormat="1" x14ac:dyDescent="0.2">
      <c r="A1018" s="360"/>
      <c r="B1018" s="360"/>
      <c r="C1018" s="360"/>
      <c r="D1018" s="368"/>
      <c r="E1018" s="368"/>
      <c r="F1018" s="368"/>
      <c r="G1018" s="368"/>
      <c r="H1018" s="369"/>
      <c r="I1018" s="368"/>
      <c r="J1018" s="368"/>
      <c r="K1018" s="368"/>
      <c r="L1018" s="368"/>
      <c r="M1018" s="368"/>
      <c r="N1018" s="368"/>
      <c r="O1018" s="368"/>
      <c r="P1018" s="552"/>
      <c r="Q1018" s="368"/>
      <c r="R1018" s="368"/>
      <c r="S1018" s="368"/>
      <c r="T1018" s="368"/>
      <c r="U1018" s="368"/>
      <c r="V1018" s="368"/>
      <c r="W1018" s="368"/>
      <c r="X1018" s="368"/>
      <c r="Y1018" s="368"/>
      <c r="Z1018" s="368"/>
      <c r="AA1018" s="370"/>
      <c r="AB1018" s="368"/>
      <c r="AC1018" s="368"/>
      <c r="AD1018" s="368"/>
      <c r="AE1018" s="368"/>
      <c r="AF1018" s="368"/>
      <c r="AG1018" s="368"/>
      <c r="AH1018" s="368"/>
      <c r="AI1018" s="368"/>
      <c r="AJ1018" s="368"/>
      <c r="AK1018" s="368"/>
      <c r="AL1018" s="368"/>
      <c r="AM1018" s="368"/>
      <c r="AN1018" s="368"/>
      <c r="AO1018" s="368"/>
      <c r="AP1018" s="360"/>
      <c r="AQ1018" s="360"/>
      <c r="AR1018" s="518"/>
      <c r="AS1018" s="518"/>
      <c r="AT1018" s="517"/>
      <c r="AU1018" s="528"/>
      <c r="AV1018" s="529"/>
      <c r="AW1018" s="518"/>
      <c r="AX1018" s="530"/>
      <c r="AY1018" s="528"/>
      <c r="AZ1018" s="528"/>
    </row>
    <row r="1019" spans="1:52" s="93" customFormat="1" x14ac:dyDescent="0.2">
      <c r="A1019" s="360"/>
      <c r="B1019" s="360"/>
      <c r="C1019" s="360"/>
      <c r="D1019" s="368"/>
      <c r="E1019" s="368"/>
      <c r="F1019" s="368"/>
      <c r="G1019" s="368"/>
      <c r="H1019" s="369"/>
      <c r="I1019" s="368"/>
      <c r="J1019" s="368"/>
      <c r="K1019" s="368"/>
      <c r="L1019" s="368"/>
      <c r="M1019" s="368"/>
      <c r="N1019" s="368"/>
      <c r="O1019" s="368"/>
      <c r="P1019" s="552"/>
      <c r="Q1019" s="368"/>
      <c r="R1019" s="368"/>
      <c r="S1019" s="368"/>
      <c r="T1019" s="368"/>
      <c r="U1019" s="368"/>
      <c r="V1019" s="368"/>
      <c r="W1019" s="368"/>
      <c r="X1019" s="368"/>
      <c r="Y1019" s="368"/>
      <c r="Z1019" s="368"/>
      <c r="AA1019" s="370"/>
      <c r="AB1019" s="368"/>
      <c r="AC1019" s="368"/>
      <c r="AD1019" s="368"/>
      <c r="AE1019" s="368"/>
      <c r="AF1019" s="368"/>
      <c r="AG1019" s="368"/>
      <c r="AH1019" s="368"/>
      <c r="AI1019" s="368"/>
      <c r="AJ1019" s="368"/>
      <c r="AK1019" s="368"/>
      <c r="AL1019" s="368"/>
      <c r="AM1019" s="368"/>
      <c r="AN1019" s="368"/>
      <c r="AO1019" s="368"/>
      <c r="AP1019" s="360"/>
      <c r="AQ1019" s="360"/>
      <c r="AR1019" s="518"/>
      <c r="AS1019" s="518"/>
      <c r="AT1019" s="517"/>
      <c r="AU1019" s="528"/>
      <c r="AV1019" s="529"/>
      <c r="AW1019" s="518"/>
      <c r="AX1019" s="530"/>
      <c r="AY1019" s="528"/>
      <c r="AZ1019" s="528"/>
    </row>
    <row r="1020" spans="1:52" s="93" customFormat="1" x14ac:dyDescent="0.2">
      <c r="A1020" s="360"/>
      <c r="B1020" s="360"/>
      <c r="C1020" s="360"/>
      <c r="D1020" s="368"/>
      <c r="E1020" s="368"/>
      <c r="F1020" s="368"/>
      <c r="G1020" s="368"/>
      <c r="H1020" s="369"/>
      <c r="I1020" s="368"/>
      <c r="J1020" s="368"/>
      <c r="K1020" s="368"/>
      <c r="L1020" s="368"/>
      <c r="M1020" s="368"/>
      <c r="N1020" s="368"/>
      <c r="O1020" s="368"/>
      <c r="P1020" s="552"/>
      <c r="Q1020" s="368"/>
      <c r="R1020" s="368"/>
      <c r="S1020" s="368"/>
      <c r="T1020" s="368"/>
      <c r="U1020" s="368"/>
      <c r="V1020" s="368"/>
      <c r="W1020" s="368"/>
      <c r="X1020" s="368"/>
      <c r="Y1020" s="368"/>
      <c r="Z1020" s="368"/>
      <c r="AA1020" s="370"/>
      <c r="AB1020" s="368"/>
      <c r="AC1020" s="368"/>
      <c r="AD1020" s="368"/>
      <c r="AE1020" s="368"/>
      <c r="AF1020" s="368"/>
      <c r="AG1020" s="368"/>
      <c r="AH1020" s="368"/>
      <c r="AI1020" s="368"/>
      <c r="AJ1020" s="368"/>
      <c r="AK1020" s="368"/>
      <c r="AL1020" s="368"/>
      <c r="AM1020" s="368"/>
      <c r="AN1020" s="368"/>
      <c r="AO1020" s="368"/>
      <c r="AP1020" s="360"/>
      <c r="AQ1020" s="360"/>
      <c r="AR1020" s="518"/>
      <c r="AS1020" s="518"/>
      <c r="AT1020" s="517"/>
      <c r="AU1020" s="528"/>
      <c r="AV1020" s="529"/>
      <c r="AW1020" s="518"/>
      <c r="AX1020" s="530"/>
      <c r="AY1020" s="528"/>
      <c r="AZ1020" s="528"/>
    </row>
    <row r="1021" spans="1:52" s="93" customFormat="1" x14ac:dyDescent="0.2">
      <c r="A1021" s="360"/>
      <c r="B1021" s="360"/>
      <c r="C1021" s="360"/>
      <c r="D1021" s="368"/>
      <c r="E1021" s="368"/>
      <c r="F1021" s="368"/>
      <c r="G1021" s="368"/>
      <c r="H1021" s="369"/>
      <c r="I1021" s="368"/>
      <c r="J1021" s="368"/>
      <c r="K1021" s="368"/>
      <c r="L1021" s="368"/>
      <c r="M1021" s="368"/>
      <c r="N1021" s="368"/>
      <c r="O1021" s="368"/>
      <c r="P1021" s="552"/>
      <c r="Q1021" s="368"/>
      <c r="R1021" s="368"/>
      <c r="S1021" s="368"/>
      <c r="T1021" s="368"/>
      <c r="U1021" s="368"/>
      <c r="V1021" s="368"/>
      <c r="W1021" s="368"/>
      <c r="X1021" s="368"/>
      <c r="Y1021" s="368"/>
      <c r="Z1021" s="368"/>
      <c r="AA1021" s="370"/>
      <c r="AB1021" s="368"/>
      <c r="AC1021" s="368"/>
      <c r="AD1021" s="368"/>
      <c r="AE1021" s="368"/>
      <c r="AF1021" s="368"/>
      <c r="AG1021" s="368"/>
      <c r="AH1021" s="368"/>
      <c r="AI1021" s="368"/>
      <c r="AJ1021" s="368"/>
      <c r="AK1021" s="368"/>
      <c r="AL1021" s="368"/>
      <c r="AM1021" s="368"/>
      <c r="AN1021" s="368"/>
      <c r="AO1021" s="368"/>
      <c r="AP1021" s="360"/>
      <c r="AQ1021" s="360"/>
      <c r="AR1021" s="518"/>
      <c r="AS1021" s="518"/>
      <c r="AT1021" s="517"/>
      <c r="AU1021" s="528"/>
      <c r="AV1021" s="529"/>
      <c r="AW1021" s="518"/>
      <c r="AX1021" s="530"/>
      <c r="AY1021" s="528"/>
      <c r="AZ1021" s="528"/>
    </row>
    <row r="1022" spans="1:52" s="93" customFormat="1" x14ac:dyDescent="0.2">
      <c r="A1022" s="360"/>
      <c r="B1022" s="360"/>
      <c r="C1022" s="360"/>
      <c r="D1022" s="368"/>
      <c r="E1022" s="368"/>
      <c r="F1022" s="368"/>
      <c r="G1022" s="368"/>
      <c r="H1022" s="369"/>
      <c r="I1022" s="368"/>
      <c r="J1022" s="368"/>
      <c r="K1022" s="368"/>
      <c r="L1022" s="368"/>
      <c r="M1022" s="368"/>
      <c r="N1022" s="368"/>
      <c r="O1022" s="368"/>
      <c r="P1022" s="552"/>
      <c r="Q1022" s="368"/>
      <c r="R1022" s="368"/>
      <c r="S1022" s="368"/>
      <c r="T1022" s="368"/>
      <c r="U1022" s="368"/>
      <c r="V1022" s="368"/>
      <c r="W1022" s="368"/>
      <c r="X1022" s="368"/>
      <c r="Y1022" s="368"/>
      <c r="Z1022" s="368"/>
      <c r="AA1022" s="370"/>
      <c r="AB1022" s="368"/>
      <c r="AC1022" s="368"/>
      <c r="AD1022" s="368"/>
      <c r="AE1022" s="368"/>
      <c r="AF1022" s="368"/>
      <c r="AG1022" s="368"/>
      <c r="AH1022" s="368"/>
      <c r="AI1022" s="368"/>
      <c r="AJ1022" s="368"/>
      <c r="AK1022" s="368"/>
      <c r="AL1022" s="368"/>
      <c r="AM1022" s="368"/>
      <c r="AN1022" s="368"/>
      <c r="AO1022" s="368"/>
      <c r="AP1022" s="360"/>
      <c r="AQ1022" s="360"/>
      <c r="AR1022" s="518"/>
      <c r="AS1022" s="518"/>
      <c r="AT1022" s="517"/>
      <c r="AU1022" s="528"/>
      <c r="AV1022" s="529"/>
      <c r="AW1022" s="518"/>
      <c r="AX1022" s="530"/>
      <c r="AY1022" s="528"/>
      <c r="AZ1022" s="528"/>
    </row>
    <row r="1023" spans="1:52" s="93" customFormat="1" x14ac:dyDescent="0.2">
      <c r="A1023" s="360"/>
      <c r="B1023" s="360"/>
      <c r="C1023" s="360"/>
      <c r="D1023" s="368"/>
      <c r="E1023" s="368"/>
      <c r="F1023" s="368"/>
      <c r="G1023" s="368"/>
      <c r="H1023" s="369"/>
      <c r="I1023" s="368"/>
      <c r="J1023" s="368"/>
      <c r="K1023" s="368"/>
      <c r="L1023" s="368"/>
      <c r="M1023" s="368"/>
      <c r="N1023" s="368"/>
      <c r="O1023" s="368"/>
      <c r="P1023" s="552"/>
      <c r="Q1023" s="368"/>
      <c r="R1023" s="368"/>
      <c r="S1023" s="368"/>
      <c r="T1023" s="368"/>
      <c r="U1023" s="368"/>
      <c r="V1023" s="368"/>
      <c r="W1023" s="368"/>
      <c r="X1023" s="368"/>
      <c r="Y1023" s="368"/>
      <c r="Z1023" s="368"/>
      <c r="AA1023" s="370"/>
      <c r="AB1023" s="368"/>
      <c r="AC1023" s="368"/>
      <c r="AD1023" s="368"/>
      <c r="AE1023" s="368"/>
      <c r="AF1023" s="368"/>
      <c r="AG1023" s="368"/>
      <c r="AH1023" s="368"/>
      <c r="AI1023" s="368"/>
      <c r="AJ1023" s="368"/>
      <c r="AK1023" s="368"/>
      <c r="AL1023" s="368"/>
      <c r="AM1023" s="368"/>
      <c r="AN1023" s="368"/>
      <c r="AO1023" s="368"/>
      <c r="AP1023" s="360"/>
      <c r="AQ1023" s="360"/>
      <c r="AR1023" s="518"/>
      <c r="AS1023" s="518"/>
      <c r="AT1023" s="517"/>
      <c r="AU1023" s="528"/>
      <c r="AV1023" s="529"/>
      <c r="AW1023" s="518"/>
      <c r="AX1023" s="530"/>
      <c r="AY1023" s="528"/>
      <c r="AZ1023" s="528"/>
    </row>
    <row r="1024" spans="1:52" s="93" customFormat="1" x14ac:dyDescent="0.2">
      <c r="A1024" s="360"/>
      <c r="B1024" s="360"/>
      <c r="C1024" s="360"/>
      <c r="D1024" s="368"/>
      <c r="E1024" s="368"/>
      <c r="F1024" s="368"/>
      <c r="G1024" s="368"/>
      <c r="H1024" s="369"/>
      <c r="I1024" s="368"/>
      <c r="J1024" s="368"/>
      <c r="K1024" s="368"/>
      <c r="L1024" s="368"/>
      <c r="M1024" s="368"/>
      <c r="N1024" s="368"/>
      <c r="O1024" s="368"/>
      <c r="P1024" s="552"/>
      <c r="Q1024" s="368"/>
      <c r="R1024" s="368"/>
      <c r="S1024" s="368"/>
      <c r="T1024" s="368"/>
      <c r="U1024" s="368"/>
      <c r="V1024" s="368"/>
      <c r="W1024" s="368"/>
      <c r="X1024" s="368"/>
      <c r="Y1024" s="368"/>
      <c r="Z1024" s="368"/>
      <c r="AA1024" s="370"/>
      <c r="AB1024" s="368"/>
      <c r="AC1024" s="368"/>
      <c r="AD1024" s="368"/>
      <c r="AE1024" s="368"/>
      <c r="AF1024" s="368"/>
      <c r="AG1024" s="368"/>
      <c r="AH1024" s="368"/>
      <c r="AI1024" s="368"/>
      <c r="AJ1024" s="368"/>
      <c r="AK1024" s="368"/>
      <c r="AL1024" s="368"/>
      <c r="AM1024" s="368"/>
      <c r="AN1024" s="368"/>
      <c r="AO1024" s="368"/>
      <c r="AP1024" s="360"/>
      <c r="AQ1024" s="360"/>
      <c r="AR1024" s="518"/>
      <c r="AS1024" s="518"/>
      <c r="AT1024" s="517"/>
      <c r="AU1024" s="528"/>
      <c r="AV1024" s="529"/>
      <c r="AW1024" s="518"/>
      <c r="AX1024" s="530"/>
      <c r="AY1024" s="528"/>
      <c r="AZ1024" s="528"/>
    </row>
    <row r="1025" spans="1:52" s="93" customFormat="1" x14ac:dyDescent="0.2">
      <c r="A1025" s="360"/>
      <c r="B1025" s="360"/>
      <c r="C1025" s="360"/>
      <c r="D1025" s="368"/>
      <c r="E1025" s="368"/>
      <c r="F1025" s="368"/>
      <c r="G1025" s="368"/>
      <c r="H1025" s="369"/>
      <c r="I1025" s="368"/>
      <c r="J1025" s="368"/>
      <c r="K1025" s="368"/>
      <c r="L1025" s="368"/>
      <c r="M1025" s="368"/>
      <c r="N1025" s="368"/>
      <c r="O1025" s="368"/>
      <c r="P1025" s="552"/>
      <c r="Q1025" s="368"/>
      <c r="R1025" s="368"/>
      <c r="S1025" s="368"/>
      <c r="T1025" s="368"/>
      <c r="U1025" s="368"/>
      <c r="V1025" s="368"/>
      <c r="W1025" s="368"/>
      <c r="X1025" s="368"/>
      <c r="Y1025" s="368"/>
      <c r="Z1025" s="368"/>
      <c r="AA1025" s="370"/>
      <c r="AB1025" s="368"/>
      <c r="AC1025" s="368"/>
      <c r="AD1025" s="368"/>
      <c r="AE1025" s="368"/>
      <c r="AF1025" s="368"/>
      <c r="AG1025" s="368"/>
      <c r="AH1025" s="368"/>
      <c r="AI1025" s="368"/>
      <c r="AJ1025" s="368"/>
      <c r="AK1025" s="368"/>
      <c r="AL1025" s="368"/>
      <c r="AM1025" s="368"/>
      <c r="AN1025" s="368"/>
      <c r="AO1025" s="368"/>
      <c r="AP1025" s="360"/>
      <c r="AQ1025" s="360"/>
      <c r="AR1025" s="518"/>
      <c r="AS1025" s="518"/>
      <c r="AT1025" s="517"/>
      <c r="AU1025" s="528"/>
      <c r="AV1025" s="529"/>
      <c r="AW1025" s="518"/>
      <c r="AX1025" s="530"/>
      <c r="AY1025" s="528"/>
      <c r="AZ1025" s="528"/>
    </row>
    <row r="1026" spans="1:52" s="93" customFormat="1" x14ac:dyDescent="0.2">
      <c r="A1026" s="360"/>
      <c r="B1026" s="360"/>
      <c r="C1026" s="360"/>
      <c r="D1026" s="368"/>
      <c r="E1026" s="368"/>
      <c r="F1026" s="368"/>
      <c r="G1026" s="368"/>
      <c r="H1026" s="369"/>
      <c r="I1026" s="368"/>
      <c r="J1026" s="368"/>
      <c r="K1026" s="368"/>
      <c r="L1026" s="368"/>
      <c r="M1026" s="368"/>
      <c r="N1026" s="368"/>
      <c r="O1026" s="368"/>
      <c r="P1026" s="552"/>
      <c r="Q1026" s="368"/>
      <c r="R1026" s="368"/>
      <c r="S1026" s="368"/>
      <c r="T1026" s="368"/>
      <c r="U1026" s="368"/>
      <c r="V1026" s="368"/>
      <c r="W1026" s="368"/>
      <c r="X1026" s="368"/>
      <c r="Y1026" s="368"/>
      <c r="Z1026" s="368"/>
      <c r="AA1026" s="370"/>
      <c r="AB1026" s="368"/>
      <c r="AC1026" s="368"/>
      <c r="AD1026" s="368"/>
      <c r="AE1026" s="368"/>
      <c r="AF1026" s="368"/>
      <c r="AG1026" s="368"/>
      <c r="AH1026" s="368"/>
      <c r="AI1026" s="368"/>
      <c r="AJ1026" s="368"/>
      <c r="AK1026" s="368"/>
      <c r="AL1026" s="368"/>
      <c r="AM1026" s="368"/>
      <c r="AN1026" s="368"/>
      <c r="AO1026" s="368"/>
      <c r="AP1026" s="360"/>
      <c r="AQ1026" s="360"/>
      <c r="AR1026" s="518"/>
      <c r="AS1026" s="518"/>
      <c r="AT1026" s="517"/>
      <c r="AU1026" s="528"/>
      <c r="AV1026" s="529"/>
      <c r="AW1026" s="518"/>
      <c r="AX1026" s="530"/>
      <c r="AY1026" s="528"/>
      <c r="AZ1026" s="528"/>
    </row>
    <row r="1027" spans="1:52" s="93" customFormat="1" x14ac:dyDescent="0.2">
      <c r="A1027" s="360"/>
      <c r="B1027" s="360"/>
      <c r="C1027" s="360"/>
      <c r="D1027" s="368"/>
      <c r="E1027" s="368"/>
      <c r="F1027" s="368"/>
      <c r="G1027" s="368"/>
      <c r="H1027" s="369"/>
      <c r="I1027" s="368"/>
      <c r="J1027" s="368"/>
      <c r="K1027" s="368"/>
      <c r="L1027" s="368"/>
      <c r="M1027" s="368"/>
      <c r="N1027" s="368"/>
      <c r="O1027" s="368"/>
      <c r="P1027" s="552"/>
      <c r="Q1027" s="368"/>
      <c r="R1027" s="368"/>
      <c r="S1027" s="368"/>
      <c r="T1027" s="368"/>
      <c r="U1027" s="368"/>
      <c r="V1027" s="368"/>
      <c r="W1027" s="368"/>
      <c r="X1027" s="368"/>
      <c r="Y1027" s="368"/>
      <c r="Z1027" s="368"/>
      <c r="AA1027" s="370"/>
      <c r="AB1027" s="368"/>
      <c r="AC1027" s="368"/>
      <c r="AD1027" s="368"/>
      <c r="AE1027" s="368"/>
      <c r="AF1027" s="368"/>
      <c r="AG1027" s="368"/>
      <c r="AH1027" s="368"/>
      <c r="AI1027" s="368"/>
      <c r="AJ1027" s="368"/>
      <c r="AK1027" s="368"/>
      <c r="AL1027" s="368"/>
      <c r="AM1027" s="368"/>
      <c r="AN1027" s="368"/>
      <c r="AO1027" s="368"/>
      <c r="AP1027" s="360"/>
      <c r="AQ1027" s="360"/>
      <c r="AR1027" s="518"/>
      <c r="AS1027" s="518"/>
      <c r="AT1027" s="517"/>
      <c r="AU1027" s="528"/>
      <c r="AV1027" s="529"/>
      <c r="AW1027" s="518"/>
      <c r="AX1027" s="530"/>
      <c r="AY1027" s="528"/>
      <c r="AZ1027" s="528"/>
    </row>
    <row r="1028" spans="1:52" s="93" customFormat="1" x14ac:dyDescent="0.2">
      <c r="A1028" s="360"/>
      <c r="B1028" s="360"/>
      <c r="C1028" s="360"/>
      <c r="D1028" s="368"/>
      <c r="E1028" s="368"/>
      <c r="F1028" s="368"/>
      <c r="G1028" s="368"/>
      <c r="H1028" s="369"/>
      <c r="I1028" s="368"/>
      <c r="J1028" s="368"/>
      <c r="K1028" s="368"/>
      <c r="L1028" s="368"/>
      <c r="M1028" s="368"/>
      <c r="N1028" s="368"/>
      <c r="O1028" s="368"/>
      <c r="P1028" s="552"/>
      <c r="Q1028" s="368"/>
      <c r="R1028" s="368"/>
      <c r="S1028" s="368"/>
      <c r="T1028" s="368"/>
      <c r="U1028" s="368"/>
      <c r="V1028" s="368"/>
      <c r="W1028" s="368"/>
      <c r="X1028" s="368"/>
      <c r="Y1028" s="368"/>
      <c r="Z1028" s="368"/>
      <c r="AA1028" s="370"/>
      <c r="AB1028" s="368"/>
      <c r="AC1028" s="368"/>
      <c r="AD1028" s="368"/>
      <c r="AE1028" s="368"/>
      <c r="AF1028" s="368"/>
      <c r="AG1028" s="368"/>
      <c r="AH1028" s="368"/>
      <c r="AI1028" s="368"/>
      <c r="AJ1028" s="368"/>
      <c r="AK1028" s="368"/>
      <c r="AL1028" s="368"/>
      <c r="AM1028" s="368"/>
      <c r="AN1028" s="368"/>
      <c r="AO1028" s="368"/>
      <c r="AP1028" s="360"/>
      <c r="AQ1028" s="360"/>
      <c r="AR1028" s="518"/>
      <c r="AS1028" s="518"/>
      <c r="AT1028" s="517"/>
      <c r="AU1028" s="528"/>
      <c r="AV1028" s="529"/>
      <c r="AW1028" s="518"/>
      <c r="AX1028" s="530"/>
      <c r="AY1028" s="528"/>
      <c r="AZ1028" s="528"/>
    </row>
    <row r="1029" spans="1:52" s="93" customFormat="1" x14ac:dyDescent="0.2">
      <c r="A1029" s="360"/>
      <c r="B1029" s="360"/>
      <c r="C1029" s="360"/>
      <c r="D1029" s="368"/>
      <c r="E1029" s="368"/>
      <c r="F1029" s="368"/>
      <c r="G1029" s="368"/>
      <c r="H1029" s="369"/>
      <c r="I1029" s="368"/>
      <c r="J1029" s="368"/>
      <c r="K1029" s="368"/>
      <c r="L1029" s="368"/>
      <c r="M1029" s="368"/>
      <c r="N1029" s="368"/>
      <c r="O1029" s="368"/>
      <c r="P1029" s="552"/>
      <c r="Q1029" s="368"/>
      <c r="R1029" s="368"/>
      <c r="S1029" s="368"/>
      <c r="T1029" s="368"/>
      <c r="U1029" s="368"/>
      <c r="V1029" s="368"/>
      <c r="W1029" s="368"/>
      <c r="X1029" s="368"/>
      <c r="Y1029" s="368"/>
      <c r="Z1029" s="368"/>
      <c r="AA1029" s="370"/>
      <c r="AB1029" s="368"/>
      <c r="AC1029" s="368"/>
      <c r="AD1029" s="368"/>
      <c r="AE1029" s="368"/>
      <c r="AF1029" s="368"/>
      <c r="AG1029" s="368"/>
      <c r="AH1029" s="368"/>
      <c r="AI1029" s="368"/>
      <c r="AJ1029" s="368"/>
      <c r="AK1029" s="368"/>
      <c r="AL1029" s="368"/>
      <c r="AM1029" s="368"/>
      <c r="AN1029" s="368"/>
      <c r="AO1029" s="368"/>
      <c r="AP1029" s="360"/>
      <c r="AQ1029" s="360"/>
      <c r="AR1029" s="518"/>
      <c r="AS1029" s="518"/>
      <c r="AT1029" s="517"/>
      <c r="AU1029" s="528"/>
      <c r="AV1029" s="529"/>
      <c r="AW1029" s="518"/>
      <c r="AX1029" s="530"/>
      <c r="AY1029" s="528"/>
      <c r="AZ1029" s="528"/>
    </row>
    <row r="1030" spans="1:52" s="93" customFormat="1" x14ac:dyDescent="0.2">
      <c r="A1030" s="360"/>
      <c r="B1030" s="360"/>
      <c r="C1030" s="360"/>
      <c r="D1030" s="368"/>
      <c r="E1030" s="368"/>
      <c r="F1030" s="368"/>
      <c r="G1030" s="368"/>
      <c r="H1030" s="369"/>
      <c r="I1030" s="368"/>
      <c r="J1030" s="368"/>
      <c r="K1030" s="368"/>
      <c r="L1030" s="368"/>
      <c r="M1030" s="368"/>
      <c r="N1030" s="368"/>
      <c r="O1030" s="368"/>
      <c r="P1030" s="552"/>
      <c r="Q1030" s="368"/>
      <c r="R1030" s="368"/>
      <c r="S1030" s="368"/>
      <c r="T1030" s="368"/>
      <c r="U1030" s="368"/>
      <c r="V1030" s="368"/>
      <c r="W1030" s="368"/>
      <c r="X1030" s="368"/>
      <c r="Y1030" s="368"/>
      <c r="Z1030" s="368"/>
      <c r="AA1030" s="370"/>
      <c r="AB1030" s="368"/>
      <c r="AC1030" s="368"/>
      <c r="AD1030" s="368"/>
      <c r="AE1030" s="368"/>
      <c r="AF1030" s="368"/>
      <c r="AG1030" s="368"/>
      <c r="AH1030" s="368"/>
      <c r="AI1030" s="368"/>
      <c r="AJ1030" s="368"/>
      <c r="AK1030" s="368"/>
      <c r="AL1030" s="368"/>
      <c r="AM1030" s="368"/>
      <c r="AN1030" s="368"/>
      <c r="AO1030" s="368"/>
      <c r="AP1030" s="360"/>
      <c r="AQ1030" s="360"/>
      <c r="AR1030" s="518"/>
      <c r="AS1030" s="518"/>
      <c r="AT1030" s="517"/>
      <c r="AU1030" s="528"/>
      <c r="AV1030" s="529"/>
      <c r="AW1030" s="518"/>
      <c r="AX1030" s="530"/>
      <c r="AY1030" s="528"/>
      <c r="AZ1030" s="528"/>
    </row>
    <row r="1031" spans="1:52" s="93" customFormat="1" x14ac:dyDescent="0.2">
      <c r="A1031" s="360"/>
      <c r="B1031" s="360"/>
      <c r="C1031" s="360"/>
      <c r="D1031" s="368"/>
      <c r="E1031" s="368"/>
      <c r="F1031" s="368"/>
      <c r="G1031" s="368"/>
      <c r="H1031" s="369"/>
      <c r="I1031" s="368"/>
      <c r="J1031" s="368"/>
      <c r="K1031" s="368"/>
      <c r="L1031" s="368"/>
      <c r="M1031" s="368"/>
      <c r="N1031" s="368"/>
      <c r="O1031" s="368"/>
      <c r="P1031" s="552"/>
      <c r="Q1031" s="368"/>
      <c r="R1031" s="368"/>
      <c r="S1031" s="368"/>
      <c r="T1031" s="368"/>
      <c r="U1031" s="368"/>
      <c r="V1031" s="368"/>
      <c r="W1031" s="368"/>
      <c r="X1031" s="368"/>
      <c r="Y1031" s="368"/>
      <c r="Z1031" s="368"/>
      <c r="AA1031" s="370"/>
      <c r="AB1031" s="368"/>
      <c r="AC1031" s="368"/>
      <c r="AD1031" s="368"/>
      <c r="AE1031" s="368"/>
      <c r="AF1031" s="368"/>
      <c r="AG1031" s="368"/>
      <c r="AH1031" s="368"/>
      <c r="AI1031" s="368"/>
      <c r="AJ1031" s="368"/>
      <c r="AK1031" s="368"/>
      <c r="AL1031" s="368"/>
      <c r="AM1031" s="368"/>
      <c r="AN1031" s="368"/>
      <c r="AO1031" s="368"/>
      <c r="AP1031" s="360"/>
      <c r="AQ1031" s="360"/>
      <c r="AR1031" s="518"/>
      <c r="AS1031" s="518"/>
      <c r="AT1031" s="517"/>
      <c r="AU1031" s="528"/>
      <c r="AV1031" s="529"/>
      <c r="AW1031" s="518"/>
      <c r="AX1031" s="530"/>
      <c r="AY1031" s="528"/>
      <c r="AZ1031" s="528"/>
    </row>
    <row r="1032" spans="1:52" s="93" customFormat="1" x14ac:dyDescent="0.2">
      <c r="A1032" s="360"/>
      <c r="B1032" s="360"/>
      <c r="C1032" s="360"/>
      <c r="D1032" s="368"/>
      <c r="E1032" s="368"/>
      <c r="F1032" s="368"/>
      <c r="G1032" s="368"/>
      <c r="H1032" s="369"/>
      <c r="I1032" s="368"/>
      <c r="J1032" s="368"/>
      <c r="K1032" s="368"/>
      <c r="L1032" s="368"/>
      <c r="M1032" s="368"/>
      <c r="N1032" s="368"/>
      <c r="O1032" s="368"/>
      <c r="P1032" s="552"/>
      <c r="Q1032" s="368"/>
      <c r="R1032" s="368"/>
      <c r="S1032" s="368"/>
      <c r="T1032" s="368"/>
      <c r="U1032" s="368"/>
      <c r="V1032" s="368"/>
      <c r="W1032" s="368"/>
      <c r="X1032" s="368"/>
      <c r="Y1032" s="368"/>
      <c r="Z1032" s="368"/>
      <c r="AA1032" s="370"/>
      <c r="AB1032" s="368"/>
      <c r="AC1032" s="368"/>
      <c r="AD1032" s="368"/>
      <c r="AE1032" s="368"/>
      <c r="AF1032" s="368"/>
      <c r="AG1032" s="368"/>
      <c r="AH1032" s="368"/>
      <c r="AI1032" s="368"/>
      <c r="AJ1032" s="368"/>
      <c r="AK1032" s="368"/>
      <c r="AL1032" s="368"/>
      <c r="AM1032" s="368"/>
      <c r="AN1032" s="368"/>
      <c r="AO1032" s="368"/>
      <c r="AP1032" s="360"/>
      <c r="AQ1032" s="360"/>
      <c r="AR1032" s="518"/>
      <c r="AS1032" s="518"/>
      <c r="AT1032" s="517"/>
      <c r="AU1032" s="528"/>
      <c r="AV1032" s="529"/>
      <c r="AW1032" s="518"/>
      <c r="AX1032" s="530"/>
      <c r="AY1032" s="528"/>
      <c r="AZ1032" s="528"/>
    </row>
    <row r="1033" spans="1:52" s="93" customFormat="1" x14ac:dyDescent="0.2">
      <c r="A1033" s="360"/>
      <c r="B1033" s="360"/>
      <c r="C1033" s="360"/>
      <c r="D1033" s="368"/>
      <c r="E1033" s="368"/>
      <c r="F1033" s="368"/>
      <c r="G1033" s="368"/>
      <c r="H1033" s="369"/>
      <c r="I1033" s="368"/>
      <c r="J1033" s="368"/>
      <c r="K1033" s="368"/>
      <c r="L1033" s="368"/>
      <c r="M1033" s="368"/>
      <c r="N1033" s="368"/>
      <c r="O1033" s="368"/>
      <c r="P1033" s="552"/>
      <c r="Q1033" s="368"/>
      <c r="R1033" s="368"/>
      <c r="S1033" s="368"/>
      <c r="T1033" s="368"/>
      <c r="U1033" s="368"/>
      <c r="V1033" s="368"/>
      <c r="W1033" s="368"/>
      <c r="X1033" s="368"/>
      <c r="Y1033" s="368"/>
      <c r="Z1033" s="368"/>
      <c r="AA1033" s="370"/>
      <c r="AB1033" s="368"/>
      <c r="AC1033" s="368"/>
      <c r="AD1033" s="368"/>
      <c r="AE1033" s="368"/>
      <c r="AF1033" s="368"/>
      <c r="AG1033" s="368"/>
      <c r="AH1033" s="368"/>
      <c r="AI1033" s="368"/>
      <c r="AJ1033" s="368"/>
      <c r="AK1033" s="368"/>
      <c r="AL1033" s="368"/>
      <c r="AM1033" s="368"/>
      <c r="AN1033" s="368"/>
      <c r="AO1033" s="368"/>
      <c r="AP1033" s="360"/>
      <c r="AQ1033" s="360"/>
      <c r="AR1033" s="518"/>
      <c r="AS1033" s="518"/>
      <c r="AT1033" s="517"/>
      <c r="AU1033" s="528"/>
      <c r="AV1033" s="529"/>
      <c r="AW1033" s="518"/>
      <c r="AX1033" s="530"/>
      <c r="AY1033" s="528"/>
      <c r="AZ1033" s="528"/>
    </row>
    <row r="1034" spans="1:52" s="93" customFormat="1" x14ac:dyDescent="0.2">
      <c r="A1034" s="360"/>
      <c r="B1034" s="360"/>
      <c r="C1034" s="360"/>
      <c r="D1034" s="368"/>
      <c r="E1034" s="368"/>
      <c r="F1034" s="368"/>
      <c r="G1034" s="368"/>
      <c r="H1034" s="369"/>
      <c r="I1034" s="368"/>
      <c r="J1034" s="368"/>
      <c r="K1034" s="368"/>
      <c r="L1034" s="368"/>
      <c r="M1034" s="368"/>
      <c r="N1034" s="368"/>
      <c r="O1034" s="368"/>
      <c r="P1034" s="552"/>
      <c r="Q1034" s="368"/>
      <c r="R1034" s="368"/>
      <c r="S1034" s="368"/>
      <c r="T1034" s="368"/>
      <c r="U1034" s="368"/>
      <c r="V1034" s="368"/>
      <c r="W1034" s="368"/>
      <c r="X1034" s="368"/>
      <c r="Y1034" s="368"/>
      <c r="Z1034" s="368"/>
      <c r="AA1034" s="370"/>
      <c r="AB1034" s="368"/>
      <c r="AC1034" s="368"/>
      <c r="AD1034" s="368"/>
      <c r="AE1034" s="368"/>
      <c r="AF1034" s="368"/>
      <c r="AG1034" s="368"/>
      <c r="AH1034" s="368"/>
      <c r="AI1034" s="368"/>
      <c r="AJ1034" s="368"/>
      <c r="AK1034" s="368"/>
      <c r="AL1034" s="368"/>
      <c r="AM1034" s="368"/>
      <c r="AN1034" s="368"/>
      <c r="AO1034" s="368"/>
      <c r="AP1034" s="360"/>
      <c r="AQ1034" s="360"/>
      <c r="AR1034" s="518"/>
      <c r="AS1034" s="518"/>
      <c r="AT1034" s="517"/>
      <c r="AU1034" s="528"/>
      <c r="AV1034" s="529"/>
      <c r="AW1034" s="518"/>
      <c r="AX1034" s="530"/>
      <c r="AY1034" s="528"/>
      <c r="AZ1034" s="528"/>
    </row>
    <row r="1035" spans="1:52" s="93" customFormat="1" x14ac:dyDescent="0.2">
      <c r="A1035" s="360"/>
      <c r="B1035" s="360"/>
      <c r="C1035" s="360"/>
      <c r="D1035" s="368"/>
      <c r="E1035" s="368"/>
      <c r="F1035" s="368"/>
      <c r="G1035" s="368"/>
      <c r="H1035" s="369"/>
      <c r="I1035" s="368"/>
      <c r="J1035" s="368"/>
      <c r="K1035" s="368"/>
      <c r="L1035" s="368"/>
      <c r="M1035" s="368"/>
      <c r="N1035" s="368"/>
      <c r="O1035" s="368"/>
      <c r="P1035" s="552"/>
      <c r="Q1035" s="368"/>
      <c r="R1035" s="368"/>
      <c r="S1035" s="368"/>
      <c r="T1035" s="368"/>
      <c r="U1035" s="368"/>
      <c r="V1035" s="368"/>
      <c r="W1035" s="368"/>
      <c r="X1035" s="368"/>
      <c r="Y1035" s="368"/>
      <c r="Z1035" s="368"/>
      <c r="AA1035" s="370"/>
      <c r="AB1035" s="368"/>
      <c r="AC1035" s="368"/>
      <c r="AD1035" s="368"/>
      <c r="AE1035" s="368"/>
      <c r="AF1035" s="368"/>
      <c r="AG1035" s="368"/>
      <c r="AH1035" s="368"/>
      <c r="AI1035" s="368"/>
      <c r="AJ1035" s="368"/>
      <c r="AK1035" s="368"/>
      <c r="AL1035" s="368"/>
      <c r="AM1035" s="368"/>
      <c r="AN1035" s="368"/>
      <c r="AO1035" s="368"/>
      <c r="AP1035" s="360"/>
      <c r="AQ1035" s="360"/>
      <c r="AR1035" s="518"/>
      <c r="AS1035" s="518"/>
      <c r="AT1035" s="517"/>
      <c r="AU1035" s="528"/>
      <c r="AV1035" s="529"/>
      <c r="AW1035" s="518"/>
      <c r="AX1035" s="530"/>
      <c r="AY1035" s="528"/>
      <c r="AZ1035" s="528"/>
    </row>
    <row r="1036" spans="1:52" s="93" customFormat="1" x14ac:dyDescent="0.2">
      <c r="A1036" s="360"/>
      <c r="B1036" s="360"/>
      <c r="C1036" s="360"/>
      <c r="D1036" s="368"/>
      <c r="E1036" s="368"/>
      <c r="F1036" s="368"/>
      <c r="G1036" s="368"/>
      <c r="H1036" s="369"/>
      <c r="I1036" s="368"/>
      <c r="J1036" s="368"/>
      <c r="K1036" s="368"/>
      <c r="L1036" s="368"/>
      <c r="M1036" s="368"/>
      <c r="N1036" s="368"/>
      <c r="O1036" s="368"/>
      <c r="P1036" s="552"/>
      <c r="Q1036" s="368"/>
      <c r="R1036" s="368"/>
      <c r="S1036" s="368"/>
      <c r="T1036" s="368"/>
      <c r="U1036" s="368"/>
      <c r="V1036" s="368"/>
      <c r="W1036" s="368"/>
      <c r="X1036" s="368"/>
      <c r="Y1036" s="368"/>
      <c r="Z1036" s="368"/>
      <c r="AA1036" s="370"/>
      <c r="AB1036" s="368"/>
      <c r="AC1036" s="368"/>
      <c r="AD1036" s="368"/>
      <c r="AE1036" s="368"/>
      <c r="AF1036" s="368"/>
      <c r="AG1036" s="368"/>
      <c r="AH1036" s="368"/>
      <c r="AI1036" s="368"/>
      <c r="AJ1036" s="368"/>
      <c r="AK1036" s="368"/>
      <c r="AL1036" s="368"/>
      <c r="AM1036" s="368"/>
      <c r="AN1036" s="368"/>
      <c r="AO1036" s="368"/>
      <c r="AP1036" s="360"/>
      <c r="AQ1036" s="360"/>
      <c r="AR1036" s="518"/>
      <c r="AS1036" s="518"/>
      <c r="AT1036" s="517"/>
      <c r="AU1036" s="528"/>
      <c r="AV1036" s="529"/>
      <c r="AW1036" s="518"/>
      <c r="AX1036" s="530"/>
      <c r="AY1036" s="528"/>
      <c r="AZ1036" s="528"/>
    </row>
    <row r="1037" spans="1:52" s="93" customFormat="1" x14ac:dyDescent="0.2">
      <c r="A1037" s="360"/>
      <c r="B1037" s="360"/>
      <c r="C1037" s="360"/>
      <c r="D1037" s="368"/>
      <c r="E1037" s="368"/>
      <c r="F1037" s="368"/>
      <c r="G1037" s="368"/>
      <c r="H1037" s="369"/>
      <c r="I1037" s="368"/>
      <c r="J1037" s="368"/>
      <c r="K1037" s="368"/>
      <c r="L1037" s="368"/>
      <c r="M1037" s="368"/>
      <c r="N1037" s="368"/>
      <c r="O1037" s="368"/>
      <c r="P1037" s="552"/>
      <c r="Q1037" s="368"/>
      <c r="R1037" s="368"/>
      <c r="S1037" s="368"/>
      <c r="T1037" s="368"/>
      <c r="U1037" s="368"/>
      <c r="V1037" s="368"/>
      <c r="W1037" s="368"/>
      <c r="X1037" s="368"/>
      <c r="Y1037" s="368"/>
      <c r="Z1037" s="368"/>
      <c r="AA1037" s="370"/>
      <c r="AB1037" s="368"/>
      <c r="AC1037" s="368"/>
      <c r="AD1037" s="368"/>
      <c r="AE1037" s="368"/>
      <c r="AF1037" s="368"/>
      <c r="AG1037" s="368"/>
      <c r="AH1037" s="368"/>
      <c r="AI1037" s="368"/>
      <c r="AJ1037" s="368"/>
      <c r="AK1037" s="368"/>
      <c r="AL1037" s="368"/>
      <c r="AM1037" s="368"/>
      <c r="AN1037" s="368"/>
      <c r="AO1037" s="368"/>
      <c r="AP1037" s="360"/>
      <c r="AQ1037" s="360"/>
      <c r="AR1037" s="518"/>
      <c r="AS1037" s="518"/>
      <c r="AT1037" s="517"/>
      <c r="AU1037" s="528"/>
      <c r="AV1037" s="529"/>
      <c r="AW1037" s="518"/>
      <c r="AX1037" s="530"/>
      <c r="AY1037" s="528"/>
      <c r="AZ1037" s="528"/>
    </row>
    <row r="1038" spans="1:52" s="93" customFormat="1" x14ac:dyDescent="0.2">
      <c r="A1038" s="360"/>
      <c r="B1038" s="360"/>
      <c r="C1038" s="360"/>
      <c r="D1038" s="368"/>
      <c r="E1038" s="368"/>
      <c r="F1038" s="368"/>
      <c r="G1038" s="368"/>
      <c r="H1038" s="369"/>
      <c r="I1038" s="368"/>
      <c r="J1038" s="368"/>
      <c r="K1038" s="368"/>
      <c r="L1038" s="368"/>
      <c r="M1038" s="368"/>
      <c r="N1038" s="368"/>
      <c r="O1038" s="368"/>
      <c r="P1038" s="552"/>
      <c r="Q1038" s="368"/>
      <c r="R1038" s="368"/>
      <c r="S1038" s="368"/>
      <c r="T1038" s="368"/>
      <c r="U1038" s="368"/>
      <c r="V1038" s="368"/>
      <c r="W1038" s="368"/>
      <c r="X1038" s="368"/>
      <c r="Y1038" s="368"/>
      <c r="Z1038" s="368"/>
      <c r="AA1038" s="370"/>
      <c r="AB1038" s="368"/>
      <c r="AC1038" s="368"/>
      <c r="AD1038" s="368"/>
      <c r="AE1038" s="368"/>
      <c r="AF1038" s="368"/>
      <c r="AG1038" s="368"/>
      <c r="AH1038" s="368"/>
      <c r="AI1038" s="368"/>
      <c r="AJ1038" s="368"/>
      <c r="AK1038" s="368"/>
      <c r="AL1038" s="368"/>
      <c r="AM1038" s="368"/>
      <c r="AN1038" s="368"/>
      <c r="AO1038" s="368"/>
      <c r="AP1038" s="360"/>
      <c r="AQ1038" s="360"/>
      <c r="AR1038" s="518"/>
      <c r="AS1038" s="518"/>
      <c r="AT1038" s="517"/>
      <c r="AU1038" s="528"/>
      <c r="AV1038" s="529"/>
      <c r="AW1038" s="518"/>
      <c r="AX1038" s="530"/>
      <c r="AY1038" s="528"/>
      <c r="AZ1038" s="528"/>
    </row>
    <row r="1039" spans="1:52" s="93" customFormat="1" x14ac:dyDescent="0.2">
      <c r="A1039" s="360"/>
      <c r="B1039" s="360"/>
      <c r="C1039" s="360"/>
      <c r="D1039" s="368"/>
      <c r="E1039" s="368"/>
      <c r="F1039" s="368"/>
      <c r="G1039" s="368"/>
      <c r="H1039" s="369"/>
      <c r="I1039" s="368"/>
      <c r="J1039" s="368"/>
      <c r="K1039" s="368"/>
      <c r="L1039" s="368"/>
      <c r="M1039" s="368"/>
      <c r="N1039" s="368"/>
      <c r="O1039" s="368"/>
      <c r="P1039" s="552"/>
      <c r="Q1039" s="368"/>
      <c r="R1039" s="368"/>
      <c r="S1039" s="368"/>
      <c r="T1039" s="368"/>
      <c r="U1039" s="368"/>
      <c r="V1039" s="368"/>
      <c r="W1039" s="368"/>
      <c r="X1039" s="368"/>
      <c r="Y1039" s="368"/>
      <c r="Z1039" s="368"/>
      <c r="AA1039" s="370"/>
      <c r="AB1039" s="368"/>
      <c r="AC1039" s="368"/>
      <c r="AD1039" s="368"/>
      <c r="AE1039" s="368"/>
      <c r="AF1039" s="368"/>
      <c r="AG1039" s="368"/>
      <c r="AH1039" s="368"/>
      <c r="AI1039" s="368"/>
      <c r="AJ1039" s="368"/>
      <c r="AK1039" s="368"/>
      <c r="AL1039" s="368"/>
      <c r="AM1039" s="368"/>
      <c r="AN1039" s="368"/>
      <c r="AO1039" s="368"/>
      <c r="AP1039" s="360"/>
      <c r="AQ1039" s="360"/>
      <c r="AR1039" s="518"/>
      <c r="AS1039" s="518"/>
      <c r="AT1039" s="517"/>
      <c r="AU1039" s="528"/>
      <c r="AV1039" s="529"/>
      <c r="AW1039" s="518"/>
      <c r="AX1039" s="530"/>
      <c r="AY1039" s="528"/>
      <c r="AZ1039" s="528"/>
    </row>
    <row r="1040" spans="1:52" s="93" customFormat="1" x14ac:dyDescent="0.2">
      <c r="A1040" s="360"/>
      <c r="B1040" s="360"/>
      <c r="C1040" s="360"/>
      <c r="D1040" s="368"/>
      <c r="E1040" s="368"/>
      <c r="F1040" s="368"/>
      <c r="G1040" s="368"/>
      <c r="H1040" s="369"/>
      <c r="I1040" s="368"/>
      <c r="J1040" s="368"/>
      <c r="K1040" s="368"/>
      <c r="L1040" s="368"/>
      <c r="M1040" s="368"/>
      <c r="N1040" s="368"/>
      <c r="O1040" s="368"/>
      <c r="P1040" s="552"/>
      <c r="Q1040" s="368"/>
      <c r="R1040" s="368"/>
      <c r="S1040" s="368"/>
      <c r="T1040" s="368"/>
      <c r="U1040" s="368"/>
      <c r="V1040" s="368"/>
      <c r="W1040" s="368"/>
      <c r="X1040" s="368"/>
      <c r="Y1040" s="368"/>
      <c r="Z1040" s="368"/>
      <c r="AA1040" s="370"/>
      <c r="AB1040" s="368"/>
      <c r="AC1040" s="368"/>
      <c r="AD1040" s="368"/>
      <c r="AE1040" s="368"/>
      <c r="AF1040" s="368"/>
      <c r="AG1040" s="368"/>
      <c r="AH1040" s="368"/>
      <c r="AI1040" s="368"/>
      <c r="AJ1040" s="368"/>
      <c r="AK1040" s="368"/>
      <c r="AL1040" s="368"/>
      <c r="AM1040" s="368"/>
      <c r="AN1040" s="368"/>
      <c r="AO1040" s="368"/>
      <c r="AP1040" s="360"/>
      <c r="AQ1040" s="360"/>
      <c r="AR1040" s="518"/>
      <c r="AS1040" s="518"/>
      <c r="AT1040" s="517"/>
      <c r="AU1040" s="528"/>
      <c r="AV1040" s="529"/>
      <c r="AW1040" s="518"/>
      <c r="AX1040" s="530"/>
      <c r="AY1040" s="528"/>
      <c r="AZ1040" s="528"/>
    </row>
    <row r="1041" spans="1:52" s="93" customFormat="1" x14ac:dyDescent="0.2">
      <c r="A1041" s="360"/>
      <c r="B1041" s="360"/>
      <c r="C1041" s="360"/>
      <c r="D1041" s="368"/>
      <c r="E1041" s="368"/>
      <c r="F1041" s="368"/>
      <c r="G1041" s="368"/>
      <c r="H1041" s="369"/>
      <c r="I1041" s="368"/>
      <c r="J1041" s="368"/>
      <c r="K1041" s="368"/>
      <c r="L1041" s="368"/>
      <c r="M1041" s="368"/>
      <c r="N1041" s="368"/>
      <c r="O1041" s="368"/>
      <c r="P1041" s="552"/>
      <c r="Q1041" s="368"/>
      <c r="R1041" s="368"/>
      <c r="S1041" s="368"/>
      <c r="T1041" s="368"/>
      <c r="U1041" s="368"/>
      <c r="V1041" s="368"/>
      <c r="W1041" s="368"/>
      <c r="X1041" s="368"/>
      <c r="Y1041" s="368"/>
      <c r="Z1041" s="368"/>
      <c r="AA1041" s="370"/>
      <c r="AB1041" s="368"/>
      <c r="AC1041" s="368"/>
      <c r="AD1041" s="368"/>
      <c r="AE1041" s="368"/>
      <c r="AF1041" s="368"/>
      <c r="AG1041" s="368"/>
      <c r="AH1041" s="368"/>
      <c r="AI1041" s="368"/>
      <c r="AJ1041" s="368"/>
      <c r="AK1041" s="368"/>
      <c r="AL1041" s="368"/>
      <c r="AM1041" s="368"/>
      <c r="AN1041" s="368"/>
      <c r="AO1041" s="368"/>
      <c r="AP1041" s="360"/>
      <c r="AQ1041" s="360"/>
      <c r="AR1041" s="518"/>
      <c r="AS1041" s="518"/>
      <c r="AT1041" s="517"/>
      <c r="AU1041" s="528"/>
      <c r="AV1041" s="529"/>
      <c r="AW1041" s="518"/>
      <c r="AX1041" s="530"/>
      <c r="AY1041" s="528"/>
      <c r="AZ1041" s="528"/>
    </row>
    <row r="1042" spans="1:52" s="93" customFormat="1" x14ac:dyDescent="0.2">
      <c r="A1042" s="360"/>
      <c r="B1042" s="360"/>
      <c r="C1042" s="360"/>
      <c r="D1042" s="368"/>
      <c r="E1042" s="368"/>
      <c r="F1042" s="368"/>
      <c r="G1042" s="368"/>
      <c r="H1042" s="369"/>
      <c r="I1042" s="368"/>
      <c r="J1042" s="368"/>
      <c r="K1042" s="368"/>
      <c r="L1042" s="368"/>
      <c r="M1042" s="368"/>
      <c r="N1042" s="368"/>
      <c r="O1042" s="368"/>
      <c r="P1042" s="552"/>
      <c r="Q1042" s="368"/>
      <c r="R1042" s="368"/>
      <c r="S1042" s="368"/>
      <c r="T1042" s="368"/>
      <c r="U1042" s="368"/>
      <c r="V1042" s="368"/>
      <c r="W1042" s="368"/>
      <c r="X1042" s="368"/>
      <c r="Y1042" s="368"/>
      <c r="Z1042" s="368"/>
      <c r="AA1042" s="370"/>
      <c r="AB1042" s="368"/>
      <c r="AC1042" s="368"/>
      <c r="AD1042" s="368"/>
      <c r="AE1042" s="368"/>
      <c r="AF1042" s="368"/>
      <c r="AG1042" s="368"/>
      <c r="AH1042" s="368"/>
      <c r="AI1042" s="368"/>
      <c r="AJ1042" s="368"/>
      <c r="AK1042" s="368"/>
      <c r="AL1042" s="368"/>
      <c r="AM1042" s="368"/>
      <c r="AN1042" s="368"/>
      <c r="AO1042" s="368"/>
      <c r="AP1042" s="360"/>
      <c r="AQ1042" s="360"/>
      <c r="AR1042" s="518"/>
      <c r="AS1042" s="518"/>
      <c r="AT1042" s="517"/>
      <c r="AU1042" s="528"/>
      <c r="AV1042" s="529"/>
      <c r="AW1042" s="518"/>
      <c r="AX1042" s="530"/>
      <c r="AY1042" s="528"/>
      <c r="AZ1042" s="528"/>
    </row>
    <row r="1043" spans="1:52" s="93" customFormat="1" x14ac:dyDescent="0.2">
      <c r="A1043" s="360"/>
      <c r="B1043" s="360"/>
      <c r="C1043" s="360"/>
      <c r="D1043" s="368"/>
      <c r="E1043" s="368"/>
      <c r="F1043" s="368"/>
      <c r="G1043" s="368"/>
      <c r="H1043" s="369"/>
      <c r="I1043" s="368"/>
      <c r="J1043" s="368"/>
      <c r="K1043" s="368"/>
      <c r="L1043" s="368"/>
      <c r="M1043" s="368"/>
      <c r="N1043" s="368"/>
      <c r="O1043" s="368"/>
      <c r="P1043" s="552"/>
      <c r="Q1043" s="368"/>
      <c r="R1043" s="368"/>
      <c r="S1043" s="368"/>
      <c r="T1043" s="368"/>
      <c r="U1043" s="368"/>
      <c r="V1043" s="368"/>
      <c r="W1043" s="368"/>
      <c r="X1043" s="368"/>
      <c r="Y1043" s="368"/>
      <c r="Z1043" s="368"/>
      <c r="AA1043" s="370"/>
      <c r="AB1043" s="368"/>
      <c r="AC1043" s="368"/>
      <c r="AD1043" s="368"/>
      <c r="AE1043" s="368"/>
      <c r="AF1043" s="368"/>
      <c r="AG1043" s="368"/>
      <c r="AH1043" s="368"/>
      <c r="AI1043" s="368"/>
      <c r="AJ1043" s="368"/>
      <c r="AK1043" s="368"/>
      <c r="AL1043" s="368"/>
      <c r="AM1043" s="368"/>
      <c r="AN1043" s="368"/>
      <c r="AO1043" s="368"/>
      <c r="AP1043" s="360"/>
      <c r="AQ1043" s="360"/>
      <c r="AR1043" s="518"/>
      <c r="AS1043" s="518"/>
      <c r="AT1043" s="517"/>
      <c r="AU1043" s="528"/>
      <c r="AV1043" s="529"/>
      <c r="AW1043" s="518"/>
      <c r="AX1043" s="530"/>
      <c r="AY1043" s="528"/>
      <c r="AZ1043" s="528"/>
    </row>
    <row r="1044" spans="1:52" s="93" customFormat="1" x14ac:dyDescent="0.2">
      <c r="A1044" s="360"/>
      <c r="B1044" s="360"/>
      <c r="C1044" s="360"/>
      <c r="D1044" s="368"/>
      <c r="E1044" s="368"/>
      <c r="F1044" s="368"/>
      <c r="G1044" s="368"/>
      <c r="H1044" s="369"/>
      <c r="I1044" s="368"/>
      <c r="J1044" s="368"/>
      <c r="K1044" s="368"/>
      <c r="L1044" s="368"/>
      <c r="M1044" s="368"/>
      <c r="N1044" s="368"/>
      <c r="O1044" s="368"/>
      <c r="P1044" s="552"/>
      <c r="Q1044" s="368"/>
      <c r="R1044" s="368"/>
      <c r="S1044" s="368"/>
      <c r="T1044" s="368"/>
      <c r="U1044" s="368"/>
      <c r="V1044" s="368"/>
      <c r="W1044" s="368"/>
      <c r="X1044" s="368"/>
      <c r="Y1044" s="368"/>
      <c r="Z1044" s="368"/>
      <c r="AA1044" s="370"/>
      <c r="AB1044" s="368"/>
      <c r="AC1044" s="368"/>
      <c r="AD1044" s="368"/>
      <c r="AE1044" s="368"/>
      <c r="AF1044" s="368"/>
      <c r="AG1044" s="368"/>
      <c r="AH1044" s="368"/>
      <c r="AI1044" s="368"/>
      <c r="AJ1044" s="368"/>
      <c r="AK1044" s="368"/>
      <c r="AL1044" s="368"/>
      <c r="AM1044" s="368"/>
      <c r="AN1044" s="368"/>
      <c r="AO1044" s="368"/>
      <c r="AP1044" s="360"/>
      <c r="AQ1044" s="360"/>
      <c r="AR1044" s="518"/>
      <c r="AS1044" s="518"/>
      <c r="AT1044" s="517"/>
      <c r="AU1044" s="528"/>
      <c r="AV1044" s="529"/>
      <c r="AW1044" s="518"/>
      <c r="AX1044" s="530"/>
      <c r="AY1044" s="528"/>
      <c r="AZ1044" s="528"/>
    </row>
    <row r="1045" spans="1:52" s="93" customFormat="1" x14ac:dyDescent="0.2">
      <c r="A1045" s="360"/>
      <c r="B1045" s="360"/>
      <c r="C1045" s="360"/>
      <c r="D1045" s="368"/>
      <c r="E1045" s="368"/>
      <c r="F1045" s="368"/>
      <c r="G1045" s="368"/>
      <c r="H1045" s="369"/>
      <c r="I1045" s="368"/>
      <c r="J1045" s="368"/>
      <c r="K1045" s="368"/>
      <c r="L1045" s="368"/>
      <c r="M1045" s="368"/>
      <c r="N1045" s="368"/>
      <c r="O1045" s="368"/>
      <c r="P1045" s="552"/>
      <c r="Q1045" s="368"/>
      <c r="R1045" s="368"/>
      <c r="S1045" s="368"/>
      <c r="T1045" s="368"/>
      <c r="U1045" s="368"/>
      <c r="V1045" s="368"/>
      <c r="W1045" s="368"/>
      <c r="X1045" s="368"/>
      <c r="Y1045" s="368"/>
      <c r="Z1045" s="368"/>
      <c r="AA1045" s="370"/>
      <c r="AB1045" s="368"/>
      <c r="AC1045" s="368"/>
      <c r="AD1045" s="368"/>
      <c r="AE1045" s="368"/>
      <c r="AF1045" s="368"/>
      <c r="AG1045" s="368"/>
      <c r="AH1045" s="368"/>
      <c r="AI1045" s="368"/>
      <c r="AJ1045" s="368"/>
      <c r="AK1045" s="368"/>
      <c r="AL1045" s="368"/>
      <c r="AM1045" s="368"/>
      <c r="AN1045" s="368"/>
      <c r="AO1045" s="368"/>
      <c r="AP1045" s="360"/>
      <c r="AQ1045" s="360"/>
      <c r="AR1045" s="518"/>
      <c r="AS1045" s="518"/>
      <c r="AT1045" s="517"/>
      <c r="AU1045" s="528"/>
      <c r="AV1045" s="529"/>
      <c r="AW1045" s="518"/>
      <c r="AX1045" s="530"/>
      <c r="AY1045" s="528"/>
      <c r="AZ1045" s="528"/>
    </row>
    <row r="1046" spans="1:52" s="93" customFormat="1" x14ac:dyDescent="0.2">
      <c r="A1046" s="360"/>
      <c r="B1046" s="360"/>
      <c r="C1046" s="360"/>
      <c r="D1046" s="368"/>
      <c r="E1046" s="368"/>
      <c r="F1046" s="368"/>
      <c r="G1046" s="368"/>
      <c r="H1046" s="369"/>
      <c r="I1046" s="368"/>
      <c r="J1046" s="368"/>
      <c r="K1046" s="368"/>
      <c r="L1046" s="368"/>
      <c r="M1046" s="368"/>
      <c r="N1046" s="368"/>
      <c r="O1046" s="368"/>
      <c r="P1046" s="552"/>
      <c r="Q1046" s="368"/>
      <c r="R1046" s="368"/>
      <c r="S1046" s="368"/>
      <c r="T1046" s="368"/>
      <c r="U1046" s="368"/>
      <c r="V1046" s="368"/>
      <c r="W1046" s="368"/>
      <c r="X1046" s="368"/>
      <c r="Y1046" s="368"/>
      <c r="Z1046" s="368"/>
      <c r="AA1046" s="370"/>
      <c r="AB1046" s="368"/>
      <c r="AC1046" s="368"/>
      <c r="AD1046" s="368"/>
      <c r="AE1046" s="368"/>
      <c r="AF1046" s="368"/>
      <c r="AG1046" s="368"/>
      <c r="AH1046" s="368"/>
      <c r="AI1046" s="368"/>
      <c r="AJ1046" s="368"/>
      <c r="AK1046" s="368"/>
      <c r="AL1046" s="368"/>
      <c r="AM1046" s="368"/>
      <c r="AN1046" s="368"/>
      <c r="AO1046" s="368"/>
      <c r="AP1046" s="360"/>
      <c r="AQ1046" s="360"/>
      <c r="AR1046" s="518"/>
      <c r="AS1046" s="518"/>
      <c r="AT1046" s="517"/>
      <c r="AU1046" s="528"/>
      <c r="AV1046" s="529"/>
      <c r="AW1046" s="518"/>
      <c r="AX1046" s="530"/>
      <c r="AY1046" s="528"/>
      <c r="AZ1046" s="528"/>
    </row>
    <row r="1047" spans="1:52" s="93" customFormat="1" x14ac:dyDescent="0.2">
      <c r="A1047" s="360"/>
      <c r="B1047" s="360"/>
      <c r="C1047" s="360"/>
      <c r="D1047" s="368"/>
      <c r="E1047" s="368"/>
      <c r="F1047" s="368"/>
      <c r="G1047" s="368"/>
      <c r="H1047" s="369"/>
      <c r="I1047" s="368"/>
      <c r="J1047" s="368"/>
      <c r="K1047" s="368"/>
      <c r="L1047" s="368"/>
      <c r="M1047" s="368"/>
      <c r="N1047" s="368"/>
      <c r="O1047" s="368"/>
      <c r="P1047" s="552"/>
      <c r="Q1047" s="368"/>
      <c r="R1047" s="368"/>
      <c r="S1047" s="368"/>
      <c r="T1047" s="368"/>
      <c r="U1047" s="368"/>
      <c r="V1047" s="368"/>
      <c r="W1047" s="368"/>
      <c r="X1047" s="368"/>
      <c r="Y1047" s="368"/>
      <c r="Z1047" s="368"/>
      <c r="AA1047" s="370"/>
      <c r="AB1047" s="368"/>
      <c r="AC1047" s="368"/>
      <c r="AD1047" s="368"/>
      <c r="AE1047" s="368"/>
      <c r="AF1047" s="368"/>
      <c r="AG1047" s="368"/>
      <c r="AH1047" s="368"/>
      <c r="AI1047" s="368"/>
      <c r="AJ1047" s="368"/>
      <c r="AK1047" s="368"/>
      <c r="AL1047" s="368"/>
      <c r="AM1047" s="368"/>
      <c r="AN1047" s="368"/>
      <c r="AO1047" s="368"/>
      <c r="AP1047" s="360"/>
      <c r="AQ1047" s="360"/>
      <c r="AR1047" s="518"/>
      <c r="AS1047" s="518"/>
      <c r="AT1047" s="517"/>
      <c r="AU1047" s="528"/>
      <c r="AV1047" s="529"/>
      <c r="AW1047" s="518"/>
      <c r="AX1047" s="530"/>
      <c r="AY1047" s="528"/>
      <c r="AZ1047" s="528"/>
    </row>
    <row r="1048" spans="1:52" s="93" customFormat="1" x14ac:dyDescent="0.2">
      <c r="A1048" s="360"/>
      <c r="B1048" s="360"/>
      <c r="C1048" s="360"/>
      <c r="D1048" s="368"/>
      <c r="E1048" s="368"/>
      <c r="F1048" s="368"/>
      <c r="G1048" s="368"/>
      <c r="H1048" s="369"/>
      <c r="I1048" s="368"/>
      <c r="J1048" s="368"/>
      <c r="K1048" s="368"/>
      <c r="L1048" s="368"/>
      <c r="M1048" s="368"/>
      <c r="N1048" s="368"/>
      <c r="O1048" s="368"/>
      <c r="P1048" s="552"/>
      <c r="Q1048" s="368"/>
      <c r="R1048" s="368"/>
      <c r="S1048" s="368"/>
      <c r="T1048" s="368"/>
      <c r="U1048" s="368"/>
      <c r="V1048" s="368"/>
      <c r="W1048" s="368"/>
      <c r="X1048" s="368"/>
      <c r="Y1048" s="368"/>
      <c r="Z1048" s="368"/>
      <c r="AA1048" s="370"/>
      <c r="AB1048" s="368"/>
      <c r="AC1048" s="368"/>
      <c r="AD1048" s="368"/>
      <c r="AE1048" s="368"/>
      <c r="AF1048" s="368"/>
      <c r="AG1048" s="368"/>
      <c r="AH1048" s="368"/>
      <c r="AI1048" s="368"/>
      <c r="AJ1048" s="368"/>
      <c r="AK1048" s="368"/>
      <c r="AL1048" s="368"/>
      <c r="AM1048" s="368"/>
      <c r="AN1048" s="368"/>
      <c r="AO1048" s="368"/>
      <c r="AP1048" s="360"/>
      <c r="AQ1048" s="360"/>
      <c r="AR1048" s="518"/>
      <c r="AS1048" s="518"/>
      <c r="AT1048" s="517"/>
      <c r="AU1048" s="528"/>
      <c r="AV1048" s="529"/>
      <c r="AW1048" s="518"/>
      <c r="AX1048" s="530"/>
      <c r="AY1048" s="528"/>
      <c r="AZ1048" s="528"/>
    </row>
    <row r="1049" spans="1:52" s="93" customFormat="1" x14ac:dyDescent="0.2">
      <c r="A1049" s="360"/>
      <c r="B1049" s="360"/>
      <c r="C1049" s="360"/>
      <c r="D1049" s="368"/>
      <c r="E1049" s="368"/>
      <c r="F1049" s="368"/>
      <c r="G1049" s="368"/>
      <c r="H1049" s="369"/>
      <c r="I1049" s="368"/>
      <c r="J1049" s="368"/>
      <c r="K1049" s="368"/>
      <c r="L1049" s="368"/>
      <c r="M1049" s="368"/>
      <c r="N1049" s="368"/>
      <c r="O1049" s="368"/>
      <c r="P1049" s="552"/>
      <c r="Q1049" s="368"/>
      <c r="R1049" s="368"/>
      <c r="S1049" s="368"/>
      <c r="T1049" s="368"/>
      <c r="U1049" s="368"/>
      <c r="V1049" s="368"/>
      <c r="W1049" s="368"/>
      <c r="X1049" s="368"/>
      <c r="Y1049" s="368"/>
      <c r="Z1049" s="368"/>
      <c r="AA1049" s="370"/>
      <c r="AB1049" s="368"/>
      <c r="AC1049" s="368"/>
      <c r="AD1049" s="368"/>
      <c r="AE1049" s="368"/>
      <c r="AF1049" s="368"/>
      <c r="AG1049" s="368"/>
      <c r="AH1049" s="368"/>
      <c r="AI1049" s="368"/>
      <c r="AJ1049" s="368"/>
      <c r="AK1049" s="368"/>
      <c r="AL1049" s="368"/>
      <c r="AM1049" s="368"/>
      <c r="AN1049" s="368"/>
      <c r="AO1049" s="368"/>
      <c r="AP1049" s="360"/>
      <c r="AQ1049" s="360"/>
      <c r="AR1049" s="518"/>
      <c r="AS1049" s="518"/>
      <c r="AT1049" s="517"/>
      <c r="AU1049" s="528"/>
      <c r="AV1049" s="529"/>
      <c r="AW1049" s="518"/>
      <c r="AX1049" s="530"/>
      <c r="AY1049" s="528"/>
      <c r="AZ1049" s="528"/>
    </row>
    <row r="1050" spans="1:52" s="93" customFormat="1" x14ac:dyDescent="0.2">
      <c r="A1050" s="360"/>
      <c r="B1050" s="360"/>
      <c r="C1050" s="360"/>
      <c r="D1050" s="368"/>
      <c r="E1050" s="368"/>
      <c r="F1050" s="368"/>
      <c r="G1050" s="368"/>
      <c r="H1050" s="369"/>
      <c r="I1050" s="368"/>
      <c r="J1050" s="368"/>
      <c r="K1050" s="368"/>
      <c r="L1050" s="368"/>
      <c r="M1050" s="368"/>
      <c r="N1050" s="368"/>
      <c r="O1050" s="368"/>
      <c r="P1050" s="552"/>
      <c r="Q1050" s="368"/>
      <c r="R1050" s="368"/>
      <c r="S1050" s="368"/>
      <c r="T1050" s="368"/>
      <c r="U1050" s="368"/>
      <c r="V1050" s="368"/>
      <c r="W1050" s="368"/>
      <c r="X1050" s="368"/>
      <c r="Y1050" s="368"/>
      <c r="Z1050" s="368"/>
      <c r="AA1050" s="370"/>
      <c r="AB1050" s="368"/>
      <c r="AC1050" s="368"/>
      <c r="AD1050" s="368"/>
      <c r="AE1050" s="368"/>
      <c r="AF1050" s="368"/>
      <c r="AG1050" s="368"/>
      <c r="AH1050" s="368"/>
      <c r="AI1050" s="368"/>
      <c r="AJ1050" s="368"/>
      <c r="AK1050" s="368"/>
      <c r="AL1050" s="368"/>
      <c r="AM1050" s="368"/>
      <c r="AN1050" s="368"/>
      <c r="AO1050" s="368"/>
      <c r="AP1050" s="360"/>
      <c r="AQ1050" s="360"/>
      <c r="AR1050" s="518"/>
      <c r="AS1050" s="518"/>
      <c r="AT1050" s="517"/>
      <c r="AU1050" s="528"/>
      <c r="AV1050" s="529"/>
      <c r="AW1050" s="518"/>
      <c r="AX1050" s="530"/>
      <c r="AY1050" s="528"/>
      <c r="AZ1050" s="528"/>
    </row>
    <row r="1051" spans="1:52" s="93" customFormat="1" x14ac:dyDescent="0.2">
      <c r="A1051" s="360"/>
      <c r="B1051" s="360"/>
      <c r="C1051" s="360"/>
      <c r="D1051" s="368"/>
      <c r="E1051" s="368"/>
      <c r="F1051" s="368"/>
      <c r="G1051" s="368"/>
      <c r="H1051" s="369"/>
      <c r="I1051" s="368"/>
      <c r="J1051" s="368"/>
      <c r="K1051" s="368"/>
      <c r="L1051" s="368"/>
      <c r="M1051" s="368"/>
      <c r="N1051" s="368"/>
      <c r="O1051" s="368"/>
      <c r="P1051" s="552"/>
      <c r="Q1051" s="368"/>
      <c r="R1051" s="368"/>
      <c r="S1051" s="368"/>
      <c r="T1051" s="368"/>
      <c r="U1051" s="368"/>
      <c r="V1051" s="368"/>
      <c r="W1051" s="368"/>
      <c r="X1051" s="368"/>
      <c r="Y1051" s="368"/>
      <c r="Z1051" s="368"/>
      <c r="AA1051" s="370"/>
      <c r="AB1051" s="368"/>
      <c r="AC1051" s="368"/>
      <c r="AD1051" s="368"/>
      <c r="AE1051" s="368"/>
      <c r="AF1051" s="368"/>
      <c r="AG1051" s="368"/>
      <c r="AH1051" s="368"/>
      <c r="AI1051" s="368"/>
      <c r="AJ1051" s="368"/>
      <c r="AK1051" s="368"/>
      <c r="AL1051" s="368"/>
      <c r="AM1051" s="368"/>
      <c r="AN1051" s="368"/>
      <c r="AO1051" s="368"/>
      <c r="AP1051" s="360"/>
      <c r="AQ1051" s="360"/>
      <c r="AR1051" s="518"/>
      <c r="AS1051" s="518"/>
      <c r="AT1051" s="517"/>
      <c r="AU1051" s="528"/>
      <c r="AV1051" s="529"/>
      <c r="AW1051" s="518"/>
      <c r="AX1051" s="530"/>
      <c r="AY1051" s="528"/>
      <c r="AZ1051" s="528"/>
    </row>
    <row r="1052" spans="1:52" s="93" customFormat="1" x14ac:dyDescent="0.2">
      <c r="A1052" s="360"/>
      <c r="B1052" s="360"/>
      <c r="C1052" s="360"/>
      <c r="D1052" s="368"/>
      <c r="E1052" s="368"/>
      <c r="F1052" s="368"/>
      <c r="G1052" s="368"/>
      <c r="H1052" s="369"/>
      <c r="I1052" s="368"/>
      <c r="J1052" s="368"/>
      <c r="K1052" s="368"/>
      <c r="L1052" s="368"/>
      <c r="M1052" s="368"/>
      <c r="N1052" s="368"/>
      <c r="O1052" s="368"/>
      <c r="P1052" s="552"/>
      <c r="Q1052" s="368"/>
      <c r="R1052" s="368"/>
      <c r="S1052" s="368"/>
      <c r="T1052" s="368"/>
      <c r="U1052" s="368"/>
      <c r="V1052" s="368"/>
      <c r="W1052" s="368"/>
      <c r="X1052" s="368"/>
      <c r="Y1052" s="368"/>
      <c r="Z1052" s="368"/>
      <c r="AA1052" s="370"/>
      <c r="AB1052" s="368"/>
      <c r="AC1052" s="368"/>
      <c r="AD1052" s="368"/>
      <c r="AE1052" s="368"/>
      <c r="AF1052" s="368"/>
      <c r="AG1052" s="368"/>
      <c r="AH1052" s="368"/>
      <c r="AI1052" s="368"/>
      <c r="AJ1052" s="368"/>
      <c r="AK1052" s="368"/>
      <c r="AL1052" s="368"/>
      <c r="AM1052" s="368"/>
      <c r="AN1052" s="368"/>
      <c r="AO1052" s="368"/>
      <c r="AP1052" s="360"/>
      <c r="AQ1052" s="360"/>
      <c r="AR1052" s="518"/>
      <c r="AS1052" s="518"/>
      <c r="AT1052" s="517"/>
      <c r="AU1052" s="528"/>
      <c r="AV1052" s="529"/>
      <c r="AW1052" s="518"/>
      <c r="AX1052" s="530"/>
      <c r="AY1052" s="528"/>
      <c r="AZ1052" s="528"/>
    </row>
    <row r="1053" spans="1:52" s="93" customFormat="1" x14ac:dyDescent="0.2">
      <c r="A1053" s="360"/>
      <c r="B1053" s="360"/>
      <c r="C1053" s="360"/>
      <c r="D1053" s="368"/>
      <c r="E1053" s="368"/>
      <c r="F1053" s="368"/>
      <c r="G1053" s="368"/>
      <c r="H1053" s="369"/>
      <c r="I1053" s="368"/>
      <c r="J1053" s="368"/>
      <c r="K1053" s="368"/>
      <c r="L1053" s="368"/>
      <c r="M1053" s="368"/>
      <c r="N1053" s="368"/>
      <c r="O1053" s="368"/>
      <c r="P1053" s="552"/>
      <c r="Q1053" s="368"/>
      <c r="R1053" s="368"/>
      <c r="S1053" s="368"/>
      <c r="T1053" s="368"/>
      <c r="U1053" s="368"/>
      <c r="V1053" s="368"/>
      <c r="W1053" s="368"/>
      <c r="X1053" s="368"/>
      <c r="Y1053" s="368"/>
      <c r="Z1053" s="368"/>
      <c r="AA1053" s="370"/>
      <c r="AB1053" s="368"/>
      <c r="AC1053" s="368"/>
      <c r="AD1053" s="368"/>
      <c r="AE1053" s="368"/>
      <c r="AF1053" s="368"/>
      <c r="AG1053" s="368"/>
      <c r="AH1053" s="368"/>
      <c r="AI1053" s="368"/>
      <c r="AJ1053" s="368"/>
      <c r="AK1053" s="368"/>
      <c r="AL1053" s="368"/>
      <c r="AM1053" s="368"/>
      <c r="AN1053" s="368"/>
      <c r="AO1053" s="368"/>
      <c r="AP1053" s="360"/>
      <c r="AQ1053" s="360"/>
      <c r="AR1053" s="518"/>
      <c r="AS1053" s="518"/>
      <c r="AT1053" s="517"/>
      <c r="AU1053" s="528"/>
      <c r="AV1053" s="529"/>
      <c r="AW1053" s="518"/>
      <c r="AX1053" s="530"/>
      <c r="AY1053" s="528"/>
      <c r="AZ1053" s="528"/>
    </row>
    <row r="1054" spans="1:52" s="93" customFormat="1" x14ac:dyDescent="0.2">
      <c r="A1054" s="360"/>
      <c r="B1054" s="360"/>
      <c r="C1054" s="360"/>
      <c r="D1054" s="368"/>
      <c r="E1054" s="368"/>
      <c r="F1054" s="368"/>
      <c r="G1054" s="368"/>
      <c r="H1054" s="369"/>
      <c r="I1054" s="368"/>
      <c r="J1054" s="368"/>
      <c r="K1054" s="368"/>
      <c r="L1054" s="368"/>
      <c r="M1054" s="368"/>
      <c r="N1054" s="368"/>
      <c r="O1054" s="368"/>
      <c r="P1054" s="552"/>
      <c r="Q1054" s="368"/>
      <c r="R1054" s="368"/>
      <c r="S1054" s="368"/>
      <c r="T1054" s="368"/>
      <c r="U1054" s="368"/>
      <c r="V1054" s="368"/>
      <c r="W1054" s="368"/>
      <c r="X1054" s="368"/>
      <c r="Y1054" s="368"/>
      <c r="Z1054" s="368"/>
      <c r="AA1054" s="370"/>
      <c r="AB1054" s="368"/>
      <c r="AC1054" s="368"/>
      <c r="AD1054" s="368"/>
      <c r="AE1054" s="368"/>
      <c r="AF1054" s="368"/>
      <c r="AG1054" s="368"/>
      <c r="AH1054" s="368"/>
      <c r="AI1054" s="368"/>
      <c r="AJ1054" s="368"/>
      <c r="AK1054" s="368"/>
      <c r="AL1054" s="368"/>
      <c r="AM1054" s="368"/>
      <c r="AN1054" s="368"/>
      <c r="AO1054" s="368"/>
      <c r="AP1054" s="360"/>
      <c r="AQ1054" s="360"/>
      <c r="AR1054" s="518"/>
      <c r="AS1054" s="518"/>
      <c r="AT1054" s="517"/>
      <c r="AU1054" s="528"/>
      <c r="AV1054" s="529"/>
      <c r="AW1054" s="518"/>
      <c r="AX1054" s="530"/>
      <c r="AY1054" s="528"/>
      <c r="AZ1054" s="528"/>
    </row>
    <row r="1055" spans="1:52" s="93" customFormat="1" x14ac:dyDescent="0.2">
      <c r="A1055" s="360"/>
      <c r="B1055" s="360"/>
      <c r="C1055" s="360"/>
      <c r="D1055" s="368"/>
      <c r="E1055" s="368"/>
      <c r="F1055" s="368"/>
      <c r="G1055" s="368"/>
      <c r="H1055" s="369"/>
      <c r="I1055" s="368"/>
      <c r="J1055" s="368"/>
      <c r="K1055" s="368"/>
      <c r="L1055" s="368"/>
      <c r="M1055" s="368"/>
      <c r="N1055" s="368"/>
      <c r="O1055" s="368"/>
      <c r="P1055" s="552"/>
      <c r="Q1055" s="368"/>
      <c r="R1055" s="368"/>
      <c r="S1055" s="368"/>
      <c r="T1055" s="368"/>
      <c r="U1055" s="368"/>
      <c r="V1055" s="368"/>
      <c r="W1055" s="368"/>
      <c r="X1055" s="368"/>
      <c r="Y1055" s="368"/>
      <c r="Z1055" s="368"/>
      <c r="AA1055" s="370"/>
      <c r="AB1055" s="368"/>
      <c r="AC1055" s="368"/>
      <c r="AD1055" s="368"/>
      <c r="AE1055" s="368"/>
      <c r="AF1055" s="368"/>
      <c r="AG1055" s="368"/>
      <c r="AH1055" s="368"/>
      <c r="AI1055" s="368"/>
      <c r="AJ1055" s="368"/>
      <c r="AK1055" s="368"/>
      <c r="AL1055" s="368"/>
      <c r="AM1055" s="368"/>
      <c r="AN1055" s="368"/>
      <c r="AO1055" s="368"/>
      <c r="AP1055" s="360"/>
      <c r="AQ1055" s="360"/>
      <c r="AR1055" s="518"/>
      <c r="AS1055" s="518"/>
      <c r="AT1055" s="517"/>
      <c r="AU1055" s="528"/>
      <c r="AV1055" s="529"/>
      <c r="AW1055" s="518"/>
      <c r="AX1055" s="530"/>
      <c r="AY1055" s="528"/>
      <c r="AZ1055" s="528"/>
    </row>
    <row r="1056" spans="1:52" s="93" customFormat="1" x14ac:dyDescent="0.2">
      <c r="A1056" s="360"/>
      <c r="B1056" s="360"/>
      <c r="C1056" s="360"/>
      <c r="D1056" s="368"/>
      <c r="E1056" s="368"/>
      <c r="F1056" s="368"/>
      <c r="G1056" s="368"/>
      <c r="H1056" s="369"/>
      <c r="I1056" s="368"/>
      <c r="J1056" s="368"/>
      <c r="K1056" s="368"/>
      <c r="L1056" s="368"/>
      <c r="M1056" s="368"/>
      <c r="N1056" s="368"/>
      <c r="O1056" s="368"/>
      <c r="P1056" s="552"/>
      <c r="Q1056" s="368"/>
      <c r="R1056" s="368"/>
      <c r="S1056" s="368"/>
      <c r="T1056" s="368"/>
      <c r="U1056" s="368"/>
      <c r="V1056" s="368"/>
      <c r="W1056" s="368"/>
      <c r="X1056" s="368"/>
      <c r="Y1056" s="368"/>
      <c r="Z1056" s="368"/>
      <c r="AA1056" s="370"/>
      <c r="AB1056" s="368"/>
      <c r="AC1056" s="368"/>
      <c r="AD1056" s="368"/>
      <c r="AE1056" s="368"/>
      <c r="AF1056" s="368"/>
      <c r="AG1056" s="368"/>
      <c r="AH1056" s="368"/>
      <c r="AI1056" s="368"/>
      <c r="AJ1056" s="368"/>
      <c r="AK1056" s="368"/>
      <c r="AL1056" s="368"/>
      <c r="AM1056" s="368"/>
      <c r="AN1056" s="368"/>
      <c r="AO1056" s="368"/>
      <c r="AP1056" s="360"/>
      <c r="AQ1056" s="360"/>
      <c r="AR1056" s="518"/>
      <c r="AS1056" s="518"/>
      <c r="AT1056" s="517"/>
      <c r="AU1056" s="528"/>
      <c r="AV1056" s="529"/>
      <c r="AW1056" s="518"/>
      <c r="AX1056" s="530"/>
      <c r="AY1056" s="528"/>
      <c r="AZ1056" s="528"/>
    </row>
    <row r="1057" spans="1:52" s="93" customFormat="1" x14ac:dyDescent="0.2">
      <c r="A1057" s="360"/>
      <c r="B1057" s="360"/>
      <c r="C1057" s="360"/>
      <c r="D1057" s="368"/>
      <c r="E1057" s="368"/>
      <c r="F1057" s="368"/>
      <c r="G1057" s="368"/>
      <c r="H1057" s="369"/>
      <c r="I1057" s="368"/>
      <c r="J1057" s="368"/>
      <c r="K1057" s="368"/>
      <c r="L1057" s="368"/>
      <c r="M1057" s="368"/>
      <c r="N1057" s="368"/>
      <c r="O1057" s="368"/>
      <c r="P1057" s="552"/>
      <c r="Q1057" s="368"/>
      <c r="R1057" s="368"/>
      <c r="S1057" s="368"/>
      <c r="T1057" s="368"/>
      <c r="U1057" s="368"/>
      <c r="V1057" s="368"/>
      <c r="W1057" s="368"/>
      <c r="X1057" s="368"/>
      <c r="Y1057" s="368"/>
      <c r="Z1057" s="368"/>
      <c r="AA1057" s="370"/>
      <c r="AB1057" s="368"/>
      <c r="AC1057" s="368"/>
      <c r="AD1057" s="368"/>
      <c r="AE1057" s="368"/>
      <c r="AF1057" s="368"/>
      <c r="AG1057" s="368"/>
      <c r="AH1057" s="368"/>
      <c r="AI1057" s="368"/>
      <c r="AJ1057" s="368"/>
      <c r="AK1057" s="368"/>
      <c r="AL1057" s="368"/>
      <c r="AM1057" s="368"/>
      <c r="AN1057" s="368"/>
      <c r="AO1057" s="368"/>
      <c r="AP1057" s="360"/>
      <c r="AQ1057" s="360"/>
      <c r="AR1057" s="518"/>
      <c r="AS1057" s="518"/>
      <c r="AT1057" s="517"/>
      <c r="AU1057" s="528"/>
      <c r="AV1057" s="529"/>
      <c r="AW1057" s="518"/>
      <c r="AX1057" s="530"/>
      <c r="AY1057" s="528"/>
      <c r="AZ1057" s="528"/>
    </row>
    <row r="1058" spans="1:52" s="93" customFormat="1" x14ac:dyDescent="0.2">
      <c r="A1058" s="360"/>
      <c r="B1058" s="360"/>
      <c r="C1058" s="360"/>
      <c r="D1058" s="368"/>
      <c r="E1058" s="368"/>
      <c r="F1058" s="368"/>
      <c r="G1058" s="368"/>
      <c r="H1058" s="369"/>
      <c r="I1058" s="368"/>
      <c r="J1058" s="368"/>
      <c r="K1058" s="368"/>
      <c r="L1058" s="368"/>
      <c r="M1058" s="368"/>
      <c r="N1058" s="368"/>
      <c r="O1058" s="368"/>
      <c r="P1058" s="552"/>
      <c r="Q1058" s="368"/>
      <c r="R1058" s="368"/>
      <c r="S1058" s="368"/>
      <c r="T1058" s="368"/>
      <c r="U1058" s="368"/>
      <c r="V1058" s="368"/>
      <c r="W1058" s="368"/>
      <c r="X1058" s="368"/>
      <c r="Y1058" s="368"/>
      <c r="Z1058" s="368"/>
      <c r="AA1058" s="370"/>
      <c r="AB1058" s="368"/>
      <c r="AC1058" s="368"/>
      <c r="AD1058" s="368"/>
      <c r="AE1058" s="368"/>
      <c r="AF1058" s="368"/>
      <c r="AG1058" s="368"/>
      <c r="AH1058" s="368"/>
      <c r="AI1058" s="368"/>
      <c r="AJ1058" s="368"/>
      <c r="AK1058" s="368"/>
      <c r="AL1058" s="368"/>
      <c r="AM1058" s="368"/>
      <c r="AN1058" s="368"/>
      <c r="AO1058" s="368"/>
      <c r="AP1058" s="360"/>
      <c r="AQ1058" s="360"/>
      <c r="AR1058" s="518"/>
      <c r="AS1058" s="518"/>
      <c r="AT1058" s="517"/>
      <c r="AU1058" s="528"/>
      <c r="AV1058" s="529"/>
      <c r="AW1058" s="518"/>
      <c r="AX1058" s="530"/>
      <c r="AY1058" s="528"/>
      <c r="AZ1058" s="528"/>
    </row>
    <row r="1059" spans="1:52" s="93" customFormat="1" x14ac:dyDescent="0.2">
      <c r="A1059" s="360"/>
      <c r="B1059" s="360"/>
      <c r="C1059" s="360"/>
      <c r="D1059" s="368"/>
      <c r="E1059" s="368"/>
      <c r="F1059" s="368"/>
      <c r="G1059" s="368"/>
      <c r="H1059" s="369"/>
      <c r="I1059" s="368"/>
      <c r="J1059" s="368"/>
      <c r="K1059" s="368"/>
      <c r="L1059" s="368"/>
      <c r="M1059" s="368"/>
      <c r="N1059" s="368"/>
      <c r="O1059" s="368"/>
      <c r="P1059" s="552"/>
      <c r="Q1059" s="368"/>
      <c r="R1059" s="368"/>
      <c r="S1059" s="368"/>
      <c r="T1059" s="368"/>
      <c r="U1059" s="368"/>
      <c r="V1059" s="368"/>
      <c r="W1059" s="368"/>
      <c r="X1059" s="368"/>
      <c r="Y1059" s="368"/>
      <c r="Z1059" s="368"/>
      <c r="AA1059" s="370"/>
      <c r="AB1059" s="368"/>
      <c r="AC1059" s="368"/>
      <c r="AD1059" s="368"/>
      <c r="AE1059" s="368"/>
      <c r="AF1059" s="368"/>
      <c r="AG1059" s="368"/>
      <c r="AH1059" s="368"/>
      <c r="AI1059" s="368"/>
      <c r="AJ1059" s="368"/>
      <c r="AK1059" s="368"/>
      <c r="AL1059" s="368"/>
      <c r="AM1059" s="368"/>
      <c r="AN1059" s="368"/>
      <c r="AO1059" s="368"/>
      <c r="AP1059" s="360"/>
      <c r="AQ1059" s="360"/>
      <c r="AR1059" s="518"/>
      <c r="AS1059" s="518"/>
      <c r="AT1059" s="517"/>
      <c r="AU1059" s="528"/>
      <c r="AV1059" s="529"/>
      <c r="AW1059" s="518"/>
      <c r="AX1059" s="530"/>
      <c r="AY1059" s="528"/>
      <c r="AZ1059" s="528"/>
    </row>
    <row r="1060" spans="1:52" s="93" customFormat="1" x14ac:dyDescent="0.2">
      <c r="A1060" s="360"/>
      <c r="B1060" s="360"/>
      <c r="C1060" s="360"/>
      <c r="D1060" s="368"/>
      <c r="E1060" s="368"/>
      <c r="F1060" s="368"/>
      <c r="G1060" s="368"/>
      <c r="H1060" s="369"/>
      <c r="I1060" s="368"/>
      <c r="J1060" s="368"/>
      <c r="K1060" s="368"/>
      <c r="L1060" s="368"/>
      <c r="M1060" s="368"/>
      <c r="N1060" s="368"/>
      <c r="O1060" s="368"/>
      <c r="P1060" s="552"/>
      <c r="Q1060" s="368"/>
      <c r="R1060" s="368"/>
      <c r="S1060" s="368"/>
      <c r="T1060" s="368"/>
      <c r="U1060" s="368"/>
      <c r="V1060" s="368"/>
      <c r="W1060" s="368"/>
      <c r="X1060" s="368"/>
      <c r="Y1060" s="368"/>
      <c r="Z1060" s="368"/>
      <c r="AA1060" s="370"/>
      <c r="AB1060" s="368"/>
      <c r="AC1060" s="368"/>
      <c r="AD1060" s="368"/>
      <c r="AE1060" s="368"/>
      <c r="AF1060" s="368"/>
      <c r="AG1060" s="368"/>
      <c r="AH1060" s="368"/>
      <c r="AI1060" s="368"/>
      <c r="AJ1060" s="368"/>
      <c r="AK1060" s="368"/>
      <c r="AL1060" s="368"/>
      <c r="AM1060" s="368"/>
      <c r="AN1060" s="368"/>
      <c r="AO1060" s="368"/>
      <c r="AP1060" s="360"/>
      <c r="AQ1060" s="360"/>
      <c r="AR1060" s="518"/>
      <c r="AS1060" s="518"/>
      <c r="AT1060" s="517"/>
      <c r="AU1060" s="528"/>
      <c r="AV1060" s="529"/>
      <c r="AW1060" s="518"/>
      <c r="AX1060" s="530"/>
      <c r="AY1060" s="528"/>
      <c r="AZ1060" s="528"/>
    </row>
    <row r="1061" spans="1:52" s="93" customFormat="1" x14ac:dyDescent="0.2">
      <c r="A1061" s="360"/>
      <c r="B1061" s="360"/>
      <c r="C1061" s="360"/>
      <c r="D1061" s="368"/>
      <c r="E1061" s="368"/>
      <c r="F1061" s="368"/>
      <c r="G1061" s="368"/>
      <c r="H1061" s="369"/>
      <c r="I1061" s="368"/>
      <c r="J1061" s="368"/>
      <c r="K1061" s="368"/>
      <c r="L1061" s="368"/>
      <c r="M1061" s="368"/>
      <c r="N1061" s="368"/>
      <c r="O1061" s="368"/>
      <c r="P1061" s="552"/>
      <c r="Q1061" s="368"/>
      <c r="R1061" s="368"/>
      <c r="S1061" s="368"/>
      <c r="T1061" s="368"/>
      <c r="U1061" s="368"/>
      <c r="V1061" s="368"/>
      <c r="W1061" s="368"/>
      <c r="X1061" s="368"/>
      <c r="Y1061" s="368"/>
      <c r="Z1061" s="368"/>
      <c r="AA1061" s="370"/>
      <c r="AB1061" s="368"/>
      <c r="AC1061" s="368"/>
      <c r="AD1061" s="368"/>
      <c r="AE1061" s="368"/>
      <c r="AF1061" s="368"/>
      <c r="AG1061" s="368"/>
      <c r="AH1061" s="368"/>
      <c r="AI1061" s="368"/>
      <c r="AJ1061" s="368"/>
      <c r="AK1061" s="368"/>
      <c r="AL1061" s="368"/>
      <c r="AM1061" s="368"/>
      <c r="AN1061" s="368"/>
      <c r="AO1061" s="368"/>
      <c r="AP1061" s="360"/>
      <c r="AQ1061" s="360"/>
      <c r="AR1061" s="518"/>
      <c r="AS1061" s="518"/>
      <c r="AT1061" s="517"/>
      <c r="AU1061" s="528"/>
      <c r="AV1061" s="529"/>
      <c r="AW1061" s="518"/>
      <c r="AX1061" s="530"/>
      <c r="AY1061" s="528"/>
      <c r="AZ1061" s="528"/>
    </row>
    <row r="1062" spans="1:52" s="93" customFormat="1" x14ac:dyDescent="0.2">
      <c r="A1062" s="360"/>
      <c r="B1062" s="360"/>
      <c r="C1062" s="360"/>
      <c r="D1062" s="368"/>
      <c r="E1062" s="368"/>
      <c r="F1062" s="368"/>
      <c r="G1062" s="368"/>
      <c r="H1062" s="369"/>
      <c r="I1062" s="368"/>
      <c r="J1062" s="368"/>
      <c r="K1062" s="368"/>
      <c r="L1062" s="368"/>
      <c r="M1062" s="368"/>
      <c r="N1062" s="368"/>
      <c r="O1062" s="368"/>
      <c r="P1062" s="552"/>
      <c r="Q1062" s="368"/>
      <c r="R1062" s="368"/>
      <c r="S1062" s="368"/>
      <c r="T1062" s="368"/>
      <c r="U1062" s="368"/>
      <c r="V1062" s="368"/>
      <c r="W1062" s="368"/>
      <c r="X1062" s="368"/>
      <c r="Y1062" s="368"/>
      <c r="Z1062" s="368"/>
      <c r="AA1062" s="370"/>
      <c r="AB1062" s="368"/>
      <c r="AC1062" s="368"/>
      <c r="AD1062" s="368"/>
      <c r="AE1062" s="368"/>
      <c r="AF1062" s="368"/>
      <c r="AG1062" s="368"/>
      <c r="AH1062" s="368"/>
      <c r="AI1062" s="368"/>
      <c r="AJ1062" s="368"/>
      <c r="AK1062" s="368"/>
      <c r="AL1062" s="368"/>
      <c r="AM1062" s="368"/>
      <c r="AN1062" s="368"/>
      <c r="AO1062" s="368"/>
      <c r="AP1062" s="360"/>
      <c r="AQ1062" s="360"/>
      <c r="AR1062" s="518"/>
      <c r="AS1062" s="518"/>
      <c r="AT1062" s="517"/>
      <c r="AU1062" s="528"/>
      <c r="AV1062" s="529"/>
      <c r="AW1062" s="518"/>
      <c r="AX1062" s="530"/>
      <c r="AY1062" s="528"/>
      <c r="AZ1062" s="528"/>
    </row>
    <row r="1063" spans="1:52" s="93" customFormat="1" x14ac:dyDescent="0.2">
      <c r="A1063" s="360"/>
      <c r="B1063" s="360"/>
      <c r="C1063" s="360"/>
      <c r="D1063" s="368"/>
      <c r="E1063" s="368"/>
      <c r="F1063" s="368"/>
      <c r="G1063" s="368"/>
      <c r="H1063" s="369"/>
      <c r="I1063" s="368"/>
      <c r="J1063" s="368"/>
      <c r="K1063" s="368"/>
      <c r="L1063" s="368"/>
      <c r="M1063" s="368"/>
      <c r="N1063" s="368"/>
      <c r="O1063" s="368"/>
      <c r="P1063" s="552"/>
      <c r="Q1063" s="368"/>
      <c r="R1063" s="368"/>
      <c r="S1063" s="368"/>
      <c r="T1063" s="368"/>
      <c r="U1063" s="368"/>
      <c r="V1063" s="368"/>
      <c r="W1063" s="368"/>
      <c r="X1063" s="368"/>
      <c r="Y1063" s="368"/>
      <c r="Z1063" s="368"/>
      <c r="AA1063" s="370"/>
      <c r="AB1063" s="368"/>
      <c r="AC1063" s="368"/>
      <c r="AD1063" s="368"/>
      <c r="AE1063" s="368"/>
      <c r="AF1063" s="368"/>
      <c r="AG1063" s="368"/>
      <c r="AH1063" s="368"/>
      <c r="AI1063" s="368"/>
      <c r="AJ1063" s="368"/>
      <c r="AK1063" s="368"/>
      <c r="AL1063" s="368"/>
      <c r="AM1063" s="368"/>
      <c r="AN1063" s="368"/>
      <c r="AO1063" s="368"/>
      <c r="AP1063" s="360"/>
      <c r="AQ1063" s="360"/>
      <c r="AR1063" s="518"/>
      <c r="AS1063" s="518"/>
      <c r="AT1063" s="517"/>
      <c r="AU1063" s="528"/>
      <c r="AV1063" s="529"/>
      <c r="AW1063" s="518"/>
      <c r="AX1063" s="530"/>
      <c r="AY1063" s="528"/>
      <c r="AZ1063" s="528"/>
    </row>
    <row r="1064" spans="1:52" s="93" customFormat="1" x14ac:dyDescent="0.2">
      <c r="A1064" s="360"/>
      <c r="B1064" s="360"/>
      <c r="C1064" s="360"/>
      <c r="D1064" s="368"/>
      <c r="E1064" s="368"/>
      <c r="F1064" s="368"/>
      <c r="G1064" s="368"/>
      <c r="H1064" s="369"/>
      <c r="I1064" s="368"/>
      <c r="J1064" s="368"/>
      <c r="K1064" s="368"/>
      <c r="L1064" s="368"/>
      <c r="M1064" s="368"/>
      <c r="N1064" s="368"/>
      <c r="O1064" s="368"/>
      <c r="P1064" s="552"/>
      <c r="Q1064" s="368"/>
      <c r="R1064" s="368"/>
      <c r="S1064" s="368"/>
      <c r="T1064" s="368"/>
      <c r="U1064" s="368"/>
      <c r="V1064" s="368"/>
      <c r="W1064" s="368"/>
      <c r="X1064" s="368"/>
      <c r="Y1064" s="368"/>
      <c r="Z1064" s="368"/>
      <c r="AA1064" s="370"/>
      <c r="AB1064" s="368"/>
      <c r="AC1064" s="368"/>
      <c r="AD1064" s="368"/>
      <c r="AE1064" s="368"/>
      <c r="AF1064" s="368"/>
      <c r="AG1064" s="368"/>
      <c r="AH1064" s="368"/>
      <c r="AI1064" s="368"/>
      <c r="AJ1064" s="368"/>
      <c r="AK1064" s="368"/>
      <c r="AL1064" s="368"/>
      <c r="AM1064" s="368"/>
      <c r="AN1064" s="368"/>
      <c r="AO1064" s="368"/>
      <c r="AP1064" s="360"/>
      <c r="AQ1064" s="360"/>
      <c r="AR1064" s="518"/>
      <c r="AS1064" s="518"/>
      <c r="AT1064" s="517"/>
      <c r="AU1064" s="528"/>
      <c r="AV1064" s="529"/>
      <c r="AW1064" s="518"/>
      <c r="AX1064" s="530"/>
      <c r="AY1064" s="528"/>
      <c r="AZ1064" s="528"/>
    </row>
    <row r="1065" spans="1:52" s="93" customFormat="1" x14ac:dyDescent="0.2">
      <c r="A1065" s="360"/>
      <c r="B1065" s="360"/>
      <c r="C1065" s="360"/>
      <c r="D1065" s="368"/>
      <c r="E1065" s="368"/>
      <c r="F1065" s="368"/>
      <c r="G1065" s="368"/>
      <c r="H1065" s="369"/>
      <c r="I1065" s="368"/>
      <c r="J1065" s="368"/>
      <c r="K1065" s="368"/>
      <c r="L1065" s="368"/>
      <c r="M1065" s="368"/>
      <c r="N1065" s="368"/>
      <c r="O1065" s="368"/>
      <c r="P1065" s="552"/>
      <c r="Q1065" s="368"/>
      <c r="R1065" s="368"/>
      <c r="S1065" s="368"/>
      <c r="T1065" s="368"/>
      <c r="U1065" s="368"/>
      <c r="V1065" s="368"/>
      <c r="W1065" s="368"/>
      <c r="X1065" s="368"/>
      <c r="Y1065" s="368"/>
      <c r="Z1065" s="368"/>
      <c r="AA1065" s="370"/>
      <c r="AB1065" s="368"/>
      <c r="AC1065" s="368"/>
      <c r="AD1065" s="368"/>
      <c r="AE1065" s="368"/>
      <c r="AF1065" s="368"/>
      <c r="AG1065" s="368"/>
      <c r="AH1065" s="368"/>
      <c r="AI1065" s="368"/>
      <c r="AJ1065" s="368"/>
      <c r="AK1065" s="368"/>
      <c r="AL1065" s="368"/>
      <c r="AM1065" s="368"/>
      <c r="AN1065" s="368"/>
      <c r="AO1065" s="368"/>
      <c r="AP1065" s="360"/>
      <c r="AQ1065" s="360"/>
      <c r="AR1065" s="518"/>
      <c r="AS1065" s="518"/>
      <c r="AT1065" s="517"/>
      <c r="AU1065" s="528"/>
      <c r="AV1065" s="529"/>
      <c r="AW1065" s="518"/>
      <c r="AX1065" s="530"/>
      <c r="AY1065" s="528"/>
      <c r="AZ1065" s="528"/>
    </row>
    <row r="1066" spans="1:52" s="93" customFormat="1" x14ac:dyDescent="0.2">
      <c r="A1066" s="360"/>
      <c r="B1066" s="360"/>
      <c r="C1066" s="360"/>
      <c r="D1066" s="368"/>
      <c r="E1066" s="368"/>
      <c r="F1066" s="368"/>
      <c r="G1066" s="368"/>
      <c r="H1066" s="369"/>
      <c r="I1066" s="368"/>
      <c r="J1066" s="368"/>
      <c r="K1066" s="368"/>
      <c r="L1066" s="368"/>
      <c r="M1066" s="368"/>
      <c r="N1066" s="368"/>
      <c r="O1066" s="368"/>
      <c r="P1066" s="552"/>
      <c r="Q1066" s="368"/>
      <c r="R1066" s="368"/>
      <c r="S1066" s="368"/>
      <c r="T1066" s="368"/>
      <c r="U1066" s="368"/>
      <c r="V1066" s="368"/>
      <c r="W1066" s="368"/>
      <c r="X1066" s="368"/>
      <c r="Y1066" s="368"/>
      <c r="Z1066" s="368"/>
      <c r="AA1066" s="370"/>
      <c r="AB1066" s="368"/>
      <c r="AC1066" s="368"/>
      <c r="AD1066" s="368"/>
      <c r="AE1066" s="368"/>
      <c r="AF1066" s="368"/>
      <c r="AG1066" s="368"/>
      <c r="AH1066" s="368"/>
      <c r="AI1066" s="368"/>
      <c r="AJ1066" s="368"/>
      <c r="AK1066" s="368"/>
      <c r="AL1066" s="368"/>
      <c r="AM1066" s="368"/>
      <c r="AN1066" s="368"/>
      <c r="AO1066" s="368"/>
      <c r="AP1066" s="360"/>
      <c r="AQ1066" s="360"/>
      <c r="AR1066" s="518"/>
      <c r="AS1066" s="518"/>
      <c r="AT1066" s="517"/>
      <c r="AU1066" s="528"/>
      <c r="AV1066" s="529"/>
      <c r="AW1066" s="518"/>
      <c r="AX1066" s="530"/>
      <c r="AY1066" s="528"/>
      <c r="AZ1066" s="528"/>
    </row>
    <row r="1067" spans="1:52" s="93" customFormat="1" x14ac:dyDescent="0.2">
      <c r="A1067" s="360"/>
      <c r="B1067" s="360"/>
      <c r="C1067" s="360"/>
      <c r="D1067" s="368"/>
      <c r="E1067" s="368"/>
      <c r="F1067" s="368"/>
      <c r="G1067" s="368"/>
      <c r="H1067" s="369"/>
      <c r="I1067" s="368"/>
      <c r="J1067" s="368"/>
      <c r="K1067" s="368"/>
      <c r="L1067" s="368"/>
      <c r="M1067" s="368"/>
      <c r="N1067" s="368"/>
      <c r="O1067" s="368"/>
      <c r="P1067" s="552"/>
      <c r="Q1067" s="368"/>
      <c r="R1067" s="368"/>
      <c r="S1067" s="368"/>
      <c r="T1067" s="368"/>
      <c r="U1067" s="368"/>
      <c r="V1067" s="368"/>
      <c r="W1067" s="368"/>
      <c r="X1067" s="368"/>
      <c r="Y1067" s="368"/>
      <c r="Z1067" s="368"/>
      <c r="AA1067" s="370"/>
      <c r="AB1067" s="368"/>
      <c r="AC1067" s="368"/>
      <c r="AD1067" s="368"/>
      <c r="AE1067" s="368"/>
      <c r="AF1067" s="368"/>
      <c r="AG1067" s="368"/>
      <c r="AH1067" s="368"/>
      <c r="AI1067" s="368"/>
      <c r="AJ1067" s="368"/>
      <c r="AK1067" s="368"/>
      <c r="AL1067" s="368"/>
      <c r="AM1067" s="368"/>
      <c r="AN1067" s="368"/>
      <c r="AO1067" s="368"/>
      <c r="AP1067" s="360"/>
      <c r="AQ1067" s="360"/>
      <c r="AR1067" s="518"/>
      <c r="AS1067" s="518"/>
      <c r="AT1067" s="517"/>
      <c r="AU1067" s="528"/>
      <c r="AV1067" s="529"/>
      <c r="AW1067" s="518"/>
      <c r="AX1067" s="530"/>
      <c r="AY1067" s="528"/>
      <c r="AZ1067" s="528"/>
    </row>
    <row r="1068" spans="1:52" s="93" customFormat="1" x14ac:dyDescent="0.2">
      <c r="A1068" s="360"/>
      <c r="B1068" s="360"/>
      <c r="C1068" s="360"/>
      <c r="D1068" s="368"/>
      <c r="E1068" s="368"/>
      <c r="F1068" s="368"/>
      <c r="G1068" s="368"/>
      <c r="H1068" s="369"/>
      <c r="I1068" s="368"/>
      <c r="J1068" s="368"/>
      <c r="K1068" s="368"/>
      <c r="L1068" s="368"/>
      <c r="M1068" s="368"/>
      <c r="N1068" s="368"/>
      <c r="O1068" s="368"/>
      <c r="P1068" s="552"/>
      <c r="Q1068" s="368"/>
      <c r="R1068" s="368"/>
      <c r="S1068" s="368"/>
      <c r="T1068" s="368"/>
      <c r="U1068" s="368"/>
      <c r="V1068" s="368"/>
      <c r="W1068" s="368"/>
      <c r="X1068" s="368"/>
      <c r="Y1068" s="368"/>
      <c r="Z1068" s="368"/>
      <c r="AA1068" s="370"/>
      <c r="AB1068" s="368"/>
      <c r="AC1068" s="368"/>
      <c r="AD1068" s="368"/>
      <c r="AE1068" s="368"/>
      <c r="AF1068" s="368"/>
      <c r="AG1068" s="368"/>
      <c r="AH1068" s="368"/>
      <c r="AI1068" s="368"/>
      <c r="AJ1068" s="368"/>
      <c r="AK1068" s="368"/>
      <c r="AL1068" s="368"/>
      <c r="AM1068" s="368"/>
      <c r="AN1068" s="368"/>
      <c r="AO1068" s="368"/>
      <c r="AP1068" s="360"/>
      <c r="AQ1068" s="360"/>
      <c r="AR1068" s="518"/>
      <c r="AS1068" s="518"/>
      <c r="AT1068" s="517"/>
      <c r="AU1068" s="528"/>
      <c r="AV1068" s="529"/>
      <c r="AW1068" s="518"/>
      <c r="AX1068" s="530"/>
      <c r="AY1068" s="528"/>
      <c r="AZ1068" s="528"/>
    </row>
    <row r="1069" spans="1:52" s="93" customFormat="1" x14ac:dyDescent="0.2">
      <c r="A1069" s="360"/>
      <c r="B1069" s="360"/>
      <c r="C1069" s="360"/>
      <c r="D1069" s="368"/>
      <c r="E1069" s="368"/>
      <c r="F1069" s="368"/>
      <c r="G1069" s="368"/>
      <c r="H1069" s="369"/>
      <c r="I1069" s="368"/>
      <c r="J1069" s="368"/>
      <c r="K1069" s="368"/>
      <c r="L1069" s="368"/>
      <c r="M1069" s="368"/>
      <c r="N1069" s="368"/>
      <c r="O1069" s="368"/>
      <c r="P1069" s="552"/>
      <c r="Q1069" s="368"/>
      <c r="R1069" s="368"/>
      <c r="S1069" s="368"/>
      <c r="T1069" s="368"/>
      <c r="U1069" s="368"/>
      <c r="V1069" s="368"/>
      <c r="W1069" s="368"/>
      <c r="X1069" s="368"/>
      <c r="Y1069" s="368"/>
      <c r="Z1069" s="368"/>
      <c r="AA1069" s="370"/>
      <c r="AB1069" s="368"/>
      <c r="AC1069" s="368"/>
      <c r="AD1069" s="368"/>
      <c r="AE1069" s="368"/>
      <c r="AF1069" s="368"/>
      <c r="AG1069" s="368"/>
      <c r="AH1069" s="368"/>
      <c r="AI1069" s="368"/>
      <c r="AJ1069" s="368"/>
      <c r="AK1069" s="368"/>
      <c r="AL1069" s="368"/>
      <c r="AM1069" s="368"/>
      <c r="AN1069" s="368"/>
      <c r="AO1069" s="368"/>
      <c r="AP1069" s="360"/>
      <c r="AQ1069" s="360"/>
      <c r="AR1069" s="518"/>
      <c r="AS1069" s="518"/>
      <c r="AT1069" s="517"/>
      <c r="AU1069" s="528"/>
      <c r="AV1069" s="529"/>
      <c r="AW1069" s="518"/>
      <c r="AX1069" s="530"/>
      <c r="AY1069" s="528"/>
      <c r="AZ1069" s="528"/>
    </row>
    <row r="1070" spans="1:52" s="93" customFormat="1" x14ac:dyDescent="0.2">
      <c r="A1070" s="360"/>
      <c r="B1070" s="360"/>
      <c r="C1070" s="360"/>
      <c r="D1070" s="368"/>
      <c r="E1070" s="368"/>
      <c r="F1070" s="368"/>
      <c r="G1070" s="368"/>
      <c r="H1070" s="369"/>
      <c r="I1070" s="368"/>
      <c r="J1070" s="368"/>
      <c r="K1070" s="368"/>
      <c r="L1070" s="368"/>
      <c r="M1070" s="368"/>
      <c r="N1070" s="368"/>
      <c r="O1070" s="368"/>
      <c r="P1070" s="552"/>
      <c r="Q1070" s="368"/>
      <c r="R1070" s="368"/>
      <c r="S1070" s="368"/>
      <c r="T1070" s="368"/>
      <c r="U1070" s="368"/>
      <c r="V1070" s="368"/>
      <c r="W1070" s="368"/>
      <c r="X1070" s="368"/>
      <c r="Y1070" s="368"/>
      <c r="Z1070" s="368"/>
      <c r="AA1070" s="370"/>
      <c r="AB1070" s="368"/>
      <c r="AC1070" s="368"/>
      <c r="AD1070" s="368"/>
      <c r="AE1070" s="368"/>
      <c r="AF1070" s="368"/>
      <c r="AG1070" s="368"/>
      <c r="AH1070" s="368"/>
      <c r="AI1070" s="368"/>
      <c r="AJ1070" s="368"/>
      <c r="AK1070" s="368"/>
      <c r="AL1070" s="368"/>
      <c r="AM1070" s="368"/>
      <c r="AN1070" s="368"/>
      <c r="AO1070" s="368"/>
      <c r="AP1070" s="360"/>
      <c r="AQ1070" s="360"/>
      <c r="AR1070" s="518"/>
      <c r="AS1070" s="518"/>
      <c r="AT1070" s="517"/>
      <c r="AU1070" s="528"/>
      <c r="AV1070" s="529"/>
      <c r="AW1070" s="518"/>
      <c r="AX1070" s="530"/>
      <c r="AY1070" s="528"/>
      <c r="AZ1070" s="528"/>
    </row>
    <row r="1071" spans="1:52" s="93" customFormat="1" x14ac:dyDescent="0.2">
      <c r="A1071" s="360"/>
      <c r="B1071" s="360"/>
      <c r="C1071" s="360"/>
      <c r="D1071" s="368"/>
      <c r="E1071" s="368"/>
      <c r="F1071" s="368"/>
      <c r="G1071" s="368"/>
      <c r="H1071" s="369"/>
      <c r="I1071" s="368"/>
      <c r="J1071" s="368"/>
      <c r="K1071" s="368"/>
      <c r="L1071" s="368"/>
      <c r="M1071" s="368"/>
      <c r="N1071" s="368"/>
      <c r="O1071" s="368"/>
      <c r="P1071" s="552"/>
      <c r="Q1071" s="368"/>
      <c r="R1071" s="368"/>
      <c r="S1071" s="368"/>
      <c r="T1071" s="368"/>
      <c r="U1071" s="368"/>
      <c r="V1071" s="368"/>
      <c r="W1071" s="368"/>
      <c r="X1071" s="368"/>
      <c r="Y1071" s="368"/>
      <c r="Z1071" s="368"/>
      <c r="AA1071" s="370"/>
      <c r="AB1071" s="368"/>
      <c r="AC1071" s="368"/>
      <c r="AD1071" s="368"/>
      <c r="AE1071" s="368"/>
      <c r="AF1071" s="368"/>
      <c r="AG1071" s="368"/>
      <c r="AH1071" s="368"/>
      <c r="AI1071" s="368"/>
      <c r="AJ1071" s="368"/>
      <c r="AK1071" s="368"/>
      <c r="AL1071" s="368"/>
      <c r="AM1071" s="368"/>
      <c r="AN1071" s="368"/>
      <c r="AO1071" s="368"/>
      <c r="AP1071" s="360"/>
      <c r="AQ1071" s="360"/>
      <c r="AR1071" s="518"/>
      <c r="AS1071" s="518"/>
      <c r="AT1071" s="517"/>
      <c r="AU1071" s="528"/>
      <c r="AV1071" s="529"/>
      <c r="AW1071" s="518"/>
      <c r="AX1071" s="530"/>
      <c r="AY1071" s="528"/>
      <c r="AZ1071" s="528"/>
    </row>
    <row r="1072" spans="1:52" s="93" customFormat="1" x14ac:dyDescent="0.2">
      <c r="A1072" s="360"/>
      <c r="B1072" s="360"/>
      <c r="C1072" s="360"/>
      <c r="D1072" s="368"/>
      <c r="E1072" s="368"/>
      <c r="F1072" s="368"/>
      <c r="G1072" s="368"/>
      <c r="H1072" s="369"/>
      <c r="I1072" s="368"/>
      <c r="J1072" s="368"/>
      <c r="K1072" s="368"/>
      <c r="L1072" s="368"/>
      <c r="M1072" s="368"/>
      <c r="N1072" s="368"/>
      <c r="O1072" s="368"/>
      <c r="P1072" s="552"/>
      <c r="Q1072" s="368"/>
      <c r="R1072" s="368"/>
      <c r="S1072" s="368"/>
      <c r="T1072" s="368"/>
      <c r="U1072" s="368"/>
      <c r="V1072" s="368"/>
      <c r="W1072" s="368"/>
      <c r="X1072" s="368"/>
      <c r="Y1072" s="368"/>
      <c r="Z1072" s="368"/>
      <c r="AA1072" s="370"/>
      <c r="AB1072" s="368"/>
      <c r="AC1072" s="368"/>
      <c r="AD1072" s="368"/>
      <c r="AE1072" s="368"/>
      <c r="AF1072" s="368"/>
      <c r="AG1072" s="368"/>
      <c r="AH1072" s="368"/>
      <c r="AI1072" s="368"/>
      <c r="AJ1072" s="368"/>
      <c r="AK1072" s="368"/>
      <c r="AL1072" s="368"/>
      <c r="AM1072" s="368"/>
      <c r="AN1072" s="368"/>
      <c r="AO1072" s="368"/>
      <c r="AP1072" s="360"/>
      <c r="AQ1072" s="360"/>
      <c r="AR1072" s="518"/>
      <c r="AS1072" s="518"/>
      <c r="AT1072" s="517"/>
      <c r="AU1072" s="528"/>
      <c r="AV1072" s="529"/>
      <c r="AW1072" s="518"/>
      <c r="AX1072" s="530"/>
      <c r="AY1072" s="528"/>
      <c r="AZ1072" s="528"/>
    </row>
    <row r="1073" spans="1:52" s="93" customFormat="1" x14ac:dyDescent="0.2">
      <c r="A1073" s="360"/>
      <c r="B1073" s="360"/>
      <c r="C1073" s="360"/>
      <c r="D1073" s="368"/>
      <c r="E1073" s="368"/>
      <c r="F1073" s="368"/>
      <c r="G1073" s="368"/>
      <c r="H1073" s="369"/>
      <c r="I1073" s="368"/>
      <c r="J1073" s="368"/>
      <c r="K1073" s="368"/>
      <c r="L1073" s="368"/>
      <c r="M1073" s="368"/>
      <c r="N1073" s="368"/>
      <c r="O1073" s="368"/>
      <c r="P1073" s="552"/>
      <c r="Q1073" s="368"/>
      <c r="R1073" s="368"/>
      <c r="S1073" s="368"/>
      <c r="T1073" s="368"/>
      <c r="U1073" s="368"/>
      <c r="V1073" s="368"/>
      <c r="W1073" s="368"/>
      <c r="X1073" s="368"/>
      <c r="Y1073" s="368"/>
      <c r="Z1073" s="368"/>
      <c r="AA1073" s="370"/>
      <c r="AB1073" s="368"/>
      <c r="AC1073" s="368"/>
      <c r="AD1073" s="368"/>
      <c r="AE1073" s="368"/>
      <c r="AF1073" s="368"/>
      <c r="AG1073" s="368"/>
      <c r="AH1073" s="368"/>
      <c r="AI1073" s="368"/>
      <c r="AJ1073" s="368"/>
      <c r="AK1073" s="368"/>
      <c r="AL1073" s="368"/>
      <c r="AM1073" s="368"/>
      <c r="AN1073" s="368"/>
      <c r="AO1073" s="368"/>
      <c r="AP1073" s="360"/>
      <c r="AQ1073" s="360"/>
      <c r="AR1073" s="518"/>
      <c r="AS1073" s="518"/>
      <c r="AT1073" s="517"/>
      <c r="AU1073" s="528"/>
      <c r="AV1073" s="529"/>
      <c r="AW1073" s="518"/>
      <c r="AX1073" s="530"/>
      <c r="AY1073" s="528"/>
      <c r="AZ1073" s="528"/>
    </row>
    <row r="1074" spans="1:52" s="93" customFormat="1" x14ac:dyDescent="0.2">
      <c r="A1074" s="360"/>
      <c r="B1074" s="360"/>
      <c r="C1074" s="360"/>
      <c r="D1074" s="368"/>
      <c r="E1074" s="368"/>
      <c r="F1074" s="368"/>
      <c r="G1074" s="368"/>
      <c r="H1074" s="369"/>
      <c r="I1074" s="368"/>
      <c r="J1074" s="368"/>
      <c r="K1074" s="368"/>
      <c r="L1074" s="368"/>
      <c r="M1074" s="368"/>
      <c r="N1074" s="368"/>
      <c r="O1074" s="368"/>
      <c r="P1074" s="552"/>
      <c r="Q1074" s="368"/>
      <c r="R1074" s="368"/>
      <c r="S1074" s="368"/>
      <c r="T1074" s="368"/>
      <c r="U1074" s="368"/>
      <c r="V1074" s="368"/>
      <c r="W1074" s="368"/>
      <c r="X1074" s="368"/>
      <c r="Y1074" s="368"/>
      <c r="Z1074" s="368"/>
      <c r="AA1074" s="370"/>
      <c r="AB1074" s="368"/>
      <c r="AC1074" s="368"/>
      <c r="AD1074" s="368"/>
      <c r="AE1074" s="368"/>
      <c r="AF1074" s="368"/>
      <c r="AG1074" s="368"/>
      <c r="AH1074" s="368"/>
      <c r="AI1074" s="368"/>
      <c r="AJ1074" s="368"/>
      <c r="AK1074" s="368"/>
      <c r="AL1074" s="368"/>
      <c r="AM1074" s="368"/>
      <c r="AN1074" s="368"/>
      <c r="AO1074" s="368"/>
      <c r="AP1074" s="360"/>
      <c r="AQ1074" s="360"/>
      <c r="AR1074" s="518"/>
      <c r="AS1074" s="518"/>
      <c r="AT1074" s="517"/>
      <c r="AU1074" s="528"/>
      <c r="AV1074" s="529"/>
      <c r="AW1074" s="518"/>
      <c r="AX1074" s="530"/>
      <c r="AY1074" s="528"/>
      <c r="AZ1074" s="528"/>
    </row>
    <row r="1075" spans="1:52" s="93" customFormat="1" x14ac:dyDescent="0.2">
      <c r="A1075" s="360"/>
      <c r="B1075" s="360"/>
      <c r="C1075" s="360"/>
      <c r="D1075" s="368"/>
      <c r="E1075" s="368"/>
      <c r="F1075" s="368"/>
      <c r="G1075" s="368"/>
      <c r="H1075" s="369"/>
      <c r="I1075" s="368"/>
      <c r="J1075" s="368"/>
      <c r="K1075" s="368"/>
      <c r="L1075" s="368"/>
      <c r="M1075" s="368"/>
      <c r="N1075" s="368"/>
      <c r="O1075" s="368"/>
      <c r="P1075" s="552"/>
      <c r="Q1075" s="368"/>
      <c r="R1075" s="368"/>
      <c r="S1075" s="368"/>
      <c r="T1075" s="368"/>
      <c r="U1075" s="368"/>
      <c r="V1075" s="368"/>
      <c r="W1075" s="368"/>
      <c r="X1075" s="368"/>
      <c r="Y1075" s="368"/>
      <c r="Z1075" s="368"/>
      <c r="AA1075" s="370"/>
      <c r="AB1075" s="368"/>
      <c r="AC1075" s="368"/>
      <c r="AD1075" s="368"/>
      <c r="AE1075" s="368"/>
      <c r="AF1075" s="368"/>
      <c r="AG1075" s="368"/>
      <c r="AH1075" s="368"/>
      <c r="AI1075" s="368"/>
      <c r="AJ1075" s="368"/>
      <c r="AK1075" s="368"/>
      <c r="AL1075" s="368"/>
      <c r="AM1075" s="368"/>
      <c r="AN1075" s="368"/>
      <c r="AO1075" s="368"/>
      <c r="AP1075" s="360"/>
      <c r="AQ1075" s="360"/>
      <c r="AR1075" s="518"/>
      <c r="AS1075" s="518"/>
      <c r="AT1075" s="517"/>
      <c r="AU1075" s="528"/>
      <c r="AV1075" s="529"/>
      <c r="AW1075" s="518"/>
      <c r="AX1075" s="530"/>
      <c r="AY1075" s="528"/>
      <c r="AZ1075" s="528"/>
    </row>
    <row r="1076" spans="1:52" s="93" customFormat="1" x14ac:dyDescent="0.2">
      <c r="A1076" s="360"/>
      <c r="B1076" s="360"/>
      <c r="C1076" s="360"/>
      <c r="D1076" s="368"/>
      <c r="E1076" s="368"/>
      <c r="F1076" s="368"/>
      <c r="G1076" s="368"/>
      <c r="H1076" s="369"/>
      <c r="I1076" s="368"/>
      <c r="J1076" s="368"/>
      <c r="K1076" s="368"/>
      <c r="L1076" s="368"/>
      <c r="M1076" s="368"/>
      <c r="N1076" s="368"/>
      <c r="O1076" s="368"/>
      <c r="P1076" s="552"/>
      <c r="Q1076" s="368"/>
      <c r="R1076" s="368"/>
      <c r="S1076" s="368"/>
      <c r="T1076" s="368"/>
      <c r="U1076" s="368"/>
      <c r="V1076" s="368"/>
      <c r="W1076" s="368"/>
      <c r="X1076" s="368"/>
      <c r="Y1076" s="368"/>
      <c r="Z1076" s="368"/>
      <c r="AA1076" s="370"/>
      <c r="AB1076" s="368"/>
      <c r="AC1076" s="368"/>
      <c r="AD1076" s="368"/>
      <c r="AE1076" s="368"/>
      <c r="AF1076" s="368"/>
      <c r="AG1076" s="368"/>
      <c r="AH1076" s="368"/>
      <c r="AI1076" s="368"/>
      <c r="AJ1076" s="368"/>
      <c r="AK1076" s="368"/>
      <c r="AL1076" s="368"/>
      <c r="AM1076" s="368"/>
      <c r="AN1076" s="368"/>
      <c r="AO1076" s="368"/>
      <c r="AP1076" s="360"/>
      <c r="AQ1076" s="360"/>
      <c r="AR1076" s="518"/>
      <c r="AS1076" s="518"/>
      <c r="AT1076" s="517"/>
      <c r="AU1076" s="528"/>
      <c r="AV1076" s="529"/>
      <c r="AW1076" s="518"/>
      <c r="AX1076" s="530"/>
      <c r="AY1076" s="528"/>
      <c r="AZ1076" s="528"/>
    </row>
    <row r="1077" spans="1:52" s="93" customFormat="1" x14ac:dyDescent="0.2">
      <c r="A1077" s="360"/>
      <c r="B1077" s="360"/>
      <c r="C1077" s="360"/>
      <c r="D1077" s="368"/>
      <c r="E1077" s="368"/>
      <c r="F1077" s="368"/>
      <c r="G1077" s="368"/>
      <c r="H1077" s="369"/>
      <c r="I1077" s="368"/>
      <c r="J1077" s="368"/>
      <c r="K1077" s="368"/>
      <c r="L1077" s="368"/>
      <c r="M1077" s="368"/>
      <c r="N1077" s="368"/>
      <c r="O1077" s="368"/>
      <c r="P1077" s="552"/>
      <c r="Q1077" s="368"/>
      <c r="R1077" s="368"/>
      <c r="S1077" s="368"/>
      <c r="T1077" s="368"/>
      <c r="U1077" s="368"/>
      <c r="V1077" s="368"/>
      <c r="W1077" s="368"/>
      <c r="X1077" s="368"/>
      <c r="Y1077" s="368"/>
      <c r="Z1077" s="368"/>
      <c r="AA1077" s="370"/>
      <c r="AB1077" s="368"/>
      <c r="AC1077" s="368"/>
      <c r="AD1077" s="368"/>
      <c r="AE1077" s="368"/>
      <c r="AF1077" s="368"/>
      <c r="AG1077" s="368"/>
      <c r="AH1077" s="368"/>
      <c r="AI1077" s="368"/>
      <c r="AJ1077" s="368"/>
      <c r="AK1077" s="368"/>
      <c r="AL1077" s="368"/>
      <c r="AM1077" s="368"/>
      <c r="AN1077" s="368"/>
      <c r="AO1077" s="368"/>
      <c r="AP1077" s="360"/>
      <c r="AQ1077" s="360"/>
      <c r="AR1077" s="518"/>
      <c r="AS1077" s="518"/>
      <c r="AT1077" s="517"/>
      <c r="AU1077" s="528"/>
      <c r="AV1077" s="529"/>
      <c r="AW1077" s="518"/>
      <c r="AX1077" s="530"/>
      <c r="AY1077" s="528"/>
      <c r="AZ1077" s="528"/>
    </row>
    <row r="1078" spans="1:52" s="93" customFormat="1" x14ac:dyDescent="0.2">
      <c r="A1078" s="360"/>
      <c r="B1078" s="360"/>
      <c r="C1078" s="360"/>
      <c r="D1078" s="368"/>
      <c r="E1078" s="368"/>
      <c r="F1078" s="368"/>
      <c r="G1078" s="368"/>
      <c r="H1078" s="369"/>
      <c r="I1078" s="368"/>
      <c r="J1078" s="368"/>
      <c r="K1078" s="368"/>
      <c r="L1078" s="368"/>
      <c r="M1078" s="368"/>
      <c r="N1078" s="368"/>
      <c r="O1078" s="368"/>
      <c r="P1078" s="552"/>
      <c r="Q1078" s="368"/>
      <c r="R1078" s="368"/>
      <c r="S1078" s="368"/>
      <c r="T1078" s="368"/>
      <c r="U1078" s="368"/>
      <c r="V1078" s="368"/>
      <c r="W1078" s="368"/>
      <c r="X1078" s="368"/>
      <c r="Y1078" s="368"/>
      <c r="Z1078" s="368"/>
      <c r="AA1078" s="370"/>
      <c r="AB1078" s="368"/>
      <c r="AC1078" s="368"/>
      <c r="AD1078" s="368"/>
      <c r="AE1078" s="368"/>
      <c r="AF1078" s="368"/>
      <c r="AG1078" s="368"/>
      <c r="AH1078" s="368"/>
      <c r="AI1078" s="368"/>
      <c r="AJ1078" s="368"/>
      <c r="AK1078" s="368"/>
      <c r="AL1078" s="368"/>
      <c r="AM1078" s="368"/>
      <c r="AN1078" s="368"/>
      <c r="AO1078" s="368"/>
      <c r="AP1078" s="360"/>
      <c r="AQ1078" s="360"/>
      <c r="AR1078" s="518"/>
      <c r="AS1078" s="518"/>
      <c r="AT1078" s="517"/>
      <c r="AU1078" s="528"/>
      <c r="AV1078" s="529"/>
      <c r="AW1078" s="518"/>
      <c r="AX1078" s="530"/>
      <c r="AY1078" s="528"/>
      <c r="AZ1078" s="528"/>
    </row>
    <row r="1079" spans="1:52" s="93" customFormat="1" x14ac:dyDescent="0.2">
      <c r="A1079" s="360"/>
      <c r="B1079" s="360"/>
      <c r="C1079" s="360"/>
      <c r="D1079" s="368"/>
      <c r="E1079" s="368"/>
      <c r="F1079" s="368"/>
      <c r="G1079" s="368"/>
      <c r="H1079" s="369"/>
      <c r="I1079" s="368"/>
      <c r="J1079" s="368"/>
      <c r="K1079" s="368"/>
      <c r="L1079" s="368"/>
      <c r="M1079" s="368"/>
      <c r="N1079" s="368"/>
      <c r="O1079" s="368"/>
      <c r="P1079" s="552"/>
      <c r="Q1079" s="368"/>
      <c r="R1079" s="368"/>
      <c r="S1079" s="368"/>
      <c r="T1079" s="368"/>
      <c r="U1079" s="368"/>
      <c r="V1079" s="368"/>
      <c r="W1079" s="368"/>
      <c r="X1079" s="368"/>
      <c r="Y1079" s="368"/>
      <c r="Z1079" s="368"/>
      <c r="AA1079" s="370"/>
      <c r="AB1079" s="368"/>
      <c r="AC1079" s="368"/>
      <c r="AD1079" s="368"/>
      <c r="AE1079" s="368"/>
      <c r="AF1079" s="368"/>
      <c r="AG1079" s="368"/>
      <c r="AH1079" s="368"/>
      <c r="AI1079" s="368"/>
      <c r="AJ1079" s="368"/>
      <c r="AK1079" s="368"/>
      <c r="AL1079" s="368"/>
      <c r="AM1079" s="368"/>
      <c r="AN1079" s="368"/>
      <c r="AO1079" s="368"/>
      <c r="AP1079" s="360"/>
      <c r="AQ1079" s="360"/>
      <c r="AR1079" s="518"/>
      <c r="AS1079" s="518"/>
      <c r="AT1079" s="517"/>
      <c r="AU1079" s="528"/>
      <c r="AV1079" s="529"/>
      <c r="AW1079" s="518"/>
      <c r="AX1079" s="530"/>
      <c r="AY1079" s="528"/>
      <c r="AZ1079" s="528"/>
    </row>
    <row r="1080" spans="1:52" s="93" customFormat="1" x14ac:dyDescent="0.2">
      <c r="A1080" s="360"/>
      <c r="B1080" s="360"/>
      <c r="C1080" s="360"/>
      <c r="D1080" s="368"/>
      <c r="E1080" s="368"/>
      <c r="F1080" s="368"/>
      <c r="G1080" s="368"/>
      <c r="H1080" s="369"/>
      <c r="I1080" s="368"/>
      <c r="J1080" s="368"/>
      <c r="K1080" s="368"/>
      <c r="L1080" s="368"/>
      <c r="M1080" s="368"/>
      <c r="N1080" s="368"/>
      <c r="O1080" s="368"/>
      <c r="P1080" s="552"/>
      <c r="Q1080" s="368"/>
      <c r="R1080" s="368"/>
      <c r="S1080" s="368"/>
      <c r="T1080" s="368"/>
      <c r="U1080" s="368"/>
      <c r="V1080" s="368"/>
      <c r="W1080" s="368"/>
      <c r="X1080" s="368"/>
      <c r="Y1080" s="368"/>
      <c r="Z1080" s="368"/>
      <c r="AA1080" s="370"/>
      <c r="AB1080" s="368"/>
      <c r="AC1080" s="368"/>
      <c r="AD1080" s="368"/>
      <c r="AE1080" s="368"/>
      <c r="AF1080" s="368"/>
      <c r="AG1080" s="368"/>
      <c r="AH1080" s="368"/>
      <c r="AI1080" s="368"/>
      <c r="AJ1080" s="368"/>
      <c r="AK1080" s="368"/>
      <c r="AL1080" s="368"/>
      <c r="AM1080" s="368"/>
      <c r="AN1080" s="368"/>
      <c r="AO1080" s="368"/>
      <c r="AP1080" s="360"/>
      <c r="AQ1080" s="360"/>
      <c r="AR1080" s="518"/>
      <c r="AS1080" s="518"/>
      <c r="AT1080" s="517"/>
      <c r="AU1080" s="528"/>
      <c r="AV1080" s="529"/>
      <c r="AW1080" s="518"/>
      <c r="AX1080" s="530"/>
      <c r="AY1080" s="528"/>
      <c r="AZ1080" s="528"/>
    </row>
    <row r="1081" spans="1:52" s="93" customFormat="1" x14ac:dyDescent="0.2">
      <c r="A1081" s="360"/>
      <c r="B1081" s="360"/>
      <c r="C1081" s="360"/>
      <c r="D1081" s="368"/>
      <c r="E1081" s="368"/>
      <c r="F1081" s="368"/>
      <c r="G1081" s="368"/>
      <c r="H1081" s="369"/>
      <c r="I1081" s="368"/>
      <c r="J1081" s="368"/>
      <c r="K1081" s="368"/>
      <c r="L1081" s="368"/>
      <c r="M1081" s="368"/>
      <c r="N1081" s="368"/>
      <c r="O1081" s="368"/>
      <c r="P1081" s="552"/>
      <c r="Q1081" s="368"/>
      <c r="R1081" s="368"/>
      <c r="S1081" s="368"/>
      <c r="T1081" s="368"/>
      <c r="U1081" s="368"/>
      <c r="V1081" s="368"/>
      <c r="W1081" s="368"/>
      <c r="X1081" s="368"/>
      <c r="Y1081" s="368"/>
      <c r="Z1081" s="368"/>
      <c r="AA1081" s="370"/>
      <c r="AB1081" s="368"/>
      <c r="AC1081" s="368"/>
      <c r="AD1081" s="368"/>
      <c r="AE1081" s="368"/>
      <c r="AF1081" s="368"/>
      <c r="AG1081" s="368"/>
      <c r="AH1081" s="368"/>
      <c r="AI1081" s="368"/>
      <c r="AJ1081" s="368"/>
      <c r="AK1081" s="368"/>
      <c r="AL1081" s="368"/>
      <c r="AM1081" s="368"/>
      <c r="AN1081" s="368"/>
      <c r="AO1081" s="368"/>
      <c r="AP1081" s="360"/>
      <c r="AQ1081" s="360"/>
      <c r="AR1081" s="518"/>
      <c r="AS1081" s="518"/>
      <c r="AT1081" s="517"/>
      <c r="AU1081" s="528"/>
      <c r="AV1081" s="529"/>
      <c r="AW1081" s="518"/>
      <c r="AX1081" s="530"/>
      <c r="AY1081" s="528"/>
      <c r="AZ1081" s="528"/>
    </row>
    <row r="1082" spans="1:52" s="93" customFormat="1" x14ac:dyDescent="0.2">
      <c r="A1082" s="360"/>
      <c r="B1082" s="360"/>
      <c r="C1082" s="360"/>
      <c r="D1082" s="368"/>
      <c r="E1082" s="368"/>
      <c r="F1082" s="368"/>
      <c r="G1082" s="368"/>
      <c r="H1082" s="369"/>
      <c r="I1082" s="368"/>
      <c r="J1082" s="368"/>
      <c r="K1082" s="368"/>
      <c r="L1082" s="368"/>
      <c r="M1082" s="368"/>
      <c r="N1082" s="368"/>
      <c r="O1082" s="368"/>
      <c r="P1082" s="552"/>
      <c r="Q1082" s="368"/>
      <c r="R1082" s="368"/>
      <c r="S1082" s="368"/>
      <c r="T1082" s="368"/>
      <c r="U1082" s="368"/>
      <c r="V1082" s="368"/>
      <c r="W1082" s="368"/>
      <c r="X1082" s="368"/>
      <c r="Y1082" s="368"/>
      <c r="Z1082" s="368"/>
      <c r="AA1082" s="370"/>
      <c r="AB1082" s="368"/>
      <c r="AC1082" s="368"/>
      <c r="AD1082" s="368"/>
      <c r="AE1082" s="368"/>
      <c r="AF1082" s="368"/>
      <c r="AG1082" s="368"/>
      <c r="AH1082" s="368"/>
      <c r="AI1082" s="368"/>
      <c r="AJ1082" s="368"/>
      <c r="AK1082" s="368"/>
      <c r="AL1082" s="368"/>
      <c r="AM1082" s="368"/>
      <c r="AN1082" s="368"/>
      <c r="AO1082" s="368"/>
      <c r="AP1082" s="360"/>
      <c r="AQ1082" s="360"/>
      <c r="AR1082" s="518"/>
      <c r="AS1082" s="518"/>
      <c r="AT1082" s="517"/>
      <c r="AU1082" s="528"/>
      <c r="AV1082" s="529"/>
      <c r="AW1082" s="518"/>
      <c r="AX1082" s="530"/>
      <c r="AY1082" s="528"/>
      <c r="AZ1082" s="528"/>
    </row>
    <row r="1083" spans="1:52" s="93" customFormat="1" x14ac:dyDescent="0.2">
      <c r="A1083" s="360"/>
      <c r="B1083" s="360"/>
      <c r="C1083" s="360"/>
      <c r="D1083" s="368"/>
      <c r="E1083" s="368"/>
      <c r="F1083" s="368"/>
      <c r="G1083" s="368"/>
      <c r="H1083" s="369"/>
      <c r="I1083" s="368"/>
      <c r="J1083" s="368"/>
      <c r="K1083" s="368"/>
      <c r="L1083" s="368"/>
      <c r="M1083" s="368"/>
      <c r="N1083" s="368"/>
      <c r="O1083" s="368"/>
      <c r="P1083" s="552"/>
      <c r="Q1083" s="368"/>
      <c r="R1083" s="368"/>
      <c r="S1083" s="368"/>
      <c r="T1083" s="368"/>
      <c r="U1083" s="368"/>
      <c r="V1083" s="368"/>
      <c r="W1083" s="368"/>
      <c r="X1083" s="368"/>
      <c r="Y1083" s="368"/>
      <c r="Z1083" s="368"/>
      <c r="AA1083" s="370"/>
      <c r="AB1083" s="368"/>
      <c r="AC1083" s="368"/>
      <c r="AD1083" s="368"/>
      <c r="AE1083" s="368"/>
      <c r="AF1083" s="368"/>
      <c r="AG1083" s="368"/>
      <c r="AH1083" s="368"/>
      <c r="AI1083" s="368"/>
      <c r="AJ1083" s="368"/>
      <c r="AK1083" s="368"/>
      <c r="AL1083" s="368"/>
      <c r="AM1083" s="368"/>
      <c r="AN1083" s="368"/>
      <c r="AO1083" s="368"/>
      <c r="AP1083" s="360"/>
      <c r="AQ1083" s="360"/>
      <c r="AR1083" s="518"/>
      <c r="AS1083" s="518"/>
      <c r="AT1083" s="517"/>
      <c r="AU1083" s="528"/>
      <c r="AV1083" s="529"/>
      <c r="AW1083" s="518"/>
      <c r="AX1083" s="530"/>
      <c r="AY1083" s="528"/>
      <c r="AZ1083" s="528"/>
    </row>
    <row r="1084" spans="1:52" s="93" customFormat="1" x14ac:dyDescent="0.2">
      <c r="A1084" s="360"/>
      <c r="B1084" s="360"/>
      <c r="C1084" s="360"/>
      <c r="D1084" s="368"/>
      <c r="E1084" s="368"/>
      <c r="F1084" s="368"/>
      <c r="G1084" s="368"/>
      <c r="H1084" s="369"/>
      <c r="I1084" s="368"/>
      <c r="J1084" s="368"/>
      <c r="K1084" s="368"/>
      <c r="L1084" s="368"/>
      <c r="M1084" s="368"/>
      <c r="N1084" s="368"/>
      <c r="O1084" s="368"/>
      <c r="P1084" s="552"/>
      <c r="Q1084" s="368"/>
      <c r="R1084" s="368"/>
      <c r="S1084" s="368"/>
      <c r="T1084" s="368"/>
      <c r="U1084" s="368"/>
      <c r="V1084" s="368"/>
      <c r="W1084" s="368"/>
      <c r="X1084" s="368"/>
      <c r="Y1084" s="368"/>
      <c r="Z1084" s="368"/>
      <c r="AA1084" s="370"/>
      <c r="AB1084" s="368"/>
      <c r="AC1084" s="368"/>
      <c r="AD1084" s="368"/>
      <c r="AE1084" s="368"/>
      <c r="AF1084" s="368"/>
      <c r="AG1084" s="368"/>
      <c r="AH1084" s="368"/>
      <c r="AI1084" s="368"/>
      <c r="AJ1084" s="368"/>
      <c r="AK1084" s="368"/>
      <c r="AL1084" s="368"/>
      <c r="AM1084" s="368"/>
      <c r="AN1084" s="368"/>
      <c r="AO1084" s="368"/>
      <c r="AP1084" s="360"/>
      <c r="AQ1084" s="360"/>
      <c r="AR1084" s="518"/>
      <c r="AS1084" s="518"/>
      <c r="AT1084" s="517"/>
      <c r="AU1084" s="528"/>
      <c r="AV1084" s="529"/>
      <c r="AW1084" s="518"/>
      <c r="AX1084" s="530"/>
      <c r="AY1084" s="528"/>
      <c r="AZ1084" s="528"/>
    </row>
    <row r="1085" spans="1:52" s="93" customFormat="1" x14ac:dyDescent="0.2">
      <c r="A1085" s="360"/>
      <c r="B1085" s="360"/>
      <c r="C1085" s="360"/>
      <c r="D1085" s="368"/>
      <c r="E1085" s="368"/>
      <c r="F1085" s="368"/>
      <c r="G1085" s="368"/>
      <c r="H1085" s="369"/>
      <c r="I1085" s="368"/>
      <c r="J1085" s="368"/>
      <c r="K1085" s="368"/>
      <c r="L1085" s="368"/>
      <c r="M1085" s="368"/>
      <c r="N1085" s="368"/>
      <c r="O1085" s="368"/>
      <c r="P1085" s="552"/>
      <c r="Q1085" s="368"/>
      <c r="R1085" s="368"/>
      <c r="S1085" s="368"/>
      <c r="T1085" s="368"/>
      <c r="U1085" s="368"/>
      <c r="V1085" s="368"/>
      <c r="W1085" s="368"/>
      <c r="X1085" s="368"/>
      <c r="Y1085" s="368"/>
      <c r="Z1085" s="368"/>
      <c r="AA1085" s="370"/>
      <c r="AB1085" s="368"/>
      <c r="AC1085" s="368"/>
      <c r="AD1085" s="368"/>
      <c r="AE1085" s="368"/>
      <c r="AF1085" s="368"/>
      <c r="AG1085" s="368"/>
      <c r="AH1085" s="368"/>
      <c r="AI1085" s="368"/>
      <c r="AJ1085" s="368"/>
      <c r="AK1085" s="368"/>
      <c r="AL1085" s="368"/>
      <c r="AM1085" s="368"/>
      <c r="AN1085" s="368"/>
      <c r="AO1085" s="368"/>
      <c r="AP1085" s="360"/>
      <c r="AQ1085" s="360"/>
      <c r="AR1085" s="518"/>
      <c r="AS1085" s="518"/>
      <c r="AT1085" s="517"/>
      <c r="AU1085" s="528"/>
      <c r="AV1085" s="529"/>
      <c r="AW1085" s="518"/>
      <c r="AX1085" s="530"/>
      <c r="AY1085" s="528"/>
      <c r="AZ1085" s="528"/>
    </row>
    <row r="1086" spans="1:52" s="93" customFormat="1" x14ac:dyDescent="0.2">
      <c r="A1086" s="360"/>
      <c r="B1086" s="360"/>
      <c r="C1086" s="360"/>
      <c r="D1086" s="368"/>
      <c r="E1086" s="368"/>
      <c r="F1086" s="368"/>
      <c r="G1086" s="368"/>
      <c r="H1086" s="369"/>
      <c r="I1086" s="368"/>
      <c r="J1086" s="368"/>
      <c r="K1086" s="368"/>
      <c r="L1086" s="368"/>
      <c r="M1086" s="368"/>
      <c r="N1086" s="368"/>
      <c r="O1086" s="368"/>
      <c r="P1086" s="552"/>
      <c r="Q1086" s="368"/>
      <c r="R1086" s="368"/>
      <c r="S1086" s="368"/>
      <c r="T1086" s="368"/>
      <c r="U1086" s="368"/>
      <c r="V1086" s="368"/>
      <c r="W1086" s="368"/>
      <c r="X1086" s="368"/>
      <c r="Y1086" s="368"/>
      <c r="Z1086" s="368"/>
      <c r="AA1086" s="370"/>
      <c r="AB1086" s="368"/>
      <c r="AC1086" s="368"/>
      <c r="AD1086" s="368"/>
      <c r="AE1086" s="368"/>
      <c r="AF1086" s="368"/>
      <c r="AG1086" s="368"/>
      <c r="AH1086" s="368"/>
      <c r="AI1086" s="368"/>
      <c r="AJ1086" s="368"/>
      <c r="AK1086" s="368"/>
      <c r="AL1086" s="368"/>
      <c r="AM1086" s="368"/>
      <c r="AN1086" s="368"/>
      <c r="AO1086" s="368"/>
      <c r="AP1086" s="360"/>
      <c r="AQ1086" s="360"/>
      <c r="AR1086" s="518"/>
      <c r="AS1086" s="518"/>
      <c r="AT1086" s="517"/>
      <c r="AU1086" s="528"/>
      <c r="AV1086" s="529"/>
      <c r="AW1086" s="518"/>
      <c r="AX1086" s="530"/>
      <c r="AY1086" s="528"/>
      <c r="AZ1086" s="528"/>
    </row>
    <row r="1087" spans="1:52" s="93" customFormat="1" x14ac:dyDescent="0.2">
      <c r="A1087" s="360"/>
      <c r="B1087" s="360"/>
      <c r="C1087" s="360"/>
      <c r="D1087" s="368"/>
      <c r="E1087" s="368"/>
      <c r="F1087" s="368"/>
      <c r="G1087" s="368"/>
      <c r="H1087" s="369"/>
      <c r="I1087" s="368"/>
      <c r="J1087" s="368"/>
      <c r="K1087" s="368"/>
      <c r="L1087" s="368"/>
      <c r="M1087" s="368"/>
      <c r="N1087" s="368"/>
      <c r="O1087" s="368"/>
      <c r="P1087" s="552"/>
      <c r="Q1087" s="368"/>
      <c r="R1087" s="368"/>
      <c r="S1087" s="368"/>
      <c r="T1087" s="368"/>
      <c r="U1087" s="368"/>
      <c r="V1087" s="368"/>
      <c r="W1087" s="368"/>
      <c r="X1087" s="368"/>
      <c r="Y1087" s="368"/>
      <c r="Z1087" s="368"/>
      <c r="AA1087" s="370"/>
      <c r="AB1087" s="368"/>
      <c r="AC1087" s="368"/>
      <c r="AD1087" s="368"/>
      <c r="AE1087" s="368"/>
      <c r="AF1087" s="368"/>
      <c r="AG1087" s="368"/>
      <c r="AH1087" s="368"/>
      <c r="AI1087" s="368"/>
      <c r="AJ1087" s="368"/>
      <c r="AK1087" s="368"/>
      <c r="AL1087" s="368"/>
      <c r="AM1087" s="368"/>
      <c r="AN1087" s="368"/>
      <c r="AO1087" s="368"/>
      <c r="AP1087" s="360"/>
      <c r="AQ1087" s="360"/>
      <c r="AR1087" s="518"/>
      <c r="AS1087" s="518"/>
      <c r="AT1087" s="517"/>
      <c r="AU1087" s="528"/>
      <c r="AV1087" s="529"/>
      <c r="AW1087" s="518"/>
      <c r="AX1087" s="530"/>
      <c r="AY1087" s="528"/>
      <c r="AZ1087" s="528"/>
    </row>
    <row r="1088" spans="1:52" s="93" customFormat="1" x14ac:dyDescent="0.2">
      <c r="A1088" s="360"/>
      <c r="B1088" s="360"/>
      <c r="C1088" s="360"/>
      <c r="D1088" s="368"/>
      <c r="E1088" s="368"/>
      <c r="F1088" s="368"/>
      <c r="G1088" s="368"/>
      <c r="H1088" s="369"/>
      <c r="I1088" s="368"/>
      <c r="J1088" s="368"/>
      <c r="K1088" s="368"/>
      <c r="L1088" s="368"/>
      <c r="M1088" s="368"/>
      <c r="N1088" s="368"/>
      <c r="O1088" s="368"/>
      <c r="P1088" s="552"/>
      <c r="Q1088" s="368"/>
      <c r="R1088" s="368"/>
      <c r="S1088" s="368"/>
      <c r="T1088" s="368"/>
      <c r="U1088" s="368"/>
      <c r="V1088" s="368"/>
      <c r="W1088" s="368"/>
      <c r="X1088" s="368"/>
      <c r="Y1088" s="368"/>
      <c r="Z1088" s="368"/>
      <c r="AA1088" s="370"/>
      <c r="AB1088" s="368"/>
      <c r="AC1088" s="368"/>
      <c r="AD1088" s="368"/>
      <c r="AE1088" s="368"/>
      <c r="AF1088" s="368"/>
      <c r="AG1088" s="368"/>
      <c r="AH1088" s="368"/>
      <c r="AI1088" s="368"/>
      <c r="AJ1088" s="368"/>
      <c r="AK1088" s="368"/>
      <c r="AL1088" s="368"/>
      <c r="AM1088" s="368"/>
      <c r="AN1088" s="368"/>
      <c r="AO1088" s="368"/>
      <c r="AP1088" s="360"/>
      <c r="AQ1088" s="360"/>
      <c r="AR1088" s="518"/>
      <c r="AS1088" s="518"/>
      <c r="AT1088" s="517"/>
      <c r="AU1088" s="528"/>
      <c r="AV1088" s="529"/>
      <c r="AW1088" s="518"/>
      <c r="AX1088" s="530"/>
      <c r="AY1088" s="528"/>
      <c r="AZ1088" s="528"/>
    </row>
    <row r="1089" spans="1:52" s="93" customFormat="1" x14ac:dyDescent="0.2">
      <c r="A1089" s="360"/>
      <c r="B1089" s="360"/>
      <c r="C1089" s="360"/>
      <c r="D1089" s="368"/>
      <c r="E1089" s="368"/>
      <c r="F1089" s="368"/>
      <c r="G1089" s="368"/>
      <c r="H1089" s="369"/>
      <c r="I1089" s="368"/>
      <c r="J1089" s="368"/>
      <c r="K1089" s="368"/>
      <c r="L1089" s="368"/>
      <c r="M1089" s="368"/>
      <c r="N1089" s="368"/>
      <c r="O1089" s="368"/>
      <c r="P1089" s="552"/>
      <c r="Q1089" s="368"/>
      <c r="R1089" s="368"/>
      <c r="S1089" s="368"/>
      <c r="T1089" s="368"/>
      <c r="U1089" s="368"/>
      <c r="V1089" s="368"/>
      <c r="W1089" s="368"/>
      <c r="X1089" s="368"/>
      <c r="Y1089" s="368"/>
      <c r="Z1089" s="368"/>
      <c r="AA1089" s="370"/>
      <c r="AB1089" s="368"/>
      <c r="AC1089" s="368"/>
      <c r="AD1089" s="368"/>
      <c r="AE1089" s="368"/>
      <c r="AF1089" s="368"/>
      <c r="AG1089" s="368"/>
      <c r="AH1089" s="368"/>
      <c r="AI1089" s="368"/>
      <c r="AJ1089" s="368"/>
      <c r="AK1089" s="368"/>
      <c r="AL1089" s="368"/>
      <c r="AM1089" s="368"/>
      <c r="AN1089" s="368"/>
      <c r="AO1089" s="368"/>
      <c r="AP1089" s="360"/>
      <c r="AQ1089" s="360"/>
      <c r="AR1089" s="518"/>
      <c r="AS1089" s="518"/>
      <c r="AT1089" s="517"/>
      <c r="AU1089" s="528"/>
      <c r="AV1089" s="529"/>
      <c r="AW1089" s="518"/>
      <c r="AX1089" s="530"/>
      <c r="AY1089" s="528"/>
      <c r="AZ1089" s="528"/>
    </row>
    <row r="1090" spans="1:52" s="93" customFormat="1" x14ac:dyDescent="0.2">
      <c r="A1090" s="360"/>
      <c r="B1090" s="360"/>
      <c r="C1090" s="360"/>
      <c r="D1090" s="368"/>
      <c r="E1090" s="368"/>
      <c r="F1090" s="368"/>
      <c r="G1090" s="368"/>
      <c r="H1090" s="369"/>
      <c r="I1090" s="368"/>
      <c r="J1090" s="368"/>
      <c r="K1090" s="368"/>
      <c r="L1090" s="368"/>
      <c r="M1090" s="368"/>
      <c r="N1090" s="368"/>
      <c r="O1090" s="368"/>
      <c r="P1090" s="552"/>
      <c r="Q1090" s="368"/>
      <c r="R1090" s="368"/>
      <c r="S1090" s="368"/>
      <c r="T1090" s="368"/>
      <c r="U1090" s="368"/>
      <c r="V1090" s="368"/>
      <c r="W1090" s="368"/>
      <c r="X1090" s="368"/>
      <c r="Y1090" s="368"/>
      <c r="Z1090" s="368"/>
      <c r="AA1090" s="370"/>
      <c r="AB1090" s="368"/>
      <c r="AC1090" s="368"/>
      <c r="AD1090" s="368"/>
      <c r="AE1090" s="368"/>
      <c r="AF1090" s="368"/>
      <c r="AG1090" s="368"/>
      <c r="AH1090" s="368"/>
      <c r="AI1090" s="368"/>
      <c r="AJ1090" s="368"/>
      <c r="AK1090" s="368"/>
      <c r="AL1090" s="368"/>
      <c r="AM1090" s="368"/>
      <c r="AN1090" s="368"/>
      <c r="AO1090" s="368"/>
      <c r="AP1090" s="360"/>
      <c r="AQ1090" s="360"/>
      <c r="AR1090" s="518"/>
      <c r="AS1090" s="518"/>
      <c r="AT1090" s="517"/>
      <c r="AU1090" s="528"/>
      <c r="AV1090" s="529"/>
      <c r="AW1090" s="518"/>
      <c r="AX1090" s="530"/>
      <c r="AY1090" s="528"/>
      <c r="AZ1090" s="528"/>
    </row>
    <row r="1091" spans="1:52" s="93" customFormat="1" x14ac:dyDescent="0.2">
      <c r="A1091" s="360"/>
      <c r="B1091" s="360"/>
      <c r="C1091" s="360"/>
      <c r="D1091" s="368"/>
      <c r="E1091" s="368"/>
      <c r="F1091" s="368"/>
      <c r="G1091" s="368"/>
      <c r="H1091" s="369"/>
      <c r="I1091" s="368"/>
      <c r="J1091" s="368"/>
      <c r="K1091" s="368"/>
      <c r="L1091" s="368"/>
      <c r="M1091" s="368"/>
      <c r="N1091" s="368"/>
      <c r="O1091" s="368"/>
      <c r="P1091" s="552"/>
      <c r="Q1091" s="368"/>
      <c r="R1091" s="368"/>
      <c r="S1091" s="368"/>
      <c r="T1091" s="368"/>
      <c r="U1091" s="368"/>
      <c r="V1091" s="368"/>
      <c r="W1091" s="368"/>
      <c r="X1091" s="368"/>
      <c r="Y1091" s="368"/>
      <c r="Z1091" s="368"/>
      <c r="AA1091" s="370"/>
      <c r="AB1091" s="368"/>
      <c r="AC1091" s="368"/>
      <c r="AD1091" s="368"/>
      <c r="AE1091" s="368"/>
      <c r="AF1091" s="368"/>
      <c r="AG1091" s="368"/>
      <c r="AH1091" s="368"/>
      <c r="AI1091" s="368"/>
      <c r="AJ1091" s="368"/>
      <c r="AK1091" s="368"/>
      <c r="AL1091" s="368"/>
      <c r="AM1091" s="368"/>
      <c r="AN1091" s="368"/>
      <c r="AO1091" s="368"/>
      <c r="AP1091" s="360"/>
      <c r="AQ1091" s="360"/>
      <c r="AR1091" s="518"/>
      <c r="AS1091" s="518"/>
      <c r="AT1091" s="517"/>
      <c r="AU1091" s="528"/>
      <c r="AV1091" s="529"/>
      <c r="AW1091" s="518"/>
      <c r="AX1091" s="530"/>
      <c r="AY1091" s="528"/>
      <c r="AZ1091" s="528"/>
    </row>
    <row r="1092" spans="1:52" s="93" customFormat="1" x14ac:dyDescent="0.2">
      <c r="A1092" s="360"/>
      <c r="B1092" s="360"/>
      <c r="C1092" s="360"/>
      <c r="D1092" s="368"/>
      <c r="E1092" s="368"/>
      <c r="F1092" s="368"/>
      <c r="G1092" s="368"/>
      <c r="H1092" s="369"/>
      <c r="I1092" s="368"/>
      <c r="J1092" s="368"/>
      <c r="K1092" s="368"/>
      <c r="L1092" s="368"/>
      <c r="M1092" s="368"/>
      <c r="N1092" s="368"/>
      <c r="O1092" s="368"/>
      <c r="P1092" s="552"/>
      <c r="Q1092" s="368"/>
      <c r="R1092" s="368"/>
      <c r="S1092" s="368"/>
      <c r="T1092" s="368"/>
      <c r="U1092" s="368"/>
      <c r="V1092" s="368"/>
      <c r="W1092" s="368"/>
      <c r="X1092" s="368"/>
      <c r="Y1092" s="368"/>
      <c r="Z1092" s="368"/>
      <c r="AA1092" s="370"/>
      <c r="AB1092" s="368"/>
      <c r="AC1092" s="368"/>
      <c r="AD1092" s="368"/>
      <c r="AE1092" s="368"/>
      <c r="AF1092" s="368"/>
      <c r="AG1092" s="368"/>
      <c r="AH1092" s="368"/>
      <c r="AI1092" s="368"/>
      <c r="AJ1092" s="368"/>
      <c r="AK1092" s="368"/>
      <c r="AL1092" s="368"/>
      <c r="AM1092" s="368"/>
      <c r="AN1092" s="368"/>
      <c r="AO1092" s="368"/>
      <c r="AP1092" s="360"/>
      <c r="AQ1092" s="360"/>
      <c r="AR1092" s="518"/>
      <c r="AS1092" s="518"/>
      <c r="AT1092" s="517"/>
      <c r="AU1092" s="528"/>
      <c r="AV1092" s="529"/>
      <c r="AW1092" s="518"/>
      <c r="AX1092" s="530"/>
      <c r="AY1092" s="528"/>
      <c r="AZ1092" s="528"/>
    </row>
    <row r="1093" spans="1:52" s="93" customFormat="1" x14ac:dyDescent="0.2">
      <c r="A1093" s="360"/>
      <c r="B1093" s="360"/>
      <c r="C1093" s="360"/>
      <c r="D1093" s="368"/>
      <c r="E1093" s="368"/>
      <c r="F1093" s="368"/>
      <c r="G1093" s="368"/>
      <c r="H1093" s="369"/>
      <c r="I1093" s="368"/>
      <c r="J1093" s="368"/>
      <c r="K1093" s="368"/>
      <c r="L1093" s="368"/>
      <c r="M1093" s="368"/>
      <c r="N1093" s="368"/>
      <c r="O1093" s="368"/>
      <c r="P1093" s="552"/>
      <c r="Q1093" s="368"/>
      <c r="R1093" s="368"/>
      <c r="S1093" s="368"/>
      <c r="T1093" s="368"/>
      <c r="U1093" s="368"/>
      <c r="V1093" s="368"/>
      <c r="W1093" s="368"/>
      <c r="X1093" s="368"/>
      <c r="Y1093" s="368"/>
      <c r="Z1093" s="368"/>
      <c r="AA1093" s="370"/>
      <c r="AB1093" s="368"/>
      <c r="AC1093" s="368"/>
      <c r="AD1093" s="368"/>
      <c r="AE1093" s="368"/>
      <c r="AF1093" s="368"/>
      <c r="AG1093" s="368"/>
      <c r="AH1093" s="368"/>
      <c r="AI1093" s="368"/>
      <c r="AJ1093" s="368"/>
      <c r="AK1093" s="368"/>
      <c r="AL1093" s="368"/>
      <c r="AM1093" s="368"/>
      <c r="AN1093" s="368"/>
      <c r="AO1093" s="368"/>
      <c r="AP1093" s="360"/>
      <c r="AQ1093" s="360"/>
      <c r="AR1093" s="518"/>
      <c r="AS1093" s="518"/>
      <c r="AT1093" s="517"/>
      <c r="AU1093" s="528"/>
      <c r="AV1093" s="529"/>
      <c r="AW1093" s="518"/>
      <c r="AX1093" s="530"/>
      <c r="AY1093" s="528"/>
      <c r="AZ1093" s="528"/>
    </row>
    <row r="1094" spans="1:52" s="93" customFormat="1" x14ac:dyDescent="0.2">
      <c r="A1094" s="360"/>
      <c r="B1094" s="360"/>
      <c r="C1094" s="360"/>
      <c r="D1094" s="368"/>
      <c r="E1094" s="368"/>
      <c r="F1094" s="368"/>
      <c r="G1094" s="368"/>
      <c r="H1094" s="369"/>
      <c r="I1094" s="368"/>
      <c r="J1094" s="368"/>
      <c r="K1094" s="368"/>
      <c r="L1094" s="368"/>
      <c r="M1094" s="368"/>
      <c r="N1094" s="368"/>
      <c r="O1094" s="368"/>
      <c r="P1094" s="552"/>
      <c r="Q1094" s="368"/>
      <c r="R1094" s="368"/>
      <c r="S1094" s="368"/>
      <c r="T1094" s="368"/>
      <c r="U1094" s="368"/>
      <c r="V1094" s="368"/>
      <c r="W1094" s="368"/>
      <c r="X1094" s="368"/>
      <c r="Y1094" s="368"/>
      <c r="Z1094" s="368"/>
      <c r="AA1094" s="370"/>
      <c r="AB1094" s="368"/>
      <c r="AC1094" s="368"/>
      <c r="AD1094" s="368"/>
      <c r="AE1094" s="368"/>
      <c r="AF1094" s="368"/>
      <c r="AG1094" s="368"/>
      <c r="AH1094" s="368"/>
      <c r="AI1094" s="368"/>
      <c r="AJ1094" s="368"/>
      <c r="AK1094" s="368"/>
      <c r="AL1094" s="368"/>
      <c r="AM1094" s="368"/>
      <c r="AN1094" s="368"/>
      <c r="AO1094" s="368"/>
      <c r="AP1094" s="360"/>
      <c r="AQ1094" s="360"/>
      <c r="AR1094" s="518"/>
      <c r="AS1094" s="518"/>
      <c r="AT1094" s="517"/>
      <c r="AU1094" s="528"/>
      <c r="AV1094" s="529"/>
      <c r="AW1094" s="518"/>
      <c r="AX1094" s="530"/>
      <c r="AY1094" s="528"/>
      <c r="AZ1094" s="528"/>
    </row>
    <row r="1095" spans="1:52" s="93" customFormat="1" x14ac:dyDescent="0.2">
      <c r="A1095" s="360"/>
      <c r="B1095" s="360"/>
      <c r="C1095" s="360"/>
      <c r="D1095" s="368"/>
      <c r="E1095" s="368"/>
      <c r="F1095" s="368"/>
      <c r="G1095" s="368"/>
      <c r="H1095" s="369"/>
      <c r="I1095" s="368"/>
      <c r="J1095" s="368"/>
      <c r="K1095" s="368"/>
      <c r="L1095" s="368"/>
      <c r="M1095" s="368"/>
      <c r="N1095" s="368"/>
      <c r="O1095" s="368"/>
      <c r="P1095" s="552"/>
      <c r="Q1095" s="368"/>
      <c r="R1095" s="368"/>
      <c r="S1095" s="368"/>
      <c r="T1095" s="368"/>
      <c r="U1095" s="368"/>
      <c r="V1095" s="368"/>
      <c r="W1095" s="368"/>
      <c r="X1095" s="368"/>
      <c r="Y1095" s="368"/>
      <c r="Z1095" s="368"/>
      <c r="AA1095" s="370"/>
      <c r="AB1095" s="368"/>
      <c r="AC1095" s="368"/>
      <c r="AD1095" s="368"/>
      <c r="AE1095" s="368"/>
      <c r="AF1095" s="368"/>
      <c r="AG1095" s="368"/>
      <c r="AH1095" s="368"/>
      <c r="AI1095" s="368"/>
      <c r="AJ1095" s="368"/>
      <c r="AK1095" s="368"/>
      <c r="AL1095" s="368"/>
      <c r="AM1095" s="368"/>
      <c r="AN1095" s="368"/>
      <c r="AO1095" s="368"/>
      <c r="AP1095" s="360"/>
      <c r="AQ1095" s="360"/>
      <c r="AR1095" s="518"/>
      <c r="AS1095" s="518"/>
      <c r="AT1095" s="517"/>
      <c r="AU1095" s="528"/>
      <c r="AV1095" s="529"/>
      <c r="AW1095" s="518"/>
      <c r="AX1095" s="530"/>
      <c r="AY1095" s="528"/>
      <c r="AZ1095" s="528"/>
    </row>
    <row r="1096" spans="1:52" s="93" customFormat="1" x14ac:dyDescent="0.2">
      <c r="A1096" s="360"/>
      <c r="B1096" s="360"/>
      <c r="C1096" s="360"/>
      <c r="D1096" s="368"/>
      <c r="E1096" s="368"/>
      <c r="F1096" s="368"/>
      <c r="G1096" s="368"/>
      <c r="H1096" s="369"/>
      <c r="I1096" s="368"/>
      <c r="J1096" s="368"/>
      <c r="K1096" s="368"/>
      <c r="L1096" s="368"/>
      <c r="M1096" s="368"/>
      <c r="N1096" s="368"/>
      <c r="O1096" s="368"/>
      <c r="P1096" s="552"/>
      <c r="Q1096" s="368"/>
      <c r="R1096" s="368"/>
      <c r="S1096" s="368"/>
      <c r="T1096" s="368"/>
      <c r="U1096" s="368"/>
      <c r="V1096" s="368"/>
      <c r="W1096" s="368"/>
      <c r="X1096" s="368"/>
      <c r="Y1096" s="368"/>
      <c r="Z1096" s="368"/>
      <c r="AA1096" s="370"/>
      <c r="AB1096" s="368"/>
      <c r="AC1096" s="368"/>
      <c r="AD1096" s="368"/>
      <c r="AE1096" s="368"/>
      <c r="AF1096" s="368"/>
      <c r="AG1096" s="368"/>
      <c r="AH1096" s="368"/>
      <c r="AI1096" s="368"/>
      <c r="AJ1096" s="368"/>
      <c r="AK1096" s="368"/>
      <c r="AL1096" s="368"/>
      <c r="AM1096" s="368"/>
      <c r="AN1096" s="368"/>
      <c r="AO1096" s="368"/>
      <c r="AP1096" s="360"/>
      <c r="AQ1096" s="360"/>
      <c r="AR1096" s="518"/>
      <c r="AS1096" s="518"/>
      <c r="AT1096" s="517"/>
      <c r="AU1096" s="528"/>
      <c r="AV1096" s="529"/>
      <c r="AW1096" s="518"/>
      <c r="AX1096" s="530"/>
      <c r="AY1096" s="528"/>
      <c r="AZ1096" s="528"/>
    </row>
    <row r="1097" spans="1:52" s="93" customFormat="1" x14ac:dyDescent="0.2">
      <c r="A1097" s="360"/>
      <c r="B1097" s="360"/>
      <c r="C1097" s="360"/>
      <c r="D1097" s="368"/>
      <c r="E1097" s="368"/>
      <c r="F1097" s="368"/>
      <c r="G1097" s="368"/>
      <c r="H1097" s="369"/>
      <c r="I1097" s="368"/>
      <c r="J1097" s="368"/>
      <c r="K1097" s="368"/>
      <c r="L1097" s="368"/>
      <c r="M1097" s="368"/>
      <c r="N1097" s="368"/>
      <c r="O1097" s="368"/>
      <c r="P1097" s="552"/>
      <c r="Q1097" s="368"/>
      <c r="R1097" s="368"/>
      <c r="S1097" s="368"/>
      <c r="T1097" s="368"/>
      <c r="U1097" s="368"/>
      <c r="V1097" s="368"/>
      <c r="W1097" s="368"/>
      <c r="X1097" s="368"/>
      <c r="Y1097" s="368"/>
      <c r="Z1097" s="368"/>
      <c r="AA1097" s="370"/>
      <c r="AB1097" s="368"/>
      <c r="AC1097" s="368"/>
      <c r="AD1097" s="368"/>
      <c r="AE1097" s="368"/>
      <c r="AF1097" s="368"/>
      <c r="AG1097" s="368"/>
      <c r="AH1097" s="368"/>
      <c r="AI1097" s="368"/>
      <c r="AJ1097" s="368"/>
      <c r="AK1097" s="368"/>
      <c r="AL1097" s="368"/>
      <c r="AM1097" s="368"/>
      <c r="AN1097" s="368"/>
      <c r="AO1097" s="368"/>
      <c r="AP1097" s="360"/>
      <c r="AQ1097" s="360"/>
      <c r="AR1097" s="518"/>
      <c r="AS1097" s="518"/>
      <c r="AT1097" s="517"/>
      <c r="AU1097" s="528"/>
      <c r="AV1097" s="529"/>
      <c r="AW1097" s="518"/>
      <c r="AX1097" s="530"/>
      <c r="AY1097" s="528"/>
      <c r="AZ1097" s="528"/>
    </row>
    <row r="1098" spans="1:52" s="93" customFormat="1" x14ac:dyDescent="0.2">
      <c r="A1098" s="360"/>
      <c r="B1098" s="360"/>
      <c r="C1098" s="360"/>
      <c r="D1098" s="368"/>
      <c r="E1098" s="368"/>
      <c r="F1098" s="368"/>
      <c r="G1098" s="368"/>
      <c r="H1098" s="369"/>
      <c r="I1098" s="368"/>
      <c r="J1098" s="368"/>
      <c r="K1098" s="368"/>
      <c r="L1098" s="368"/>
      <c r="M1098" s="368"/>
      <c r="N1098" s="368"/>
      <c r="O1098" s="368"/>
      <c r="P1098" s="552"/>
      <c r="Q1098" s="368"/>
      <c r="R1098" s="368"/>
      <c r="S1098" s="368"/>
      <c r="T1098" s="368"/>
      <c r="U1098" s="368"/>
      <c r="V1098" s="368"/>
      <c r="W1098" s="368"/>
      <c r="X1098" s="368"/>
      <c r="Y1098" s="368"/>
      <c r="Z1098" s="368"/>
      <c r="AA1098" s="370"/>
      <c r="AB1098" s="368"/>
      <c r="AC1098" s="368"/>
      <c r="AD1098" s="368"/>
      <c r="AE1098" s="368"/>
      <c r="AF1098" s="368"/>
      <c r="AG1098" s="368"/>
      <c r="AH1098" s="368"/>
      <c r="AI1098" s="368"/>
      <c r="AJ1098" s="368"/>
      <c r="AK1098" s="368"/>
      <c r="AL1098" s="368"/>
      <c r="AM1098" s="368"/>
      <c r="AN1098" s="368"/>
      <c r="AO1098" s="368"/>
      <c r="AP1098" s="360"/>
      <c r="AQ1098" s="360"/>
      <c r="AR1098" s="518"/>
      <c r="AS1098" s="518"/>
      <c r="AT1098" s="517"/>
      <c r="AU1098" s="528"/>
      <c r="AV1098" s="529"/>
      <c r="AW1098" s="518"/>
      <c r="AX1098" s="530"/>
      <c r="AY1098" s="528"/>
      <c r="AZ1098" s="528"/>
    </row>
    <row r="1099" spans="1:52" s="93" customFormat="1" x14ac:dyDescent="0.2">
      <c r="A1099" s="360"/>
      <c r="B1099" s="360"/>
      <c r="C1099" s="360"/>
      <c r="D1099" s="368"/>
      <c r="E1099" s="368"/>
      <c r="F1099" s="368"/>
      <c r="G1099" s="368"/>
      <c r="H1099" s="369"/>
      <c r="I1099" s="368"/>
      <c r="J1099" s="368"/>
      <c r="K1099" s="368"/>
      <c r="L1099" s="368"/>
      <c r="M1099" s="368"/>
      <c r="N1099" s="368"/>
      <c r="O1099" s="368"/>
      <c r="P1099" s="552"/>
      <c r="Q1099" s="368"/>
      <c r="R1099" s="368"/>
      <c r="S1099" s="368"/>
      <c r="T1099" s="368"/>
      <c r="U1099" s="368"/>
      <c r="V1099" s="368"/>
      <c r="W1099" s="368"/>
      <c r="X1099" s="368"/>
      <c r="Y1099" s="368"/>
      <c r="Z1099" s="368"/>
      <c r="AA1099" s="370"/>
      <c r="AB1099" s="368"/>
      <c r="AC1099" s="368"/>
      <c r="AD1099" s="368"/>
      <c r="AE1099" s="368"/>
      <c r="AF1099" s="368"/>
      <c r="AG1099" s="368"/>
      <c r="AH1099" s="368"/>
      <c r="AI1099" s="368"/>
      <c r="AJ1099" s="368"/>
      <c r="AK1099" s="368"/>
      <c r="AL1099" s="368"/>
      <c r="AM1099" s="368"/>
      <c r="AN1099" s="368"/>
      <c r="AO1099" s="368"/>
      <c r="AP1099" s="360"/>
      <c r="AQ1099" s="360"/>
      <c r="AR1099" s="518"/>
      <c r="AS1099" s="518"/>
      <c r="AT1099" s="517"/>
      <c r="AU1099" s="528"/>
      <c r="AV1099" s="529"/>
      <c r="AW1099" s="518"/>
      <c r="AX1099" s="530"/>
      <c r="AY1099" s="528"/>
      <c r="AZ1099" s="528"/>
    </row>
    <row r="1100" spans="1:52" s="93" customFormat="1" x14ac:dyDescent="0.2">
      <c r="A1100" s="360"/>
      <c r="B1100" s="360"/>
      <c r="C1100" s="360"/>
      <c r="D1100" s="368"/>
      <c r="E1100" s="368"/>
      <c r="F1100" s="368"/>
      <c r="G1100" s="368"/>
      <c r="H1100" s="369"/>
      <c r="I1100" s="368"/>
      <c r="J1100" s="368"/>
      <c r="K1100" s="368"/>
      <c r="L1100" s="368"/>
      <c r="M1100" s="368"/>
      <c r="N1100" s="368"/>
      <c r="O1100" s="368"/>
      <c r="P1100" s="552"/>
      <c r="Q1100" s="368"/>
      <c r="R1100" s="368"/>
      <c r="S1100" s="368"/>
      <c r="T1100" s="368"/>
      <c r="U1100" s="368"/>
      <c r="V1100" s="368"/>
      <c r="W1100" s="368"/>
      <c r="X1100" s="368"/>
      <c r="Y1100" s="368"/>
      <c r="Z1100" s="368"/>
      <c r="AA1100" s="370"/>
      <c r="AB1100" s="368"/>
      <c r="AC1100" s="368"/>
      <c r="AD1100" s="368"/>
      <c r="AE1100" s="368"/>
      <c r="AF1100" s="368"/>
      <c r="AG1100" s="368"/>
      <c r="AH1100" s="368"/>
      <c r="AI1100" s="368"/>
      <c r="AJ1100" s="368"/>
      <c r="AK1100" s="368"/>
      <c r="AL1100" s="368"/>
      <c r="AM1100" s="368"/>
      <c r="AN1100" s="368"/>
      <c r="AO1100" s="368"/>
      <c r="AP1100" s="360"/>
      <c r="AQ1100" s="360"/>
      <c r="AR1100" s="518"/>
      <c r="AS1100" s="518"/>
      <c r="AT1100" s="517"/>
      <c r="AU1100" s="528"/>
      <c r="AV1100" s="529"/>
      <c r="AW1100" s="518"/>
      <c r="AX1100" s="530"/>
      <c r="AY1100" s="528"/>
      <c r="AZ1100" s="528"/>
    </row>
    <row r="1101" spans="1:52" s="93" customFormat="1" x14ac:dyDescent="0.2">
      <c r="A1101" s="360"/>
      <c r="B1101" s="360"/>
      <c r="C1101" s="360"/>
      <c r="D1101" s="368"/>
      <c r="E1101" s="368"/>
      <c r="F1101" s="368"/>
      <c r="G1101" s="368"/>
      <c r="H1101" s="369"/>
      <c r="I1101" s="368"/>
      <c r="J1101" s="368"/>
      <c r="K1101" s="368"/>
      <c r="L1101" s="368"/>
      <c r="M1101" s="368"/>
      <c r="N1101" s="368"/>
      <c r="O1101" s="368"/>
      <c r="P1101" s="552"/>
      <c r="Q1101" s="368"/>
      <c r="R1101" s="368"/>
      <c r="S1101" s="368"/>
      <c r="T1101" s="368"/>
      <c r="U1101" s="368"/>
      <c r="V1101" s="368"/>
      <c r="W1101" s="368"/>
      <c r="X1101" s="368"/>
      <c r="Y1101" s="368"/>
      <c r="Z1101" s="368"/>
      <c r="AA1101" s="370"/>
      <c r="AB1101" s="368"/>
      <c r="AC1101" s="368"/>
      <c r="AD1101" s="368"/>
      <c r="AE1101" s="368"/>
      <c r="AF1101" s="368"/>
      <c r="AG1101" s="368"/>
      <c r="AH1101" s="368"/>
      <c r="AI1101" s="368"/>
      <c r="AJ1101" s="368"/>
      <c r="AK1101" s="368"/>
      <c r="AL1101" s="368"/>
      <c r="AM1101" s="368"/>
      <c r="AN1101" s="368"/>
      <c r="AO1101" s="368"/>
      <c r="AP1101" s="360"/>
      <c r="AQ1101" s="360"/>
      <c r="AR1101" s="518"/>
      <c r="AS1101" s="518"/>
      <c r="AT1101" s="517"/>
      <c r="AU1101" s="528"/>
      <c r="AV1101" s="529"/>
      <c r="AW1101" s="518"/>
      <c r="AX1101" s="530"/>
      <c r="AY1101" s="528"/>
      <c r="AZ1101" s="528"/>
    </row>
    <row r="1102" spans="1:52" s="93" customFormat="1" x14ac:dyDescent="0.2">
      <c r="A1102" s="360"/>
      <c r="B1102" s="360"/>
      <c r="C1102" s="360"/>
      <c r="D1102" s="368"/>
      <c r="E1102" s="368"/>
      <c r="F1102" s="368"/>
      <c r="G1102" s="368"/>
      <c r="H1102" s="369"/>
      <c r="I1102" s="368"/>
      <c r="J1102" s="368"/>
      <c r="K1102" s="368"/>
      <c r="L1102" s="368"/>
      <c r="M1102" s="368"/>
      <c r="N1102" s="368"/>
      <c r="O1102" s="368"/>
      <c r="P1102" s="552"/>
      <c r="Q1102" s="368"/>
      <c r="R1102" s="368"/>
      <c r="S1102" s="368"/>
      <c r="T1102" s="368"/>
      <c r="U1102" s="368"/>
      <c r="V1102" s="368"/>
      <c r="W1102" s="368"/>
      <c r="X1102" s="368"/>
      <c r="Y1102" s="368"/>
      <c r="Z1102" s="368"/>
      <c r="AA1102" s="370"/>
      <c r="AB1102" s="368"/>
      <c r="AC1102" s="368"/>
      <c r="AD1102" s="368"/>
      <c r="AE1102" s="368"/>
      <c r="AF1102" s="368"/>
      <c r="AG1102" s="368"/>
      <c r="AH1102" s="368"/>
      <c r="AI1102" s="368"/>
      <c r="AJ1102" s="368"/>
      <c r="AK1102" s="368"/>
      <c r="AL1102" s="368"/>
      <c r="AM1102" s="368"/>
      <c r="AN1102" s="368"/>
      <c r="AO1102" s="368"/>
      <c r="AP1102" s="360"/>
      <c r="AQ1102" s="360"/>
      <c r="AR1102" s="518"/>
      <c r="AS1102" s="518"/>
      <c r="AT1102" s="517"/>
      <c r="AU1102" s="528"/>
      <c r="AV1102" s="529"/>
      <c r="AW1102" s="518"/>
      <c r="AX1102" s="530"/>
      <c r="AY1102" s="528"/>
      <c r="AZ1102" s="528"/>
    </row>
    <row r="1103" spans="1:52" s="93" customFormat="1" x14ac:dyDescent="0.2">
      <c r="A1103" s="360"/>
      <c r="B1103" s="360"/>
      <c r="C1103" s="360"/>
      <c r="D1103" s="368"/>
      <c r="E1103" s="368"/>
      <c r="F1103" s="368"/>
      <c r="G1103" s="368"/>
      <c r="H1103" s="369"/>
      <c r="I1103" s="368"/>
      <c r="J1103" s="368"/>
      <c r="K1103" s="368"/>
      <c r="L1103" s="368"/>
      <c r="M1103" s="368"/>
      <c r="N1103" s="368"/>
      <c r="O1103" s="368"/>
      <c r="P1103" s="552"/>
      <c r="Q1103" s="368"/>
      <c r="R1103" s="368"/>
      <c r="S1103" s="368"/>
      <c r="T1103" s="368"/>
      <c r="U1103" s="368"/>
      <c r="V1103" s="368"/>
      <c r="W1103" s="368"/>
      <c r="X1103" s="368"/>
      <c r="Y1103" s="368"/>
      <c r="Z1103" s="368"/>
      <c r="AA1103" s="370"/>
      <c r="AB1103" s="368"/>
      <c r="AC1103" s="368"/>
      <c r="AD1103" s="368"/>
      <c r="AE1103" s="368"/>
      <c r="AF1103" s="368"/>
      <c r="AG1103" s="368"/>
      <c r="AH1103" s="368"/>
      <c r="AI1103" s="368"/>
      <c r="AJ1103" s="368"/>
      <c r="AK1103" s="368"/>
      <c r="AL1103" s="368"/>
      <c r="AM1103" s="368"/>
      <c r="AN1103" s="368"/>
      <c r="AO1103" s="368"/>
      <c r="AP1103" s="360"/>
      <c r="AQ1103" s="360"/>
      <c r="AR1103" s="518"/>
      <c r="AS1103" s="518"/>
      <c r="AT1103" s="517"/>
      <c r="AU1103" s="528"/>
      <c r="AV1103" s="529"/>
      <c r="AW1103" s="518"/>
      <c r="AX1103" s="530"/>
      <c r="AY1103" s="528"/>
      <c r="AZ1103" s="528"/>
    </row>
    <row r="1104" spans="1:52" s="93" customFormat="1" x14ac:dyDescent="0.2">
      <c r="A1104" s="360"/>
      <c r="B1104" s="360"/>
      <c r="C1104" s="360"/>
      <c r="D1104" s="368"/>
      <c r="E1104" s="368"/>
      <c r="F1104" s="368"/>
      <c r="G1104" s="368"/>
      <c r="H1104" s="369"/>
      <c r="I1104" s="368"/>
      <c r="J1104" s="368"/>
      <c r="K1104" s="368"/>
      <c r="L1104" s="368"/>
      <c r="M1104" s="368"/>
      <c r="N1104" s="368"/>
      <c r="O1104" s="368"/>
      <c r="P1104" s="552"/>
      <c r="Q1104" s="368"/>
      <c r="R1104" s="368"/>
      <c r="S1104" s="368"/>
      <c r="T1104" s="368"/>
      <c r="U1104" s="368"/>
      <c r="V1104" s="368"/>
      <c r="W1104" s="368"/>
      <c r="X1104" s="368"/>
      <c r="Y1104" s="368"/>
      <c r="Z1104" s="368"/>
      <c r="AA1104" s="370"/>
      <c r="AB1104" s="368"/>
      <c r="AC1104" s="368"/>
      <c r="AD1104" s="368"/>
      <c r="AE1104" s="368"/>
      <c r="AF1104" s="368"/>
      <c r="AG1104" s="368"/>
      <c r="AH1104" s="368"/>
      <c r="AI1104" s="368"/>
      <c r="AJ1104" s="368"/>
      <c r="AK1104" s="368"/>
      <c r="AL1104" s="368"/>
      <c r="AM1104" s="368"/>
      <c r="AN1104" s="368"/>
      <c r="AO1104" s="368"/>
      <c r="AP1104" s="360"/>
      <c r="AQ1104" s="360"/>
      <c r="AR1104" s="518"/>
      <c r="AS1104" s="518"/>
      <c r="AT1104" s="517"/>
      <c r="AU1104" s="528"/>
      <c r="AV1104" s="529"/>
      <c r="AW1104" s="518"/>
      <c r="AX1104" s="530"/>
      <c r="AY1104" s="528"/>
      <c r="AZ1104" s="528"/>
    </row>
    <row r="1105" spans="1:52" s="93" customFormat="1" x14ac:dyDescent="0.2">
      <c r="A1105" s="360"/>
      <c r="B1105" s="360"/>
      <c r="C1105" s="360"/>
      <c r="D1105" s="368"/>
      <c r="E1105" s="368"/>
      <c r="F1105" s="368"/>
      <c r="G1105" s="368"/>
      <c r="H1105" s="369"/>
      <c r="I1105" s="368"/>
      <c r="J1105" s="368"/>
      <c r="K1105" s="368"/>
      <c r="L1105" s="368"/>
      <c r="M1105" s="368"/>
      <c r="N1105" s="368"/>
      <c r="O1105" s="368"/>
      <c r="P1105" s="552"/>
      <c r="Q1105" s="368"/>
      <c r="R1105" s="368"/>
      <c r="S1105" s="368"/>
      <c r="T1105" s="368"/>
      <c r="U1105" s="368"/>
      <c r="V1105" s="368"/>
      <c r="W1105" s="368"/>
      <c r="X1105" s="368"/>
      <c r="Y1105" s="368"/>
      <c r="Z1105" s="368"/>
      <c r="AA1105" s="370"/>
      <c r="AB1105" s="368"/>
      <c r="AC1105" s="368"/>
      <c r="AD1105" s="368"/>
      <c r="AE1105" s="368"/>
      <c r="AF1105" s="368"/>
      <c r="AG1105" s="368"/>
      <c r="AH1105" s="368"/>
      <c r="AI1105" s="368"/>
      <c r="AJ1105" s="368"/>
      <c r="AK1105" s="368"/>
      <c r="AL1105" s="368"/>
      <c r="AM1105" s="368"/>
      <c r="AN1105" s="368"/>
      <c r="AO1105" s="368"/>
      <c r="AP1105" s="360"/>
      <c r="AQ1105" s="360"/>
      <c r="AR1105" s="518"/>
      <c r="AS1105" s="518"/>
      <c r="AT1105" s="517"/>
      <c r="AU1105" s="528"/>
      <c r="AV1105" s="529"/>
      <c r="AW1105" s="518"/>
      <c r="AX1105" s="530"/>
      <c r="AY1105" s="528"/>
      <c r="AZ1105" s="528"/>
    </row>
    <row r="1106" spans="1:52" s="93" customFormat="1" x14ac:dyDescent="0.2">
      <c r="A1106" s="360"/>
      <c r="B1106" s="360"/>
      <c r="C1106" s="360"/>
      <c r="D1106" s="368"/>
      <c r="E1106" s="368"/>
      <c r="F1106" s="368"/>
      <c r="G1106" s="368"/>
      <c r="H1106" s="369"/>
      <c r="I1106" s="368"/>
      <c r="J1106" s="368"/>
      <c r="K1106" s="368"/>
      <c r="L1106" s="368"/>
      <c r="M1106" s="368"/>
      <c r="N1106" s="368"/>
      <c r="O1106" s="368"/>
      <c r="P1106" s="552"/>
      <c r="Q1106" s="368"/>
      <c r="R1106" s="368"/>
      <c r="S1106" s="368"/>
      <c r="T1106" s="368"/>
      <c r="U1106" s="368"/>
      <c r="V1106" s="368"/>
      <c r="W1106" s="368"/>
      <c r="X1106" s="368"/>
      <c r="Y1106" s="368"/>
      <c r="Z1106" s="368"/>
      <c r="AA1106" s="370"/>
      <c r="AB1106" s="368"/>
      <c r="AC1106" s="368"/>
      <c r="AD1106" s="368"/>
      <c r="AE1106" s="368"/>
      <c r="AF1106" s="368"/>
      <c r="AG1106" s="368"/>
      <c r="AH1106" s="368"/>
      <c r="AI1106" s="368"/>
      <c r="AJ1106" s="368"/>
      <c r="AK1106" s="368"/>
      <c r="AL1106" s="368"/>
      <c r="AM1106" s="368"/>
      <c r="AN1106" s="368"/>
      <c r="AO1106" s="368"/>
      <c r="AP1106" s="360"/>
      <c r="AQ1106" s="360"/>
      <c r="AR1106" s="518"/>
      <c r="AS1106" s="518"/>
      <c r="AT1106" s="517"/>
      <c r="AU1106" s="528"/>
      <c r="AV1106" s="529"/>
      <c r="AW1106" s="518"/>
      <c r="AX1106" s="530"/>
      <c r="AY1106" s="528"/>
      <c r="AZ1106" s="528"/>
    </row>
    <row r="1107" spans="1:52" s="93" customFormat="1" x14ac:dyDescent="0.2">
      <c r="A1107" s="360"/>
      <c r="B1107" s="360"/>
      <c r="C1107" s="360"/>
      <c r="D1107" s="368"/>
      <c r="E1107" s="368"/>
      <c r="F1107" s="368"/>
      <c r="G1107" s="368"/>
      <c r="H1107" s="369"/>
      <c r="I1107" s="368"/>
      <c r="J1107" s="368"/>
      <c r="K1107" s="368"/>
      <c r="L1107" s="368"/>
      <c r="M1107" s="368"/>
      <c r="N1107" s="368"/>
      <c r="O1107" s="368"/>
      <c r="P1107" s="552"/>
      <c r="Q1107" s="368"/>
      <c r="R1107" s="368"/>
      <c r="S1107" s="368"/>
      <c r="T1107" s="368"/>
      <c r="U1107" s="368"/>
      <c r="V1107" s="368"/>
      <c r="W1107" s="368"/>
      <c r="X1107" s="368"/>
      <c r="Y1107" s="368"/>
      <c r="Z1107" s="368"/>
      <c r="AA1107" s="370"/>
      <c r="AB1107" s="368"/>
      <c r="AC1107" s="368"/>
      <c r="AD1107" s="368"/>
      <c r="AE1107" s="368"/>
      <c r="AF1107" s="368"/>
      <c r="AG1107" s="368"/>
      <c r="AH1107" s="368"/>
      <c r="AI1107" s="368"/>
      <c r="AJ1107" s="368"/>
      <c r="AK1107" s="368"/>
      <c r="AL1107" s="368"/>
      <c r="AM1107" s="368"/>
      <c r="AN1107" s="368"/>
      <c r="AO1107" s="368"/>
      <c r="AP1107" s="360"/>
      <c r="AQ1107" s="360"/>
      <c r="AR1107" s="518"/>
      <c r="AS1107" s="518"/>
      <c r="AT1107" s="517"/>
      <c r="AU1107" s="528"/>
      <c r="AV1107" s="529"/>
      <c r="AW1107" s="518"/>
      <c r="AX1107" s="530"/>
      <c r="AY1107" s="528"/>
      <c r="AZ1107" s="528"/>
    </row>
    <row r="1108" spans="1:52" s="93" customFormat="1" x14ac:dyDescent="0.2">
      <c r="A1108" s="360"/>
      <c r="B1108" s="360"/>
      <c r="C1108" s="360"/>
      <c r="D1108" s="368"/>
      <c r="E1108" s="368"/>
      <c r="F1108" s="368"/>
      <c r="G1108" s="368"/>
      <c r="H1108" s="369"/>
      <c r="I1108" s="368"/>
      <c r="J1108" s="368"/>
      <c r="K1108" s="368"/>
      <c r="L1108" s="368"/>
      <c r="M1108" s="368"/>
      <c r="N1108" s="368"/>
      <c r="O1108" s="368"/>
      <c r="P1108" s="552"/>
      <c r="Q1108" s="368"/>
      <c r="R1108" s="368"/>
      <c r="S1108" s="368"/>
      <c r="T1108" s="368"/>
      <c r="U1108" s="368"/>
      <c r="V1108" s="368"/>
      <c r="W1108" s="368"/>
      <c r="X1108" s="368"/>
      <c r="Y1108" s="368"/>
      <c r="Z1108" s="368"/>
      <c r="AA1108" s="370"/>
      <c r="AB1108" s="368"/>
      <c r="AC1108" s="368"/>
      <c r="AD1108" s="368"/>
      <c r="AE1108" s="368"/>
      <c r="AF1108" s="368"/>
      <c r="AG1108" s="368"/>
      <c r="AH1108" s="368"/>
      <c r="AI1108" s="368"/>
      <c r="AJ1108" s="368"/>
      <c r="AK1108" s="368"/>
      <c r="AL1108" s="368"/>
      <c r="AM1108" s="368"/>
      <c r="AN1108" s="368"/>
      <c r="AO1108" s="368"/>
      <c r="AP1108" s="360"/>
      <c r="AQ1108" s="360"/>
      <c r="AR1108" s="518"/>
      <c r="AS1108" s="518"/>
      <c r="AT1108" s="517"/>
      <c r="AU1108" s="528"/>
      <c r="AV1108" s="529"/>
      <c r="AW1108" s="518"/>
      <c r="AX1108" s="530"/>
      <c r="AY1108" s="528"/>
      <c r="AZ1108" s="528"/>
    </row>
    <row r="1109" spans="1:52" s="93" customFormat="1" x14ac:dyDescent="0.2">
      <c r="A1109" s="360"/>
      <c r="B1109" s="360"/>
      <c r="C1109" s="360"/>
      <c r="D1109" s="368"/>
      <c r="E1109" s="368"/>
      <c r="F1109" s="368"/>
      <c r="G1109" s="368"/>
      <c r="H1109" s="369"/>
      <c r="I1109" s="368"/>
      <c r="J1109" s="368"/>
      <c r="K1109" s="368"/>
      <c r="L1109" s="368"/>
      <c r="M1109" s="368"/>
      <c r="N1109" s="368"/>
      <c r="O1109" s="368"/>
      <c r="P1109" s="552"/>
      <c r="Q1109" s="368"/>
      <c r="R1109" s="368"/>
      <c r="S1109" s="368"/>
      <c r="T1109" s="368"/>
      <c r="U1109" s="368"/>
      <c r="V1109" s="368"/>
      <c r="W1109" s="368"/>
      <c r="X1109" s="368"/>
      <c r="Y1109" s="368"/>
      <c r="Z1109" s="368"/>
      <c r="AA1109" s="370"/>
      <c r="AB1109" s="368"/>
      <c r="AC1109" s="368"/>
      <c r="AD1109" s="368"/>
      <c r="AE1109" s="368"/>
      <c r="AF1109" s="368"/>
      <c r="AG1109" s="368"/>
      <c r="AH1109" s="368"/>
      <c r="AI1109" s="368"/>
      <c r="AJ1109" s="368"/>
      <c r="AK1109" s="368"/>
      <c r="AL1109" s="368"/>
      <c r="AM1109" s="368"/>
      <c r="AN1109" s="368"/>
      <c r="AO1109" s="368"/>
      <c r="AP1109" s="360"/>
      <c r="AQ1109" s="360"/>
      <c r="AR1109" s="518"/>
      <c r="AS1109" s="518"/>
      <c r="AT1109" s="517"/>
      <c r="AU1109" s="528"/>
      <c r="AV1109" s="529"/>
      <c r="AW1109" s="518"/>
      <c r="AX1109" s="530"/>
      <c r="AY1109" s="528"/>
      <c r="AZ1109" s="528"/>
    </row>
    <row r="1110" spans="1:52" s="93" customFormat="1" x14ac:dyDescent="0.2">
      <c r="A1110" s="360"/>
      <c r="B1110" s="360"/>
      <c r="C1110" s="360"/>
      <c r="D1110" s="368"/>
      <c r="E1110" s="368"/>
      <c r="F1110" s="368"/>
      <c r="G1110" s="368"/>
      <c r="H1110" s="369"/>
      <c r="I1110" s="368"/>
      <c r="J1110" s="368"/>
      <c r="K1110" s="368"/>
      <c r="L1110" s="368"/>
      <c r="M1110" s="368"/>
      <c r="N1110" s="368"/>
      <c r="O1110" s="368"/>
      <c r="P1110" s="552"/>
      <c r="Q1110" s="368"/>
      <c r="R1110" s="368"/>
      <c r="S1110" s="368"/>
      <c r="T1110" s="368"/>
      <c r="U1110" s="368"/>
      <c r="V1110" s="368"/>
      <c r="W1110" s="368"/>
      <c r="X1110" s="368"/>
      <c r="Y1110" s="368"/>
      <c r="Z1110" s="368"/>
      <c r="AA1110" s="370"/>
      <c r="AB1110" s="368"/>
      <c r="AC1110" s="368"/>
      <c r="AD1110" s="368"/>
      <c r="AE1110" s="368"/>
      <c r="AF1110" s="368"/>
      <c r="AG1110" s="368"/>
      <c r="AH1110" s="368"/>
      <c r="AI1110" s="368"/>
      <c r="AJ1110" s="368"/>
      <c r="AK1110" s="368"/>
      <c r="AL1110" s="368"/>
      <c r="AM1110" s="368"/>
      <c r="AN1110" s="368"/>
      <c r="AO1110" s="368"/>
      <c r="AP1110" s="360"/>
      <c r="AQ1110" s="360"/>
      <c r="AR1110" s="518"/>
      <c r="AS1110" s="518"/>
      <c r="AT1110" s="517"/>
      <c r="AU1110" s="528"/>
      <c r="AV1110" s="529"/>
      <c r="AW1110" s="518"/>
      <c r="AX1110" s="530"/>
      <c r="AY1110" s="528"/>
      <c r="AZ1110" s="528"/>
    </row>
    <row r="1111" spans="1:52" s="93" customFormat="1" x14ac:dyDescent="0.2">
      <c r="A1111" s="360"/>
      <c r="B1111" s="360"/>
      <c r="C1111" s="360"/>
      <c r="D1111" s="368"/>
      <c r="E1111" s="368"/>
      <c r="F1111" s="368"/>
      <c r="G1111" s="368"/>
      <c r="H1111" s="369"/>
      <c r="I1111" s="368"/>
      <c r="J1111" s="368"/>
      <c r="K1111" s="368"/>
      <c r="L1111" s="368"/>
      <c r="M1111" s="368"/>
      <c r="N1111" s="368"/>
      <c r="O1111" s="368"/>
      <c r="P1111" s="552"/>
      <c r="Q1111" s="368"/>
      <c r="R1111" s="368"/>
      <c r="S1111" s="368"/>
      <c r="T1111" s="368"/>
      <c r="U1111" s="368"/>
      <c r="V1111" s="368"/>
      <c r="W1111" s="368"/>
      <c r="X1111" s="368"/>
      <c r="Y1111" s="368"/>
      <c r="Z1111" s="368"/>
      <c r="AA1111" s="370"/>
      <c r="AB1111" s="368"/>
      <c r="AC1111" s="368"/>
      <c r="AD1111" s="368"/>
      <c r="AE1111" s="368"/>
      <c r="AF1111" s="368"/>
      <c r="AG1111" s="368"/>
      <c r="AH1111" s="368"/>
      <c r="AI1111" s="368"/>
      <c r="AJ1111" s="368"/>
      <c r="AK1111" s="368"/>
      <c r="AL1111" s="368"/>
      <c r="AM1111" s="368"/>
      <c r="AN1111" s="368"/>
      <c r="AO1111" s="368"/>
      <c r="AP1111" s="360"/>
      <c r="AQ1111" s="360"/>
      <c r="AR1111" s="518"/>
      <c r="AS1111" s="518"/>
      <c r="AT1111" s="517"/>
      <c r="AU1111" s="528"/>
      <c r="AV1111" s="529"/>
      <c r="AW1111" s="518"/>
      <c r="AX1111" s="530"/>
      <c r="AY1111" s="528"/>
      <c r="AZ1111" s="528"/>
    </row>
    <row r="1112" spans="1:52" s="93" customFormat="1" x14ac:dyDescent="0.2">
      <c r="A1112" s="360"/>
      <c r="B1112" s="360"/>
      <c r="C1112" s="360"/>
      <c r="D1112" s="368"/>
      <c r="E1112" s="368"/>
      <c r="F1112" s="368"/>
      <c r="G1112" s="368"/>
      <c r="H1112" s="369"/>
      <c r="I1112" s="368"/>
      <c r="J1112" s="368"/>
      <c r="K1112" s="368"/>
      <c r="L1112" s="368"/>
      <c r="M1112" s="368"/>
      <c r="N1112" s="368"/>
      <c r="O1112" s="368"/>
      <c r="P1112" s="552"/>
      <c r="Q1112" s="368"/>
      <c r="R1112" s="368"/>
      <c r="S1112" s="368"/>
      <c r="T1112" s="368"/>
      <c r="U1112" s="368"/>
      <c r="V1112" s="368"/>
      <c r="W1112" s="368"/>
      <c r="X1112" s="368"/>
      <c r="Y1112" s="368"/>
      <c r="Z1112" s="368"/>
      <c r="AA1112" s="370"/>
      <c r="AB1112" s="368"/>
      <c r="AC1112" s="368"/>
      <c r="AD1112" s="368"/>
      <c r="AE1112" s="368"/>
      <c r="AF1112" s="368"/>
      <c r="AG1112" s="368"/>
      <c r="AH1112" s="368"/>
      <c r="AI1112" s="368"/>
      <c r="AJ1112" s="368"/>
      <c r="AK1112" s="368"/>
      <c r="AL1112" s="368"/>
      <c r="AM1112" s="368"/>
      <c r="AN1112" s="368"/>
      <c r="AO1112" s="368"/>
      <c r="AP1112" s="360"/>
      <c r="AQ1112" s="360"/>
      <c r="AR1112" s="518"/>
      <c r="AS1112" s="518"/>
      <c r="AT1112" s="517"/>
      <c r="AU1112" s="528"/>
      <c r="AV1112" s="529"/>
      <c r="AW1112" s="518"/>
      <c r="AX1112" s="530"/>
      <c r="AY1112" s="528"/>
      <c r="AZ1112" s="528"/>
    </row>
    <row r="1113" spans="1:52" s="93" customFormat="1" x14ac:dyDescent="0.2">
      <c r="A1113" s="360"/>
      <c r="B1113" s="360"/>
      <c r="C1113" s="360"/>
      <c r="D1113" s="368"/>
      <c r="E1113" s="368"/>
      <c r="F1113" s="368"/>
      <c r="G1113" s="368"/>
      <c r="H1113" s="369"/>
      <c r="I1113" s="368"/>
      <c r="J1113" s="368"/>
      <c r="K1113" s="368"/>
      <c r="L1113" s="368"/>
      <c r="M1113" s="368"/>
      <c r="N1113" s="368"/>
      <c r="O1113" s="368"/>
      <c r="P1113" s="552"/>
      <c r="Q1113" s="368"/>
      <c r="R1113" s="368"/>
      <c r="S1113" s="368"/>
      <c r="T1113" s="368"/>
      <c r="U1113" s="368"/>
      <c r="V1113" s="368"/>
      <c r="W1113" s="368"/>
      <c r="X1113" s="368"/>
      <c r="Y1113" s="368"/>
      <c r="Z1113" s="368"/>
      <c r="AA1113" s="370"/>
      <c r="AB1113" s="368"/>
      <c r="AC1113" s="368"/>
      <c r="AD1113" s="368"/>
      <c r="AE1113" s="368"/>
      <c r="AF1113" s="368"/>
      <c r="AG1113" s="368"/>
      <c r="AH1113" s="368"/>
      <c r="AI1113" s="368"/>
      <c r="AJ1113" s="368"/>
      <c r="AK1113" s="368"/>
      <c r="AL1113" s="368"/>
      <c r="AM1113" s="368"/>
      <c r="AN1113" s="368"/>
      <c r="AO1113" s="368"/>
      <c r="AP1113" s="360"/>
      <c r="AQ1113" s="360"/>
      <c r="AR1113" s="518"/>
      <c r="AS1113" s="518"/>
      <c r="AT1113" s="517"/>
      <c r="AU1113" s="528"/>
      <c r="AV1113" s="529"/>
      <c r="AW1113" s="518"/>
      <c r="AX1113" s="530"/>
      <c r="AY1113" s="528"/>
      <c r="AZ1113" s="528"/>
    </row>
    <row r="1114" spans="1:52" s="93" customFormat="1" x14ac:dyDescent="0.2">
      <c r="A1114" s="360"/>
      <c r="B1114" s="360"/>
      <c r="C1114" s="360"/>
      <c r="D1114" s="368"/>
      <c r="E1114" s="368"/>
      <c r="F1114" s="368"/>
      <c r="G1114" s="368"/>
      <c r="H1114" s="369"/>
      <c r="I1114" s="368"/>
      <c r="J1114" s="368"/>
      <c r="K1114" s="368"/>
      <c r="L1114" s="368"/>
      <c r="M1114" s="368"/>
      <c r="N1114" s="368"/>
      <c r="O1114" s="368"/>
      <c r="P1114" s="552"/>
      <c r="Q1114" s="368"/>
      <c r="R1114" s="368"/>
      <c r="S1114" s="368"/>
      <c r="T1114" s="368"/>
      <c r="U1114" s="368"/>
      <c r="V1114" s="368"/>
      <c r="W1114" s="368"/>
      <c r="X1114" s="368"/>
      <c r="Y1114" s="368"/>
      <c r="Z1114" s="368"/>
      <c r="AA1114" s="370"/>
      <c r="AB1114" s="368"/>
      <c r="AC1114" s="368"/>
      <c r="AD1114" s="368"/>
      <c r="AE1114" s="368"/>
      <c r="AF1114" s="368"/>
      <c r="AG1114" s="368"/>
      <c r="AH1114" s="368"/>
      <c r="AI1114" s="368"/>
      <c r="AJ1114" s="368"/>
      <c r="AK1114" s="368"/>
      <c r="AL1114" s="368"/>
      <c r="AM1114" s="368"/>
      <c r="AN1114" s="368"/>
      <c r="AO1114" s="368"/>
      <c r="AP1114" s="360"/>
      <c r="AQ1114" s="360"/>
      <c r="AR1114" s="518"/>
      <c r="AS1114" s="518"/>
      <c r="AT1114" s="517"/>
      <c r="AU1114" s="528"/>
      <c r="AV1114" s="529"/>
      <c r="AW1114" s="518"/>
      <c r="AX1114" s="530"/>
      <c r="AY1114" s="528"/>
      <c r="AZ1114" s="528"/>
    </row>
    <row r="1115" spans="1:52" s="93" customFormat="1" x14ac:dyDescent="0.2">
      <c r="A1115" s="360"/>
      <c r="B1115" s="360"/>
      <c r="C1115" s="360"/>
      <c r="D1115" s="368"/>
      <c r="E1115" s="368"/>
      <c r="F1115" s="368"/>
      <c r="G1115" s="368"/>
      <c r="H1115" s="369"/>
      <c r="I1115" s="368"/>
      <c r="J1115" s="368"/>
      <c r="K1115" s="368"/>
      <c r="L1115" s="368"/>
      <c r="M1115" s="368"/>
      <c r="N1115" s="368"/>
      <c r="O1115" s="368"/>
      <c r="P1115" s="552"/>
      <c r="Q1115" s="368"/>
      <c r="R1115" s="368"/>
      <c r="S1115" s="368"/>
      <c r="T1115" s="368"/>
      <c r="U1115" s="368"/>
      <c r="V1115" s="368"/>
      <c r="W1115" s="368"/>
      <c r="X1115" s="368"/>
      <c r="Y1115" s="368"/>
      <c r="Z1115" s="368"/>
      <c r="AA1115" s="370"/>
      <c r="AB1115" s="368"/>
      <c r="AC1115" s="368"/>
      <c r="AD1115" s="368"/>
      <c r="AE1115" s="368"/>
      <c r="AF1115" s="368"/>
      <c r="AG1115" s="368"/>
      <c r="AH1115" s="368"/>
      <c r="AI1115" s="368"/>
      <c r="AJ1115" s="368"/>
      <c r="AK1115" s="368"/>
      <c r="AL1115" s="368"/>
      <c r="AM1115" s="368"/>
      <c r="AN1115" s="368"/>
      <c r="AO1115" s="368"/>
      <c r="AP1115" s="360"/>
      <c r="AQ1115" s="360"/>
      <c r="AR1115" s="518"/>
      <c r="AS1115" s="518"/>
      <c r="AT1115" s="517"/>
      <c r="AU1115" s="528"/>
      <c r="AV1115" s="529"/>
      <c r="AW1115" s="518"/>
      <c r="AX1115" s="530"/>
      <c r="AY1115" s="528"/>
      <c r="AZ1115" s="528"/>
    </row>
    <row r="1116" spans="1:52" s="93" customFormat="1" x14ac:dyDescent="0.2">
      <c r="A1116" s="360"/>
      <c r="B1116" s="360"/>
      <c r="C1116" s="360"/>
      <c r="D1116" s="368"/>
      <c r="E1116" s="368"/>
      <c r="F1116" s="368"/>
      <c r="G1116" s="368"/>
      <c r="H1116" s="369"/>
      <c r="I1116" s="368"/>
      <c r="J1116" s="368"/>
      <c r="K1116" s="368"/>
      <c r="L1116" s="368"/>
      <c r="M1116" s="368"/>
      <c r="N1116" s="368"/>
      <c r="O1116" s="368"/>
      <c r="P1116" s="552"/>
      <c r="Q1116" s="368"/>
      <c r="R1116" s="368"/>
      <c r="S1116" s="368"/>
      <c r="T1116" s="368"/>
      <c r="U1116" s="368"/>
      <c r="V1116" s="368"/>
      <c r="W1116" s="368"/>
      <c r="X1116" s="368"/>
      <c r="Y1116" s="368"/>
      <c r="Z1116" s="368"/>
      <c r="AA1116" s="370"/>
      <c r="AB1116" s="368"/>
      <c r="AC1116" s="368"/>
      <c r="AD1116" s="368"/>
      <c r="AE1116" s="368"/>
      <c r="AF1116" s="368"/>
      <c r="AG1116" s="368"/>
      <c r="AH1116" s="368"/>
      <c r="AI1116" s="368"/>
      <c r="AJ1116" s="368"/>
      <c r="AK1116" s="368"/>
      <c r="AL1116" s="368"/>
      <c r="AM1116" s="368"/>
      <c r="AN1116" s="368"/>
      <c r="AO1116" s="368"/>
      <c r="AP1116" s="360"/>
      <c r="AQ1116" s="360"/>
      <c r="AR1116" s="518"/>
      <c r="AS1116" s="518"/>
      <c r="AT1116" s="517"/>
      <c r="AU1116" s="528"/>
      <c r="AV1116" s="529"/>
      <c r="AW1116" s="518"/>
      <c r="AX1116" s="530"/>
      <c r="AY1116" s="528"/>
      <c r="AZ1116" s="528"/>
    </row>
    <row r="1117" spans="1:52" s="93" customFormat="1" x14ac:dyDescent="0.2">
      <c r="A1117" s="360"/>
      <c r="B1117" s="360"/>
      <c r="C1117" s="360"/>
      <c r="D1117" s="368"/>
      <c r="E1117" s="368"/>
      <c r="F1117" s="368"/>
      <c r="G1117" s="368"/>
      <c r="H1117" s="369"/>
      <c r="I1117" s="368"/>
      <c r="J1117" s="368"/>
      <c r="K1117" s="368"/>
      <c r="L1117" s="368"/>
      <c r="M1117" s="368"/>
      <c r="N1117" s="368"/>
      <c r="O1117" s="368"/>
      <c r="P1117" s="552"/>
      <c r="Q1117" s="368"/>
      <c r="R1117" s="368"/>
      <c r="S1117" s="368"/>
      <c r="T1117" s="368"/>
      <c r="U1117" s="368"/>
      <c r="V1117" s="368"/>
      <c r="W1117" s="368"/>
      <c r="X1117" s="368"/>
      <c r="Y1117" s="368"/>
      <c r="Z1117" s="368"/>
      <c r="AA1117" s="370"/>
      <c r="AB1117" s="368"/>
      <c r="AC1117" s="368"/>
      <c r="AD1117" s="368"/>
      <c r="AE1117" s="368"/>
      <c r="AF1117" s="368"/>
      <c r="AG1117" s="368"/>
      <c r="AH1117" s="368"/>
      <c r="AI1117" s="368"/>
      <c r="AJ1117" s="368"/>
      <c r="AK1117" s="368"/>
      <c r="AL1117" s="368"/>
      <c r="AM1117" s="368"/>
      <c r="AN1117" s="368"/>
      <c r="AO1117" s="368"/>
      <c r="AP1117" s="360"/>
      <c r="AQ1117" s="360"/>
      <c r="AR1117" s="518"/>
      <c r="AS1117" s="518"/>
      <c r="AT1117" s="517"/>
      <c r="AU1117" s="528"/>
      <c r="AV1117" s="529"/>
      <c r="AW1117" s="518"/>
      <c r="AX1117" s="530"/>
      <c r="AY1117" s="528"/>
      <c r="AZ1117" s="528"/>
    </row>
    <row r="1118" spans="1:52" s="93" customFormat="1" x14ac:dyDescent="0.2">
      <c r="A1118" s="360"/>
      <c r="B1118" s="360"/>
      <c r="C1118" s="360"/>
      <c r="D1118" s="368"/>
      <c r="E1118" s="368"/>
      <c r="F1118" s="368"/>
      <c r="G1118" s="368"/>
      <c r="H1118" s="369"/>
      <c r="I1118" s="368"/>
      <c r="J1118" s="368"/>
      <c r="K1118" s="368"/>
      <c r="L1118" s="368"/>
      <c r="M1118" s="368"/>
      <c r="N1118" s="368"/>
      <c r="O1118" s="368"/>
      <c r="P1118" s="552"/>
      <c r="Q1118" s="368"/>
      <c r="R1118" s="368"/>
      <c r="S1118" s="368"/>
      <c r="T1118" s="368"/>
      <c r="U1118" s="368"/>
      <c r="V1118" s="368"/>
      <c r="W1118" s="368"/>
      <c r="X1118" s="368"/>
      <c r="Y1118" s="368"/>
      <c r="Z1118" s="368"/>
      <c r="AA1118" s="370"/>
      <c r="AB1118" s="368"/>
      <c r="AC1118" s="368"/>
      <c r="AD1118" s="368"/>
      <c r="AE1118" s="368"/>
      <c r="AF1118" s="368"/>
      <c r="AG1118" s="368"/>
      <c r="AH1118" s="368"/>
      <c r="AI1118" s="368"/>
      <c r="AJ1118" s="368"/>
      <c r="AK1118" s="368"/>
      <c r="AL1118" s="368"/>
      <c r="AM1118" s="368"/>
      <c r="AN1118" s="368"/>
      <c r="AO1118" s="368"/>
      <c r="AP1118" s="360"/>
      <c r="AQ1118" s="360"/>
      <c r="AR1118" s="518"/>
      <c r="AS1118" s="518"/>
      <c r="AT1118" s="517"/>
      <c r="AU1118" s="528"/>
      <c r="AV1118" s="529"/>
      <c r="AW1118" s="518"/>
      <c r="AX1118" s="530"/>
      <c r="AY1118" s="528"/>
      <c r="AZ1118" s="528"/>
    </row>
    <row r="1119" spans="1:52" s="93" customFormat="1" x14ac:dyDescent="0.2">
      <c r="A1119" s="360"/>
      <c r="B1119" s="360"/>
      <c r="C1119" s="360"/>
      <c r="D1119" s="368"/>
      <c r="E1119" s="368"/>
      <c r="F1119" s="368"/>
      <c r="G1119" s="368"/>
      <c r="H1119" s="369"/>
      <c r="I1119" s="368"/>
      <c r="J1119" s="368"/>
      <c r="K1119" s="368"/>
      <c r="L1119" s="368"/>
      <c r="M1119" s="368"/>
      <c r="N1119" s="368"/>
      <c r="O1119" s="368"/>
      <c r="P1119" s="552"/>
      <c r="Q1119" s="368"/>
      <c r="R1119" s="368"/>
      <c r="S1119" s="368"/>
      <c r="T1119" s="368"/>
      <c r="U1119" s="368"/>
      <c r="V1119" s="368"/>
      <c r="W1119" s="368"/>
      <c r="X1119" s="368"/>
      <c r="Y1119" s="368"/>
      <c r="Z1119" s="368"/>
      <c r="AA1119" s="370"/>
      <c r="AB1119" s="368"/>
      <c r="AC1119" s="368"/>
      <c r="AD1119" s="368"/>
      <c r="AE1119" s="368"/>
      <c r="AF1119" s="368"/>
      <c r="AG1119" s="368"/>
      <c r="AH1119" s="368"/>
      <c r="AI1119" s="368"/>
      <c r="AJ1119" s="368"/>
      <c r="AK1119" s="368"/>
      <c r="AL1119" s="368"/>
      <c r="AM1119" s="368"/>
      <c r="AN1119" s="368"/>
      <c r="AO1119" s="368"/>
      <c r="AP1119" s="360"/>
      <c r="AQ1119" s="360"/>
      <c r="AR1119" s="518"/>
      <c r="AS1119" s="518"/>
      <c r="AT1119" s="517"/>
      <c r="AU1119" s="528"/>
      <c r="AV1119" s="529"/>
      <c r="AW1119" s="518"/>
      <c r="AX1119" s="530"/>
      <c r="AY1119" s="528"/>
      <c r="AZ1119" s="528"/>
    </row>
    <row r="1120" spans="1:52" s="93" customFormat="1" x14ac:dyDescent="0.2">
      <c r="A1120" s="360"/>
      <c r="B1120" s="360"/>
      <c r="C1120" s="360"/>
      <c r="D1120" s="368"/>
      <c r="E1120" s="368"/>
      <c r="F1120" s="368"/>
      <c r="G1120" s="368"/>
      <c r="H1120" s="369"/>
      <c r="I1120" s="368"/>
      <c r="J1120" s="368"/>
      <c r="K1120" s="368"/>
      <c r="L1120" s="368"/>
      <c r="M1120" s="368"/>
      <c r="N1120" s="368"/>
      <c r="O1120" s="368"/>
      <c r="P1120" s="552"/>
      <c r="Q1120" s="368"/>
      <c r="R1120" s="368"/>
      <c r="S1120" s="368"/>
      <c r="T1120" s="368"/>
      <c r="U1120" s="368"/>
      <c r="V1120" s="368"/>
      <c r="W1120" s="368"/>
      <c r="X1120" s="368"/>
      <c r="Y1120" s="368"/>
      <c r="Z1120" s="368"/>
      <c r="AA1120" s="370"/>
      <c r="AB1120" s="368"/>
      <c r="AC1120" s="368"/>
      <c r="AD1120" s="368"/>
      <c r="AE1120" s="368"/>
      <c r="AF1120" s="368"/>
      <c r="AG1120" s="368"/>
      <c r="AH1120" s="368"/>
      <c r="AI1120" s="368"/>
      <c r="AJ1120" s="368"/>
      <c r="AK1120" s="368"/>
      <c r="AL1120" s="368"/>
      <c r="AM1120" s="368"/>
      <c r="AN1120" s="368"/>
      <c r="AO1120" s="368"/>
      <c r="AP1120" s="360"/>
      <c r="AQ1120" s="360"/>
      <c r="AR1120" s="518"/>
      <c r="AS1120" s="518"/>
      <c r="AT1120" s="517"/>
      <c r="AU1120" s="528"/>
      <c r="AV1120" s="529"/>
      <c r="AW1120" s="518"/>
      <c r="AX1120" s="530"/>
      <c r="AY1120" s="528"/>
      <c r="AZ1120" s="528"/>
    </row>
    <row r="1121" spans="1:52" s="93" customFormat="1" x14ac:dyDescent="0.2">
      <c r="A1121" s="360"/>
      <c r="B1121" s="360"/>
      <c r="C1121" s="360"/>
      <c r="D1121" s="368"/>
      <c r="E1121" s="368"/>
      <c r="F1121" s="368"/>
      <c r="G1121" s="368"/>
      <c r="H1121" s="369"/>
      <c r="I1121" s="368"/>
      <c r="J1121" s="368"/>
      <c r="K1121" s="368"/>
      <c r="L1121" s="368"/>
      <c r="M1121" s="368"/>
      <c r="N1121" s="368"/>
      <c r="O1121" s="368"/>
      <c r="P1121" s="552"/>
      <c r="Q1121" s="368"/>
      <c r="R1121" s="368"/>
      <c r="S1121" s="368"/>
      <c r="T1121" s="368"/>
      <c r="U1121" s="368"/>
      <c r="V1121" s="368"/>
      <c r="W1121" s="368"/>
      <c r="X1121" s="368"/>
      <c r="Y1121" s="368"/>
      <c r="Z1121" s="368"/>
      <c r="AA1121" s="370"/>
      <c r="AB1121" s="368"/>
      <c r="AC1121" s="368"/>
      <c r="AD1121" s="368"/>
      <c r="AE1121" s="368"/>
      <c r="AF1121" s="368"/>
      <c r="AG1121" s="368"/>
      <c r="AH1121" s="368"/>
      <c r="AI1121" s="368"/>
      <c r="AJ1121" s="368"/>
      <c r="AK1121" s="368"/>
      <c r="AL1121" s="368"/>
      <c r="AM1121" s="368"/>
      <c r="AN1121" s="368"/>
      <c r="AO1121" s="368"/>
      <c r="AP1121" s="360"/>
      <c r="AQ1121" s="360"/>
      <c r="AR1121" s="518"/>
      <c r="AS1121" s="518"/>
      <c r="AT1121" s="517"/>
      <c r="AU1121" s="528"/>
      <c r="AV1121" s="529"/>
      <c r="AW1121" s="518"/>
      <c r="AX1121" s="530"/>
      <c r="AY1121" s="528"/>
      <c r="AZ1121" s="528"/>
    </row>
    <row r="1122" spans="1:52" s="93" customFormat="1" x14ac:dyDescent="0.2">
      <c r="A1122" s="360"/>
      <c r="B1122" s="360"/>
      <c r="C1122" s="360"/>
      <c r="D1122" s="368"/>
      <c r="E1122" s="368"/>
      <c r="F1122" s="368"/>
      <c r="G1122" s="368"/>
      <c r="H1122" s="369"/>
      <c r="I1122" s="368"/>
      <c r="J1122" s="368"/>
      <c r="K1122" s="368"/>
      <c r="L1122" s="368"/>
      <c r="M1122" s="368"/>
      <c r="N1122" s="368"/>
      <c r="O1122" s="368"/>
      <c r="P1122" s="552"/>
      <c r="Q1122" s="368"/>
      <c r="R1122" s="368"/>
      <c r="S1122" s="368"/>
      <c r="T1122" s="368"/>
      <c r="U1122" s="368"/>
      <c r="V1122" s="368"/>
      <c r="W1122" s="368"/>
      <c r="X1122" s="368"/>
      <c r="Y1122" s="368"/>
      <c r="Z1122" s="368"/>
      <c r="AA1122" s="370"/>
      <c r="AB1122" s="368"/>
      <c r="AC1122" s="368"/>
      <c r="AD1122" s="368"/>
      <c r="AE1122" s="368"/>
      <c r="AF1122" s="368"/>
      <c r="AG1122" s="368"/>
      <c r="AH1122" s="368"/>
      <c r="AI1122" s="368"/>
      <c r="AJ1122" s="368"/>
      <c r="AK1122" s="368"/>
      <c r="AL1122" s="368"/>
      <c r="AM1122" s="368"/>
      <c r="AN1122" s="368"/>
      <c r="AO1122" s="368"/>
      <c r="AP1122" s="360"/>
      <c r="AQ1122" s="360"/>
      <c r="AR1122" s="518"/>
      <c r="AS1122" s="518"/>
      <c r="AT1122" s="517"/>
      <c r="AU1122" s="528"/>
      <c r="AV1122" s="529"/>
      <c r="AW1122" s="518"/>
      <c r="AX1122" s="530"/>
      <c r="AY1122" s="528"/>
      <c r="AZ1122" s="528"/>
    </row>
    <row r="1123" spans="1:52" s="93" customFormat="1" x14ac:dyDescent="0.2">
      <c r="A1123" s="360"/>
      <c r="B1123" s="360"/>
      <c r="C1123" s="360"/>
      <c r="D1123" s="368"/>
      <c r="E1123" s="368"/>
      <c r="F1123" s="368"/>
      <c r="G1123" s="368"/>
      <c r="H1123" s="369"/>
      <c r="I1123" s="368"/>
      <c r="J1123" s="368"/>
      <c r="K1123" s="368"/>
      <c r="L1123" s="368"/>
      <c r="M1123" s="368"/>
      <c r="N1123" s="368"/>
      <c r="O1123" s="368"/>
      <c r="P1123" s="552"/>
      <c r="Q1123" s="368"/>
      <c r="R1123" s="368"/>
      <c r="S1123" s="368"/>
      <c r="T1123" s="368"/>
      <c r="U1123" s="368"/>
      <c r="V1123" s="368"/>
      <c r="W1123" s="368"/>
      <c r="X1123" s="368"/>
      <c r="Y1123" s="368"/>
      <c r="Z1123" s="368"/>
      <c r="AA1123" s="370"/>
      <c r="AB1123" s="368"/>
      <c r="AC1123" s="368"/>
      <c r="AD1123" s="368"/>
      <c r="AE1123" s="368"/>
      <c r="AF1123" s="368"/>
      <c r="AG1123" s="368"/>
      <c r="AH1123" s="368"/>
      <c r="AI1123" s="368"/>
      <c r="AJ1123" s="368"/>
      <c r="AK1123" s="368"/>
      <c r="AL1123" s="368"/>
      <c r="AM1123" s="368"/>
      <c r="AN1123" s="368"/>
      <c r="AO1123" s="368"/>
      <c r="AP1123" s="360"/>
      <c r="AQ1123" s="360"/>
      <c r="AR1123" s="518"/>
      <c r="AS1123" s="518"/>
      <c r="AT1123" s="517"/>
      <c r="AU1123" s="528"/>
      <c r="AV1123" s="529"/>
      <c r="AW1123" s="518"/>
      <c r="AX1123" s="530"/>
      <c r="AY1123" s="528"/>
      <c r="AZ1123" s="528"/>
    </row>
    <row r="1124" spans="1:52" s="93" customFormat="1" x14ac:dyDescent="0.2">
      <c r="A1124" s="360"/>
      <c r="B1124" s="360"/>
      <c r="C1124" s="360"/>
      <c r="D1124" s="368"/>
      <c r="E1124" s="368"/>
      <c r="F1124" s="368"/>
      <c r="G1124" s="368"/>
      <c r="H1124" s="369"/>
      <c r="I1124" s="368"/>
      <c r="J1124" s="368"/>
      <c r="K1124" s="368"/>
      <c r="L1124" s="368"/>
      <c r="M1124" s="368"/>
      <c r="N1124" s="368"/>
      <c r="O1124" s="368"/>
      <c r="P1124" s="552"/>
      <c r="Q1124" s="368"/>
      <c r="R1124" s="368"/>
      <c r="S1124" s="368"/>
      <c r="T1124" s="368"/>
      <c r="U1124" s="368"/>
      <c r="V1124" s="368"/>
      <c r="W1124" s="368"/>
      <c r="X1124" s="368"/>
      <c r="Y1124" s="368"/>
      <c r="Z1124" s="368"/>
      <c r="AA1124" s="370"/>
      <c r="AB1124" s="368"/>
      <c r="AC1124" s="368"/>
      <c r="AD1124" s="368"/>
      <c r="AE1124" s="368"/>
      <c r="AF1124" s="368"/>
      <c r="AG1124" s="368"/>
      <c r="AH1124" s="368"/>
      <c r="AI1124" s="368"/>
      <c r="AJ1124" s="368"/>
      <c r="AK1124" s="368"/>
      <c r="AL1124" s="368"/>
      <c r="AM1124" s="368"/>
      <c r="AN1124" s="368"/>
      <c r="AO1124" s="368"/>
      <c r="AP1124" s="360"/>
      <c r="AQ1124" s="360"/>
      <c r="AR1124" s="518"/>
      <c r="AS1124" s="518"/>
      <c r="AT1124" s="517"/>
      <c r="AU1124" s="528"/>
      <c r="AV1124" s="529"/>
      <c r="AW1124" s="518"/>
      <c r="AX1124" s="530"/>
      <c r="AY1124" s="528"/>
      <c r="AZ1124" s="528"/>
    </row>
    <row r="1125" spans="1:52" s="93" customFormat="1" x14ac:dyDescent="0.2">
      <c r="A1125" s="360"/>
      <c r="B1125" s="360"/>
      <c r="C1125" s="360"/>
      <c r="D1125" s="368"/>
      <c r="E1125" s="368"/>
      <c r="F1125" s="368"/>
      <c r="G1125" s="368"/>
      <c r="H1125" s="369"/>
      <c r="I1125" s="368"/>
      <c r="J1125" s="368"/>
      <c r="K1125" s="368"/>
      <c r="L1125" s="368"/>
      <c r="M1125" s="368"/>
      <c r="N1125" s="368"/>
      <c r="O1125" s="368"/>
      <c r="P1125" s="552"/>
      <c r="Q1125" s="368"/>
      <c r="R1125" s="368"/>
      <c r="S1125" s="368"/>
      <c r="T1125" s="368"/>
      <c r="U1125" s="368"/>
      <c r="V1125" s="368"/>
      <c r="W1125" s="368"/>
      <c r="X1125" s="368"/>
      <c r="Y1125" s="368"/>
      <c r="Z1125" s="368"/>
      <c r="AA1125" s="370"/>
      <c r="AB1125" s="368"/>
      <c r="AC1125" s="368"/>
      <c r="AD1125" s="368"/>
      <c r="AE1125" s="368"/>
      <c r="AF1125" s="368"/>
      <c r="AG1125" s="368"/>
      <c r="AH1125" s="368"/>
      <c r="AI1125" s="368"/>
      <c r="AJ1125" s="368"/>
      <c r="AK1125" s="368"/>
      <c r="AL1125" s="368"/>
      <c r="AM1125" s="368"/>
      <c r="AN1125" s="368"/>
      <c r="AO1125" s="368"/>
      <c r="AP1125" s="360"/>
      <c r="AQ1125" s="360"/>
      <c r="AR1125" s="518"/>
      <c r="AS1125" s="518"/>
      <c r="AT1125" s="517"/>
      <c r="AU1125" s="528"/>
      <c r="AV1125" s="529"/>
      <c r="AW1125" s="518"/>
      <c r="AX1125" s="530"/>
      <c r="AY1125" s="528"/>
      <c r="AZ1125" s="528"/>
    </row>
    <row r="1126" spans="1:52" s="93" customFormat="1" x14ac:dyDescent="0.2">
      <c r="A1126" s="360"/>
      <c r="B1126" s="360"/>
      <c r="C1126" s="360"/>
      <c r="D1126" s="368"/>
      <c r="E1126" s="368"/>
      <c r="F1126" s="368"/>
      <c r="G1126" s="368"/>
      <c r="H1126" s="369"/>
      <c r="I1126" s="368"/>
      <c r="J1126" s="368"/>
      <c r="K1126" s="368"/>
      <c r="L1126" s="368"/>
      <c r="M1126" s="368"/>
      <c r="N1126" s="368"/>
      <c r="O1126" s="368"/>
      <c r="P1126" s="552"/>
      <c r="Q1126" s="368"/>
      <c r="R1126" s="368"/>
      <c r="S1126" s="368"/>
      <c r="T1126" s="368"/>
      <c r="U1126" s="368"/>
      <c r="V1126" s="368"/>
      <c r="W1126" s="368"/>
      <c r="X1126" s="368"/>
      <c r="Y1126" s="368"/>
      <c r="Z1126" s="368"/>
      <c r="AA1126" s="370"/>
      <c r="AB1126" s="368"/>
      <c r="AC1126" s="368"/>
      <c r="AD1126" s="368"/>
      <c r="AE1126" s="368"/>
      <c r="AF1126" s="368"/>
      <c r="AG1126" s="368"/>
      <c r="AH1126" s="368"/>
      <c r="AI1126" s="368"/>
      <c r="AJ1126" s="368"/>
      <c r="AK1126" s="368"/>
      <c r="AL1126" s="368"/>
      <c r="AM1126" s="368"/>
      <c r="AN1126" s="368"/>
      <c r="AO1126" s="368"/>
      <c r="AP1126" s="360"/>
      <c r="AQ1126" s="360"/>
      <c r="AR1126" s="518"/>
      <c r="AS1126" s="518"/>
      <c r="AT1126" s="517"/>
      <c r="AU1126" s="528"/>
      <c r="AV1126" s="529"/>
      <c r="AW1126" s="518"/>
      <c r="AX1126" s="530"/>
      <c r="AY1126" s="528"/>
      <c r="AZ1126" s="528"/>
    </row>
    <row r="1127" spans="1:52" s="93" customFormat="1" x14ac:dyDescent="0.2">
      <c r="A1127" s="360"/>
      <c r="B1127" s="360"/>
      <c r="C1127" s="360"/>
      <c r="D1127" s="368"/>
      <c r="E1127" s="368"/>
      <c r="F1127" s="368"/>
      <c r="G1127" s="368"/>
      <c r="H1127" s="369"/>
      <c r="I1127" s="368"/>
      <c r="J1127" s="368"/>
      <c r="K1127" s="368"/>
      <c r="L1127" s="368"/>
      <c r="M1127" s="368"/>
      <c r="N1127" s="368"/>
      <c r="O1127" s="368"/>
      <c r="P1127" s="552"/>
      <c r="Q1127" s="368"/>
      <c r="R1127" s="368"/>
      <c r="S1127" s="368"/>
      <c r="T1127" s="368"/>
      <c r="U1127" s="368"/>
      <c r="V1127" s="368"/>
      <c r="W1127" s="368"/>
      <c r="X1127" s="368"/>
      <c r="Y1127" s="368"/>
      <c r="Z1127" s="368"/>
      <c r="AA1127" s="370"/>
      <c r="AB1127" s="368"/>
      <c r="AC1127" s="368"/>
      <c r="AD1127" s="368"/>
      <c r="AE1127" s="368"/>
      <c r="AF1127" s="368"/>
      <c r="AG1127" s="368"/>
      <c r="AH1127" s="368"/>
      <c r="AI1127" s="368"/>
      <c r="AJ1127" s="368"/>
      <c r="AK1127" s="368"/>
      <c r="AL1127" s="368"/>
      <c r="AM1127" s="368"/>
      <c r="AN1127" s="368"/>
      <c r="AO1127" s="368"/>
      <c r="AP1127" s="360"/>
      <c r="AQ1127" s="360"/>
      <c r="AR1127" s="518"/>
      <c r="AS1127" s="518"/>
      <c r="AT1127" s="517"/>
      <c r="AU1127" s="528"/>
      <c r="AV1127" s="529"/>
      <c r="AW1127" s="518"/>
      <c r="AX1127" s="530"/>
      <c r="AY1127" s="528"/>
      <c r="AZ1127" s="528"/>
    </row>
    <row r="1128" spans="1:52" s="93" customFormat="1" x14ac:dyDescent="0.2">
      <c r="A1128" s="360"/>
      <c r="B1128" s="360"/>
      <c r="C1128" s="360"/>
      <c r="D1128" s="368"/>
      <c r="E1128" s="368"/>
      <c r="F1128" s="368"/>
      <c r="G1128" s="368"/>
      <c r="H1128" s="369"/>
      <c r="I1128" s="368"/>
      <c r="J1128" s="368"/>
      <c r="K1128" s="368"/>
      <c r="L1128" s="368"/>
      <c r="M1128" s="368"/>
      <c r="N1128" s="368"/>
      <c r="O1128" s="368"/>
      <c r="P1128" s="552"/>
      <c r="Q1128" s="368"/>
      <c r="R1128" s="368"/>
      <c r="S1128" s="368"/>
      <c r="T1128" s="368"/>
      <c r="U1128" s="368"/>
      <c r="V1128" s="368"/>
      <c r="W1128" s="368"/>
      <c r="X1128" s="368"/>
      <c r="Y1128" s="368"/>
      <c r="Z1128" s="368"/>
      <c r="AA1128" s="370"/>
      <c r="AB1128" s="368"/>
      <c r="AC1128" s="368"/>
      <c r="AD1128" s="368"/>
      <c r="AE1128" s="368"/>
      <c r="AF1128" s="368"/>
      <c r="AG1128" s="368"/>
      <c r="AH1128" s="368"/>
      <c r="AI1128" s="368"/>
      <c r="AJ1128" s="368"/>
      <c r="AK1128" s="368"/>
      <c r="AL1128" s="368"/>
      <c r="AM1128" s="368"/>
      <c r="AN1128" s="368"/>
      <c r="AO1128" s="368"/>
      <c r="AP1128" s="360"/>
      <c r="AQ1128" s="360"/>
      <c r="AR1128" s="518"/>
      <c r="AS1128" s="518"/>
      <c r="AT1128" s="517"/>
      <c r="AU1128" s="528"/>
      <c r="AV1128" s="529"/>
      <c r="AW1128" s="518"/>
      <c r="AX1128" s="530"/>
      <c r="AY1128" s="528"/>
      <c r="AZ1128" s="528"/>
    </row>
    <row r="1129" spans="1:52" s="93" customFormat="1" x14ac:dyDescent="0.2">
      <c r="A1129" s="360"/>
      <c r="B1129" s="360"/>
      <c r="C1129" s="360"/>
      <c r="D1129" s="368"/>
      <c r="E1129" s="368"/>
      <c r="F1129" s="368"/>
      <c r="G1129" s="368"/>
      <c r="H1129" s="369"/>
      <c r="I1129" s="368"/>
      <c r="J1129" s="368"/>
      <c r="K1129" s="368"/>
      <c r="L1129" s="368"/>
      <c r="M1129" s="368"/>
      <c r="N1129" s="368"/>
      <c r="O1129" s="368"/>
      <c r="P1129" s="552"/>
      <c r="Q1129" s="368"/>
      <c r="R1129" s="368"/>
      <c r="S1129" s="368"/>
      <c r="T1129" s="368"/>
      <c r="U1129" s="368"/>
      <c r="V1129" s="368"/>
      <c r="W1129" s="368"/>
      <c r="X1129" s="368"/>
      <c r="Y1129" s="368"/>
      <c r="Z1129" s="368"/>
      <c r="AA1129" s="370"/>
      <c r="AB1129" s="368"/>
      <c r="AC1129" s="368"/>
      <c r="AD1129" s="368"/>
      <c r="AE1129" s="368"/>
      <c r="AF1129" s="368"/>
      <c r="AG1129" s="368"/>
      <c r="AH1129" s="368"/>
      <c r="AI1129" s="368"/>
      <c r="AJ1129" s="368"/>
      <c r="AK1129" s="368"/>
      <c r="AL1129" s="368"/>
      <c r="AM1129" s="368"/>
      <c r="AN1129" s="368"/>
      <c r="AO1129" s="368"/>
      <c r="AP1129" s="360"/>
      <c r="AQ1129" s="360"/>
      <c r="AR1129" s="518"/>
      <c r="AS1129" s="518"/>
      <c r="AT1129" s="517"/>
      <c r="AU1129" s="528"/>
      <c r="AV1129" s="529"/>
      <c r="AW1129" s="518"/>
      <c r="AX1129" s="530"/>
      <c r="AY1129" s="528"/>
      <c r="AZ1129" s="528"/>
    </row>
    <row r="1130" spans="1:52" s="93" customFormat="1" x14ac:dyDescent="0.2">
      <c r="A1130" s="360"/>
      <c r="B1130" s="360"/>
      <c r="C1130" s="360"/>
      <c r="D1130" s="368"/>
      <c r="E1130" s="368"/>
      <c r="F1130" s="368"/>
      <c r="G1130" s="368"/>
      <c r="H1130" s="369"/>
      <c r="I1130" s="368"/>
      <c r="J1130" s="368"/>
      <c r="K1130" s="368"/>
      <c r="L1130" s="368"/>
      <c r="M1130" s="368"/>
      <c r="N1130" s="368"/>
      <c r="O1130" s="368"/>
      <c r="P1130" s="552"/>
      <c r="Q1130" s="368"/>
      <c r="R1130" s="368"/>
      <c r="S1130" s="368"/>
      <c r="T1130" s="368"/>
      <c r="U1130" s="368"/>
      <c r="V1130" s="368"/>
      <c r="W1130" s="368"/>
      <c r="X1130" s="368"/>
      <c r="Y1130" s="368"/>
      <c r="Z1130" s="368"/>
      <c r="AA1130" s="370"/>
      <c r="AB1130" s="368"/>
      <c r="AC1130" s="368"/>
      <c r="AD1130" s="368"/>
      <c r="AE1130" s="368"/>
      <c r="AF1130" s="368"/>
      <c r="AG1130" s="368"/>
      <c r="AH1130" s="368"/>
      <c r="AI1130" s="368"/>
      <c r="AJ1130" s="368"/>
      <c r="AK1130" s="368"/>
      <c r="AL1130" s="368"/>
      <c r="AM1130" s="368"/>
      <c r="AN1130" s="368"/>
      <c r="AO1130" s="368"/>
      <c r="AP1130" s="360"/>
      <c r="AQ1130" s="360"/>
      <c r="AR1130" s="518"/>
      <c r="AS1130" s="518"/>
      <c r="AT1130" s="517"/>
      <c r="AU1130" s="528"/>
      <c r="AV1130" s="529"/>
      <c r="AW1130" s="518"/>
      <c r="AX1130" s="530"/>
      <c r="AY1130" s="528"/>
      <c r="AZ1130" s="528"/>
    </row>
    <row r="1131" spans="1:52" s="93" customFormat="1" x14ac:dyDescent="0.2">
      <c r="A1131" s="360"/>
      <c r="B1131" s="360"/>
      <c r="C1131" s="360"/>
      <c r="D1131" s="368"/>
      <c r="E1131" s="368"/>
      <c r="F1131" s="368"/>
      <c r="G1131" s="368"/>
      <c r="H1131" s="369"/>
      <c r="I1131" s="368"/>
      <c r="J1131" s="368"/>
      <c r="K1131" s="368"/>
      <c r="L1131" s="368"/>
      <c r="M1131" s="368"/>
      <c r="N1131" s="368"/>
      <c r="O1131" s="368"/>
      <c r="P1131" s="552"/>
      <c r="Q1131" s="368"/>
      <c r="R1131" s="368"/>
      <c r="S1131" s="368"/>
      <c r="T1131" s="368"/>
      <c r="U1131" s="368"/>
      <c r="V1131" s="368"/>
      <c r="W1131" s="368"/>
      <c r="X1131" s="368"/>
      <c r="Y1131" s="368"/>
      <c r="Z1131" s="368"/>
      <c r="AA1131" s="370"/>
      <c r="AB1131" s="368"/>
      <c r="AC1131" s="368"/>
      <c r="AD1131" s="368"/>
      <c r="AE1131" s="368"/>
      <c r="AF1131" s="368"/>
      <c r="AG1131" s="368"/>
      <c r="AH1131" s="368"/>
      <c r="AI1131" s="368"/>
      <c r="AJ1131" s="368"/>
      <c r="AK1131" s="368"/>
      <c r="AL1131" s="368"/>
      <c r="AM1131" s="368"/>
      <c r="AN1131" s="368"/>
      <c r="AO1131" s="368"/>
      <c r="AP1131" s="360"/>
      <c r="AQ1131" s="360"/>
      <c r="AR1131" s="518"/>
      <c r="AS1131" s="518"/>
      <c r="AT1131" s="517"/>
      <c r="AU1131" s="528"/>
      <c r="AV1131" s="529"/>
      <c r="AW1131" s="518"/>
      <c r="AX1131" s="530"/>
      <c r="AY1131" s="528"/>
      <c r="AZ1131" s="528"/>
    </row>
    <row r="1132" spans="1:52" s="93" customFormat="1" x14ac:dyDescent="0.2">
      <c r="A1132" s="360"/>
      <c r="B1132" s="360"/>
      <c r="C1132" s="360"/>
      <c r="D1132" s="368"/>
      <c r="E1132" s="368"/>
      <c r="F1132" s="368"/>
      <c r="G1132" s="368"/>
      <c r="H1132" s="369"/>
      <c r="I1132" s="368"/>
      <c r="J1132" s="368"/>
      <c r="K1132" s="368"/>
      <c r="L1132" s="368"/>
      <c r="M1132" s="368"/>
      <c r="N1132" s="368"/>
      <c r="O1132" s="368"/>
      <c r="P1132" s="552"/>
      <c r="Q1132" s="368"/>
      <c r="R1132" s="368"/>
      <c r="S1132" s="368"/>
      <c r="T1132" s="368"/>
      <c r="U1132" s="368"/>
      <c r="V1132" s="368"/>
      <c r="W1132" s="368"/>
      <c r="X1132" s="368"/>
      <c r="Y1132" s="368"/>
      <c r="Z1132" s="368"/>
      <c r="AA1132" s="370"/>
      <c r="AB1132" s="368"/>
      <c r="AC1132" s="368"/>
      <c r="AD1132" s="368"/>
      <c r="AE1132" s="368"/>
      <c r="AF1132" s="368"/>
      <c r="AG1132" s="368"/>
      <c r="AH1132" s="368"/>
      <c r="AI1132" s="368"/>
      <c r="AJ1132" s="368"/>
      <c r="AK1132" s="368"/>
      <c r="AL1132" s="368"/>
      <c r="AM1132" s="368"/>
      <c r="AN1132" s="368"/>
      <c r="AO1132" s="368"/>
      <c r="AP1132" s="360"/>
      <c r="AQ1132" s="360"/>
      <c r="AR1132" s="518"/>
      <c r="AS1132" s="518"/>
      <c r="AT1132" s="517"/>
      <c r="AU1132" s="528"/>
      <c r="AV1132" s="529"/>
      <c r="AW1132" s="518"/>
      <c r="AX1132" s="530"/>
      <c r="AY1132" s="528"/>
      <c r="AZ1132" s="528"/>
    </row>
    <row r="1133" spans="1:52" s="93" customFormat="1" x14ac:dyDescent="0.2">
      <c r="A1133" s="360"/>
      <c r="B1133" s="360"/>
      <c r="C1133" s="360"/>
      <c r="D1133" s="368"/>
      <c r="E1133" s="368"/>
      <c r="F1133" s="368"/>
      <c r="G1133" s="368"/>
      <c r="H1133" s="369"/>
      <c r="I1133" s="368"/>
      <c r="J1133" s="368"/>
      <c r="K1133" s="368"/>
      <c r="L1133" s="368"/>
      <c r="M1133" s="368"/>
      <c r="N1133" s="368"/>
      <c r="O1133" s="368"/>
      <c r="P1133" s="552"/>
      <c r="Q1133" s="368"/>
      <c r="R1133" s="368"/>
      <c r="S1133" s="368"/>
      <c r="T1133" s="368"/>
      <c r="U1133" s="368"/>
      <c r="V1133" s="368"/>
      <c r="W1133" s="368"/>
      <c r="X1133" s="368"/>
      <c r="Y1133" s="368"/>
      <c r="Z1133" s="368"/>
      <c r="AA1133" s="370"/>
      <c r="AB1133" s="368"/>
      <c r="AC1133" s="368"/>
      <c r="AD1133" s="368"/>
      <c r="AE1133" s="368"/>
      <c r="AF1133" s="368"/>
      <c r="AG1133" s="368"/>
      <c r="AH1133" s="368"/>
      <c r="AI1133" s="368"/>
      <c r="AJ1133" s="368"/>
      <c r="AK1133" s="368"/>
      <c r="AL1133" s="368"/>
      <c r="AM1133" s="368"/>
      <c r="AN1133" s="368"/>
      <c r="AO1133" s="368"/>
      <c r="AP1133" s="360"/>
      <c r="AQ1133" s="360"/>
      <c r="AR1133" s="518"/>
      <c r="AS1133" s="518"/>
      <c r="AT1133" s="517"/>
      <c r="AU1133" s="528"/>
      <c r="AV1133" s="529"/>
      <c r="AW1133" s="518"/>
      <c r="AX1133" s="530"/>
      <c r="AY1133" s="528"/>
      <c r="AZ1133" s="528"/>
    </row>
    <row r="1134" spans="1:52" s="93" customFormat="1" x14ac:dyDescent="0.2">
      <c r="A1134" s="360"/>
      <c r="B1134" s="360"/>
      <c r="C1134" s="360"/>
      <c r="D1134" s="368"/>
      <c r="E1134" s="368"/>
      <c r="F1134" s="368"/>
      <c r="G1134" s="368"/>
      <c r="H1134" s="369"/>
      <c r="I1134" s="368"/>
      <c r="J1134" s="368"/>
      <c r="K1134" s="368"/>
      <c r="L1134" s="368"/>
      <c r="M1134" s="368"/>
      <c r="N1134" s="368"/>
      <c r="O1134" s="368"/>
      <c r="P1134" s="552"/>
      <c r="Q1134" s="368"/>
      <c r="R1134" s="368"/>
      <c r="S1134" s="368"/>
      <c r="T1134" s="368"/>
      <c r="U1134" s="368"/>
      <c r="V1134" s="368"/>
      <c r="W1134" s="368"/>
      <c r="X1134" s="368"/>
      <c r="Y1134" s="368"/>
      <c r="Z1134" s="368"/>
      <c r="AA1134" s="370"/>
      <c r="AB1134" s="368"/>
      <c r="AC1134" s="368"/>
      <c r="AD1134" s="368"/>
      <c r="AE1134" s="368"/>
      <c r="AF1134" s="368"/>
      <c r="AG1134" s="368"/>
      <c r="AH1134" s="368"/>
      <c r="AI1134" s="368"/>
      <c r="AJ1134" s="368"/>
      <c r="AK1134" s="368"/>
      <c r="AL1134" s="368"/>
      <c r="AM1134" s="368"/>
      <c r="AN1134" s="368"/>
      <c r="AO1134" s="368"/>
      <c r="AP1134" s="360"/>
      <c r="AQ1134" s="360"/>
      <c r="AR1134" s="518"/>
      <c r="AS1134" s="518"/>
      <c r="AT1134" s="517"/>
      <c r="AU1134" s="528"/>
      <c r="AV1134" s="529"/>
      <c r="AW1134" s="518"/>
      <c r="AX1134" s="530"/>
      <c r="AY1134" s="528"/>
      <c r="AZ1134" s="528"/>
    </row>
    <row r="1135" spans="1:52" s="93" customFormat="1" x14ac:dyDescent="0.2">
      <c r="A1135" s="360"/>
      <c r="B1135" s="360"/>
      <c r="C1135" s="360"/>
      <c r="D1135" s="368"/>
      <c r="E1135" s="368"/>
      <c r="F1135" s="368"/>
      <c r="G1135" s="368"/>
      <c r="H1135" s="369"/>
      <c r="I1135" s="368"/>
      <c r="J1135" s="368"/>
      <c r="K1135" s="368"/>
      <c r="L1135" s="368"/>
      <c r="M1135" s="368"/>
      <c r="N1135" s="368"/>
      <c r="O1135" s="368"/>
      <c r="P1135" s="552"/>
      <c r="Q1135" s="368"/>
      <c r="R1135" s="368"/>
      <c r="S1135" s="368"/>
      <c r="T1135" s="368"/>
      <c r="U1135" s="368"/>
      <c r="V1135" s="368"/>
      <c r="W1135" s="368"/>
      <c r="X1135" s="368"/>
      <c r="Y1135" s="368"/>
      <c r="Z1135" s="368"/>
      <c r="AA1135" s="370"/>
      <c r="AB1135" s="368"/>
      <c r="AC1135" s="368"/>
      <c r="AD1135" s="368"/>
      <c r="AE1135" s="368"/>
      <c r="AF1135" s="368"/>
      <c r="AG1135" s="368"/>
      <c r="AH1135" s="368"/>
      <c r="AI1135" s="368"/>
      <c r="AJ1135" s="368"/>
      <c r="AK1135" s="368"/>
      <c r="AL1135" s="368"/>
      <c r="AM1135" s="368"/>
      <c r="AN1135" s="368"/>
      <c r="AO1135" s="368"/>
      <c r="AP1135" s="360"/>
      <c r="AQ1135" s="360"/>
      <c r="AR1135" s="518"/>
      <c r="AS1135" s="518"/>
      <c r="AT1135" s="517"/>
      <c r="AU1135" s="528"/>
      <c r="AV1135" s="529"/>
      <c r="AW1135" s="518"/>
      <c r="AX1135" s="530"/>
      <c r="AY1135" s="528"/>
      <c r="AZ1135" s="528"/>
    </row>
    <row r="1136" spans="1:52" s="93" customFormat="1" x14ac:dyDescent="0.2">
      <c r="A1136" s="360"/>
      <c r="B1136" s="360"/>
      <c r="C1136" s="360"/>
      <c r="D1136" s="368"/>
      <c r="E1136" s="368"/>
      <c r="F1136" s="368"/>
      <c r="G1136" s="368"/>
      <c r="H1136" s="369"/>
      <c r="I1136" s="368"/>
      <c r="J1136" s="368"/>
      <c r="K1136" s="368"/>
      <c r="L1136" s="368"/>
      <c r="M1136" s="368"/>
      <c r="N1136" s="368"/>
      <c r="O1136" s="368"/>
      <c r="P1136" s="552"/>
      <c r="Q1136" s="368"/>
      <c r="R1136" s="368"/>
      <c r="S1136" s="368"/>
      <c r="T1136" s="368"/>
      <c r="U1136" s="368"/>
      <c r="V1136" s="368"/>
      <c r="W1136" s="368"/>
      <c r="X1136" s="368"/>
      <c r="Y1136" s="368"/>
      <c r="Z1136" s="368"/>
      <c r="AA1136" s="370"/>
      <c r="AB1136" s="368"/>
      <c r="AC1136" s="368"/>
      <c r="AD1136" s="368"/>
      <c r="AE1136" s="368"/>
      <c r="AF1136" s="368"/>
      <c r="AG1136" s="368"/>
      <c r="AH1136" s="368"/>
      <c r="AI1136" s="368"/>
      <c r="AJ1136" s="368"/>
      <c r="AK1136" s="368"/>
      <c r="AL1136" s="368"/>
      <c r="AM1136" s="368"/>
      <c r="AN1136" s="368"/>
      <c r="AO1136" s="368"/>
      <c r="AP1136" s="360"/>
      <c r="AQ1136" s="360"/>
      <c r="AR1136" s="518"/>
      <c r="AS1136" s="518"/>
      <c r="AT1136" s="517"/>
      <c r="AU1136" s="528"/>
      <c r="AV1136" s="529"/>
      <c r="AW1136" s="518"/>
      <c r="AX1136" s="530"/>
      <c r="AY1136" s="528"/>
      <c r="AZ1136" s="528"/>
    </row>
    <row r="1137" spans="1:52" s="93" customFormat="1" x14ac:dyDescent="0.2">
      <c r="A1137" s="360"/>
      <c r="B1137" s="360"/>
      <c r="C1137" s="360"/>
      <c r="D1137" s="368"/>
      <c r="E1137" s="368"/>
      <c r="F1137" s="368"/>
      <c r="G1137" s="368"/>
      <c r="H1137" s="369"/>
      <c r="I1137" s="368"/>
      <c r="J1137" s="368"/>
      <c r="K1137" s="368"/>
      <c r="L1137" s="368"/>
      <c r="M1137" s="368"/>
      <c r="N1137" s="368"/>
      <c r="O1137" s="368"/>
      <c r="P1137" s="552"/>
      <c r="Q1137" s="368"/>
      <c r="R1137" s="368"/>
      <c r="S1137" s="368"/>
      <c r="T1137" s="368"/>
      <c r="U1137" s="368"/>
      <c r="V1137" s="368"/>
      <c r="W1137" s="368"/>
      <c r="X1137" s="368"/>
      <c r="Y1137" s="368"/>
      <c r="Z1137" s="368"/>
      <c r="AA1137" s="370"/>
      <c r="AB1137" s="368"/>
      <c r="AC1137" s="368"/>
      <c r="AD1137" s="368"/>
      <c r="AE1137" s="368"/>
      <c r="AF1137" s="368"/>
      <c r="AG1137" s="368"/>
      <c r="AH1137" s="368"/>
      <c r="AI1137" s="368"/>
      <c r="AJ1137" s="368"/>
      <c r="AK1137" s="368"/>
      <c r="AL1137" s="368"/>
      <c r="AM1137" s="368"/>
      <c r="AN1137" s="368"/>
      <c r="AO1137" s="368"/>
      <c r="AP1137" s="360"/>
      <c r="AQ1137" s="360"/>
      <c r="AR1137" s="518"/>
      <c r="AS1137" s="518"/>
      <c r="AT1137" s="517"/>
      <c r="AU1137" s="528"/>
      <c r="AV1137" s="529"/>
      <c r="AW1137" s="518"/>
      <c r="AX1137" s="530"/>
      <c r="AY1137" s="528"/>
      <c r="AZ1137" s="528"/>
    </row>
    <row r="1138" spans="1:52" s="93" customFormat="1" x14ac:dyDescent="0.2">
      <c r="A1138" s="360"/>
      <c r="B1138" s="360"/>
      <c r="C1138" s="360"/>
      <c r="D1138" s="368"/>
      <c r="E1138" s="368"/>
      <c r="F1138" s="368"/>
      <c r="G1138" s="368"/>
      <c r="H1138" s="369"/>
      <c r="I1138" s="368"/>
      <c r="J1138" s="368"/>
      <c r="K1138" s="368"/>
      <c r="L1138" s="368"/>
      <c r="M1138" s="368"/>
      <c r="N1138" s="368"/>
      <c r="O1138" s="368"/>
      <c r="P1138" s="552"/>
      <c r="Q1138" s="368"/>
      <c r="R1138" s="368"/>
      <c r="S1138" s="368"/>
      <c r="T1138" s="368"/>
      <c r="U1138" s="368"/>
      <c r="V1138" s="368"/>
      <c r="W1138" s="368"/>
      <c r="X1138" s="368"/>
      <c r="Y1138" s="368"/>
      <c r="Z1138" s="368"/>
      <c r="AA1138" s="370"/>
      <c r="AB1138" s="368"/>
      <c r="AC1138" s="368"/>
      <c r="AD1138" s="368"/>
      <c r="AE1138" s="368"/>
      <c r="AF1138" s="368"/>
      <c r="AG1138" s="368"/>
      <c r="AH1138" s="368"/>
      <c r="AI1138" s="368"/>
      <c r="AJ1138" s="368"/>
      <c r="AK1138" s="368"/>
      <c r="AL1138" s="368"/>
      <c r="AM1138" s="368"/>
      <c r="AN1138" s="368"/>
      <c r="AO1138" s="368"/>
      <c r="AP1138" s="360"/>
      <c r="AQ1138" s="360"/>
      <c r="AR1138" s="518"/>
      <c r="AS1138" s="518"/>
      <c r="AT1138" s="517"/>
      <c r="AU1138" s="528"/>
      <c r="AV1138" s="529"/>
      <c r="AW1138" s="518"/>
      <c r="AX1138" s="530"/>
      <c r="AY1138" s="528"/>
      <c r="AZ1138" s="528"/>
    </row>
    <row r="1139" spans="1:52" s="93" customFormat="1" x14ac:dyDescent="0.2">
      <c r="A1139" s="360"/>
      <c r="B1139" s="360"/>
      <c r="C1139" s="360"/>
      <c r="D1139" s="368"/>
      <c r="E1139" s="368"/>
      <c r="F1139" s="368"/>
      <c r="G1139" s="368"/>
      <c r="H1139" s="369"/>
      <c r="I1139" s="368"/>
      <c r="J1139" s="368"/>
      <c r="K1139" s="368"/>
      <c r="L1139" s="368"/>
      <c r="M1139" s="368"/>
      <c r="N1139" s="368"/>
      <c r="O1139" s="368"/>
      <c r="P1139" s="552"/>
      <c r="Q1139" s="368"/>
      <c r="R1139" s="368"/>
      <c r="S1139" s="368"/>
      <c r="T1139" s="368"/>
      <c r="U1139" s="368"/>
      <c r="V1139" s="368"/>
      <c r="W1139" s="368"/>
      <c r="X1139" s="368"/>
      <c r="Y1139" s="368"/>
      <c r="Z1139" s="368"/>
      <c r="AA1139" s="370"/>
      <c r="AB1139" s="368"/>
      <c r="AC1139" s="368"/>
      <c r="AD1139" s="368"/>
      <c r="AE1139" s="368"/>
      <c r="AF1139" s="368"/>
      <c r="AG1139" s="368"/>
      <c r="AH1139" s="368"/>
      <c r="AI1139" s="368"/>
      <c r="AJ1139" s="368"/>
      <c r="AK1139" s="368"/>
      <c r="AL1139" s="368"/>
      <c r="AM1139" s="368"/>
      <c r="AN1139" s="368"/>
      <c r="AO1139" s="368"/>
      <c r="AP1139" s="360"/>
      <c r="AQ1139" s="360"/>
      <c r="AR1139" s="518"/>
      <c r="AS1139" s="518"/>
      <c r="AT1139" s="517"/>
      <c r="AU1139" s="528"/>
      <c r="AV1139" s="529"/>
      <c r="AW1139" s="518"/>
      <c r="AX1139" s="530"/>
      <c r="AY1139" s="528"/>
      <c r="AZ1139" s="528"/>
    </row>
    <row r="1140" spans="1:52" s="93" customFormat="1" x14ac:dyDescent="0.2">
      <c r="A1140" s="360"/>
      <c r="B1140" s="360"/>
      <c r="C1140" s="360"/>
      <c r="D1140" s="368"/>
      <c r="E1140" s="368"/>
      <c r="F1140" s="368"/>
      <c r="G1140" s="368"/>
      <c r="H1140" s="369"/>
      <c r="I1140" s="368"/>
      <c r="J1140" s="368"/>
      <c r="K1140" s="368"/>
      <c r="L1140" s="368"/>
      <c r="M1140" s="368"/>
      <c r="N1140" s="368"/>
      <c r="O1140" s="368"/>
      <c r="P1140" s="552"/>
      <c r="Q1140" s="368"/>
      <c r="R1140" s="368"/>
      <c r="S1140" s="368"/>
      <c r="T1140" s="368"/>
      <c r="U1140" s="368"/>
      <c r="V1140" s="368"/>
      <c r="W1140" s="368"/>
      <c r="X1140" s="368"/>
      <c r="Y1140" s="368"/>
      <c r="Z1140" s="368"/>
      <c r="AA1140" s="370"/>
      <c r="AB1140" s="368"/>
      <c r="AC1140" s="368"/>
      <c r="AD1140" s="368"/>
      <c r="AE1140" s="368"/>
      <c r="AF1140" s="368"/>
      <c r="AG1140" s="368"/>
      <c r="AH1140" s="368"/>
      <c r="AI1140" s="368"/>
      <c r="AJ1140" s="368"/>
      <c r="AK1140" s="368"/>
      <c r="AL1140" s="368"/>
      <c r="AM1140" s="368"/>
      <c r="AN1140" s="368"/>
      <c r="AO1140" s="368"/>
      <c r="AP1140" s="360"/>
      <c r="AQ1140" s="360"/>
      <c r="AR1140" s="518"/>
      <c r="AS1140" s="518"/>
      <c r="AT1140" s="517"/>
      <c r="AU1140" s="528"/>
      <c r="AV1140" s="529"/>
      <c r="AW1140" s="518"/>
      <c r="AX1140" s="530"/>
      <c r="AY1140" s="528"/>
      <c r="AZ1140" s="528"/>
    </row>
    <row r="1141" spans="1:52" s="93" customFormat="1" x14ac:dyDescent="0.2">
      <c r="A1141" s="360"/>
      <c r="B1141" s="360"/>
      <c r="C1141" s="360"/>
      <c r="D1141" s="368"/>
      <c r="E1141" s="368"/>
      <c r="F1141" s="368"/>
      <c r="G1141" s="368"/>
      <c r="H1141" s="369"/>
      <c r="I1141" s="368"/>
      <c r="J1141" s="368"/>
      <c r="K1141" s="368"/>
      <c r="L1141" s="368"/>
      <c r="M1141" s="368"/>
      <c r="N1141" s="368"/>
      <c r="O1141" s="368"/>
      <c r="P1141" s="552"/>
      <c r="Q1141" s="368"/>
      <c r="R1141" s="368"/>
      <c r="S1141" s="368"/>
      <c r="T1141" s="368"/>
      <c r="U1141" s="368"/>
      <c r="V1141" s="368"/>
      <c r="W1141" s="368"/>
      <c r="X1141" s="368"/>
      <c r="Y1141" s="368"/>
      <c r="Z1141" s="368"/>
      <c r="AA1141" s="370"/>
      <c r="AB1141" s="368"/>
      <c r="AC1141" s="368"/>
      <c r="AD1141" s="368"/>
      <c r="AE1141" s="368"/>
      <c r="AF1141" s="368"/>
      <c r="AG1141" s="368"/>
      <c r="AH1141" s="368"/>
      <c r="AI1141" s="368"/>
      <c r="AJ1141" s="368"/>
      <c r="AK1141" s="368"/>
      <c r="AL1141" s="368"/>
      <c r="AM1141" s="368"/>
      <c r="AN1141" s="368"/>
      <c r="AO1141" s="368"/>
      <c r="AP1141" s="360"/>
      <c r="AQ1141" s="360"/>
      <c r="AR1141" s="518"/>
      <c r="AS1141" s="518"/>
      <c r="AT1141" s="517"/>
      <c r="AU1141" s="528"/>
      <c r="AV1141" s="529"/>
      <c r="AW1141" s="518"/>
      <c r="AX1141" s="530"/>
      <c r="AY1141" s="528"/>
      <c r="AZ1141" s="528"/>
    </row>
    <row r="1142" spans="1:52" s="93" customFormat="1" x14ac:dyDescent="0.2">
      <c r="A1142" s="360"/>
      <c r="B1142" s="360"/>
      <c r="C1142" s="360"/>
      <c r="D1142" s="368"/>
      <c r="E1142" s="368"/>
      <c r="F1142" s="368"/>
      <c r="G1142" s="368"/>
      <c r="H1142" s="369"/>
      <c r="I1142" s="368"/>
      <c r="J1142" s="368"/>
      <c r="K1142" s="368"/>
      <c r="L1142" s="368"/>
      <c r="M1142" s="368"/>
      <c r="N1142" s="368"/>
      <c r="O1142" s="368"/>
      <c r="P1142" s="552"/>
      <c r="Q1142" s="368"/>
      <c r="R1142" s="368"/>
      <c r="S1142" s="368"/>
      <c r="T1142" s="368"/>
      <c r="U1142" s="368"/>
      <c r="V1142" s="368"/>
      <c r="W1142" s="368"/>
      <c r="X1142" s="368"/>
      <c r="Y1142" s="368"/>
      <c r="Z1142" s="368"/>
      <c r="AA1142" s="370"/>
      <c r="AB1142" s="368"/>
      <c r="AC1142" s="368"/>
      <c r="AD1142" s="368"/>
      <c r="AE1142" s="368"/>
      <c r="AF1142" s="368"/>
      <c r="AG1142" s="368"/>
      <c r="AH1142" s="368"/>
      <c r="AI1142" s="368"/>
      <c r="AJ1142" s="368"/>
      <c r="AK1142" s="368"/>
      <c r="AL1142" s="368"/>
      <c r="AM1142" s="368"/>
      <c r="AN1142" s="368"/>
      <c r="AO1142" s="368"/>
      <c r="AP1142" s="360"/>
      <c r="AQ1142" s="360"/>
      <c r="AR1142" s="518"/>
      <c r="AS1142" s="518"/>
      <c r="AT1142" s="517"/>
      <c r="AU1142" s="528"/>
      <c r="AV1142" s="529"/>
      <c r="AW1142" s="518"/>
      <c r="AX1142" s="530"/>
      <c r="AY1142" s="528"/>
      <c r="AZ1142" s="528"/>
    </row>
    <row r="1143" spans="1:52" s="93" customFormat="1" x14ac:dyDescent="0.2">
      <c r="A1143" s="360"/>
      <c r="B1143" s="360"/>
      <c r="C1143" s="360"/>
      <c r="D1143" s="368"/>
      <c r="E1143" s="368"/>
      <c r="F1143" s="368"/>
      <c r="G1143" s="368"/>
      <c r="H1143" s="369"/>
      <c r="I1143" s="368"/>
      <c r="J1143" s="368"/>
      <c r="K1143" s="368"/>
      <c r="L1143" s="368"/>
      <c r="M1143" s="368"/>
      <c r="N1143" s="368"/>
      <c r="O1143" s="368"/>
      <c r="P1143" s="552"/>
      <c r="Q1143" s="368"/>
      <c r="R1143" s="368"/>
      <c r="S1143" s="368"/>
      <c r="T1143" s="368"/>
      <c r="U1143" s="368"/>
      <c r="V1143" s="368"/>
      <c r="W1143" s="368"/>
      <c r="X1143" s="368"/>
      <c r="Y1143" s="368"/>
      <c r="Z1143" s="368"/>
      <c r="AA1143" s="370"/>
      <c r="AB1143" s="368"/>
      <c r="AC1143" s="368"/>
      <c r="AD1143" s="368"/>
      <c r="AE1143" s="368"/>
      <c r="AF1143" s="368"/>
      <c r="AG1143" s="368"/>
      <c r="AH1143" s="368"/>
      <c r="AI1143" s="368"/>
      <c r="AJ1143" s="368"/>
      <c r="AK1143" s="368"/>
      <c r="AL1143" s="368"/>
      <c r="AM1143" s="368"/>
      <c r="AN1143" s="368"/>
      <c r="AO1143" s="368"/>
      <c r="AP1143" s="360"/>
      <c r="AQ1143" s="360"/>
      <c r="AR1143" s="518"/>
      <c r="AS1143" s="518"/>
      <c r="AT1143" s="517"/>
      <c r="AU1143" s="528"/>
      <c r="AV1143" s="529"/>
      <c r="AW1143" s="518"/>
      <c r="AX1143" s="530"/>
      <c r="AY1143" s="528"/>
      <c r="AZ1143" s="528"/>
    </row>
    <row r="1144" spans="1:52" s="93" customFormat="1" x14ac:dyDescent="0.2">
      <c r="A1144" s="360"/>
      <c r="B1144" s="360"/>
      <c r="C1144" s="360"/>
      <c r="D1144" s="368"/>
      <c r="E1144" s="368"/>
      <c r="F1144" s="368"/>
      <c r="G1144" s="368"/>
      <c r="H1144" s="369"/>
      <c r="I1144" s="368"/>
      <c r="J1144" s="368"/>
      <c r="K1144" s="368"/>
      <c r="L1144" s="368"/>
      <c r="M1144" s="368"/>
      <c r="N1144" s="368"/>
      <c r="O1144" s="368"/>
      <c r="P1144" s="552"/>
      <c r="Q1144" s="368"/>
      <c r="R1144" s="368"/>
      <c r="S1144" s="368"/>
      <c r="T1144" s="368"/>
      <c r="U1144" s="368"/>
      <c r="V1144" s="368"/>
      <c r="W1144" s="368"/>
      <c r="X1144" s="368"/>
      <c r="Y1144" s="368"/>
      <c r="Z1144" s="368"/>
      <c r="AA1144" s="370"/>
      <c r="AB1144" s="368"/>
      <c r="AC1144" s="368"/>
      <c r="AD1144" s="368"/>
      <c r="AE1144" s="368"/>
      <c r="AF1144" s="368"/>
      <c r="AG1144" s="368"/>
      <c r="AH1144" s="368"/>
      <c r="AI1144" s="368"/>
      <c r="AJ1144" s="368"/>
      <c r="AK1144" s="368"/>
      <c r="AL1144" s="368"/>
      <c r="AM1144" s="368"/>
      <c r="AN1144" s="368"/>
      <c r="AO1144" s="368"/>
      <c r="AP1144" s="360"/>
      <c r="AQ1144" s="360"/>
      <c r="AR1144" s="518"/>
      <c r="AS1144" s="518"/>
      <c r="AT1144" s="517"/>
      <c r="AU1144" s="528"/>
      <c r="AV1144" s="529"/>
      <c r="AW1144" s="518"/>
      <c r="AX1144" s="530"/>
      <c r="AY1144" s="528"/>
      <c r="AZ1144" s="528"/>
    </row>
    <row r="1145" spans="1:52" s="93" customFormat="1" x14ac:dyDescent="0.2">
      <c r="A1145" s="360"/>
      <c r="B1145" s="360"/>
      <c r="C1145" s="360"/>
      <c r="D1145" s="368"/>
      <c r="E1145" s="368"/>
      <c r="F1145" s="368"/>
      <c r="G1145" s="368"/>
      <c r="H1145" s="369"/>
      <c r="I1145" s="368"/>
      <c r="J1145" s="368"/>
      <c r="K1145" s="368"/>
      <c r="L1145" s="368"/>
      <c r="M1145" s="368"/>
      <c r="N1145" s="368"/>
      <c r="O1145" s="368"/>
      <c r="P1145" s="552"/>
      <c r="Q1145" s="368"/>
      <c r="R1145" s="368"/>
      <c r="S1145" s="368"/>
      <c r="T1145" s="368"/>
      <c r="U1145" s="368"/>
      <c r="V1145" s="368"/>
      <c r="W1145" s="368"/>
      <c r="X1145" s="368"/>
      <c r="Y1145" s="368"/>
      <c r="Z1145" s="368"/>
      <c r="AA1145" s="370"/>
      <c r="AB1145" s="368"/>
      <c r="AC1145" s="368"/>
      <c r="AD1145" s="368"/>
      <c r="AE1145" s="368"/>
      <c r="AF1145" s="368"/>
      <c r="AG1145" s="368"/>
      <c r="AH1145" s="368"/>
      <c r="AI1145" s="368"/>
      <c r="AJ1145" s="368"/>
      <c r="AK1145" s="368"/>
      <c r="AL1145" s="368"/>
      <c r="AM1145" s="368"/>
      <c r="AN1145" s="368"/>
      <c r="AO1145" s="368"/>
      <c r="AP1145" s="360"/>
      <c r="AQ1145" s="360"/>
      <c r="AR1145" s="518"/>
      <c r="AS1145" s="518"/>
      <c r="AT1145" s="517"/>
      <c r="AU1145" s="528"/>
      <c r="AV1145" s="529"/>
      <c r="AW1145" s="518"/>
      <c r="AX1145" s="530"/>
      <c r="AY1145" s="528"/>
      <c r="AZ1145" s="528"/>
    </row>
    <row r="1146" spans="1:52" s="93" customFormat="1" x14ac:dyDescent="0.2">
      <c r="A1146" s="360"/>
      <c r="B1146" s="360"/>
      <c r="C1146" s="360"/>
      <c r="D1146" s="368"/>
      <c r="E1146" s="368"/>
      <c r="F1146" s="368"/>
      <c r="G1146" s="368"/>
      <c r="H1146" s="369"/>
      <c r="I1146" s="368"/>
      <c r="J1146" s="368"/>
      <c r="K1146" s="368"/>
      <c r="L1146" s="368"/>
      <c r="M1146" s="368"/>
      <c r="N1146" s="368"/>
      <c r="O1146" s="368"/>
      <c r="P1146" s="552"/>
      <c r="Q1146" s="368"/>
      <c r="R1146" s="368"/>
      <c r="S1146" s="368"/>
      <c r="T1146" s="368"/>
      <c r="U1146" s="368"/>
      <c r="V1146" s="368"/>
      <c r="W1146" s="368"/>
      <c r="X1146" s="368"/>
      <c r="Y1146" s="368"/>
      <c r="Z1146" s="368"/>
      <c r="AA1146" s="370"/>
      <c r="AB1146" s="368"/>
      <c r="AC1146" s="368"/>
      <c r="AD1146" s="368"/>
      <c r="AE1146" s="368"/>
      <c r="AF1146" s="368"/>
      <c r="AG1146" s="368"/>
      <c r="AH1146" s="368"/>
      <c r="AI1146" s="368"/>
      <c r="AJ1146" s="368"/>
      <c r="AK1146" s="368"/>
      <c r="AL1146" s="368"/>
      <c r="AM1146" s="368"/>
      <c r="AN1146" s="368"/>
      <c r="AO1146" s="368"/>
      <c r="AP1146" s="360"/>
      <c r="AQ1146" s="360"/>
      <c r="AR1146" s="518"/>
      <c r="AS1146" s="518"/>
      <c r="AT1146" s="517"/>
      <c r="AU1146" s="528"/>
      <c r="AV1146" s="529"/>
      <c r="AW1146" s="518"/>
      <c r="AX1146" s="530"/>
      <c r="AY1146" s="528"/>
      <c r="AZ1146" s="528"/>
    </row>
    <row r="1147" spans="1:52" s="93" customFormat="1" x14ac:dyDescent="0.2">
      <c r="A1147" s="360"/>
      <c r="B1147" s="360"/>
      <c r="C1147" s="360"/>
      <c r="D1147" s="368"/>
      <c r="E1147" s="368"/>
      <c r="F1147" s="368"/>
      <c r="G1147" s="368"/>
      <c r="H1147" s="369"/>
      <c r="I1147" s="368"/>
      <c r="J1147" s="368"/>
      <c r="K1147" s="368"/>
      <c r="L1147" s="368"/>
      <c r="M1147" s="368"/>
      <c r="N1147" s="368"/>
      <c r="O1147" s="368"/>
      <c r="P1147" s="552"/>
      <c r="Q1147" s="368"/>
      <c r="R1147" s="368"/>
      <c r="S1147" s="368"/>
      <c r="T1147" s="368"/>
      <c r="U1147" s="368"/>
      <c r="V1147" s="368"/>
      <c r="W1147" s="368"/>
      <c r="X1147" s="368"/>
      <c r="Y1147" s="368"/>
      <c r="Z1147" s="368"/>
      <c r="AA1147" s="370"/>
      <c r="AB1147" s="368"/>
      <c r="AC1147" s="368"/>
      <c r="AD1147" s="368"/>
      <c r="AE1147" s="368"/>
      <c r="AF1147" s="368"/>
      <c r="AG1147" s="368"/>
      <c r="AH1147" s="368"/>
      <c r="AI1147" s="368"/>
      <c r="AJ1147" s="368"/>
      <c r="AK1147" s="368"/>
      <c r="AL1147" s="368"/>
      <c r="AM1147" s="368"/>
      <c r="AN1147" s="368"/>
      <c r="AO1147" s="368"/>
      <c r="AP1147" s="360"/>
      <c r="AQ1147" s="360"/>
      <c r="AR1147" s="518"/>
      <c r="AS1147" s="518"/>
      <c r="AT1147" s="517"/>
      <c r="AU1147" s="528"/>
      <c r="AV1147" s="529"/>
      <c r="AW1147" s="518"/>
      <c r="AX1147" s="530"/>
      <c r="AY1147" s="528"/>
      <c r="AZ1147" s="528"/>
    </row>
    <row r="1148" spans="1:52" s="93" customFormat="1" x14ac:dyDescent="0.2">
      <c r="A1148" s="360"/>
      <c r="B1148" s="360"/>
      <c r="C1148" s="360"/>
      <c r="D1148" s="368"/>
      <c r="E1148" s="368"/>
      <c r="F1148" s="368"/>
      <c r="G1148" s="368"/>
      <c r="H1148" s="369"/>
      <c r="I1148" s="368"/>
      <c r="J1148" s="368"/>
      <c r="K1148" s="368"/>
      <c r="L1148" s="368"/>
      <c r="M1148" s="368"/>
      <c r="N1148" s="368"/>
      <c r="O1148" s="368"/>
      <c r="P1148" s="552"/>
      <c r="Q1148" s="368"/>
      <c r="R1148" s="368"/>
      <c r="S1148" s="368"/>
      <c r="T1148" s="368"/>
      <c r="U1148" s="368"/>
      <c r="V1148" s="368"/>
      <c r="W1148" s="368"/>
      <c r="X1148" s="368"/>
      <c r="Y1148" s="368"/>
      <c r="Z1148" s="368"/>
      <c r="AA1148" s="370"/>
      <c r="AB1148" s="368"/>
      <c r="AC1148" s="368"/>
      <c r="AD1148" s="368"/>
      <c r="AE1148" s="368"/>
      <c r="AF1148" s="368"/>
      <c r="AG1148" s="368"/>
      <c r="AH1148" s="368"/>
      <c r="AI1148" s="368"/>
      <c r="AJ1148" s="368"/>
      <c r="AK1148" s="368"/>
      <c r="AL1148" s="368"/>
      <c r="AM1148" s="368"/>
      <c r="AN1148" s="368"/>
      <c r="AO1148" s="368"/>
      <c r="AP1148" s="360"/>
      <c r="AQ1148" s="360"/>
      <c r="AR1148" s="518"/>
      <c r="AS1148" s="518"/>
      <c r="AT1148" s="517"/>
      <c r="AU1148" s="528"/>
      <c r="AV1148" s="529"/>
      <c r="AW1148" s="518"/>
      <c r="AX1148" s="530"/>
      <c r="AY1148" s="528"/>
      <c r="AZ1148" s="528"/>
    </row>
    <row r="1149" spans="1:52" s="93" customFormat="1" x14ac:dyDescent="0.2">
      <c r="A1149" s="360"/>
      <c r="B1149" s="360"/>
      <c r="C1149" s="360"/>
      <c r="D1149" s="368"/>
      <c r="E1149" s="368"/>
      <c r="F1149" s="368"/>
      <c r="G1149" s="368"/>
      <c r="H1149" s="369"/>
      <c r="I1149" s="368"/>
      <c r="J1149" s="368"/>
      <c r="K1149" s="368"/>
      <c r="L1149" s="368"/>
      <c r="M1149" s="368"/>
      <c r="N1149" s="368"/>
      <c r="O1149" s="368"/>
      <c r="P1149" s="552"/>
      <c r="Q1149" s="368"/>
      <c r="R1149" s="368"/>
      <c r="S1149" s="368"/>
      <c r="T1149" s="368"/>
      <c r="U1149" s="368"/>
      <c r="V1149" s="368"/>
      <c r="W1149" s="368"/>
      <c r="X1149" s="368"/>
      <c r="Y1149" s="368"/>
      <c r="Z1149" s="368"/>
      <c r="AA1149" s="370"/>
      <c r="AB1149" s="368"/>
      <c r="AC1149" s="368"/>
      <c r="AD1149" s="368"/>
      <c r="AE1149" s="368"/>
      <c r="AF1149" s="368"/>
      <c r="AG1149" s="368"/>
      <c r="AH1149" s="368"/>
      <c r="AI1149" s="368"/>
      <c r="AJ1149" s="368"/>
      <c r="AK1149" s="368"/>
      <c r="AL1149" s="368"/>
      <c r="AM1149" s="368"/>
      <c r="AN1149" s="368"/>
      <c r="AO1149" s="368"/>
      <c r="AP1149" s="360"/>
      <c r="AQ1149" s="360"/>
      <c r="AR1149" s="518"/>
      <c r="AS1149" s="518"/>
      <c r="AT1149" s="517"/>
      <c r="AU1149" s="528"/>
      <c r="AV1149" s="529"/>
      <c r="AW1149" s="518"/>
      <c r="AX1149" s="530"/>
      <c r="AY1149" s="528"/>
      <c r="AZ1149" s="528"/>
    </row>
    <row r="1150" spans="1:52" s="93" customFormat="1" x14ac:dyDescent="0.2">
      <c r="A1150" s="360"/>
      <c r="B1150" s="360"/>
      <c r="C1150" s="360"/>
      <c r="D1150" s="368"/>
      <c r="E1150" s="368"/>
      <c r="F1150" s="368"/>
      <c r="G1150" s="368"/>
      <c r="H1150" s="369"/>
      <c r="I1150" s="368"/>
      <c r="J1150" s="368"/>
      <c r="K1150" s="368"/>
      <c r="L1150" s="368"/>
      <c r="M1150" s="368"/>
      <c r="N1150" s="368"/>
      <c r="O1150" s="368"/>
      <c r="P1150" s="552"/>
      <c r="Q1150" s="368"/>
      <c r="R1150" s="368"/>
      <c r="S1150" s="368"/>
      <c r="T1150" s="368"/>
      <c r="U1150" s="368"/>
      <c r="V1150" s="368"/>
      <c r="W1150" s="368"/>
      <c r="X1150" s="368"/>
      <c r="Y1150" s="368"/>
      <c r="Z1150" s="368"/>
      <c r="AA1150" s="370"/>
      <c r="AB1150" s="368"/>
      <c r="AC1150" s="368"/>
      <c r="AD1150" s="368"/>
      <c r="AE1150" s="368"/>
      <c r="AF1150" s="368"/>
      <c r="AG1150" s="368"/>
      <c r="AH1150" s="368"/>
      <c r="AI1150" s="368"/>
      <c r="AJ1150" s="368"/>
      <c r="AK1150" s="368"/>
      <c r="AL1150" s="368"/>
      <c r="AM1150" s="368"/>
      <c r="AN1150" s="368"/>
      <c r="AO1150" s="368"/>
      <c r="AP1150" s="360"/>
      <c r="AQ1150" s="360"/>
      <c r="AR1150" s="518"/>
      <c r="AS1150" s="518"/>
      <c r="AT1150" s="517"/>
      <c r="AU1150" s="528"/>
      <c r="AV1150" s="529"/>
      <c r="AW1150" s="518"/>
      <c r="AX1150" s="530"/>
      <c r="AY1150" s="528"/>
      <c r="AZ1150" s="528"/>
    </row>
    <row r="1151" spans="1:52" s="93" customFormat="1" x14ac:dyDescent="0.2">
      <c r="A1151" s="360"/>
      <c r="B1151" s="360"/>
      <c r="C1151" s="360"/>
      <c r="D1151" s="368"/>
      <c r="E1151" s="368"/>
      <c r="F1151" s="368"/>
      <c r="G1151" s="368"/>
      <c r="H1151" s="369"/>
      <c r="I1151" s="368"/>
      <c r="J1151" s="368"/>
      <c r="K1151" s="368"/>
      <c r="L1151" s="368"/>
      <c r="M1151" s="368"/>
      <c r="N1151" s="368"/>
      <c r="O1151" s="368"/>
      <c r="P1151" s="552"/>
      <c r="Q1151" s="368"/>
      <c r="R1151" s="368"/>
      <c r="S1151" s="368"/>
      <c r="T1151" s="368"/>
      <c r="U1151" s="368"/>
      <c r="V1151" s="368"/>
      <c r="W1151" s="368"/>
      <c r="X1151" s="368"/>
      <c r="Y1151" s="368"/>
      <c r="Z1151" s="368"/>
      <c r="AA1151" s="370"/>
      <c r="AB1151" s="368"/>
      <c r="AC1151" s="368"/>
      <c r="AD1151" s="368"/>
      <c r="AE1151" s="368"/>
      <c r="AF1151" s="368"/>
      <c r="AG1151" s="368"/>
      <c r="AH1151" s="368"/>
      <c r="AI1151" s="368"/>
      <c r="AJ1151" s="368"/>
      <c r="AK1151" s="368"/>
      <c r="AL1151" s="368"/>
      <c r="AM1151" s="368"/>
      <c r="AN1151" s="368"/>
      <c r="AO1151" s="368"/>
      <c r="AP1151" s="360"/>
      <c r="AQ1151" s="360"/>
      <c r="AR1151" s="518"/>
      <c r="AS1151" s="518"/>
      <c r="AT1151" s="517"/>
      <c r="AU1151" s="528"/>
      <c r="AV1151" s="529"/>
      <c r="AW1151" s="518"/>
      <c r="AX1151" s="530"/>
      <c r="AY1151" s="528"/>
      <c r="AZ1151" s="528"/>
    </row>
    <row r="1152" spans="1:52" s="93" customFormat="1" x14ac:dyDescent="0.2">
      <c r="A1152" s="360"/>
      <c r="B1152" s="360"/>
      <c r="C1152" s="360"/>
      <c r="D1152" s="368"/>
      <c r="E1152" s="368"/>
      <c r="F1152" s="368"/>
      <c r="G1152" s="368"/>
      <c r="H1152" s="369"/>
      <c r="I1152" s="368"/>
      <c r="J1152" s="368"/>
      <c r="K1152" s="368"/>
      <c r="L1152" s="368"/>
      <c r="M1152" s="368"/>
      <c r="N1152" s="368"/>
      <c r="O1152" s="368"/>
      <c r="P1152" s="552"/>
      <c r="Q1152" s="368"/>
      <c r="R1152" s="368"/>
      <c r="S1152" s="368"/>
      <c r="T1152" s="368"/>
      <c r="U1152" s="368"/>
      <c r="V1152" s="368"/>
      <c r="W1152" s="368"/>
      <c r="X1152" s="368"/>
      <c r="Y1152" s="368"/>
      <c r="Z1152" s="368"/>
      <c r="AA1152" s="370"/>
      <c r="AB1152" s="368"/>
      <c r="AC1152" s="368"/>
      <c r="AD1152" s="368"/>
      <c r="AE1152" s="368"/>
      <c r="AF1152" s="368"/>
      <c r="AG1152" s="368"/>
      <c r="AH1152" s="368"/>
      <c r="AI1152" s="368"/>
      <c r="AJ1152" s="368"/>
      <c r="AK1152" s="368"/>
      <c r="AL1152" s="368"/>
      <c r="AM1152" s="368"/>
      <c r="AN1152" s="368"/>
      <c r="AO1152" s="368"/>
      <c r="AP1152" s="360"/>
      <c r="AQ1152" s="360"/>
      <c r="AR1152" s="518"/>
      <c r="AS1152" s="518"/>
      <c r="AT1152" s="517"/>
      <c r="AU1152" s="528"/>
      <c r="AV1152" s="529"/>
      <c r="AW1152" s="518"/>
      <c r="AX1152" s="530"/>
      <c r="AY1152" s="528"/>
      <c r="AZ1152" s="528"/>
    </row>
    <row r="1153" spans="1:52" s="93" customFormat="1" x14ac:dyDescent="0.2">
      <c r="A1153" s="360"/>
      <c r="B1153" s="360"/>
      <c r="C1153" s="360"/>
      <c r="D1153" s="368"/>
      <c r="E1153" s="368"/>
      <c r="F1153" s="368"/>
      <c r="G1153" s="368"/>
      <c r="H1153" s="369"/>
      <c r="I1153" s="368"/>
      <c r="J1153" s="368"/>
      <c r="K1153" s="368"/>
      <c r="L1153" s="368"/>
      <c r="M1153" s="368"/>
      <c r="N1153" s="368"/>
      <c r="O1153" s="368"/>
      <c r="P1153" s="552"/>
      <c r="Q1153" s="368"/>
      <c r="R1153" s="368"/>
      <c r="S1153" s="368"/>
      <c r="T1153" s="368"/>
      <c r="U1153" s="368"/>
      <c r="V1153" s="368"/>
      <c r="W1153" s="368"/>
      <c r="X1153" s="368"/>
      <c r="Y1153" s="368"/>
      <c r="Z1153" s="368"/>
      <c r="AA1153" s="370"/>
      <c r="AB1153" s="368"/>
      <c r="AC1153" s="368"/>
      <c r="AD1153" s="368"/>
      <c r="AE1153" s="368"/>
      <c r="AF1153" s="368"/>
      <c r="AG1153" s="368"/>
      <c r="AH1153" s="368"/>
      <c r="AI1153" s="368"/>
      <c r="AJ1153" s="368"/>
      <c r="AK1153" s="368"/>
      <c r="AL1153" s="368"/>
      <c r="AM1153" s="368"/>
      <c r="AN1153" s="368"/>
      <c r="AO1153" s="368"/>
      <c r="AP1153" s="360"/>
      <c r="AQ1153" s="360"/>
      <c r="AR1153" s="518"/>
      <c r="AS1153" s="518"/>
      <c r="AT1153" s="517"/>
      <c r="AU1153" s="528"/>
      <c r="AV1153" s="529"/>
      <c r="AW1153" s="518"/>
      <c r="AX1153" s="530"/>
      <c r="AY1153" s="528"/>
      <c r="AZ1153" s="528"/>
    </row>
    <row r="1154" spans="1:52" s="93" customFormat="1" x14ac:dyDescent="0.2">
      <c r="A1154" s="360"/>
      <c r="B1154" s="360"/>
      <c r="C1154" s="360"/>
      <c r="D1154" s="368"/>
      <c r="E1154" s="368"/>
      <c r="F1154" s="368"/>
      <c r="G1154" s="368"/>
      <c r="H1154" s="369"/>
      <c r="I1154" s="368"/>
      <c r="J1154" s="368"/>
      <c r="K1154" s="368"/>
      <c r="L1154" s="368"/>
      <c r="M1154" s="368"/>
      <c r="N1154" s="368"/>
      <c r="O1154" s="368"/>
      <c r="P1154" s="552"/>
      <c r="Q1154" s="368"/>
      <c r="R1154" s="368"/>
      <c r="S1154" s="368"/>
      <c r="T1154" s="368"/>
      <c r="U1154" s="368"/>
      <c r="V1154" s="368"/>
      <c r="W1154" s="368"/>
      <c r="X1154" s="368"/>
      <c r="Y1154" s="368"/>
      <c r="Z1154" s="368"/>
      <c r="AA1154" s="370"/>
      <c r="AB1154" s="368"/>
      <c r="AC1154" s="368"/>
      <c r="AD1154" s="368"/>
      <c r="AE1154" s="368"/>
      <c r="AF1154" s="368"/>
      <c r="AG1154" s="368"/>
      <c r="AH1154" s="368"/>
      <c r="AI1154" s="368"/>
      <c r="AJ1154" s="368"/>
      <c r="AK1154" s="368"/>
      <c r="AL1154" s="368"/>
      <c r="AM1154" s="368"/>
      <c r="AN1154" s="368"/>
      <c r="AO1154" s="368"/>
      <c r="AP1154" s="360"/>
      <c r="AQ1154" s="360"/>
      <c r="AR1154" s="518"/>
      <c r="AS1154" s="518"/>
      <c r="AT1154" s="517"/>
      <c r="AU1154" s="528"/>
      <c r="AV1154" s="529"/>
      <c r="AW1154" s="518"/>
      <c r="AX1154" s="530"/>
      <c r="AY1154" s="528"/>
      <c r="AZ1154" s="528"/>
    </row>
    <row r="1155" spans="1:52" s="93" customFormat="1" x14ac:dyDescent="0.2">
      <c r="A1155" s="360"/>
      <c r="B1155" s="360"/>
      <c r="C1155" s="360"/>
      <c r="D1155" s="368"/>
      <c r="E1155" s="368"/>
      <c r="F1155" s="368"/>
      <c r="G1155" s="368"/>
      <c r="H1155" s="369"/>
      <c r="I1155" s="368"/>
      <c r="J1155" s="368"/>
      <c r="K1155" s="368"/>
      <c r="L1155" s="368"/>
      <c r="M1155" s="368"/>
      <c r="N1155" s="368"/>
      <c r="O1155" s="368"/>
      <c r="P1155" s="552"/>
      <c r="Q1155" s="368"/>
      <c r="R1155" s="368"/>
      <c r="S1155" s="368"/>
      <c r="T1155" s="368"/>
      <c r="U1155" s="368"/>
      <c r="V1155" s="368"/>
      <c r="W1155" s="368"/>
      <c r="X1155" s="368"/>
      <c r="Y1155" s="368"/>
      <c r="Z1155" s="368"/>
      <c r="AA1155" s="370"/>
      <c r="AB1155" s="368"/>
      <c r="AC1155" s="368"/>
      <c r="AD1155" s="368"/>
      <c r="AE1155" s="368"/>
      <c r="AF1155" s="368"/>
      <c r="AG1155" s="368"/>
      <c r="AH1155" s="368"/>
      <c r="AI1155" s="368"/>
      <c r="AJ1155" s="368"/>
      <c r="AK1155" s="368"/>
      <c r="AL1155" s="368"/>
      <c r="AM1155" s="368"/>
      <c r="AN1155" s="368"/>
      <c r="AO1155" s="368"/>
      <c r="AP1155" s="360"/>
      <c r="AQ1155" s="360"/>
      <c r="AR1155" s="518"/>
      <c r="AS1155" s="518"/>
      <c r="AT1155" s="517"/>
      <c r="AU1155" s="528"/>
      <c r="AV1155" s="529"/>
      <c r="AW1155" s="518"/>
      <c r="AX1155" s="530"/>
      <c r="AY1155" s="528"/>
      <c r="AZ1155" s="528"/>
    </row>
    <row r="1156" spans="1:52" s="93" customFormat="1" x14ac:dyDescent="0.2">
      <c r="A1156" s="360"/>
      <c r="B1156" s="360"/>
      <c r="C1156" s="360"/>
      <c r="D1156" s="368"/>
      <c r="E1156" s="368"/>
      <c r="F1156" s="368"/>
      <c r="G1156" s="368"/>
      <c r="H1156" s="369"/>
      <c r="I1156" s="368"/>
      <c r="J1156" s="368"/>
      <c r="K1156" s="368"/>
      <c r="L1156" s="368"/>
      <c r="M1156" s="368"/>
      <c r="N1156" s="368"/>
      <c r="O1156" s="368"/>
      <c r="P1156" s="552"/>
      <c r="Q1156" s="368"/>
      <c r="R1156" s="368"/>
      <c r="S1156" s="368"/>
      <c r="T1156" s="368"/>
      <c r="U1156" s="368"/>
      <c r="V1156" s="368"/>
      <c r="W1156" s="368"/>
      <c r="X1156" s="368"/>
      <c r="Y1156" s="368"/>
      <c r="Z1156" s="368"/>
      <c r="AA1156" s="370"/>
      <c r="AB1156" s="368"/>
      <c r="AC1156" s="368"/>
      <c r="AD1156" s="368"/>
      <c r="AE1156" s="368"/>
      <c r="AF1156" s="368"/>
      <c r="AG1156" s="368"/>
      <c r="AH1156" s="368"/>
      <c r="AI1156" s="368"/>
      <c r="AJ1156" s="368"/>
      <c r="AK1156" s="368"/>
      <c r="AL1156" s="368"/>
      <c r="AM1156" s="368"/>
      <c r="AN1156" s="368"/>
      <c r="AO1156" s="368"/>
      <c r="AP1156" s="360"/>
      <c r="AQ1156" s="360"/>
      <c r="AR1156" s="518"/>
      <c r="AS1156" s="518"/>
      <c r="AT1156" s="517"/>
      <c r="AU1156" s="528"/>
      <c r="AV1156" s="529"/>
      <c r="AW1156" s="518"/>
      <c r="AX1156" s="530"/>
      <c r="AY1156" s="528"/>
      <c r="AZ1156" s="528"/>
    </row>
    <row r="1157" spans="1:52" s="93" customFormat="1" x14ac:dyDescent="0.2">
      <c r="A1157" s="360"/>
      <c r="B1157" s="360"/>
      <c r="C1157" s="360"/>
      <c r="D1157" s="368"/>
      <c r="E1157" s="368"/>
      <c r="F1157" s="368"/>
      <c r="G1157" s="368"/>
      <c r="H1157" s="369"/>
      <c r="I1157" s="368"/>
      <c r="J1157" s="368"/>
      <c r="K1157" s="368"/>
      <c r="L1157" s="368"/>
      <c r="M1157" s="368"/>
      <c r="N1157" s="368"/>
      <c r="O1157" s="368"/>
      <c r="P1157" s="552"/>
      <c r="Q1157" s="368"/>
      <c r="R1157" s="368"/>
      <c r="S1157" s="368"/>
      <c r="T1157" s="368"/>
      <c r="U1157" s="368"/>
      <c r="V1157" s="368"/>
      <c r="W1157" s="368"/>
      <c r="X1157" s="368"/>
      <c r="Y1157" s="368"/>
      <c r="Z1157" s="368"/>
      <c r="AA1157" s="370"/>
      <c r="AB1157" s="368"/>
      <c r="AC1157" s="368"/>
      <c r="AD1157" s="368"/>
      <c r="AE1157" s="368"/>
      <c r="AF1157" s="368"/>
      <c r="AG1157" s="368"/>
      <c r="AH1157" s="368"/>
      <c r="AI1157" s="368"/>
      <c r="AJ1157" s="368"/>
      <c r="AK1157" s="368"/>
      <c r="AL1157" s="368"/>
      <c r="AM1157" s="368"/>
      <c r="AN1157" s="368"/>
      <c r="AO1157" s="368"/>
      <c r="AP1157" s="360"/>
      <c r="AQ1157" s="360"/>
      <c r="AR1157" s="518"/>
      <c r="AS1157" s="518"/>
      <c r="AT1157" s="517"/>
      <c r="AU1157" s="528"/>
      <c r="AV1157" s="529"/>
      <c r="AW1157" s="518"/>
      <c r="AX1157" s="530"/>
      <c r="AY1157" s="528"/>
      <c r="AZ1157" s="528"/>
    </row>
    <row r="1158" spans="1:52" s="93" customFormat="1" x14ac:dyDescent="0.2">
      <c r="A1158" s="360"/>
      <c r="B1158" s="360"/>
      <c r="C1158" s="360"/>
      <c r="D1158" s="368"/>
      <c r="E1158" s="368"/>
      <c r="F1158" s="368"/>
      <c r="G1158" s="368"/>
      <c r="H1158" s="369"/>
      <c r="I1158" s="368"/>
      <c r="J1158" s="368"/>
      <c r="K1158" s="368"/>
      <c r="L1158" s="368"/>
      <c r="M1158" s="368"/>
      <c r="N1158" s="368"/>
      <c r="O1158" s="368"/>
      <c r="P1158" s="552"/>
      <c r="Q1158" s="368"/>
      <c r="R1158" s="368"/>
      <c r="S1158" s="368"/>
      <c r="T1158" s="368"/>
      <c r="U1158" s="368"/>
      <c r="V1158" s="368"/>
      <c r="W1158" s="368"/>
      <c r="X1158" s="368"/>
      <c r="Y1158" s="368"/>
      <c r="Z1158" s="368"/>
      <c r="AA1158" s="370"/>
      <c r="AB1158" s="368"/>
      <c r="AC1158" s="368"/>
      <c r="AD1158" s="368"/>
      <c r="AE1158" s="368"/>
      <c r="AF1158" s="368"/>
      <c r="AG1158" s="368"/>
      <c r="AH1158" s="368"/>
      <c r="AI1158" s="368"/>
      <c r="AJ1158" s="368"/>
      <c r="AK1158" s="368"/>
      <c r="AL1158" s="368"/>
      <c r="AM1158" s="368"/>
      <c r="AN1158" s="368"/>
      <c r="AO1158" s="368"/>
      <c r="AP1158" s="360"/>
      <c r="AQ1158" s="360"/>
      <c r="AR1158" s="518"/>
      <c r="AS1158" s="518"/>
      <c r="AT1158" s="517"/>
      <c r="AU1158" s="528"/>
      <c r="AV1158" s="529"/>
      <c r="AW1158" s="518"/>
      <c r="AX1158" s="530"/>
      <c r="AY1158" s="528"/>
      <c r="AZ1158" s="528"/>
    </row>
    <row r="1159" spans="1:52" s="93" customFormat="1" x14ac:dyDescent="0.2">
      <c r="A1159" s="360"/>
      <c r="B1159" s="360"/>
      <c r="C1159" s="360"/>
      <c r="D1159" s="368"/>
      <c r="E1159" s="368"/>
      <c r="F1159" s="368"/>
      <c r="G1159" s="368"/>
      <c r="H1159" s="369"/>
      <c r="I1159" s="368"/>
      <c r="J1159" s="368"/>
      <c r="K1159" s="368"/>
      <c r="L1159" s="368"/>
      <c r="M1159" s="368"/>
      <c r="N1159" s="368"/>
      <c r="O1159" s="368"/>
      <c r="P1159" s="552"/>
      <c r="Q1159" s="368"/>
      <c r="R1159" s="368"/>
      <c r="S1159" s="368"/>
      <c r="T1159" s="368"/>
      <c r="U1159" s="368"/>
      <c r="V1159" s="368"/>
      <c r="W1159" s="368"/>
      <c r="X1159" s="368"/>
      <c r="Y1159" s="368"/>
      <c r="Z1159" s="368"/>
      <c r="AA1159" s="370"/>
      <c r="AB1159" s="368"/>
      <c r="AC1159" s="368"/>
      <c r="AD1159" s="368"/>
      <c r="AE1159" s="368"/>
      <c r="AF1159" s="368"/>
      <c r="AG1159" s="368"/>
      <c r="AH1159" s="368"/>
      <c r="AI1159" s="368"/>
      <c r="AJ1159" s="368"/>
      <c r="AK1159" s="368"/>
      <c r="AL1159" s="368"/>
      <c r="AM1159" s="368"/>
      <c r="AN1159" s="368"/>
      <c r="AO1159" s="368"/>
      <c r="AP1159" s="360"/>
      <c r="AQ1159" s="360"/>
      <c r="AR1159" s="518"/>
      <c r="AS1159" s="518"/>
      <c r="AT1159" s="517"/>
      <c r="AU1159" s="528"/>
      <c r="AV1159" s="529"/>
      <c r="AW1159" s="518"/>
      <c r="AX1159" s="530"/>
      <c r="AY1159" s="528"/>
      <c r="AZ1159" s="528"/>
    </row>
    <row r="1160" spans="1:52" s="93" customFormat="1" x14ac:dyDescent="0.2">
      <c r="A1160" s="360"/>
      <c r="B1160" s="360"/>
      <c r="C1160" s="360"/>
      <c r="D1160" s="368"/>
      <c r="E1160" s="368"/>
      <c r="F1160" s="368"/>
      <c r="G1160" s="368"/>
      <c r="H1160" s="369"/>
      <c r="I1160" s="368"/>
      <c r="J1160" s="368"/>
      <c r="K1160" s="368"/>
      <c r="L1160" s="368"/>
      <c r="M1160" s="368"/>
      <c r="N1160" s="368"/>
      <c r="O1160" s="368"/>
      <c r="P1160" s="552"/>
      <c r="Q1160" s="368"/>
      <c r="R1160" s="368"/>
      <c r="S1160" s="368"/>
      <c r="T1160" s="368"/>
      <c r="U1160" s="368"/>
      <c r="V1160" s="368"/>
      <c r="W1160" s="368"/>
      <c r="X1160" s="368"/>
      <c r="Y1160" s="368"/>
      <c r="Z1160" s="368"/>
      <c r="AA1160" s="370"/>
      <c r="AB1160" s="368"/>
      <c r="AC1160" s="368"/>
      <c r="AD1160" s="368"/>
      <c r="AE1160" s="368"/>
      <c r="AF1160" s="368"/>
      <c r="AG1160" s="368"/>
      <c r="AH1160" s="368"/>
      <c r="AI1160" s="368"/>
      <c r="AJ1160" s="368"/>
      <c r="AK1160" s="368"/>
      <c r="AL1160" s="368"/>
      <c r="AM1160" s="368"/>
      <c r="AN1160" s="368"/>
      <c r="AO1160" s="368"/>
      <c r="AP1160" s="360"/>
      <c r="AQ1160" s="360"/>
      <c r="AR1160" s="518"/>
      <c r="AS1160" s="518"/>
      <c r="AT1160" s="517"/>
      <c r="AU1160" s="528"/>
      <c r="AV1160" s="529"/>
      <c r="AW1160" s="518"/>
      <c r="AX1160" s="530"/>
      <c r="AY1160" s="528"/>
      <c r="AZ1160" s="528"/>
    </row>
    <row r="1161" spans="1:52" s="93" customFormat="1" x14ac:dyDescent="0.2">
      <c r="A1161" s="360"/>
      <c r="B1161" s="360"/>
      <c r="C1161" s="360"/>
      <c r="D1161" s="368"/>
      <c r="E1161" s="368"/>
      <c r="F1161" s="368"/>
      <c r="G1161" s="368"/>
      <c r="H1161" s="369"/>
      <c r="I1161" s="368"/>
      <c r="J1161" s="368"/>
      <c r="K1161" s="368"/>
      <c r="L1161" s="368"/>
      <c r="M1161" s="368"/>
      <c r="N1161" s="368"/>
      <c r="O1161" s="368"/>
      <c r="P1161" s="552"/>
      <c r="Q1161" s="368"/>
      <c r="R1161" s="368"/>
      <c r="S1161" s="368"/>
      <c r="T1161" s="368"/>
      <c r="U1161" s="368"/>
      <c r="V1161" s="368"/>
      <c r="W1161" s="368"/>
      <c r="X1161" s="368"/>
      <c r="Y1161" s="368"/>
      <c r="Z1161" s="368"/>
      <c r="AA1161" s="370"/>
      <c r="AB1161" s="368"/>
      <c r="AC1161" s="368"/>
      <c r="AD1161" s="368"/>
      <c r="AE1161" s="368"/>
      <c r="AF1161" s="368"/>
      <c r="AG1161" s="368"/>
      <c r="AH1161" s="368"/>
      <c r="AI1161" s="368"/>
      <c r="AJ1161" s="368"/>
      <c r="AK1161" s="368"/>
      <c r="AL1161" s="368"/>
      <c r="AM1161" s="368"/>
      <c r="AN1161" s="368"/>
      <c r="AO1161" s="368"/>
      <c r="AP1161" s="360"/>
      <c r="AQ1161" s="360"/>
      <c r="AR1161" s="518"/>
      <c r="AS1161" s="518"/>
      <c r="AT1161" s="517"/>
      <c r="AU1161" s="528"/>
      <c r="AV1161" s="529"/>
      <c r="AW1161" s="518"/>
      <c r="AX1161" s="530"/>
      <c r="AY1161" s="528"/>
      <c r="AZ1161" s="528"/>
    </row>
    <row r="1162" spans="1:52" s="93" customFormat="1" x14ac:dyDescent="0.2">
      <c r="A1162" s="360"/>
      <c r="B1162" s="360"/>
      <c r="C1162" s="360"/>
      <c r="D1162" s="368"/>
      <c r="E1162" s="368"/>
      <c r="F1162" s="368"/>
      <c r="G1162" s="368"/>
      <c r="H1162" s="369"/>
      <c r="I1162" s="368"/>
      <c r="J1162" s="368"/>
      <c r="K1162" s="368"/>
      <c r="L1162" s="368"/>
      <c r="M1162" s="368"/>
      <c r="N1162" s="368"/>
      <c r="O1162" s="368"/>
      <c r="P1162" s="552"/>
      <c r="Q1162" s="368"/>
      <c r="R1162" s="368"/>
      <c r="S1162" s="368"/>
      <c r="T1162" s="368"/>
      <c r="U1162" s="368"/>
      <c r="V1162" s="368"/>
      <c r="W1162" s="368"/>
      <c r="X1162" s="368"/>
      <c r="Y1162" s="368"/>
      <c r="Z1162" s="368"/>
      <c r="AA1162" s="370"/>
      <c r="AB1162" s="368"/>
      <c r="AC1162" s="368"/>
      <c r="AD1162" s="368"/>
      <c r="AE1162" s="368"/>
      <c r="AF1162" s="368"/>
      <c r="AG1162" s="368"/>
      <c r="AH1162" s="368"/>
      <c r="AI1162" s="368"/>
      <c r="AJ1162" s="368"/>
      <c r="AK1162" s="368"/>
      <c r="AL1162" s="368"/>
      <c r="AM1162" s="368"/>
      <c r="AN1162" s="368"/>
      <c r="AO1162" s="368"/>
      <c r="AP1162" s="360"/>
      <c r="AQ1162" s="360"/>
      <c r="AR1162" s="518"/>
      <c r="AS1162" s="518"/>
      <c r="AT1162" s="517"/>
      <c r="AU1162" s="528"/>
      <c r="AV1162" s="529"/>
      <c r="AW1162" s="518"/>
      <c r="AX1162" s="530"/>
      <c r="AY1162" s="528"/>
      <c r="AZ1162" s="528"/>
    </row>
    <row r="1163" spans="1:52" s="93" customFormat="1" x14ac:dyDescent="0.2">
      <c r="A1163" s="360"/>
      <c r="B1163" s="360"/>
      <c r="C1163" s="360"/>
      <c r="D1163" s="368"/>
      <c r="E1163" s="368"/>
      <c r="F1163" s="368"/>
      <c r="G1163" s="368"/>
      <c r="H1163" s="369"/>
      <c r="I1163" s="368"/>
      <c r="J1163" s="368"/>
      <c r="K1163" s="368"/>
      <c r="L1163" s="368"/>
      <c r="M1163" s="368"/>
      <c r="N1163" s="368"/>
      <c r="O1163" s="368"/>
      <c r="P1163" s="552"/>
      <c r="Q1163" s="368"/>
      <c r="R1163" s="368"/>
      <c r="S1163" s="368"/>
      <c r="T1163" s="368"/>
      <c r="U1163" s="368"/>
      <c r="V1163" s="368"/>
      <c r="W1163" s="368"/>
      <c r="X1163" s="368"/>
      <c r="Y1163" s="368"/>
      <c r="Z1163" s="368"/>
      <c r="AA1163" s="370"/>
      <c r="AB1163" s="368"/>
      <c r="AC1163" s="368"/>
      <c r="AD1163" s="368"/>
      <c r="AE1163" s="368"/>
      <c r="AF1163" s="368"/>
      <c r="AG1163" s="368"/>
      <c r="AH1163" s="368"/>
      <c r="AI1163" s="368"/>
      <c r="AJ1163" s="368"/>
      <c r="AK1163" s="368"/>
      <c r="AL1163" s="368"/>
      <c r="AM1163" s="368"/>
      <c r="AN1163" s="368"/>
      <c r="AO1163" s="368"/>
      <c r="AP1163" s="360"/>
      <c r="AQ1163" s="360"/>
      <c r="AR1163" s="518"/>
      <c r="AS1163" s="518"/>
      <c r="AT1163" s="517"/>
      <c r="AU1163" s="528"/>
      <c r="AV1163" s="529"/>
      <c r="AW1163" s="518"/>
      <c r="AX1163" s="530"/>
      <c r="AY1163" s="528"/>
      <c r="AZ1163" s="528"/>
    </row>
    <row r="1164" spans="1:52" s="93" customFormat="1" x14ac:dyDescent="0.2">
      <c r="A1164" s="360"/>
      <c r="B1164" s="360"/>
      <c r="C1164" s="360"/>
      <c r="D1164" s="368"/>
      <c r="E1164" s="368"/>
      <c r="F1164" s="368"/>
      <c r="G1164" s="368"/>
      <c r="H1164" s="369"/>
      <c r="I1164" s="368"/>
      <c r="J1164" s="368"/>
      <c r="K1164" s="368"/>
      <c r="L1164" s="368"/>
      <c r="M1164" s="368"/>
      <c r="N1164" s="368"/>
      <c r="O1164" s="368"/>
      <c r="P1164" s="552"/>
      <c r="Q1164" s="368"/>
      <c r="R1164" s="368"/>
      <c r="S1164" s="368"/>
      <c r="T1164" s="368"/>
      <c r="U1164" s="368"/>
      <c r="V1164" s="368"/>
      <c r="W1164" s="368"/>
      <c r="X1164" s="368"/>
      <c r="Y1164" s="368"/>
      <c r="Z1164" s="368"/>
      <c r="AA1164" s="370"/>
      <c r="AB1164" s="368"/>
      <c r="AC1164" s="368"/>
      <c r="AD1164" s="368"/>
      <c r="AE1164" s="368"/>
      <c r="AF1164" s="368"/>
      <c r="AG1164" s="368"/>
      <c r="AH1164" s="368"/>
      <c r="AI1164" s="368"/>
      <c r="AJ1164" s="368"/>
      <c r="AK1164" s="368"/>
      <c r="AL1164" s="368"/>
      <c r="AM1164" s="368"/>
      <c r="AN1164" s="368"/>
      <c r="AO1164" s="368"/>
      <c r="AP1164" s="360"/>
      <c r="AQ1164" s="360"/>
      <c r="AR1164" s="518"/>
      <c r="AS1164" s="518"/>
      <c r="AT1164" s="517"/>
      <c r="AU1164" s="528"/>
      <c r="AV1164" s="529"/>
      <c r="AW1164" s="518"/>
      <c r="AX1164" s="530"/>
      <c r="AY1164" s="528"/>
      <c r="AZ1164" s="528"/>
    </row>
    <row r="1165" spans="1:52" s="93" customFormat="1" x14ac:dyDescent="0.2">
      <c r="A1165" s="360"/>
      <c r="B1165" s="360"/>
      <c r="C1165" s="360"/>
      <c r="D1165" s="368"/>
      <c r="E1165" s="368"/>
      <c r="F1165" s="368"/>
      <c r="G1165" s="368"/>
      <c r="H1165" s="369"/>
      <c r="I1165" s="368"/>
      <c r="J1165" s="368"/>
      <c r="K1165" s="368"/>
      <c r="L1165" s="368"/>
      <c r="M1165" s="368"/>
      <c r="N1165" s="368"/>
      <c r="O1165" s="368"/>
      <c r="P1165" s="552"/>
      <c r="Q1165" s="368"/>
      <c r="R1165" s="368"/>
      <c r="S1165" s="368"/>
      <c r="T1165" s="368"/>
      <c r="U1165" s="368"/>
      <c r="V1165" s="368"/>
      <c r="W1165" s="368"/>
      <c r="X1165" s="368"/>
      <c r="Y1165" s="368"/>
      <c r="Z1165" s="368"/>
      <c r="AA1165" s="370"/>
      <c r="AB1165" s="368"/>
      <c r="AC1165" s="368"/>
      <c r="AD1165" s="368"/>
      <c r="AE1165" s="368"/>
      <c r="AF1165" s="368"/>
      <c r="AG1165" s="368"/>
      <c r="AH1165" s="368"/>
      <c r="AI1165" s="368"/>
      <c r="AJ1165" s="368"/>
      <c r="AK1165" s="368"/>
      <c r="AL1165" s="368"/>
      <c r="AM1165" s="368"/>
      <c r="AN1165" s="368"/>
      <c r="AO1165" s="368"/>
      <c r="AP1165" s="360"/>
      <c r="AQ1165" s="360"/>
      <c r="AR1165" s="518"/>
      <c r="AS1165" s="518"/>
      <c r="AT1165" s="517"/>
      <c r="AU1165" s="528"/>
      <c r="AV1165" s="529"/>
      <c r="AW1165" s="518"/>
      <c r="AX1165" s="530"/>
      <c r="AY1165" s="528"/>
      <c r="AZ1165" s="528"/>
    </row>
    <row r="1166" spans="1:52" s="93" customFormat="1" x14ac:dyDescent="0.2">
      <c r="A1166" s="360"/>
      <c r="B1166" s="360"/>
      <c r="C1166" s="360"/>
      <c r="D1166" s="368"/>
      <c r="E1166" s="368"/>
      <c r="F1166" s="368"/>
      <c r="G1166" s="368"/>
      <c r="H1166" s="369"/>
      <c r="I1166" s="368"/>
      <c r="J1166" s="368"/>
      <c r="K1166" s="368"/>
      <c r="L1166" s="368"/>
      <c r="M1166" s="368"/>
      <c r="N1166" s="368"/>
      <c r="O1166" s="368"/>
      <c r="P1166" s="552"/>
      <c r="Q1166" s="368"/>
      <c r="R1166" s="368"/>
      <c r="S1166" s="368"/>
      <c r="T1166" s="368"/>
      <c r="U1166" s="368"/>
      <c r="V1166" s="368"/>
      <c r="W1166" s="368"/>
      <c r="X1166" s="368"/>
      <c r="Y1166" s="368"/>
      <c r="Z1166" s="368"/>
      <c r="AA1166" s="370"/>
      <c r="AB1166" s="368"/>
      <c r="AC1166" s="368"/>
      <c r="AD1166" s="368"/>
      <c r="AE1166" s="368"/>
      <c r="AF1166" s="368"/>
      <c r="AG1166" s="368"/>
      <c r="AH1166" s="368"/>
      <c r="AI1166" s="368"/>
      <c r="AJ1166" s="368"/>
      <c r="AK1166" s="368"/>
      <c r="AL1166" s="368"/>
      <c r="AM1166" s="368"/>
      <c r="AN1166" s="368"/>
      <c r="AO1166" s="368"/>
      <c r="AP1166" s="360"/>
      <c r="AQ1166" s="360"/>
      <c r="AR1166" s="518"/>
      <c r="AS1166" s="518"/>
      <c r="AT1166" s="517"/>
      <c r="AU1166" s="528"/>
      <c r="AV1166" s="529"/>
      <c r="AW1166" s="518"/>
      <c r="AX1166" s="530"/>
      <c r="AY1166" s="528"/>
      <c r="AZ1166" s="528"/>
    </row>
    <row r="1167" spans="1:52" s="93" customFormat="1" x14ac:dyDescent="0.2">
      <c r="A1167" s="360"/>
      <c r="B1167" s="360"/>
      <c r="C1167" s="360"/>
      <c r="D1167" s="368"/>
      <c r="E1167" s="368"/>
      <c r="F1167" s="368"/>
      <c r="G1167" s="368"/>
      <c r="H1167" s="369"/>
      <c r="I1167" s="368"/>
      <c r="J1167" s="368"/>
      <c r="K1167" s="368"/>
      <c r="L1167" s="368"/>
      <c r="M1167" s="368"/>
      <c r="N1167" s="368"/>
      <c r="O1167" s="368"/>
      <c r="P1167" s="552"/>
      <c r="Q1167" s="368"/>
      <c r="R1167" s="368"/>
      <c r="S1167" s="368"/>
      <c r="T1167" s="368"/>
      <c r="U1167" s="368"/>
      <c r="V1167" s="368"/>
      <c r="W1167" s="368"/>
      <c r="X1167" s="368"/>
      <c r="Y1167" s="368"/>
      <c r="Z1167" s="368"/>
      <c r="AA1167" s="370"/>
      <c r="AB1167" s="368"/>
      <c r="AC1167" s="368"/>
      <c r="AD1167" s="368"/>
      <c r="AE1167" s="368"/>
      <c r="AF1167" s="368"/>
      <c r="AG1167" s="368"/>
      <c r="AH1167" s="368"/>
      <c r="AI1167" s="368"/>
      <c r="AJ1167" s="368"/>
      <c r="AK1167" s="368"/>
      <c r="AL1167" s="368"/>
      <c r="AM1167" s="368"/>
      <c r="AN1167" s="368"/>
      <c r="AO1167" s="368"/>
      <c r="AP1167" s="360"/>
      <c r="AQ1167" s="360"/>
      <c r="AR1167" s="518"/>
      <c r="AS1167" s="518"/>
      <c r="AT1167" s="517"/>
      <c r="AU1167" s="528"/>
      <c r="AV1167" s="529"/>
      <c r="AW1167" s="518"/>
      <c r="AX1167" s="530"/>
      <c r="AY1167" s="528"/>
      <c r="AZ1167" s="528"/>
    </row>
    <row r="1168" spans="1:52" s="93" customFormat="1" x14ac:dyDescent="0.2">
      <c r="A1168" s="360"/>
      <c r="B1168" s="360"/>
      <c r="C1168" s="360"/>
      <c r="D1168" s="368"/>
      <c r="E1168" s="368"/>
      <c r="F1168" s="368"/>
      <c r="G1168" s="368"/>
      <c r="H1168" s="369"/>
      <c r="I1168" s="368"/>
      <c r="J1168" s="368"/>
      <c r="K1168" s="368"/>
      <c r="L1168" s="368"/>
      <c r="M1168" s="368"/>
      <c r="N1168" s="368"/>
      <c r="O1168" s="368"/>
      <c r="P1168" s="552"/>
      <c r="Q1168" s="368"/>
      <c r="R1168" s="368"/>
      <c r="S1168" s="368"/>
      <c r="T1168" s="368"/>
      <c r="U1168" s="368"/>
      <c r="V1168" s="368"/>
      <c r="W1168" s="368"/>
      <c r="X1168" s="368"/>
      <c r="Y1168" s="368"/>
      <c r="Z1168" s="368"/>
      <c r="AA1168" s="370"/>
      <c r="AB1168" s="368"/>
      <c r="AC1168" s="368"/>
      <c r="AD1168" s="368"/>
      <c r="AE1168" s="368"/>
      <c r="AF1168" s="368"/>
      <c r="AG1168" s="368"/>
      <c r="AH1168" s="368"/>
      <c r="AI1168" s="368"/>
      <c r="AJ1168" s="368"/>
      <c r="AK1168" s="368"/>
      <c r="AL1168" s="368"/>
      <c r="AM1168" s="368"/>
      <c r="AN1168" s="368"/>
      <c r="AO1168" s="368"/>
      <c r="AP1168" s="360"/>
      <c r="AQ1168" s="360"/>
      <c r="AR1168" s="518"/>
      <c r="AS1168" s="518"/>
      <c r="AT1168" s="517"/>
      <c r="AU1168" s="528"/>
      <c r="AV1168" s="529"/>
      <c r="AW1168" s="518"/>
      <c r="AX1168" s="530"/>
      <c r="AY1168" s="528"/>
      <c r="AZ1168" s="528"/>
    </row>
    <row r="1169" spans="1:52" s="93" customFormat="1" x14ac:dyDescent="0.2">
      <c r="A1169" s="360"/>
      <c r="B1169" s="360"/>
      <c r="C1169" s="360"/>
      <c r="D1169" s="368"/>
      <c r="E1169" s="368"/>
      <c r="F1169" s="368"/>
      <c r="G1169" s="368"/>
      <c r="H1169" s="369"/>
      <c r="I1169" s="368"/>
      <c r="J1169" s="368"/>
      <c r="K1169" s="368"/>
      <c r="L1169" s="368"/>
      <c r="M1169" s="368"/>
      <c r="N1169" s="368"/>
      <c r="O1169" s="368"/>
      <c r="P1169" s="552"/>
      <c r="Q1169" s="368"/>
      <c r="R1169" s="368"/>
      <c r="S1169" s="368"/>
      <c r="T1169" s="368"/>
      <c r="U1169" s="368"/>
      <c r="V1169" s="368"/>
      <c r="W1169" s="368"/>
      <c r="X1169" s="368"/>
      <c r="Y1169" s="368"/>
      <c r="Z1169" s="368"/>
      <c r="AA1169" s="370"/>
      <c r="AB1169" s="368"/>
      <c r="AC1169" s="368"/>
      <c r="AD1169" s="368"/>
      <c r="AE1169" s="368"/>
      <c r="AF1169" s="368"/>
      <c r="AG1169" s="368"/>
      <c r="AH1169" s="368"/>
      <c r="AI1169" s="368"/>
      <c r="AJ1169" s="368"/>
      <c r="AK1169" s="368"/>
      <c r="AL1169" s="368"/>
      <c r="AM1169" s="368"/>
      <c r="AN1169" s="368"/>
      <c r="AO1169" s="368"/>
      <c r="AP1169" s="360"/>
      <c r="AQ1169" s="360"/>
      <c r="AR1169" s="518"/>
      <c r="AS1169" s="518"/>
      <c r="AT1169" s="517"/>
      <c r="AU1169" s="528"/>
      <c r="AV1169" s="529"/>
      <c r="AW1169" s="518"/>
      <c r="AX1169" s="530"/>
      <c r="AY1169" s="528"/>
      <c r="AZ1169" s="528"/>
    </row>
    <row r="1170" spans="1:52" s="93" customFormat="1" x14ac:dyDescent="0.2">
      <c r="A1170" s="360"/>
      <c r="B1170" s="360"/>
      <c r="C1170" s="360"/>
      <c r="D1170" s="368"/>
      <c r="E1170" s="368"/>
      <c r="F1170" s="368"/>
      <c r="G1170" s="368"/>
      <c r="H1170" s="369"/>
      <c r="I1170" s="368"/>
      <c r="J1170" s="368"/>
      <c r="K1170" s="368"/>
      <c r="L1170" s="368"/>
      <c r="M1170" s="368"/>
      <c r="N1170" s="368"/>
      <c r="O1170" s="368"/>
      <c r="P1170" s="552"/>
      <c r="Q1170" s="368"/>
      <c r="R1170" s="368"/>
      <c r="S1170" s="368"/>
      <c r="T1170" s="368"/>
      <c r="U1170" s="368"/>
      <c r="V1170" s="368"/>
      <c r="W1170" s="368"/>
      <c r="X1170" s="368"/>
      <c r="Y1170" s="368"/>
      <c r="Z1170" s="368"/>
      <c r="AA1170" s="370"/>
      <c r="AB1170" s="368"/>
      <c r="AC1170" s="368"/>
      <c r="AD1170" s="368"/>
      <c r="AE1170" s="368"/>
      <c r="AF1170" s="368"/>
      <c r="AG1170" s="368"/>
      <c r="AH1170" s="368"/>
      <c r="AI1170" s="368"/>
      <c r="AJ1170" s="368"/>
      <c r="AK1170" s="368"/>
      <c r="AL1170" s="368"/>
      <c r="AM1170" s="368"/>
      <c r="AN1170" s="368"/>
      <c r="AO1170" s="368"/>
      <c r="AP1170" s="360"/>
      <c r="AQ1170" s="360"/>
      <c r="AR1170" s="518"/>
      <c r="AS1170" s="518"/>
      <c r="AT1170" s="517"/>
      <c r="AU1170" s="528"/>
      <c r="AV1170" s="529"/>
      <c r="AW1170" s="518"/>
      <c r="AX1170" s="530"/>
      <c r="AY1170" s="528"/>
      <c r="AZ1170" s="528"/>
    </row>
    <row r="1171" spans="1:52" s="93" customFormat="1" x14ac:dyDescent="0.2">
      <c r="A1171" s="360"/>
      <c r="B1171" s="360"/>
      <c r="C1171" s="360"/>
      <c r="D1171" s="368"/>
      <c r="E1171" s="368"/>
      <c r="F1171" s="368"/>
      <c r="G1171" s="368"/>
      <c r="H1171" s="369"/>
      <c r="I1171" s="368"/>
      <c r="J1171" s="368"/>
      <c r="K1171" s="368"/>
      <c r="L1171" s="368"/>
      <c r="M1171" s="368"/>
      <c r="N1171" s="368"/>
      <c r="O1171" s="368"/>
      <c r="P1171" s="552"/>
      <c r="Q1171" s="368"/>
      <c r="R1171" s="368"/>
      <c r="S1171" s="368"/>
      <c r="T1171" s="368"/>
      <c r="U1171" s="368"/>
      <c r="V1171" s="368"/>
      <c r="W1171" s="368"/>
      <c r="X1171" s="368"/>
      <c r="Y1171" s="368"/>
      <c r="Z1171" s="368"/>
      <c r="AA1171" s="370"/>
      <c r="AB1171" s="368"/>
      <c r="AC1171" s="368"/>
      <c r="AD1171" s="368"/>
      <c r="AE1171" s="368"/>
      <c r="AF1171" s="368"/>
      <c r="AG1171" s="368"/>
      <c r="AH1171" s="368"/>
      <c r="AI1171" s="368"/>
      <c r="AJ1171" s="368"/>
      <c r="AK1171" s="368"/>
      <c r="AL1171" s="368"/>
      <c r="AM1171" s="368"/>
      <c r="AN1171" s="368"/>
      <c r="AO1171" s="368"/>
      <c r="AP1171" s="360"/>
      <c r="AQ1171" s="360"/>
      <c r="AR1171" s="518"/>
      <c r="AS1171" s="518"/>
      <c r="AT1171" s="517"/>
      <c r="AU1171" s="528"/>
      <c r="AV1171" s="529"/>
      <c r="AW1171" s="518"/>
      <c r="AX1171" s="530"/>
      <c r="AY1171" s="528"/>
      <c r="AZ1171" s="528"/>
    </row>
    <row r="1172" spans="1:52" s="93" customFormat="1" x14ac:dyDescent="0.2">
      <c r="A1172" s="360"/>
      <c r="B1172" s="360"/>
      <c r="C1172" s="360"/>
      <c r="D1172" s="368"/>
      <c r="E1172" s="368"/>
      <c r="F1172" s="368"/>
      <c r="G1172" s="368"/>
      <c r="H1172" s="369"/>
      <c r="I1172" s="368"/>
      <c r="J1172" s="368"/>
      <c r="K1172" s="368"/>
      <c r="L1172" s="368"/>
      <c r="M1172" s="368"/>
      <c r="N1172" s="368"/>
      <c r="O1172" s="368"/>
      <c r="P1172" s="552"/>
      <c r="Q1172" s="368"/>
      <c r="R1172" s="368"/>
      <c r="S1172" s="368"/>
      <c r="T1172" s="368"/>
      <c r="U1172" s="368"/>
      <c r="V1172" s="368"/>
      <c r="W1172" s="368"/>
      <c r="X1172" s="368"/>
      <c r="Y1172" s="368"/>
      <c r="Z1172" s="368"/>
      <c r="AA1172" s="370"/>
      <c r="AB1172" s="368"/>
      <c r="AC1172" s="368"/>
      <c r="AD1172" s="368"/>
      <c r="AE1172" s="368"/>
      <c r="AF1172" s="368"/>
      <c r="AG1172" s="368"/>
      <c r="AH1172" s="368"/>
      <c r="AI1172" s="368"/>
      <c r="AJ1172" s="368"/>
      <c r="AK1172" s="368"/>
      <c r="AL1172" s="368"/>
      <c r="AM1172" s="368"/>
      <c r="AN1172" s="368"/>
      <c r="AO1172" s="368"/>
      <c r="AP1172" s="360"/>
      <c r="AQ1172" s="360"/>
      <c r="AR1172" s="518"/>
      <c r="AS1172" s="518"/>
      <c r="AT1172" s="517"/>
      <c r="AU1172" s="528"/>
      <c r="AV1172" s="529"/>
      <c r="AW1172" s="518"/>
      <c r="AX1172" s="530"/>
      <c r="AY1172" s="528"/>
      <c r="AZ1172" s="528"/>
    </row>
    <row r="1173" spans="1:52" s="93" customFormat="1" x14ac:dyDescent="0.2">
      <c r="A1173" s="360"/>
      <c r="B1173" s="360"/>
      <c r="C1173" s="360"/>
      <c r="D1173" s="368"/>
      <c r="E1173" s="368"/>
      <c r="F1173" s="368"/>
      <c r="G1173" s="368"/>
      <c r="H1173" s="369"/>
      <c r="I1173" s="368"/>
      <c r="J1173" s="368"/>
      <c r="K1173" s="368"/>
      <c r="L1173" s="368"/>
      <c r="M1173" s="368"/>
      <c r="N1173" s="368"/>
      <c r="O1173" s="368"/>
      <c r="P1173" s="552"/>
      <c r="Q1173" s="368"/>
      <c r="R1173" s="368"/>
      <c r="S1173" s="368"/>
      <c r="T1173" s="368"/>
      <c r="U1173" s="368"/>
      <c r="V1173" s="368"/>
      <c r="W1173" s="368"/>
      <c r="X1173" s="368"/>
      <c r="Y1173" s="368"/>
      <c r="Z1173" s="368"/>
      <c r="AA1173" s="370"/>
      <c r="AB1173" s="368"/>
      <c r="AC1173" s="368"/>
      <c r="AD1173" s="368"/>
      <c r="AE1173" s="368"/>
      <c r="AF1173" s="368"/>
      <c r="AG1173" s="368"/>
      <c r="AH1173" s="368"/>
      <c r="AI1173" s="368"/>
      <c r="AJ1173" s="368"/>
      <c r="AK1173" s="368"/>
      <c r="AL1173" s="368"/>
      <c r="AM1173" s="368"/>
      <c r="AN1173" s="368"/>
      <c r="AO1173" s="368"/>
      <c r="AP1173" s="360"/>
      <c r="AQ1173" s="360"/>
      <c r="AR1173" s="518"/>
      <c r="AS1173" s="518"/>
      <c r="AT1173" s="517"/>
      <c r="AU1173" s="528"/>
      <c r="AV1173" s="529"/>
      <c r="AW1173" s="518"/>
      <c r="AX1173" s="530"/>
      <c r="AY1173" s="528"/>
      <c r="AZ1173" s="528"/>
    </row>
    <row r="1174" spans="1:52" s="93" customFormat="1" x14ac:dyDescent="0.2">
      <c r="A1174" s="360"/>
      <c r="B1174" s="360"/>
      <c r="C1174" s="360"/>
      <c r="D1174" s="368"/>
      <c r="E1174" s="368"/>
      <c r="F1174" s="368"/>
      <c r="G1174" s="368"/>
      <c r="H1174" s="369"/>
      <c r="I1174" s="368"/>
      <c r="J1174" s="368"/>
      <c r="K1174" s="368"/>
      <c r="L1174" s="368"/>
      <c r="M1174" s="368"/>
      <c r="N1174" s="368"/>
      <c r="O1174" s="368"/>
      <c r="P1174" s="552"/>
      <c r="Q1174" s="368"/>
      <c r="R1174" s="368"/>
      <c r="S1174" s="368"/>
      <c r="T1174" s="368"/>
      <c r="U1174" s="368"/>
      <c r="V1174" s="368"/>
      <c r="W1174" s="368"/>
      <c r="X1174" s="368"/>
      <c r="Y1174" s="368"/>
      <c r="Z1174" s="368"/>
      <c r="AA1174" s="370"/>
      <c r="AB1174" s="368"/>
      <c r="AC1174" s="368"/>
      <c r="AD1174" s="368"/>
      <c r="AE1174" s="368"/>
      <c r="AF1174" s="368"/>
      <c r="AG1174" s="368"/>
      <c r="AH1174" s="368"/>
      <c r="AI1174" s="368"/>
      <c r="AJ1174" s="368"/>
      <c r="AK1174" s="368"/>
      <c r="AL1174" s="368"/>
      <c r="AM1174" s="368"/>
      <c r="AN1174" s="368"/>
      <c r="AO1174" s="368"/>
      <c r="AP1174" s="360"/>
      <c r="AQ1174" s="360"/>
      <c r="AR1174" s="518"/>
      <c r="AS1174" s="518"/>
      <c r="AT1174" s="517"/>
      <c r="AU1174" s="528"/>
      <c r="AV1174" s="529"/>
      <c r="AW1174" s="518"/>
      <c r="AX1174" s="530"/>
      <c r="AY1174" s="528"/>
      <c r="AZ1174" s="528"/>
    </row>
    <row r="1175" spans="1:52" s="93" customFormat="1" x14ac:dyDescent="0.2">
      <c r="A1175" s="360"/>
      <c r="B1175" s="360"/>
      <c r="C1175" s="360"/>
      <c r="D1175" s="368"/>
      <c r="E1175" s="368"/>
      <c r="F1175" s="368"/>
      <c r="G1175" s="368"/>
      <c r="H1175" s="369"/>
      <c r="I1175" s="368"/>
      <c r="J1175" s="368"/>
      <c r="K1175" s="368"/>
      <c r="L1175" s="368"/>
      <c r="M1175" s="368"/>
      <c r="N1175" s="368"/>
      <c r="O1175" s="368"/>
      <c r="P1175" s="552"/>
      <c r="Q1175" s="368"/>
      <c r="R1175" s="368"/>
      <c r="S1175" s="368"/>
      <c r="T1175" s="368"/>
      <c r="U1175" s="368"/>
      <c r="V1175" s="368"/>
      <c r="W1175" s="368"/>
      <c r="X1175" s="368"/>
      <c r="Y1175" s="368"/>
      <c r="Z1175" s="368"/>
      <c r="AA1175" s="370"/>
      <c r="AB1175" s="368"/>
      <c r="AC1175" s="368"/>
      <c r="AD1175" s="368"/>
      <c r="AE1175" s="368"/>
      <c r="AF1175" s="368"/>
      <c r="AG1175" s="368"/>
      <c r="AH1175" s="368"/>
      <c r="AI1175" s="368"/>
      <c r="AJ1175" s="368"/>
      <c r="AK1175" s="368"/>
      <c r="AL1175" s="368"/>
      <c r="AM1175" s="368"/>
      <c r="AN1175" s="368"/>
      <c r="AO1175" s="368"/>
      <c r="AP1175" s="360"/>
      <c r="AQ1175" s="360"/>
      <c r="AR1175" s="518"/>
      <c r="AS1175" s="518"/>
      <c r="AT1175" s="517"/>
      <c r="AU1175" s="528"/>
      <c r="AV1175" s="529"/>
      <c r="AW1175" s="518"/>
      <c r="AX1175" s="530"/>
      <c r="AY1175" s="528"/>
      <c r="AZ1175" s="528"/>
    </row>
    <row r="1176" spans="1:52" s="93" customFormat="1" x14ac:dyDescent="0.2">
      <c r="A1176" s="360"/>
      <c r="B1176" s="360"/>
      <c r="C1176" s="360"/>
      <c r="D1176" s="368"/>
      <c r="E1176" s="368"/>
      <c r="F1176" s="368"/>
      <c r="G1176" s="368"/>
      <c r="H1176" s="369"/>
      <c r="I1176" s="368"/>
      <c r="J1176" s="368"/>
      <c r="K1176" s="368"/>
      <c r="L1176" s="368"/>
      <c r="M1176" s="368"/>
      <c r="N1176" s="368"/>
      <c r="O1176" s="368"/>
      <c r="P1176" s="552"/>
      <c r="Q1176" s="368"/>
      <c r="R1176" s="368"/>
      <c r="S1176" s="368"/>
      <c r="T1176" s="368"/>
      <c r="U1176" s="368"/>
      <c r="V1176" s="368"/>
      <c r="W1176" s="368"/>
      <c r="X1176" s="368"/>
      <c r="Y1176" s="368"/>
      <c r="Z1176" s="368"/>
      <c r="AA1176" s="370"/>
      <c r="AB1176" s="368"/>
      <c r="AC1176" s="368"/>
      <c r="AD1176" s="368"/>
      <c r="AE1176" s="368"/>
      <c r="AF1176" s="368"/>
      <c r="AG1176" s="368"/>
      <c r="AH1176" s="368"/>
      <c r="AI1176" s="368"/>
      <c r="AJ1176" s="368"/>
      <c r="AK1176" s="368"/>
      <c r="AL1176" s="368"/>
      <c r="AM1176" s="368"/>
      <c r="AN1176" s="368"/>
      <c r="AO1176" s="368"/>
      <c r="AP1176" s="360"/>
      <c r="AQ1176" s="360"/>
      <c r="AR1176" s="518"/>
      <c r="AS1176" s="518"/>
      <c r="AT1176" s="517"/>
      <c r="AU1176" s="528"/>
      <c r="AV1176" s="529"/>
      <c r="AW1176" s="518"/>
      <c r="AX1176" s="530"/>
      <c r="AY1176" s="528"/>
      <c r="AZ1176" s="528"/>
    </row>
    <row r="1177" spans="1:52" s="93" customFormat="1" x14ac:dyDescent="0.2">
      <c r="A1177" s="360"/>
      <c r="B1177" s="360"/>
      <c r="C1177" s="360"/>
      <c r="D1177" s="368"/>
      <c r="E1177" s="368"/>
      <c r="F1177" s="368"/>
      <c r="G1177" s="368"/>
      <c r="H1177" s="369"/>
      <c r="I1177" s="368"/>
      <c r="J1177" s="368"/>
      <c r="K1177" s="368"/>
      <c r="L1177" s="368"/>
      <c r="M1177" s="368"/>
      <c r="N1177" s="368"/>
      <c r="O1177" s="368"/>
      <c r="P1177" s="552"/>
      <c r="Q1177" s="368"/>
      <c r="R1177" s="368"/>
      <c r="S1177" s="368"/>
      <c r="T1177" s="368"/>
      <c r="U1177" s="368"/>
      <c r="V1177" s="368"/>
      <c r="W1177" s="368"/>
      <c r="X1177" s="368"/>
      <c r="Y1177" s="368"/>
      <c r="Z1177" s="368"/>
      <c r="AA1177" s="370"/>
      <c r="AB1177" s="368"/>
      <c r="AC1177" s="368"/>
      <c r="AD1177" s="368"/>
      <c r="AE1177" s="368"/>
      <c r="AF1177" s="368"/>
      <c r="AG1177" s="368"/>
      <c r="AH1177" s="368"/>
      <c r="AI1177" s="368"/>
      <c r="AJ1177" s="368"/>
      <c r="AK1177" s="368"/>
      <c r="AL1177" s="368"/>
      <c r="AM1177" s="368"/>
      <c r="AN1177" s="368"/>
      <c r="AO1177" s="368"/>
      <c r="AP1177" s="360"/>
      <c r="AQ1177" s="360"/>
      <c r="AR1177" s="518"/>
      <c r="AS1177" s="518"/>
      <c r="AT1177" s="517"/>
      <c r="AU1177" s="528"/>
      <c r="AV1177" s="529"/>
      <c r="AW1177" s="518"/>
      <c r="AX1177" s="530"/>
      <c r="AY1177" s="528"/>
      <c r="AZ1177" s="528"/>
    </row>
    <row r="1178" spans="1:52" s="93" customFormat="1" x14ac:dyDescent="0.2">
      <c r="A1178" s="360"/>
      <c r="B1178" s="360"/>
      <c r="C1178" s="360"/>
      <c r="D1178" s="368"/>
      <c r="E1178" s="368"/>
      <c r="F1178" s="368"/>
      <c r="G1178" s="368"/>
      <c r="H1178" s="369"/>
      <c r="I1178" s="368"/>
      <c r="J1178" s="368"/>
      <c r="K1178" s="368"/>
      <c r="L1178" s="368"/>
      <c r="M1178" s="368"/>
      <c r="N1178" s="368"/>
      <c r="O1178" s="368"/>
      <c r="P1178" s="552"/>
      <c r="Q1178" s="368"/>
      <c r="R1178" s="368"/>
      <c r="S1178" s="368"/>
      <c r="T1178" s="368"/>
      <c r="U1178" s="368"/>
      <c r="V1178" s="368"/>
      <c r="W1178" s="368"/>
      <c r="X1178" s="368"/>
      <c r="Y1178" s="368"/>
      <c r="Z1178" s="368"/>
      <c r="AA1178" s="370"/>
      <c r="AB1178" s="368"/>
      <c r="AC1178" s="368"/>
      <c r="AD1178" s="368"/>
      <c r="AE1178" s="368"/>
      <c r="AF1178" s="368"/>
      <c r="AG1178" s="368"/>
      <c r="AH1178" s="368"/>
      <c r="AI1178" s="368"/>
      <c r="AJ1178" s="368"/>
      <c r="AK1178" s="368"/>
      <c r="AL1178" s="368"/>
      <c r="AM1178" s="368"/>
      <c r="AN1178" s="368"/>
      <c r="AO1178" s="368"/>
      <c r="AP1178" s="360"/>
      <c r="AQ1178" s="360"/>
      <c r="AR1178" s="518"/>
      <c r="AS1178" s="518"/>
      <c r="AT1178" s="517"/>
      <c r="AU1178" s="528"/>
      <c r="AV1178" s="529"/>
      <c r="AW1178" s="518"/>
      <c r="AX1178" s="530"/>
      <c r="AY1178" s="528"/>
      <c r="AZ1178" s="528"/>
    </row>
    <row r="1179" spans="1:52" s="93" customFormat="1" x14ac:dyDescent="0.2">
      <c r="A1179" s="360"/>
      <c r="B1179" s="360"/>
      <c r="C1179" s="360"/>
      <c r="D1179" s="368"/>
      <c r="E1179" s="368"/>
      <c r="F1179" s="368"/>
      <c r="G1179" s="368"/>
      <c r="H1179" s="369"/>
      <c r="I1179" s="368"/>
      <c r="J1179" s="368"/>
      <c r="K1179" s="368"/>
      <c r="L1179" s="368"/>
      <c r="M1179" s="368"/>
      <c r="N1179" s="368"/>
      <c r="O1179" s="368"/>
      <c r="P1179" s="552"/>
      <c r="Q1179" s="368"/>
      <c r="R1179" s="368"/>
      <c r="S1179" s="368"/>
      <c r="T1179" s="368"/>
      <c r="U1179" s="368"/>
      <c r="V1179" s="368"/>
      <c r="W1179" s="368"/>
      <c r="X1179" s="368"/>
      <c r="Y1179" s="368"/>
      <c r="Z1179" s="368"/>
      <c r="AA1179" s="370"/>
      <c r="AB1179" s="368"/>
      <c r="AC1179" s="368"/>
      <c r="AD1179" s="368"/>
      <c r="AE1179" s="368"/>
      <c r="AF1179" s="368"/>
      <c r="AG1179" s="368"/>
      <c r="AH1179" s="368"/>
      <c r="AI1179" s="368"/>
      <c r="AJ1179" s="368"/>
      <c r="AK1179" s="368"/>
      <c r="AL1179" s="368"/>
      <c r="AM1179" s="368"/>
      <c r="AN1179" s="368"/>
      <c r="AO1179" s="368"/>
      <c r="AP1179" s="360"/>
      <c r="AQ1179" s="360"/>
      <c r="AR1179" s="518"/>
      <c r="AS1179" s="518"/>
      <c r="AT1179" s="517"/>
      <c r="AU1179" s="528"/>
      <c r="AV1179" s="529"/>
      <c r="AW1179" s="518"/>
      <c r="AX1179" s="530"/>
      <c r="AY1179" s="528"/>
      <c r="AZ1179" s="528"/>
    </row>
    <row r="1180" spans="1:52" s="93" customFormat="1" x14ac:dyDescent="0.2">
      <c r="A1180" s="360"/>
      <c r="B1180" s="360"/>
      <c r="C1180" s="360"/>
      <c r="D1180" s="368"/>
      <c r="E1180" s="368"/>
      <c r="F1180" s="368"/>
      <c r="G1180" s="368"/>
      <c r="H1180" s="369"/>
      <c r="I1180" s="368"/>
      <c r="J1180" s="368"/>
      <c r="K1180" s="368"/>
      <c r="L1180" s="368"/>
      <c r="M1180" s="368"/>
      <c r="N1180" s="368"/>
      <c r="O1180" s="368"/>
      <c r="P1180" s="552"/>
      <c r="Q1180" s="368"/>
      <c r="R1180" s="368"/>
      <c r="S1180" s="368"/>
      <c r="T1180" s="368"/>
      <c r="U1180" s="368"/>
      <c r="V1180" s="368"/>
      <c r="W1180" s="368"/>
      <c r="X1180" s="368"/>
      <c r="Y1180" s="368"/>
      <c r="Z1180" s="368"/>
      <c r="AA1180" s="370"/>
      <c r="AB1180" s="368"/>
      <c r="AC1180" s="368"/>
      <c r="AD1180" s="368"/>
      <c r="AE1180" s="368"/>
      <c r="AF1180" s="368"/>
      <c r="AG1180" s="368"/>
      <c r="AH1180" s="368"/>
      <c r="AI1180" s="368"/>
      <c r="AJ1180" s="368"/>
      <c r="AK1180" s="368"/>
      <c r="AL1180" s="368"/>
      <c r="AM1180" s="368"/>
      <c r="AN1180" s="368"/>
      <c r="AO1180" s="368"/>
      <c r="AP1180" s="360"/>
      <c r="AQ1180" s="360"/>
      <c r="AR1180" s="518"/>
      <c r="AS1180" s="518"/>
      <c r="AT1180" s="517"/>
      <c r="AU1180" s="528"/>
      <c r="AV1180" s="529"/>
      <c r="AW1180" s="518"/>
      <c r="AX1180" s="530"/>
      <c r="AY1180" s="528"/>
      <c r="AZ1180" s="528"/>
    </row>
    <row r="1181" spans="1:52" s="93" customFormat="1" x14ac:dyDescent="0.2">
      <c r="A1181" s="360"/>
      <c r="B1181" s="360"/>
      <c r="C1181" s="360"/>
      <c r="D1181" s="368"/>
      <c r="E1181" s="368"/>
      <c r="F1181" s="368"/>
      <c r="G1181" s="368"/>
      <c r="H1181" s="369"/>
      <c r="I1181" s="368"/>
      <c r="J1181" s="368"/>
      <c r="K1181" s="368"/>
      <c r="L1181" s="368"/>
      <c r="M1181" s="368"/>
      <c r="N1181" s="368"/>
      <c r="O1181" s="368"/>
      <c r="P1181" s="552"/>
      <c r="Q1181" s="368"/>
      <c r="R1181" s="368"/>
      <c r="S1181" s="368"/>
      <c r="T1181" s="368"/>
      <c r="U1181" s="368"/>
      <c r="V1181" s="368"/>
      <c r="W1181" s="368"/>
      <c r="X1181" s="368"/>
      <c r="Y1181" s="368"/>
      <c r="Z1181" s="368"/>
      <c r="AA1181" s="370"/>
      <c r="AB1181" s="368"/>
      <c r="AC1181" s="368"/>
      <c r="AD1181" s="368"/>
      <c r="AE1181" s="368"/>
      <c r="AF1181" s="368"/>
      <c r="AG1181" s="368"/>
      <c r="AH1181" s="368"/>
      <c r="AI1181" s="368"/>
      <c r="AJ1181" s="368"/>
      <c r="AK1181" s="368"/>
      <c r="AL1181" s="368"/>
      <c r="AM1181" s="368"/>
      <c r="AN1181" s="368"/>
      <c r="AO1181" s="368"/>
      <c r="AP1181" s="360"/>
      <c r="AQ1181" s="360"/>
      <c r="AR1181" s="518"/>
      <c r="AS1181" s="518"/>
      <c r="AT1181" s="517"/>
      <c r="AU1181" s="528"/>
      <c r="AV1181" s="529"/>
      <c r="AW1181" s="518"/>
      <c r="AX1181" s="530"/>
      <c r="AY1181" s="528"/>
      <c r="AZ1181" s="528"/>
    </row>
    <row r="1182" spans="1:52" s="93" customFormat="1" x14ac:dyDescent="0.2">
      <c r="A1182" s="360"/>
      <c r="B1182" s="360"/>
      <c r="C1182" s="360"/>
      <c r="D1182" s="368"/>
      <c r="E1182" s="368"/>
      <c r="F1182" s="368"/>
      <c r="G1182" s="368"/>
      <c r="H1182" s="369"/>
      <c r="I1182" s="368"/>
      <c r="J1182" s="368"/>
      <c r="K1182" s="368"/>
      <c r="L1182" s="368"/>
      <c r="M1182" s="368"/>
      <c r="N1182" s="368"/>
      <c r="O1182" s="368"/>
      <c r="P1182" s="552"/>
      <c r="Q1182" s="368"/>
      <c r="R1182" s="368"/>
      <c r="S1182" s="368"/>
      <c r="T1182" s="368"/>
      <c r="U1182" s="368"/>
      <c r="V1182" s="368"/>
      <c r="W1182" s="368"/>
      <c r="X1182" s="368"/>
      <c r="Y1182" s="368"/>
      <c r="Z1182" s="368"/>
      <c r="AA1182" s="370"/>
      <c r="AB1182" s="368"/>
      <c r="AC1182" s="368"/>
      <c r="AD1182" s="368"/>
      <c r="AE1182" s="368"/>
      <c r="AF1182" s="368"/>
      <c r="AG1182" s="368"/>
      <c r="AH1182" s="368"/>
      <c r="AI1182" s="368"/>
      <c r="AJ1182" s="368"/>
      <c r="AK1182" s="368"/>
      <c r="AL1182" s="368"/>
      <c r="AM1182" s="368"/>
      <c r="AN1182" s="368"/>
      <c r="AO1182" s="368"/>
      <c r="AP1182" s="360"/>
      <c r="AQ1182" s="360"/>
      <c r="AR1182" s="518"/>
      <c r="AS1182" s="518"/>
      <c r="AT1182" s="517"/>
      <c r="AU1182" s="528"/>
      <c r="AV1182" s="529"/>
      <c r="AW1182" s="518"/>
      <c r="AX1182" s="530"/>
      <c r="AY1182" s="528"/>
      <c r="AZ1182" s="528"/>
    </row>
    <row r="1183" spans="1:52" s="93" customFormat="1" x14ac:dyDescent="0.2">
      <c r="A1183" s="360"/>
      <c r="B1183" s="360"/>
      <c r="C1183" s="360"/>
      <c r="D1183" s="368"/>
      <c r="E1183" s="368"/>
      <c r="F1183" s="368"/>
      <c r="G1183" s="368"/>
      <c r="H1183" s="369"/>
      <c r="I1183" s="368"/>
      <c r="J1183" s="368"/>
      <c r="K1183" s="368"/>
      <c r="L1183" s="368"/>
      <c r="M1183" s="368"/>
      <c r="N1183" s="368"/>
      <c r="O1183" s="368"/>
      <c r="P1183" s="552"/>
      <c r="Q1183" s="368"/>
      <c r="R1183" s="368"/>
      <c r="S1183" s="368"/>
      <c r="T1183" s="368"/>
      <c r="U1183" s="368"/>
      <c r="V1183" s="368"/>
      <c r="W1183" s="368"/>
      <c r="X1183" s="368"/>
      <c r="Y1183" s="368"/>
      <c r="Z1183" s="368"/>
      <c r="AA1183" s="370"/>
      <c r="AB1183" s="368"/>
      <c r="AC1183" s="368"/>
      <c r="AD1183" s="368"/>
      <c r="AE1183" s="368"/>
      <c r="AF1183" s="368"/>
      <c r="AG1183" s="368"/>
      <c r="AH1183" s="368"/>
      <c r="AI1183" s="368"/>
      <c r="AJ1183" s="368"/>
      <c r="AK1183" s="368"/>
      <c r="AL1183" s="368"/>
      <c r="AM1183" s="368"/>
      <c r="AN1183" s="368"/>
      <c r="AO1183" s="368"/>
      <c r="AP1183" s="360"/>
      <c r="AQ1183" s="360"/>
      <c r="AR1183" s="518"/>
      <c r="AS1183" s="518"/>
      <c r="AT1183" s="517"/>
      <c r="AU1183" s="528"/>
      <c r="AV1183" s="529"/>
      <c r="AW1183" s="518"/>
      <c r="AX1183" s="530"/>
      <c r="AY1183" s="528"/>
      <c r="AZ1183" s="528"/>
    </row>
    <row r="1184" spans="1:52" s="93" customFormat="1" x14ac:dyDescent="0.2">
      <c r="A1184" s="360"/>
      <c r="B1184" s="360"/>
      <c r="C1184" s="360"/>
      <c r="D1184" s="368"/>
      <c r="E1184" s="368"/>
      <c r="F1184" s="368"/>
      <c r="G1184" s="368"/>
      <c r="H1184" s="369"/>
      <c r="I1184" s="368"/>
      <c r="J1184" s="368"/>
      <c r="K1184" s="368"/>
      <c r="L1184" s="368"/>
      <c r="M1184" s="368"/>
      <c r="N1184" s="368"/>
      <c r="O1184" s="368"/>
      <c r="P1184" s="552"/>
      <c r="Q1184" s="368"/>
      <c r="R1184" s="368"/>
      <c r="S1184" s="368"/>
      <c r="T1184" s="368"/>
      <c r="U1184" s="368"/>
      <c r="V1184" s="368"/>
      <c r="W1184" s="368"/>
      <c r="X1184" s="368"/>
      <c r="Y1184" s="368"/>
      <c r="Z1184" s="368"/>
      <c r="AA1184" s="370"/>
      <c r="AB1184" s="368"/>
      <c r="AC1184" s="368"/>
      <c r="AD1184" s="368"/>
      <c r="AE1184" s="368"/>
      <c r="AF1184" s="368"/>
      <c r="AG1184" s="368"/>
      <c r="AH1184" s="368"/>
      <c r="AI1184" s="368"/>
      <c r="AJ1184" s="368"/>
      <c r="AK1184" s="368"/>
      <c r="AL1184" s="368"/>
      <c r="AM1184" s="368"/>
      <c r="AN1184" s="368"/>
      <c r="AO1184" s="368"/>
      <c r="AP1184" s="360"/>
      <c r="AQ1184" s="360"/>
      <c r="AR1184" s="518"/>
      <c r="AS1184" s="518"/>
      <c r="AT1184" s="517"/>
      <c r="AU1184" s="528"/>
      <c r="AV1184" s="529"/>
      <c r="AW1184" s="518"/>
      <c r="AX1184" s="530"/>
      <c r="AY1184" s="528"/>
      <c r="AZ1184" s="528"/>
    </row>
    <row r="1185" spans="1:52" s="93" customFormat="1" x14ac:dyDescent="0.2">
      <c r="A1185" s="360"/>
      <c r="B1185" s="360"/>
      <c r="C1185" s="360"/>
      <c r="D1185" s="368"/>
      <c r="E1185" s="368"/>
      <c r="F1185" s="368"/>
      <c r="G1185" s="368"/>
      <c r="H1185" s="369"/>
      <c r="I1185" s="368"/>
      <c r="J1185" s="368"/>
      <c r="K1185" s="368"/>
      <c r="L1185" s="368"/>
      <c r="M1185" s="368"/>
      <c r="N1185" s="368"/>
      <c r="O1185" s="368"/>
      <c r="P1185" s="552"/>
      <c r="Q1185" s="368"/>
      <c r="R1185" s="368"/>
      <c r="S1185" s="368"/>
      <c r="T1185" s="368"/>
      <c r="U1185" s="368"/>
      <c r="V1185" s="368"/>
      <c r="W1185" s="368"/>
      <c r="X1185" s="368"/>
      <c r="Y1185" s="368"/>
      <c r="Z1185" s="368"/>
      <c r="AA1185" s="370"/>
      <c r="AB1185" s="368"/>
      <c r="AC1185" s="368"/>
      <c r="AD1185" s="368"/>
      <c r="AE1185" s="368"/>
      <c r="AF1185" s="368"/>
      <c r="AG1185" s="368"/>
      <c r="AH1185" s="368"/>
      <c r="AI1185" s="368"/>
      <c r="AJ1185" s="368"/>
      <c r="AK1185" s="368"/>
      <c r="AL1185" s="368"/>
      <c r="AM1185" s="368"/>
      <c r="AN1185" s="368"/>
      <c r="AO1185" s="368"/>
      <c r="AP1185" s="360"/>
      <c r="AQ1185" s="360"/>
      <c r="AR1185" s="518"/>
      <c r="AS1185" s="518"/>
      <c r="AT1185" s="517"/>
      <c r="AU1185" s="528"/>
      <c r="AV1185" s="529"/>
      <c r="AW1185" s="518"/>
      <c r="AX1185" s="530"/>
      <c r="AY1185" s="528"/>
      <c r="AZ1185" s="528"/>
    </row>
    <row r="1186" spans="1:52" s="93" customFormat="1" x14ac:dyDescent="0.2">
      <c r="A1186" s="360"/>
      <c r="B1186" s="360"/>
      <c r="C1186" s="360"/>
      <c r="D1186" s="368"/>
      <c r="E1186" s="368"/>
      <c r="F1186" s="368"/>
      <c r="G1186" s="368"/>
      <c r="H1186" s="369"/>
      <c r="I1186" s="368"/>
      <c r="J1186" s="368"/>
      <c r="K1186" s="368"/>
      <c r="L1186" s="368"/>
      <c r="M1186" s="368"/>
      <c r="N1186" s="368"/>
      <c r="O1186" s="368"/>
      <c r="P1186" s="552"/>
      <c r="Q1186" s="368"/>
      <c r="R1186" s="368"/>
      <c r="S1186" s="368"/>
      <c r="T1186" s="368"/>
      <c r="U1186" s="368"/>
      <c r="V1186" s="368"/>
      <c r="W1186" s="368"/>
      <c r="X1186" s="368"/>
      <c r="Y1186" s="368"/>
      <c r="Z1186" s="368"/>
      <c r="AA1186" s="370"/>
      <c r="AB1186" s="368"/>
      <c r="AC1186" s="368"/>
      <c r="AD1186" s="368"/>
      <c r="AE1186" s="368"/>
      <c r="AF1186" s="368"/>
      <c r="AG1186" s="368"/>
      <c r="AH1186" s="368"/>
      <c r="AI1186" s="368"/>
      <c r="AJ1186" s="368"/>
      <c r="AK1186" s="368"/>
      <c r="AL1186" s="368"/>
      <c r="AM1186" s="368"/>
      <c r="AN1186" s="368"/>
      <c r="AO1186" s="368"/>
      <c r="AP1186" s="360"/>
      <c r="AQ1186" s="360"/>
      <c r="AR1186" s="518"/>
      <c r="AS1186" s="518"/>
      <c r="AT1186" s="517"/>
      <c r="AU1186" s="528"/>
      <c r="AV1186" s="529"/>
      <c r="AW1186" s="518"/>
      <c r="AX1186" s="530"/>
      <c r="AY1186" s="528"/>
      <c r="AZ1186" s="528"/>
    </row>
    <row r="1187" spans="1:52" s="93" customFormat="1" x14ac:dyDescent="0.2">
      <c r="A1187" s="360"/>
      <c r="B1187" s="360"/>
      <c r="C1187" s="360"/>
      <c r="D1187" s="368"/>
      <c r="E1187" s="368"/>
      <c r="F1187" s="368"/>
      <c r="G1187" s="368"/>
      <c r="H1187" s="369"/>
      <c r="I1187" s="368"/>
      <c r="J1187" s="368"/>
      <c r="K1187" s="368"/>
      <c r="L1187" s="368"/>
      <c r="M1187" s="368"/>
      <c r="N1187" s="368"/>
      <c r="O1187" s="368"/>
      <c r="P1187" s="552"/>
      <c r="Q1187" s="368"/>
      <c r="R1187" s="368"/>
      <c r="S1187" s="368"/>
      <c r="T1187" s="368"/>
      <c r="U1187" s="368"/>
      <c r="V1187" s="368"/>
      <c r="W1187" s="368"/>
      <c r="X1187" s="368"/>
      <c r="Y1187" s="368"/>
      <c r="Z1187" s="368"/>
      <c r="AA1187" s="370"/>
      <c r="AB1187" s="368"/>
      <c r="AC1187" s="368"/>
      <c r="AD1187" s="368"/>
      <c r="AE1187" s="368"/>
      <c r="AF1187" s="368"/>
      <c r="AG1187" s="368"/>
      <c r="AH1187" s="368"/>
      <c r="AI1187" s="368"/>
      <c r="AJ1187" s="368"/>
      <c r="AK1187" s="368"/>
      <c r="AL1187" s="368"/>
      <c r="AM1187" s="368"/>
      <c r="AN1187" s="368"/>
      <c r="AO1187" s="368"/>
      <c r="AP1187" s="360"/>
      <c r="AQ1187" s="360"/>
      <c r="AR1187" s="518"/>
      <c r="AS1187" s="518"/>
      <c r="AT1187" s="517"/>
      <c r="AU1187" s="528"/>
      <c r="AV1187" s="529"/>
      <c r="AW1187" s="518"/>
      <c r="AX1187" s="530"/>
      <c r="AY1187" s="528"/>
      <c r="AZ1187" s="528"/>
    </row>
    <row r="1188" spans="1:52" s="93" customFormat="1" x14ac:dyDescent="0.2">
      <c r="A1188" s="360"/>
      <c r="B1188" s="360"/>
      <c r="C1188" s="360"/>
      <c r="D1188" s="368"/>
      <c r="E1188" s="368"/>
      <c r="F1188" s="368"/>
      <c r="G1188" s="368"/>
      <c r="H1188" s="369"/>
      <c r="I1188" s="368"/>
      <c r="J1188" s="368"/>
      <c r="K1188" s="368"/>
      <c r="L1188" s="368"/>
      <c r="M1188" s="368"/>
      <c r="N1188" s="368"/>
      <c r="O1188" s="368"/>
      <c r="P1188" s="552"/>
      <c r="Q1188" s="368"/>
      <c r="R1188" s="368"/>
      <c r="S1188" s="368"/>
      <c r="T1188" s="368"/>
      <c r="U1188" s="368"/>
      <c r="V1188" s="368"/>
      <c r="W1188" s="368"/>
      <c r="X1188" s="368"/>
      <c r="Y1188" s="368"/>
      <c r="Z1188" s="368"/>
      <c r="AA1188" s="370"/>
      <c r="AB1188" s="368"/>
      <c r="AC1188" s="368"/>
      <c r="AD1188" s="368"/>
      <c r="AE1188" s="368"/>
      <c r="AF1188" s="368"/>
      <c r="AG1188" s="368"/>
      <c r="AH1188" s="368"/>
      <c r="AI1188" s="368"/>
      <c r="AJ1188" s="368"/>
      <c r="AK1188" s="368"/>
      <c r="AL1188" s="368"/>
      <c r="AM1188" s="368"/>
      <c r="AN1188" s="368"/>
      <c r="AO1188" s="368"/>
      <c r="AP1188" s="360"/>
      <c r="AQ1188" s="360"/>
      <c r="AR1188" s="518"/>
      <c r="AS1188" s="518"/>
      <c r="AT1188" s="517"/>
      <c r="AU1188" s="528"/>
      <c r="AV1188" s="529"/>
      <c r="AW1188" s="518"/>
      <c r="AX1188" s="530"/>
      <c r="AY1188" s="528"/>
      <c r="AZ1188" s="528"/>
    </row>
    <row r="1189" spans="1:52" s="93" customFormat="1" x14ac:dyDescent="0.2">
      <c r="A1189" s="360"/>
      <c r="B1189" s="360"/>
      <c r="C1189" s="360"/>
      <c r="D1189" s="368"/>
      <c r="E1189" s="368"/>
      <c r="F1189" s="368"/>
      <c r="G1189" s="368"/>
      <c r="H1189" s="369"/>
      <c r="I1189" s="368"/>
      <c r="J1189" s="368"/>
      <c r="K1189" s="368"/>
      <c r="L1189" s="368"/>
      <c r="M1189" s="368"/>
      <c r="N1189" s="368"/>
      <c r="O1189" s="368"/>
      <c r="P1189" s="552"/>
      <c r="Q1189" s="368"/>
      <c r="R1189" s="368"/>
      <c r="S1189" s="368"/>
      <c r="T1189" s="368"/>
      <c r="U1189" s="368"/>
      <c r="V1189" s="368"/>
      <c r="W1189" s="368"/>
      <c r="X1189" s="368"/>
      <c r="Y1189" s="368"/>
      <c r="Z1189" s="368"/>
      <c r="AA1189" s="370"/>
      <c r="AB1189" s="368"/>
      <c r="AC1189" s="368"/>
      <c r="AD1189" s="368"/>
      <c r="AE1189" s="368"/>
      <c r="AF1189" s="368"/>
      <c r="AG1189" s="368"/>
      <c r="AH1189" s="368"/>
      <c r="AI1189" s="368"/>
      <c r="AJ1189" s="368"/>
      <c r="AK1189" s="368"/>
      <c r="AL1189" s="368"/>
      <c r="AM1189" s="368"/>
      <c r="AN1189" s="368"/>
      <c r="AO1189" s="368"/>
      <c r="AP1189" s="360"/>
      <c r="AQ1189" s="360"/>
      <c r="AR1189" s="518"/>
      <c r="AS1189" s="518"/>
      <c r="AT1189" s="517"/>
      <c r="AU1189" s="528"/>
      <c r="AV1189" s="529"/>
      <c r="AW1189" s="518"/>
      <c r="AX1189" s="530"/>
      <c r="AY1189" s="528"/>
      <c r="AZ1189" s="528"/>
    </row>
    <row r="1190" spans="1:52" s="93" customFormat="1" x14ac:dyDescent="0.2">
      <c r="A1190" s="360"/>
      <c r="B1190" s="360"/>
      <c r="C1190" s="360"/>
      <c r="D1190" s="368"/>
      <c r="E1190" s="368"/>
      <c r="F1190" s="368"/>
      <c r="G1190" s="368"/>
      <c r="H1190" s="369"/>
      <c r="I1190" s="368"/>
      <c r="J1190" s="368"/>
      <c r="K1190" s="368"/>
      <c r="L1190" s="368"/>
      <c r="M1190" s="368"/>
      <c r="N1190" s="368"/>
      <c r="O1190" s="368"/>
      <c r="P1190" s="552"/>
      <c r="Q1190" s="368"/>
      <c r="R1190" s="368"/>
      <c r="S1190" s="368"/>
      <c r="T1190" s="368"/>
      <c r="U1190" s="368"/>
      <c r="V1190" s="368"/>
      <c r="W1190" s="368"/>
      <c r="X1190" s="368"/>
      <c r="Y1190" s="368"/>
      <c r="Z1190" s="368"/>
      <c r="AA1190" s="370"/>
      <c r="AB1190" s="368"/>
      <c r="AC1190" s="368"/>
      <c r="AD1190" s="368"/>
      <c r="AE1190" s="368"/>
      <c r="AF1190" s="368"/>
      <c r="AG1190" s="368"/>
      <c r="AH1190" s="368"/>
      <c r="AI1190" s="368"/>
      <c r="AJ1190" s="368"/>
      <c r="AK1190" s="368"/>
      <c r="AL1190" s="368"/>
      <c r="AM1190" s="368"/>
      <c r="AN1190" s="368"/>
      <c r="AO1190" s="368"/>
      <c r="AP1190" s="360"/>
      <c r="AQ1190" s="360"/>
      <c r="AR1190" s="518"/>
      <c r="AS1190" s="518"/>
      <c r="AT1190" s="517"/>
      <c r="AU1190" s="528"/>
      <c r="AV1190" s="529"/>
      <c r="AW1190" s="518"/>
      <c r="AX1190" s="530"/>
      <c r="AY1190" s="528"/>
      <c r="AZ1190" s="528"/>
    </row>
    <row r="1191" spans="1:52" s="93" customFormat="1" x14ac:dyDescent="0.2">
      <c r="A1191" s="360"/>
      <c r="B1191" s="360"/>
      <c r="C1191" s="360"/>
      <c r="D1191" s="368"/>
      <c r="E1191" s="368"/>
      <c r="F1191" s="368"/>
      <c r="G1191" s="368"/>
      <c r="H1191" s="369"/>
      <c r="I1191" s="368"/>
      <c r="J1191" s="368"/>
      <c r="K1191" s="368"/>
      <c r="L1191" s="368"/>
      <c r="M1191" s="368"/>
      <c r="N1191" s="368"/>
      <c r="O1191" s="368"/>
      <c r="P1191" s="552"/>
      <c r="Q1191" s="368"/>
      <c r="R1191" s="368"/>
      <c r="S1191" s="368"/>
      <c r="T1191" s="368"/>
      <c r="U1191" s="368"/>
      <c r="V1191" s="368"/>
      <c r="W1191" s="368"/>
      <c r="X1191" s="368"/>
      <c r="Y1191" s="368"/>
      <c r="Z1191" s="368"/>
      <c r="AA1191" s="370"/>
      <c r="AB1191" s="368"/>
      <c r="AC1191" s="368"/>
      <c r="AD1191" s="368"/>
      <c r="AE1191" s="368"/>
      <c r="AF1191" s="368"/>
      <c r="AG1191" s="368"/>
      <c r="AH1191" s="368"/>
      <c r="AI1191" s="368"/>
      <c r="AJ1191" s="368"/>
      <c r="AK1191" s="368"/>
      <c r="AL1191" s="368"/>
      <c r="AM1191" s="368"/>
      <c r="AN1191" s="368"/>
      <c r="AO1191" s="368"/>
      <c r="AP1191" s="360"/>
      <c r="AQ1191" s="360"/>
      <c r="AR1191" s="518"/>
      <c r="AS1191" s="518"/>
      <c r="AT1191" s="517"/>
      <c r="AU1191" s="528"/>
      <c r="AV1191" s="529"/>
      <c r="AW1191" s="518"/>
      <c r="AX1191" s="530"/>
      <c r="AY1191" s="528"/>
      <c r="AZ1191" s="528"/>
    </row>
    <row r="1192" spans="1:52" s="93" customFormat="1" x14ac:dyDescent="0.2">
      <c r="A1192" s="360"/>
      <c r="B1192" s="360"/>
      <c r="C1192" s="360"/>
      <c r="D1192" s="368"/>
      <c r="E1192" s="368"/>
      <c r="F1192" s="368"/>
      <c r="G1192" s="368"/>
      <c r="H1192" s="369"/>
      <c r="I1192" s="368"/>
      <c r="J1192" s="368"/>
      <c r="K1192" s="368"/>
      <c r="L1192" s="368"/>
      <c r="M1192" s="368"/>
      <c r="N1192" s="368"/>
      <c r="O1192" s="368"/>
      <c r="P1192" s="552"/>
      <c r="Q1192" s="368"/>
      <c r="R1192" s="368"/>
      <c r="S1192" s="368"/>
      <c r="T1192" s="368"/>
      <c r="U1192" s="368"/>
      <c r="V1192" s="368"/>
      <c r="W1192" s="368"/>
      <c r="X1192" s="368"/>
      <c r="Y1192" s="368"/>
      <c r="Z1192" s="368"/>
      <c r="AA1192" s="370"/>
      <c r="AB1192" s="368"/>
      <c r="AC1192" s="368"/>
      <c r="AD1192" s="368"/>
      <c r="AE1192" s="368"/>
      <c r="AF1192" s="368"/>
      <c r="AG1192" s="368"/>
      <c r="AH1192" s="368"/>
      <c r="AI1192" s="368"/>
      <c r="AJ1192" s="368"/>
      <c r="AK1192" s="368"/>
      <c r="AL1192" s="368"/>
      <c r="AM1192" s="368"/>
      <c r="AN1192" s="368"/>
      <c r="AO1192" s="368"/>
      <c r="AP1192" s="360"/>
      <c r="AQ1192" s="360"/>
      <c r="AR1192" s="518"/>
      <c r="AS1192" s="518"/>
      <c r="AT1192" s="517"/>
      <c r="AU1192" s="528"/>
      <c r="AV1192" s="529"/>
      <c r="AW1192" s="518"/>
      <c r="AX1192" s="530"/>
      <c r="AY1192" s="528"/>
      <c r="AZ1192" s="528"/>
    </row>
    <row r="1193" spans="1:52" s="93" customFormat="1" x14ac:dyDescent="0.2">
      <c r="A1193" s="360"/>
      <c r="B1193" s="360"/>
      <c r="C1193" s="360"/>
      <c r="D1193" s="368"/>
      <c r="E1193" s="368"/>
      <c r="F1193" s="368"/>
      <c r="G1193" s="368"/>
      <c r="H1193" s="369"/>
      <c r="I1193" s="368"/>
      <c r="J1193" s="368"/>
      <c r="K1193" s="368"/>
      <c r="L1193" s="368"/>
      <c r="M1193" s="368"/>
      <c r="N1193" s="368"/>
      <c r="O1193" s="368"/>
      <c r="P1193" s="552"/>
      <c r="Q1193" s="368"/>
      <c r="R1193" s="368"/>
      <c r="S1193" s="368"/>
      <c r="T1193" s="368"/>
      <c r="U1193" s="368"/>
      <c r="V1193" s="368"/>
      <c r="W1193" s="368"/>
      <c r="X1193" s="368"/>
      <c r="Y1193" s="368"/>
      <c r="Z1193" s="368"/>
      <c r="AA1193" s="370"/>
      <c r="AB1193" s="368"/>
      <c r="AC1193" s="368"/>
      <c r="AD1193" s="368"/>
      <c r="AE1193" s="368"/>
      <c r="AF1193" s="368"/>
      <c r="AG1193" s="368"/>
      <c r="AH1193" s="368"/>
      <c r="AI1193" s="368"/>
      <c r="AJ1193" s="368"/>
      <c r="AK1193" s="368"/>
      <c r="AL1193" s="368"/>
      <c r="AM1193" s="368"/>
      <c r="AN1193" s="368"/>
      <c r="AO1193" s="368"/>
      <c r="AP1193" s="360"/>
      <c r="AQ1193" s="360"/>
      <c r="AR1193" s="518"/>
      <c r="AS1193" s="518"/>
      <c r="AT1193" s="517"/>
      <c r="AU1193" s="528"/>
      <c r="AV1193" s="529"/>
      <c r="AW1193" s="518"/>
      <c r="AX1193" s="530"/>
      <c r="AY1193" s="528"/>
      <c r="AZ1193" s="528"/>
    </row>
    <row r="1194" spans="1:52" s="93" customFormat="1" x14ac:dyDescent="0.2">
      <c r="A1194" s="360"/>
      <c r="B1194" s="360"/>
      <c r="C1194" s="360"/>
      <c r="D1194" s="368"/>
      <c r="E1194" s="368"/>
      <c r="F1194" s="368"/>
      <c r="G1194" s="368"/>
      <c r="H1194" s="369"/>
      <c r="I1194" s="368"/>
      <c r="J1194" s="368"/>
      <c r="K1194" s="368"/>
      <c r="L1194" s="368"/>
      <c r="M1194" s="368"/>
      <c r="N1194" s="368"/>
      <c r="O1194" s="368"/>
      <c r="P1194" s="552"/>
      <c r="Q1194" s="368"/>
      <c r="R1194" s="368"/>
      <c r="S1194" s="368"/>
      <c r="T1194" s="368"/>
      <c r="U1194" s="368"/>
      <c r="V1194" s="368"/>
      <c r="W1194" s="368"/>
      <c r="X1194" s="368"/>
      <c r="Y1194" s="368"/>
      <c r="Z1194" s="368"/>
      <c r="AA1194" s="370"/>
      <c r="AB1194" s="368"/>
      <c r="AC1194" s="368"/>
      <c r="AD1194" s="368"/>
      <c r="AE1194" s="368"/>
      <c r="AF1194" s="368"/>
      <c r="AG1194" s="368"/>
      <c r="AH1194" s="368"/>
      <c r="AI1194" s="368"/>
      <c r="AJ1194" s="368"/>
      <c r="AK1194" s="368"/>
      <c r="AL1194" s="368"/>
      <c r="AM1194" s="368"/>
      <c r="AN1194" s="368"/>
      <c r="AO1194" s="368"/>
      <c r="AP1194" s="360"/>
      <c r="AQ1194" s="360"/>
      <c r="AR1194" s="518"/>
      <c r="AS1194" s="518"/>
      <c r="AT1194" s="517"/>
      <c r="AU1194" s="528"/>
      <c r="AV1194" s="529"/>
      <c r="AW1194" s="518"/>
      <c r="AX1194" s="530"/>
      <c r="AY1194" s="528"/>
      <c r="AZ1194" s="528"/>
    </row>
    <row r="1195" spans="1:52" s="93" customFormat="1" x14ac:dyDescent="0.2">
      <c r="A1195" s="360"/>
      <c r="B1195" s="360"/>
      <c r="C1195" s="360"/>
      <c r="D1195" s="368"/>
      <c r="E1195" s="368"/>
      <c r="F1195" s="368"/>
      <c r="G1195" s="368"/>
      <c r="H1195" s="369"/>
      <c r="I1195" s="368"/>
      <c r="J1195" s="368"/>
      <c r="K1195" s="368"/>
      <c r="L1195" s="368"/>
      <c r="M1195" s="368"/>
      <c r="N1195" s="368"/>
      <c r="O1195" s="368"/>
      <c r="P1195" s="552"/>
      <c r="Q1195" s="368"/>
      <c r="R1195" s="368"/>
      <c r="S1195" s="368"/>
      <c r="T1195" s="368"/>
      <c r="U1195" s="368"/>
      <c r="V1195" s="368"/>
      <c r="W1195" s="368"/>
      <c r="X1195" s="368"/>
      <c r="Y1195" s="368"/>
      <c r="Z1195" s="368"/>
      <c r="AA1195" s="370"/>
      <c r="AB1195" s="368"/>
      <c r="AC1195" s="368"/>
      <c r="AD1195" s="368"/>
      <c r="AE1195" s="368"/>
      <c r="AF1195" s="368"/>
      <c r="AG1195" s="368"/>
      <c r="AH1195" s="368"/>
      <c r="AI1195" s="368"/>
      <c r="AJ1195" s="368"/>
      <c r="AK1195" s="368"/>
      <c r="AL1195" s="368"/>
      <c r="AM1195" s="368"/>
      <c r="AN1195" s="368"/>
      <c r="AO1195" s="368"/>
      <c r="AP1195" s="360"/>
      <c r="AQ1195" s="360"/>
      <c r="AR1195" s="518"/>
      <c r="AS1195" s="518"/>
      <c r="AT1195" s="517"/>
      <c r="AU1195" s="528"/>
      <c r="AV1195" s="529"/>
      <c r="AW1195" s="518"/>
      <c r="AX1195" s="530"/>
      <c r="AY1195" s="528"/>
      <c r="AZ1195" s="528"/>
    </row>
    <row r="1196" spans="1:52" s="93" customFormat="1" x14ac:dyDescent="0.2">
      <c r="A1196" s="360"/>
      <c r="B1196" s="360"/>
      <c r="C1196" s="360"/>
      <c r="D1196" s="368"/>
      <c r="E1196" s="368"/>
      <c r="F1196" s="368"/>
      <c r="G1196" s="368"/>
      <c r="H1196" s="369"/>
      <c r="I1196" s="368"/>
      <c r="J1196" s="368"/>
      <c r="K1196" s="368"/>
      <c r="L1196" s="368"/>
      <c r="M1196" s="368"/>
      <c r="N1196" s="368"/>
      <c r="O1196" s="368"/>
      <c r="P1196" s="552"/>
      <c r="Q1196" s="368"/>
      <c r="R1196" s="368"/>
      <c r="S1196" s="368"/>
      <c r="T1196" s="368"/>
      <c r="U1196" s="368"/>
      <c r="V1196" s="368"/>
      <c r="W1196" s="368"/>
      <c r="X1196" s="368"/>
      <c r="Y1196" s="368"/>
      <c r="Z1196" s="368"/>
      <c r="AA1196" s="370"/>
      <c r="AB1196" s="368"/>
      <c r="AC1196" s="368"/>
      <c r="AD1196" s="368"/>
      <c r="AE1196" s="368"/>
      <c r="AF1196" s="368"/>
      <c r="AG1196" s="368"/>
      <c r="AH1196" s="368"/>
      <c r="AI1196" s="368"/>
      <c r="AJ1196" s="368"/>
      <c r="AK1196" s="368"/>
      <c r="AL1196" s="368"/>
      <c r="AM1196" s="368"/>
      <c r="AN1196" s="368"/>
      <c r="AO1196" s="368"/>
      <c r="AP1196" s="360"/>
      <c r="AQ1196" s="360"/>
      <c r="AR1196" s="518"/>
      <c r="AS1196" s="518"/>
      <c r="AT1196" s="517"/>
      <c r="AU1196" s="528"/>
      <c r="AV1196" s="529"/>
      <c r="AW1196" s="518"/>
      <c r="AX1196" s="530"/>
      <c r="AY1196" s="528"/>
      <c r="AZ1196" s="528"/>
    </row>
    <row r="1197" spans="1:52" s="93" customFormat="1" x14ac:dyDescent="0.2">
      <c r="A1197" s="360"/>
      <c r="B1197" s="360"/>
      <c r="C1197" s="360"/>
      <c r="D1197" s="368"/>
      <c r="E1197" s="368"/>
      <c r="F1197" s="368"/>
      <c r="G1197" s="368"/>
      <c r="H1197" s="369"/>
      <c r="I1197" s="368"/>
      <c r="J1197" s="368"/>
      <c r="K1197" s="368"/>
      <c r="L1197" s="368"/>
      <c r="M1197" s="368"/>
      <c r="N1197" s="368"/>
      <c r="O1197" s="368"/>
      <c r="P1197" s="552"/>
      <c r="Q1197" s="368"/>
      <c r="R1197" s="368"/>
      <c r="S1197" s="368"/>
      <c r="T1197" s="368"/>
      <c r="U1197" s="368"/>
      <c r="V1197" s="368"/>
      <c r="W1197" s="368"/>
      <c r="X1197" s="368"/>
      <c r="Y1197" s="368"/>
      <c r="Z1197" s="368"/>
      <c r="AA1197" s="370"/>
      <c r="AB1197" s="368"/>
      <c r="AC1197" s="368"/>
      <c r="AD1197" s="368"/>
      <c r="AE1197" s="368"/>
      <c r="AF1197" s="368"/>
      <c r="AG1197" s="368"/>
      <c r="AH1197" s="368"/>
      <c r="AI1197" s="368"/>
      <c r="AJ1197" s="368"/>
      <c r="AK1197" s="368"/>
      <c r="AL1197" s="368"/>
      <c r="AM1197" s="368"/>
      <c r="AN1197" s="368"/>
      <c r="AO1197" s="368"/>
      <c r="AP1197" s="360"/>
      <c r="AQ1197" s="360"/>
      <c r="AR1197" s="518"/>
      <c r="AS1197" s="518"/>
      <c r="AT1197" s="517"/>
      <c r="AU1197" s="528"/>
      <c r="AV1197" s="529"/>
      <c r="AW1197" s="518"/>
      <c r="AX1197" s="530"/>
      <c r="AY1197" s="528"/>
      <c r="AZ1197" s="528"/>
    </row>
    <row r="1198" spans="1:52" s="93" customFormat="1" x14ac:dyDescent="0.2">
      <c r="A1198" s="360"/>
      <c r="B1198" s="360"/>
      <c r="C1198" s="360"/>
      <c r="D1198" s="368"/>
      <c r="E1198" s="368"/>
      <c r="F1198" s="368"/>
      <c r="G1198" s="368"/>
      <c r="H1198" s="369"/>
      <c r="I1198" s="368"/>
      <c r="J1198" s="368"/>
      <c r="K1198" s="368"/>
      <c r="L1198" s="368"/>
      <c r="M1198" s="368"/>
      <c r="N1198" s="368"/>
      <c r="O1198" s="368"/>
      <c r="P1198" s="552"/>
      <c r="Q1198" s="368"/>
      <c r="R1198" s="368"/>
      <c r="S1198" s="368"/>
      <c r="T1198" s="368"/>
      <c r="U1198" s="368"/>
      <c r="V1198" s="368"/>
      <c r="W1198" s="368"/>
      <c r="X1198" s="368"/>
      <c r="Y1198" s="368"/>
      <c r="Z1198" s="368"/>
      <c r="AA1198" s="370"/>
      <c r="AB1198" s="368"/>
      <c r="AC1198" s="368"/>
      <c r="AD1198" s="368"/>
      <c r="AE1198" s="368"/>
      <c r="AF1198" s="368"/>
      <c r="AG1198" s="368"/>
      <c r="AH1198" s="368"/>
      <c r="AI1198" s="368"/>
      <c r="AJ1198" s="368"/>
      <c r="AK1198" s="368"/>
      <c r="AL1198" s="368"/>
      <c r="AM1198" s="368"/>
      <c r="AN1198" s="368"/>
      <c r="AO1198" s="368"/>
      <c r="AP1198" s="360"/>
      <c r="AQ1198" s="360"/>
      <c r="AR1198" s="518"/>
      <c r="AS1198" s="518"/>
      <c r="AT1198" s="517"/>
      <c r="AU1198" s="528"/>
      <c r="AV1198" s="529"/>
      <c r="AW1198" s="518"/>
      <c r="AX1198" s="530"/>
      <c r="AY1198" s="528"/>
      <c r="AZ1198" s="528"/>
    </row>
    <row r="1199" spans="1:52" s="93" customFormat="1" x14ac:dyDescent="0.2">
      <c r="A1199" s="360"/>
      <c r="B1199" s="360"/>
      <c r="C1199" s="360"/>
      <c r="D1199" s="368"/>
      <c r="E1199" s="368"/>
      <c r="F1199" s="368"/>
      <c r="G1199" s="368"/>
      <c r="H1199" s="369"/>
      <c r="I1199" s="368"/>
      <c r="J1199" s="368"/>
      <c r="K1199" s="368"/>
      <c r="L1199" s="368"/>
      <c r="M1199" s="368"/>
      <c r="N1199" s="368"/>
      <c r="O1199" s="368"/>
      <c r="P1199" s="552"/>
      <c r="Q1199" s="368"/>
      <c r="R1199" s="368"/>
      <c r="S1199" s="368"/>
      <c r="T1199" s="368"/>
      <c r="U1199" s="368"/>
      <c r="V1199" s="368"/>
      <c r="W1199" s="368"/>
      <c r="X1199" s="368"/>
      <c r="Y1199" s="368"/>
      <c r="Z1199" s="368"/>
      <c r="AA1199" s="370"/>
      <c r="AB1199" s="368"/>
      <c r="AC1199" s="368"/>
      <c r="AD1199" s="368"/>
      <c r="AE1199" s="368"/>
      <c r="AF1199" s="368"/>
      <c r="AG1199" s="368"/>
      <c r="AH1199" s="368"/>
      <c r="AI1199" s="368"/>
      <c r="AJ1199" s="368"/>
      <c r="AK1199" s="368"/>
      <c r="AL1199" s="368"/>
      <c r="AM1199" s="368"/>
      <c r="AN1199" s="368"/>
      <c r="AO1199" s="368"/>
      <c r="AP1199" s="360"/>
      <c r="AQ1199" s="360"/>
      <c r="AR1199" s="518"/>
      <c r="AS1199" s="518"/>
      <c r="AT1199" s="517"/>
      <c r="AU1199" s="528"/>
      <c r="AV1199" s="529"/>
      <c r="AW1199" s="518"/>
      <c r="AX1199" s="530"/>
      <c r="AY1199" s="528"/>
      <c r="AZ1199" s="528"/>
    </row>
    <row r="1200" spans="1:52" s="93" customFormat="1" x14ac:dyDescent="0.2">
      <c r="A1200" s="360"/>
      <c r="B1200" s="360"/>
      <c r="C1200" s="360"/>
      <c r="D1200" s="368"/>
      <c r="E1200" s="368"/>
      <c r="F1200" s="368"/>
      <c r="G1200" s="368"/>
      <c r="H1200" s="369"/>
      <c r="I1200" s="368"/>
      <c r="J1200" s="368"/>
      <c r="K1200" s="368"/>
      <c r="L1200" s="368"/>
      <c r="M1200" s="368"/>
      <c r="N1200" s="368"/>
      <c r="O1200" s="368"/>
      <c r="P1200" s="552"/>
      <c r="Q1200" s="368"/>
      <c r="R1200" s="368"/>
      <c r="S1200" s="368"/>
      <c r="T1200" s="368"/>
      <c r="U1200" s="368"/>
      <c r="V1200" s="368"/>
      <c r="W1200" s="368"/>
      <c r="X1200" s="368"/>
      <c r="Y1200" s="368"/>
      <c r="Z1200" s="368"/>
      <c r="AA1200" s="370"/>
      <c r="AB1200" s="368"/>
      <c r="AC1200" s="368"/>
      <c r="AD1200" s="368"/>
      <c r="AE1200" s="368"/>
      <c r="AF1200" s="368"/>
      <c r="AG1200" s="368"/>
      <c r="AH1200" s="368"/>
      <c r="AI1200" s="368"/>
      <c r="AJ1200" s="368"/>
      <c r="AK1200" s="368"/>
      <c r="AL1200" s="368"/>
      <c r="AM1200" s="368"/>
      <c r="AN1200" s="368"/>
      <c r="AO1200" s="368"/>
      <c r="AP1200" s="360"/>
      <c r="AQ1200" s="360"/>
      <c r="AR1200" s="518"/>
      <c r="AS1200" s="518"/>
      <c r="AT1200" s="517"/>
      <c r="AU1200" s="528"/>
      <c r="AV1200" s="529"/>
      <c r="AW1200" s="518"/>
      <c r="AX1200" s="530"/>
      <c r="AY1200" s="528"/>
      <c r="AZ1200" s="528"/>
    </row>
    <row r="1201" spans="1:52" s="93" customFormat="1" x14ac:dyDescent="0.2">
      <c r="A1201" s="360"/>
      <c r="B1201" s="360"/>
      <c r="C1201" s="360"/>
      <c r="D1201" s="368"/>
      <c r="E1201" s="368"/>
      <c r="F1201" s="368"/>
      <c r="G1201" s="368"/>
      <c r="H1201" s="369"/>
      <c r="I1201" s="368"/>
      <c r="J1201" s="368"/>
      <c r="K1201" s="368"/>
      <c r="L1201" s="368"/>
      <c r="M1201" s="368"/>
      <c r="N1201" s="368"/>
      <c r="O1201" s="368"/>
      <c r="P1201" s="552"/>
      <c r="Q1201" s="368"/>
      <c r="R1201" s="368"/>
      <c r="S1201" s="368"/>
      <c r="T1201" s="368"/>
      <c r="U1201" s="368"/>
      <c r="V1201" s="368"/>
      <c r="W1201" s="368"/>
      <c r="X1201" s="368"/>
      <c r="Y1201" s="368"/>
      <c r="Z1201" s="368"/>
      <c r="AA1201" s="370"/>
      <c r="AB1201" s="368"/>
      <c r="AC1201" s="368"/>
      <c r="AD1201" s="368"/>
      <c r="AE1201" s="368"/>
      <c r="AF1201" s="368"/>
      <c r="AG1201" s="368"/>
      <c r="AH1201" s="368"/>
      <c r="AI1201" s="368"/>
      <c r="AJ1201" s="368"/>
      <c r="AK1201" s="368"/>
      <c r="AL1201" s="368"/>
      <c r="AM1201" s="368"/>
      <c r="AN1201" s="368"/>
      <c r="AO1201" s="368"/>
      <c r="AP1201" s="360"/>
      <c r="AQ1201" s="360"/>
      <c r="AR1201" s="518"/>
      <c r="AS1201" s="518"/>
      <c r="AT1201" s="517"/>
      <c r="AU1201" s="528"/>
      <c r="AV1201" s="529"/>
      <c r="AW1201" s="518"/>
      <c r="AX1201" s="530"/>
      <c r="AY1201" s="528"/>
      <c r="AZ1201" s="528"/>
    </row>
    <row r="1202" spans="1:52" s="93" customFormat="1" x14ac:dyDescent="0.2">
      <c r="A1202" s="360"/>
      <c r="B1202" s="360"/>
      <c r="C1202" s="360"/>
      <c r="D1202" s="368"/>
      <c r="E1202" s="368"/>
      <c r="F1202" s="368"/>
      <c r="G1202" s="368"/>
      <c r="H1202" s="369"/>
      <c r="I1202" s="368"/>
      <c r="J1202" s="368"/>
      <c r="K1202" s="368"/>
      <c r="L1202" s="368"/>
      <c r="M1202" s="368"/>
      <c r="N1202" s="368"/>
      <c r="O1202" s="368"/>
      <c r="P1202" s="552"/>
      <c r="Q1202" s="368"/>
      <c r="R1202" s="368"/>
      <c r="S1202" s="368"/>
      <c r="T1202" s="368"/>
      <c r="U1202" s="368"/>
      <c r="V1202" s="368"/>
      <c r="W1202" s="368"/>
      <c r="X1202" s="368"/>
      <c r="Y1202" s="368"/>
      <c r="Z1202" s="368"/>
      <c r="AA1202" s="370"/>
      <c r="AB1202" s="368"/>
      <c r="AC1202" s="368"/>
      <c r="AD1202" s="368"/>
      <c r="AE1202" s="368"/>
      <c r="AF1202" s="368"/>
      <c r="AG1202" s="368"/>
      <c r="AH1202" s="368"/>
      <c r="AI1202" s="368"/>
      <c r="AJ1202" s="368"/>
      <c r="AK1202" s="368"/>
      <c r="AL1202" s="368"/>
      <c r="AM1202" s="368"/>
      <c r="AN1202" s="368"/>
      <c r="AO1202" s="368"/>
      <c r="AP1202" s="360"/>
      <c r="AQ1202" s="360"/>
      <c r="AR1202" s="518"/>
      <c r="AS1202" s="518"/>
      <c r="AT1202" s="517"/>
      <c r="AU1202" s="528"/>
      <c r="AV1202" s="529"/>
      <c r="AW1202" s="518"/>
      <c r="AX1202" s="530"/>
      <c r="AY1202" s="528"/>
      <c r="AZ1202" s="528"/>
    </row>
    <row r="1203" spans="1:52" s="93" customFormat="1" x14ac:dyDescent="0.2">
      <c r="A1203" s="360"/>
      <c r="B1203" s="360"/>
      <c r="C1203" s="360"/>
      <c r="D1203" s="368"/>
      <c r="E1203" s="368"/>
      <c r="F1203" s="368"/>
      <c r="G1203" s="368"/>
      <c r="H1203" s="369"/>
      <c r="I1203" s="368"/>
      <c r="J1203" s="368"/>
      <c r="K1203" s="368"/>
      <c r="L1203" s="368"/>
      <c r="M1203" s="368"/>
      <c r="N1203" s="368"/>
      <c r="O1203" s="368"/>
      <c r="P1203" s="552"/>
      <c r="Q1203" s="368"/>
      <c r="R1203" s="368"/>
      <c r="S1203" s="368"/>
      <c r="T1203" s="368"/>
      <c r="U1203" s="368"/>
      <c r="V1203" s="368"/>
      <c r="W1203" s="368"/>
      <c r="X1203" s="368"/>
      <c r="Y1203" s="368"/>
      <c r="Z1203" s="368"/>
      <c r="AA1203" s="370"/>
      <c r="AB1203" s="368"/>
      <c r="AC1203" s="368"/>
      <c r="AD1203" s="368"/>
      <c r="AE1203" s="368"/>
      <c r="AF1203" s="368"/>
      <c r="AG1203" s="368"/>
      <c r="AH1203" s="368"/>
      <c r="AI1203" s="368"/>
      <c r="AJ1203" s="368"/>
      <c r="AK1203" s="368"/>
      <c r="AL1203" s="368"/>
      <c r="AM1203" s="368"/>
      <c r="AN1203" s="368"/>
      <c r="AO1203" s="368"/>
      <c r="AP1203" s="360"/>
      <c r="AQ1203" s="360"/>
      <c r="AR1203" s="518"/>
      <c r="AS1203" s="518"/>
      <c r="AT1203" s="517"/>
      <c r="AU1203" s="528"/>
      <c r="AV1203" s="529"/>
      <c r="AW1203" s="518"/>
      <c r="AX1203" s="530"/>
      <c r="AY1203" s="528"/>
      <c r="AZ1203" s="528"/>
    </row>
    <row r="1204" spans="1:52" s="93" customFormat="1" x14ac:dyDescent="0.2">
      <c r="A1204" s="360"/>
      <c r="B1204" s="360"/>
      <c r="C1204" s="360"/>
      <c r="D1204" s="368"/>
      <c r="E1204" s="368"/>
      <c r="F1204" s="368"/>
      <c r="G1204" s="368"/>
      <c r="H1204" s="369"/>
      <c r="I1204" s="368"/>
      <c r="J1204" s="368"/>
      <c r="K1204" s="368"/>
      <c r="L1204" s="368"/>
      <c r="M1204" s="368"/>
      <c r="N1204" s="368"/>
      <c r="O1204" s="368"/>
      <c r="P1204" s="552"/>
      <c r="Q1204" s="368"/>
      <c r="R1204" s="368"/>
      <c r="S1204" s="368"/>
      <c r="T1204" s="368"/>
      <c r="U1204" s="368"/>
      <c r="V1204" s="368"/>
      <c r="W1204" s="368"/>
      <c r="X1204" s="368"/>
      <c r="Y1204" s="368"/>
      <c r="Z1204" s="368"/>
      <c r="AA1204" s="370"/>
      <c r="AB1204" s="368"/>
      <c r="AC1204" s="368"/>
      <c r="AD1204" s="368"/>
      <c r="AE1204" s="368"/>
      <c r="AF1204" s="368"/>
      <c r="AG1204" s="368"/>
      <c r="AH1204" s="368"/>
      <c r="AI1204" s="368"/>
      <c r="AJ1204" s="368"/>
      <c r="AK1204" s="368"/>
      <c r="AL1204" s="368"/>
      <c r="AM1204" s="368"/>
      <c r="AN1204" s="368"/>
      <c r="AO1204" s="368"/>
      <c r="AP1204" s="360"/>
      <c r="AQ1204" s="360"/>
      <c r="AR1204" s="518"/>
      <c r="AS1204" s="518"/>
      <c r="AT1204" s="517"/>
      <c r="AU1204" s="528"/>
      <c r="AV1204" s="529"/>
      <c r="AW1204" s="518"/>
      <c r="AX1204" s="530"/>
      <c r="AY1204" s="528"/>
      <c r="AZ1204" s="528"/>
    </row>
    <row r="1205" spans="1:52" s="93" customFormat="1" x14ac:dyDescent="0.2">
      <c r="A1205" s="360"/>
      <c r="B1205" s="360"/>
      <c r="C1205" s="360"/>
      <c r="D1205" s="368"/>
      <c r="E1205" s="368"/>
      <c r="F1205" s="368"/>
      <c r="G1205" s="368"/>
      <c r="H1205" s="369"/>
      <c r="I1205" s="368"/>
      <c r="J1205" s="368"/>
      <c r="K1205" s="368"/>
      <c r="L1205" s="368"/>
      <c r="M1205" s="368"/>
      <c r="N1205" s="368"/>
      <c r="O1205" s="368"/>
      <c r="P1205" s="552"/>
      <c r="Q1205" s="368"/>
      <c r="R1205" s="368"/>
      <c r="S1205" s="368"/>
      <c r="T1205" s="368"/>
      <c r="U1205" s="368"/>
      <c r="V1205" s="368"/>
      <c r="W1205" s="368"/>
      <c r="X1205" s="368"/>
      <c r="Y1205" s="368"/>
      <c r="Z1205" s="368"/>
      <c r="AA1205" s="370"/>
      <c r="AB1205" s="368"/>
      <c r="AC1205" s="368"/>
      <c r="AD1205" s="368"/>
      <c r="AE1205" s="368"/>
      <c r="AF1205" s="368"/>
      <c r="AG1205" s="368"/>
      <c r="AH1205" s="368"/>
      <c r="AI1205" s="368"/>
      <c r="AJ1205" s="368"/>
      <c r="AK1205" s="368"/>
      <c r="AL1205" s="368"/>
      <c r="AM1205" s="368"/>
      <c r="AN1205" s="368"/>
      <c r="AO1205" s="368"/>
      <c r="AP1205" s="360"/>
      <c r="AQ1205" s="360"/>
      <c r="AR1205" s="518"/>
      <c r="AS1205" s="518"/>
      <c r="AT1205" s="517"/>
      <c r="AU1205" s="528"/>
      <c r="AV1205" s="529"/>
      <c r="AW1205" s="518"/>
      <c r="AX1205" s="530"/>
      <c r="AY1205" s="528"/>
      <c r="AZ1205" s="528"/>
    </row>
    <row r="1206" spans="1:52" s="93" customFormat="1" x14ac:dyDescent="0.2">
      <c r="A1206" s="360"/>
      <c r="B1206" s="360"/>
      <c r="C1206" s="360"/>
      <c r="D1206" s="368"/>
      <c r="E1206" s="368"/>
      <c r="F1206" s="368"/>
      <c r="G1206" s="368"/>
      <c r="H1206" s="369"/>
      <c r="I1206" s="368"/>
      <c r="J1206" s="368"/>
      <c r="K1206" s="368"/>
      <c r="L1206" s="368"/>
      <c r="M1206" s="368"/>
      <c r="N1206" s="368"/>
      <c r="O1206" s="368"/>
      <c r="P1206" s="552"/>
      <c r="Q1206" s="368"/>
      <c r="R1206" s="368"/>
      <c r="S1206" s="368"/>
      <c r="T1206" s="368"/>
      <c r="U1206" s="368"/>
      <c r="V1206" s="368"/>
      <c r="W1206" s="368"/>
      <c r="X1206" s="368"/>
      <c r="Y1206" s="368"/>
      <c r="Z1206" s="368"/>
      <c r="AA1206" s="370"/>
      <c r="AB1206" s="368"/>
      <c r="AC1206" s="368"/>
      <c r="AD1206" s="368"/>
      <c r="AE1206" s="368"/>
      <c r="AF1206" s="368"/>
      <c r="AG1206" s="368"/>
      <c r="AH1206" s="368"/>
      <c r="AI1206" s="368"/>
      <c r="AJ1206" s="368"/>
      <c r="AK1206" s="368"/>
      <c r="AL1206" s="368"/>
      <c r="AM1206" s="368"/>
      <c r="AN1206" s="368"/>
      <c r="AO1206" s="368"/>
      <c r="AP1206" s="360"/>
      <c r="AQ1206" s="360"/>
      <c r="AR1206" s="518"/>
      <c r="AS1206" s="518"/>
      <c r="AT1206" s="517"/>
      <c r="AU1206" s="528"/>
      <c r="AV1206" s="529"/>
      <c r="AW1206" s="518"/>
      <c r="AX1206" s="530"/>
      <c r="AY1206" s="528"/>
      <c r="AZ1206" s="528"/>
    </row>
    <row r="1207" spans="1:52" s="93" customFormat="1" x14ac:dyDescent="0.2">
      <c r="A1207" s="360"/>
      <c r="B1207" s="360"/>
      <c r="C1207" s="360"/>
      <c r="D1207" s="368"/>
      <c r="E1207" s="368"/>
      <c r="F1207" s="368"/>
      <c r="G1207" s="368"/>
      <c r="H1207" s="369"/>
      <c r="I1207" s="368"/>
      <c r="J1207" s="368"/>
      <c r="K1207" s="368"/>
      <c r="L1207" s="368"/>
      <c r="M1207" s="368"/>
      <c r="N1207" s="368"/>
      <c r="O1207" s="368"/>
      <c r="P1207" s="552"/>
      <c r="Q1207" s="368"/>
      <c r="R1207" s="368"/>
      <c r="S1207" s="368"/>
      <c r="T1207" s="368"/>
      <c r="U1207" s="368"/>
      <c r="V1207" s="368"/>
      <c r="W1207" s="368"/>
      <c r="X1207" s="368"/>
      <c r="Y1207" s="368"/>
      <c r="Z1207" s="368"/>
      <c r="AA1207" s="370"/>
      <c r="AB1207" s="368"/>
      <c r="AC1207" s="368"/>
      <c r="AD1207" s="368"/>
      <c r="AE1207" s="368"/>
      <c r="AF1207" s="368"/>
      <c r="AG1207" s="368"/>
      <c r="AH1207" s="368"/>
      <c r="AI1207" s="368"/>
      <c r="AJ1207" s="368"/>
      <c r="AK1207" s="368"/>
      <c r="AL1207" s="368"/>
      <c r="AM1207" s="368"/>
      <c r="AN1207" s="368"/>
      <c r="AO1207" s="368"/>
      <c r="AP1207" s="360"/>
      <c r="AQ1207" s="360"/>
      <c r="AR1207" s="518"/>
      <c r="AS1207" s="518"/>
      <c r="AT1207" s="517"/>
      <c r="AU1207" s="528"/>
      <c r="AV1207" s="529"/>
      <c r="AW1207" s="518"/>
      <c r="AX1207" s="530"/>
      <c r="AY1207" s="528"/>
      <c r="AZ1207" s="528"/>
    </row>
    <row r="1208" spans="1:52" s="93" customFormat="1" x14ac:dyDescent="0.2">
      <c r="A1208" s="360"/>
      <c r="B1208" s="360"/>
      <c r="C1208" s="360"/>
      <c r="D1208" s="368"/>
      <c r="E1208" s="368"/>
      <c r="F1208" s="368"/>
      <c r="G1208" s="368"/>
      <c r="H1208" s="369"/>
      <c r="I1208" s="368"/>
      <c r="J1208" s="368"/>
      <c r="K1208" s="368"/>
      <c r="L1208" s="368"/>
      <c r="M1208" s="368"/>
      <c r="N1208" s="368"/>
      <c r="O1208" s="368"/>
      <c r="P1208" s="552"/>
      <c r="Q1208" s="368"/>
      <c r="R1208" s="368"/>
      <c r="S1208" s="368"/>
      <c r="T1208" s="368"/>
      <c r="U1208" s="368"/>
      <c r="V1208" s="368"/>
      <c r="W1208" s="368"/>
      <c r="X1208" s="368"/>
      <c r="Y1208" s="368"/>
      <c r="Z1208" s="368"/>
      <c r="AA1208" s="370"/>
      <c r="AB1208" s="368"/>
      <c r="AC1208" s="368"/>
      <c r="AD1208" s="368"/>
      <c r="AE1208" s="368"/>
      <c r="AF1208" s="368"/>
      <c r="AG1208" s="368"/>
      <c r="AH1208" s="368"/>
      <c r="AI1208" s="368"/>
      <c r="AJ1208" s="368"/>
      <c r="AK1208" s="368"/>
      <c r="AL1208" s="368"/>
      <c r="AM1208" s="368"/>
      <c r="AN1208" s="368"/>
      <c r="AO1208" s="368"/>
      <c r="AP1208" s="360"/>
      <c r="AQ1208" s="360"/>
      <c r="AR1208" s="518"/>
      <c r="AS1208" s="518"/>
      <c r="AT1208" s="517"/>
      <c r="AU1208" s="528"/>
      <c r="AV1208" s="529"/>
      <c r="AW1208" s="518"/>
      <c r="AX1208" s="530"/>
      <c r="AY1208" s="528"/>
      <c r="AZ1208" s="528"/>
    </row>
    <row r="1209" spans="1:52" s="93" customFormat="1" x14ac:dyDescent="0.2">
      <c r="A1209" s="360"/>
      <c r="B1209" s="360"/>
      <c r="C1209" s="360"/>
      <c r="D1209" s="368"/>
      <c r="E1209" s="368"/>
      <c r="F1209" s="368"/>
      <c r="G1209" s="368"/>
      <c r="H1209" s="369"/>
      <c r="I1209" s="368"/>
      <c r="J1209" s="368"/>
      <c r="K1209" s="368"/>
      <c r="L1209" s="368"/>
      <c r="M1209" s="368"/>
      <c r="N1209" s="368"/>
      <c r="O1209" s="368"/>
      <c r="P1209" s="552"/>
      <c r="Q1209" s="368"/>
      <c r="R1209" s="368"/>
      <c r="S1209" s="368"/>
      <c r="T1209" s="368"/>
      <c r="U1209" s="368"/>
      <c r="V1209" s="368"/>
      <c r="W1209" s="368"/>
      <c r="X1209" s="368"/>
      <c r="Y1209" s="368"/>
      <c r="Z1209" s="368"/>
      <c r="AA1209" s="370"/>
      <c r="AB1209" s="368"/>
      <c r="AC1209" s="368"/>
      <c r="AD1209" s="368"/>
      <c r="AE1209" s="368"/>
      <c r="AF1209" s="368"/>
      <c r="AG1209" s="368"/>
      <c r="AH1209" s="368"/>
      <c r="AI1209" s="368"/>
      <c r="AJ1209" s="368"/>
      <c r="AK1209" s="368"/>
      <c r="AL1209" s="368"/>
      <c r="AM1209" s="368"/>
      <c r="AN1209" s="368"/>
      <c r="AO1209" s="368"/>
      <c r="AP1209" s="360"/>
      <c r="AQ1209" s="360"/>
      <c r="AR1209" s="518"/>
      <c r="AS1209" s="518"/>
      <c r="AT1209" s="517"/>
      <c r="AU1209" s="528"/>
      <c r="AV1209" s="529"/>
      <c r="AW1209" s="518"/>
      <c r="AX1209" s="530"/>
      <c r="AY1209" s="528"/>
      <c r="AZ1209" s="528"/>
    </row>
    <row r="1210" spans="1:52" s="93" customFormat="1" x14ac:dyDescent="0.2">
      <c r="A1210" s="360"/>
      <c r="B1210" s="360"/>
      <c r="C1210" s="360"/>
      <c r="D1210" s="368"/>
      <c r="E1210" s="368"/>
      <c r="F1210" s="368"/>
      <c r="G1210" s="368"/>
      <c r="H1210" s="369"/>
      <c r="I1210" s="368"/>
      <c r="J1210" s="368"/>
      <c r="K1210" s="368"/>
      <c r="L1210" s="368"/>
      <c r="M1210" s="368"/>
      <c r="N1210" s="368"/>
      <c r="O1210" s="368"/>
      <c r="P1210" s="552"/>
      <c r="Q1210" s="368"/>
      <c r="R1210" s="368"/>
      <c r="S1210" s="368"/>
      <c r="T1210" s="368"/>
      <c r="U1210" s="368"/>
      <c r="V1210" s="368"/>
      <c r="W1210" s="368"/>
      <c r="X1210" s="368"/>
      <c r="Y1210" s="368"/>
      <c r="Z1210" s="368"/>
      <c r="AA1210" s="370"/>
      <c r="AB1210" s="368"/>
      <c r="AC1210" s="368"/>
      <c r="AD1210" s="368"/>
      <c r="AE1210" s="368"/>
      <c r="AF1210" s="368"/>
      <c r="AG1210" s="368"/>
      <c r="AH1210" s="368"/>
      <c r="AI1210" s="368"/>
      <c r="AJ1210" s="368"/>
      <c r="AK1210" s="368"/>
      <c r="AL1210" s="368"/>
      <c r="AM1210" s="368"/>
      <c r="AN1210" s="368"/>
      <c r="AO1210" s="368"/>
      <c r="AP1210" s="360"/>
      <c r="AQ1210" s="360"/>
      <c r="AR1210" s="518"/>
      <c r="AS1210" s="518"/>
      <c r="AT1210" s="517"/>
      <c r="AU1210" s="528"/>
      <c r="AV1210" s="529"/>
      <c r="AW1210" s="518"/>
      <c r="AX1210" s="530"/>
      <c r="AY1210" s="528"/>
      <c r="AZ1210" s="528"/>
    </row>
    <row r="1211" spans="1:52" s="93" customFormat="1" x14ac:dyDescent="0.2">
      <c r="A1211" s="360"/>
      <c r="B1211" s="360"/>
      <c r="C1211" s="360"/>
      <c r="D1211" s="368"/>
      <c r="E1211" s="368"/>
      <c r="F1211" s="368"/>
      <c r="G1211" s="368"/>
      <c r="H1211" s="369"/>
      <c r="I1211" s="368"/>
      <c r="J1211" s="368"/>
      <c r="K1211" s="368"/>
      <c r="L1211" s="368"/>
      <c r="M1211" s="368"/>
      <c r="N1211" s="368"/>
      <c r="O1211" s="368"/>
      <c r="P1211" s="552"/>
      <c r="Q1211" s="368"/>
      <c r="R1211" s="368"/>
      <c r="S1211" s="368"/>
      <c r="T1211" s="368"/>
      <c r="U1211" s="368"/>
      <c r="V1211" s="368"/>
      <c r="W1211" s="368"/>
      <c r="X1211" s="368"/>
      <c r="Y1211" s="368"/>
      <c r="Z1211" s="368"/>
      <c r="AA1211" s="370"/>
      <c r="AB1211" s="368"/>
      <c r="AC1211" s="368"/>
      <c r="AD1211" s="368"/>
      <c r="AE1211" s="368"/>
      <c r="AF1211" s="368"/>
      <c r="AG1211" s="368"/>
      <c r="AH1211" s="368"/>
      <c r="AI1211" s="368"/>
      <c r="AJ1211" s="368"/>
      <c r="AK1211" s="368"/>
      <c r="AL1211" s="368"/>
      <c r="AM1211" s="368"/>
      <c r="AN1211" s="368"/>
      <c r="AO1211" s="368"/>
      <c r="AP1211" s="360"/>
      <c r="AQ1211" s="360"/>
      <c r="AR1211" s="518"/>
      <c r="AS1211" s="518"/>
      <c r="AT1211" s="517"/>
      <c r="AU1211" s="528"/>
      <c r="AV1211" s="529"/>
      <c r="AW1211" s="518"/>
      <c r="AX1211" s="530"/>
      <c r="AY1211" s="528"/>
      <c r="AZ1211" s="528"/>
    </row>
    <row r="1212" spans="1:52" s="93" customFormat="1" x14ac:dyDescent="0.2">
      <c r="A1212" s="360"/>
      <c r="B1212" s="360"/>
      <c r="C1212" s="360"/>
      <c r="D1212" s="368"/>
      <c r="E1212" s="368"/>
      <c r="F1212" s="368"/>
      <c r="G1212" s="368"/>
      <c r="H1212" s="369"/>
      <c r="I1212" s="368"/>
      <c r="J1212" s="368"/>
      <c r="K1212" s="368"/>
      <c r="L1212" s="368"/>
      <c r="M1212" s="368"/>
      <c r="N1212" s="368"/>
      <c r="O1212" s="368"/>
      <c r="P1212" s="552"/>
      <c r="Q1212" s="368"/>
      <c r="R1212" s="368"/>
      <c r="S1212" s="368"/>
      <c r="T1212" s="368"/>
      <c r="U1212" s="368"/>
      <c r="V1212" s="368"/>
      <c r="W1212" s="368"/>
      <c r="X1212" s="368"/>
      <c r="Y1212" s="368"/>
      <c r="Z1212" s="368"/>
      <c r="AA1212" s="370"/>
      <c r="AB1212" s="368"/>
      <c r="AC1212" s="368"/>
      <c r="AD1212" s="368"/>
      <c r="AE1212" s="368"/>
      <c r="AF1212" s="368"/>
      <c r="AG1212" s="368"/>
      <c r="AH1212" s="368"/>
      <c r="AI1212" s="368"/>
      <c r="AJ1212" s="368"/>
      <c r="AK1212" s="368"/>
      <c r="AL1212" s="368"/>
      <c r="AM1212" s="368"/>
      <c r="AN1212" s="368"/>
      <c r="AO1212" s="368"/>
      <c r="AP1212" s="360"/>
      <c r="AQ1212" s="360"/>
      <c r="AR1212" s="518"/>
      <c r="AS1212" s="518"/>
      <c r="AT1212" s="517"/>
      <c r="AU1212" s="528"/>
      <c r="AV1212" s="529"/>
      <c r="AW1212" s="518"/>
      <c r="AX1212" s="530"/>
      <c r="AY1212" s="528"/>
      <c r="AZ1212" s="528"/>
    </row>
    <row r="1213" spans="1:52" s="93" customFormat="1" x14ac:dyDescent="0.2">
      <c r="A1213" s="360"/>
      <c r="B1213" s="360"/>
      <c r="C1213" s="360"/>
      <c r="D1213" s="368"/>
      <c r="E1213" s="368"/>
      <c r="F1213" s="368"/>
      <c r="G1213" s="368"/>
      <c r="H1213" s="369"/>
      <c r="I1213" s="368"/>
      <c r="J1213" s="368"/>
      <c r="K1213" s="368"/>
      <c r="L1213" s="368"/>
      <c r="M1213" s="368"/>
      <c r="N1213" s="368"/>
      <c r="O1213" s="368"/>
      <c r="P1213" s="552"/>
      <c r="Q1213" s="368"/>
      <c r="R1213" s="368"/>
      <c r="S1213" s="368"/>
      <c r="T1213" s="368"/>
      <c r="U1213" s="368"/>
      <c r="V1213" s="368"/>
      <c r="W1213" s="368"/>
      <c r="X1213" s="368"/>
      <c r="Y1213" s="368"/>
      <c r="Z1213" s="368"/>
      <c r="AA1213" s="370"/>
      <c r="AB1213" s="368"/>
      <c r="AC1213" s="368"/>
      <c r="AD1213" s="368"/>
      <c r="AE1213" s="368"/>
      <c r="AF1213" s="368"/>
      <c r="AG1213" s="368"/>
      <c r="AH1213" s="368"/>
      <c r="AI1213" s="368"/>
      <c r="AJ1213" s="368"/>
      <c r="AK1213" s="368"/>
      <c r="AL1213" s="368"/>
      <c r="AM1213" s="368"/>
      <c r="AN1213" s="368"/>
      <c r="AO1213" s="368"/>
      <c r="AP1213" s="360"/>
      <c r="AQ1213" s="360"/>
      <c r="AR1213" s="518"/>
      <c r="AS1213" s="518"/>
      <c r="AT1213" s="517"/>
      <c r="AU1213" s="528"/>
      <c r="AV1213" s="529"/>
      <c r="AW1213" s="518"/>
      <c r="AX1213" s="530"/>
      <c r="AY1213" s="528"/>
      <c r="AZ1213" s="528"/>
    </row>
    <row r="1214" spans="1:52" s="93" customFormat="1" x14ac:dyDescent="0.2">
      <c r="A1214" s="360"/>
      <c r="B1214" s="360"/>
      <c r="C1214" s="360"/>
      <c r="D1214" s="368"/>
      <c r="E1214" s="368"/>
      <c r="F1214" s="368"/>
      <c r="G1214" s="368"/>
      <c r="H1214" s="369"/>
      <c r="I1214" s="368"/>
      <c r="J1214" s="368"/>
      <c r="K1214" s="368"/>
      <c r="L1214" s="368"/>
      <c r="M1214" s="368"/>
      <c r="N1214" s="368"/>
      <c r="O1214" s="368"/>
      <c r="P1214" s="552"/>
      <c r="Q1214" s="368"/>
      <c r="R1214" s="368"/>
      <c r="S1214" s="368"/>
      <c r="T1214" s="368"/>
      <c r="U1214" s="368"/>
      <c r="V1214" s="368"/>
      <c r="W1214" s="368"/>
      <c r="X1214" s="368"/>
      <c r="Y1214" s="368"/>
      <c r="Z1214" s="368"/>
      <c r="AA1214" s="370"/>
      <c r="AB1214" s="368"/>
      <c r="AC1214" s="368"/>
      <c r="AD1214" s="368"/>
      <c r="AE1214" s="368"/>
      <c r="AF1214" s="368"/>
      <c r="AG1214" s="368"/>
      <c r="AH1214" s="368"/>
      <c r="AI1214" s="368"/>
      <c r="AJ1214" s="368"/>
      <c r="AK1214" s="368"/>
      <c r="AL1214" s="368"/>
      <c r="AM1214" s="368"/>
      <c r="AN1214" s="368"/>
      <c r="AO1214" s="368"/>
      <c r="AP1214" s="360"/>
      <c r="AQ1214" s="360"/>
      <c r="AR1214" s="518"/>
      <c r="AS1214" s="518"/>
      <c r="AT1214" s="517"/>
      <c r="AU1214" s="528"/>
      <c r="AV1214" s="529"/>
      <c r="AW1214" s="518"/>
      <c r="AX1214" s="530"/>
      <c r="AY1214" s="528"/>
      <c r="AZ1214" s="528"/>
    </row>
    <row r="1215" spans="1:52" s="93" customFormat="1" x14ac:dyDescent="0.2">
      <c r="A1215" s="360"/>
      <c r="B1215" s="360"/>
      <c r="C1215" s="360"/>
      <c r="D1215" s="368"/>
      <c r="E1215" s="368"/>
      <c r="F1215" s="368"/>
      <c r="G1215" s="368"/>
      <c r="H1215" s="369"/>
      <c r="I1215" s="368"/>
      <c r="J1215" s="368"/>
      <c r="K1215" s="368"/>
      <c r="L1215" s="368"/>
      <c r="M1215" s="368"/>
      <c r="N1215" s="368"/>
      <c r="O1215" s="368"/>
      <c r="P1215" s="552"/>
      <c r="Q1215" s="368"/>
      <c r="R1215" s="368"/>
      <c r="S1215" s="368"/>
      <c r="T1215" s="368"/>
      <c r="U1215" s="368"/>
      <c r="V1215" s="368"/>
      <c r="W1215" s="368"/>
      <c r="X1215" s="368"/>
      <c r="Y1215" s="368"/>
      <c r="Z1215" s="368"/>
      <c r="AA1215" s="370"/>
      <c r="AB1215" s="368"/>
      <c r="AC1215" s="368"/>
      <c r="AD1215" s="368"/>
      <c r="AE1215" s="368"/>
      <c r="AF1215" s="368"/>
      <c r="AG1215" s="368"/>
      <c r="AH1215" s="368"/>
      <c r="AI1215" s="368"/>
      <c r="AJ1215" s="368"/>
      <c r="AK1215" s="368"/>
      <c r="AL1215" s="368"/>
      <c r="AM1215" s="368"/>
      <c r="AN1215" s="368"/>
      <c r="AO1215" s="368"/>
      <c r="AP1215" s="360"/>
      <c r="AQ1215" s="360"/>
      <c r="AR1215" s="518"/>
      <c r="AS1215" s="518"/>
      <c r="AT1215" s="517"/>
      <c r="AU1215" s="528"/>
      <c r="AV1215" s="529"/>
      <c r="AW1215" s="518"/>
      <c r="AX1215" s="530"/>
      <c r="AY1215" s="528"/>
      <c r="AZ1215" s="528"/>
    </row>
    <row r="1216" spans="1:52" s="93" customFormat="1" x14ac:dyDescent="0.2">
      <c r="A1216" s="360"/>
      <c r="B1216" s="360"/>
      <c r="C1216" s="360"/>
      <c r="D1216" s="368"/>
      <c r="E1216" s="368"/>
      <c r="F1216" s="368"/>
      <c r="G1216" s="368"/>
      <c r="H1216" s="369"/>
      <c r="I1216" s="368"/>
      <c r="J1216" s="368"/>
      <c r="K1216" s="368"/>
      <c r="L1216" s="368"/>
      <c r="M1216" s="368"/>
      <c r="N1216" s="368"/>
      <c r="O1216" s="368"/>
      <c r="P1216" s="552"/>
      <c r="Q1216" s="368"/>
      <c r="R1216" s="368"/>
      <c r="S1216" s="368"/>
      <c r="T1216" s="368"/>
      <c r="U1216" s="368"/>
      <c r="V1216" s="368"/>
      <c r="W1216" s="368"/>
      <c r="X1216" s="368"/>
      <c r="Y1216" s="368"/>
      <c r="Z1216" s="368"/>
      <c r="AA1216" s="370"/>
      <c r="AB1216" s="368"/>
      <c r="AC1216" s="368"/>
      <c r="AD1216" s="368"/>
      <c r="AE1216" s="368"/>
      <c r="AF1216" s="368"/>
      <c r="AG1216" s="368"/>
      <c r="AH1216" s="368"/>
      <c r="AI1216" s="368"/>
      <c r="AJ1216" s="368"/>
      <c r="AK1216" s="368"/>
      <c r="AL1216" s="368"/>
      <c r="AM1216" s="368"/>
      <c r="AN1216" s="368"/>
      <c r="AO1216" s="368"/>
      <c r="AP1216" s="360"/>
      <c r="AQ1216" s="360"/>
      <c r="AR1216" s="518"/>
      <c r="AS1216" s="518"/>
      <c r="AT1216" s="517"/>
      <c r="AU1216" s="528"/>
      <c r="AV1216" s="529"/>
      <c r="AW1216" s="518"/>
      <c r="AX1216" s="530"/>
      <c r="AY1216" s="528"/>
      <c r="AZ1216" s="528"/>
    </row>
    <row r="1217" spans="1:52" s="93" customFormat="1" x14ac:dyDescent="0.2">
      <c r="A1217" s="360"/>
      <c r="B1217" s="360"/>
      <c r="C1217" s="360"/>
      <c r="D1217" s="368"/>
      <c r="E1217" s="368"/>
      <c r="F1217" s="368"/>
      <c r="G1217" s="368"/>
      <c r="H1217" s="369"/>
      <c r="I1217" s="368"/>
      <c r="J1217" s="368"/>
      <c r="K1217" s="368"/>
      <c r="L1217" s="368"/>
      <c r="M1217" s="368"/>
      <c r="N1217" s="368"/>
      <c r="O1217" s="368"/>
      <c r="P1217" s="552"/>
      <c r="Q1217" s="368"/>
      <c r="R1217" s="368"/>
      <c r="S1217" s="368"/>
      <c r="T1217" s="368"/>
      <c r="U1217" s="368"/>
      <c r="V1217" s="368"/>
      <c r="W1217" s="368"/>
      <c r="X1217" s="368"/>
      <c r="Y1217" s="368"/>
      <c r="Z1217" s="368"/>
      <c r="AA1217" s="370"/>
      <c r="AB1217" s="368"/>
      <c r="AC1217" s="368"/>
      <c r="AD1217" s="368"/>
      <c r="AE1217" s="368"/>
      <c r="AF1217" s="368"/>
      <c r="AG1217" s="368"/>
      <c r="AH1217" s="368"/>
      <c r="AI1217" s="368"/>
      <c r="AJ1217" s="368"/>
      <c r="AK1217" s="368"/>
      <c r="AL1217" s="368"/>
      <c r="AM1217" s="368"/>
      <c r="AN1217" s="368"/>
      <c r="AO1217" s="368"/>
      <c r="AP1217" s="360"/>
      <c r="AQ1217" s="360"/>
      <c r="AR1217" s="518"/>
      <c r="AS1217" s="518"/>
      <c r="AT1217" s="517"/>
      <c r="AU1217" s="528"/>
      <c r="AV1217" s="529"/>
      <c r="AW1217" s="518"/>
      <c r="AX1217" s="530"/>
      <c r="AY1217" s="528"/>
      <c r="AZ1217" s="528"/>
    </row>
    <row r="1218" spans="1:52" s="93" customFormat="1" x14ac:dyDescent="0.2">
      <c r="A1218" s="360"/>
      <c r="B1218" s="360"/>
      <c r="C1218" s="360"/>
      <c r="D1218" s="368"/>
      <c r="E1218" s="368"/>
      <c r="F1218" s="368"/>
      <c r="G1218" s="368"/>
      <c r="H1218" s="369"/>
      <c r="I1218" s="368"/>
      <c r="J1218" s="368"/>
      <c r="K1218" s="368"/>
      <c r="L1218" s="368"/>
      <c r="M1218" s="368"/>
      <c r="N1218" s="368"/>
      <c r="O1218" s="368"/>
      <c r="P1218" s="552"/>
      <c r="Q1218" s="368"/>
      <c r="R1218" s="368"/>
      <c r="S1218" s="368"/>
      <c r="T1218" s="368"/>
      <c r="U1218" s="368"/>
      <c r="V1218" s="368"/>
      <c r="W1218" s="368"/>
      <c r="X1218" s="368"/>
      <c r="Y1218" s="368"/>
      <c r="Z1218" s="368"/>
      <c r="AA1218" s="370"/>
      <c r="AB1218" s="368"/>
      <c r="AC1218" s="368"/>
      <c r="AD1218" s="368"/>
      <c r="AE1218" s="368"/>
      <c r="AF1218" s="368"/>
      <c r="AG1218" s="368"/>
      <c r="AH1218" s="368"/>
      <c r="AI1218" s="368"/>
      <c r="AJ1218" s="368"/>
      <c r="AK1218" s="368"/>
      <c r="AL1218" s="368"/>
      <c r="AM1218" s="368"/>
      <c r="AN1218" s="368"/>
      <c r="AO1218" s="368"/>
      <c r="AP1218" s="360"/>
      <c r="AQ1218" s="360"/>
      <c r="AR1218" s="518"/>
      <c r="AS1218" s="518"/>
      <c r="AT1218" s="517"/>
      <c r="AU1218" s="528"/>
      <c r="AV1218" s="529"/>
      <c r="AW1218" s="518"/>
      <c r="AX1218" s="530"/>
      <c r="AY1218" s="528"/>
      <c r="AZ1218" s="528"/>
    </row>
    <row r="1219" spans="1:52" s="93" customFormat="1" x14ac:dyDescent="0.2">
      <c r="A1219" s="360"/>
      <c r="B1219" s="360"/>
      <c r="C1219" s="360"/>
      <c r="D1219" s="368"/>
      <c r="E1219" s="368"/>
      <c r="F1219" s="368"/>
      <c r="G1219" s="368"/>
      <c r="H1219" s="369"/>
      <c r="I1219" s="368"/>
      <c r="J1219" s="368"/>
      <c r="K1219" s="368"/>
      <c r="L1219" s="368"/>
      <c r="M1219" s="368"/>
      <c r="N1219" s="368"/>
      <c r="O1219" s="368"/>
      <c r="P1219" s="552"/>
      <c r="Q1219" s="368"/>
      <c r="R1219" s="368"/>
      <c r="S1219" s="368"/>
      <c r="T1219" s="368"/>
      <c r="U1219" s="368"/>
      <c r="V1219" s="368"/>
      <c r="W1219" s="368"/>
      <c r="X1219" s="368"/>
      <c r="Y1219" s="368"/>
      <c r="Z1219" s="368"/>
      <c r="AA1219" s="370"/>
      <c r="AB1219" s="368"/>
      <c r="AC1219" s="368"/>
      <c r="AD1219" s="368"/>
      <c r="AE1219" s="368"/>
      <c r="AF1219" s="368"/>
      <c r="AG1219" s="368"/>
      <c r="AH1219" s="368"/>
      <c r="AI1219" s="368"/>
      <c r="AJ1219" s="368"/>
      <c r="AK1219" s="368"/>
      <c r="AL1219" s="368"/>
      <c r="AM1219" s="368"/>
      <c r="AN1219" s="368"/>
      <c r="AO1219" s="368"/>
      <c r="AP1219" s="360"/>
      <c r="AQ1219" s="360"/>
      <c r="AR1219" s="518"/>
      <c r="AS1219" s="518"/>
      <c r="AT1219" s="517"/>
      <c r="AU1219" s="528"/>
      <c r="AV1219" s="529"/>
      <c r="AW1219" s="518"/>
      <c r="AX1219" s="530"/>
      <c r="AY1219" s="528"/>
      <c r="AZ1219" s="528"/>
    </row>
    <row r="1220" spans="1:52" s="93" customFormat="1" x14ac:dyDescent="0.2">
      <c r="A1220" s="360"/>
      <c r="B1220" s="360"/>
      <c r="C1220" s="360"/>
      <c r="D1220" s="368"/>
      <c r="E1220" s="368"/>
      <c r="F1220" s="368"/>
      <c r="G1220" s="368"/>
      <c r="H1220" s="369"/>
      <c r="I1220" s="368"/>
      <c r="J1220" s="368"/>
      <c r="K1220" s="368"/>
      <c r="L1220" s="368"/>
      <c r="M1220" s="368"/>
      <c r="N1220" s="368"/>
      <c r="O1220" s="368"/>
      <c r="P1220" s="552"/>
      <c r="Q1220" s="368"/>
      <c r="R1220" s="368"/>
      <c r="S1220" s="368"/>
      <c r="T1220" s="368"/>
      <c r="U1220" s="368"/>
      <c r="V1220" s="368"/>
      <c r="W1220" s="368"/>
      <c r="X1220" s="368"/>
      <c r="Y1220" s="368"/>
      <c r="Z1220" s="368"/>
      <c r="AA1220" s="370"/>
      <c r="AB1220" s="368"/>
      <c r="AC1220" s="368"/>
      <c r="AD1220" s="368"/>
      <c r="AE1220" s="368"/>
      <c r="AF1220" s="368"/>
      <c r="AG1220" s="368"/>
      <c r="AH1220" s="368"/>
      <c r="AI1220" s="368"/>
      <c r="AJ1220" s="368"/>
      <c r="AK1220" s="368"/>
      <c r="AL1220" s="368"/>
      <c r="AM1220" s="368"/>
      <c r="AN1220" s="368"/>
      <c r="AO1220" s="368"/>
      <c r="AP1220" s="360"/>
      <c r="AQ1220" s="360"/>
      <c r="AR1220" s="518"/>
      <c r="AS1220" s="518"/>
      <c r="AT1220" s="517"/>
      <c r="AU1220" s="528"/>
      <c r="AV1220" s="529"/>
      <c r="AW1220" s="518"/>
      <c r="AX1220" s="530"/>
      <c r="AY1220" s="528"/>
      <c r="AZ1220" s="528"/>
    </row>
    <row r="1221" spans="1:52" s="93" customFormat="1" x14ac:dyDescent="0.2">
      <c r="A1221" s="360"/>
      <c r="B1221" s="360"/>
      <c r="C1221" s="360"/>
      <c r="D1221" s="368"/>
      <c r="E1221" s="368"/>
      <c r="F1221" s="368"/>
      <c r="G1221" s="368"/>
      <c r="H1221" s="369"/>
      <c r="I1221" s="368"/>
      <c r="J1221" s="368"/>
      <c r="K1221" s="368"/>
      <c r="L1221" s="368"/>
      <c r="M1221" s="368"/>
      <c r="N1221" s="368"/>
      <c r="O1221" s="368"/>
      <c r="P1221" s="552"/>
      <c r="Q1221" s="368"/>
      <c r="R1221" s="368"/>
      <c r="S1221" s="368"/>
      <c r="T1221" s="368"/>
      <c r="U1221" s="368"/>
      <c r="V1221" s="368"/>
      <c r="W1221" s="368"/>
      <c r="X1221" s="368"/>
      <c r="Y1221" s="368"/>
      <c r="Z1221" s="368"/>
      <c r="AA1221" s="370"/>
      <c r="AB1221" s="368"/>
      <c r="AC1221" s="368"/>
      <c r="AD1221" s="368"/>
      <c r="AE1221" s="368"/>
      <c r="AF1221" s="368"/>
      <c r="AG1221" s="368"/>
      <c r="AH1221" s="368"/>
      <c r="AI1221" s="368"/>
      <c r="AJ1221" s="368"/>
      <c r="AK1221" s="368"/>
      <c r="AL1221" s="368"/>
      <c r="AM1221" s="368"/>
      <c r="AN1221" s="368"/>
      <c r="AO1221" s="368"/>
      <c r="AP1221" s="360"/>
      <c r="AQ1221" s="360"/>
      <c r="AR1221" s="518"/>
      <c r="AS1221" s="518"/>
      <c r="AT1221" s="517"/>
      <c r="AU1221" s="528"/>
      <c r="AV1221" s="529"/>
      <c r="AW1221" s="518"/>
      <c r="AX1221" s="530"/>
      <c r="AY1221" s="528"/>
      <c r="AZ1221" s="528"/>
    </row>
    <row r="1222" spans="1:52" s="93" customFormat="1" x14ac:dyDescent="0.2">
      <c r="A1222" s="360"/>
      <c r="B1222" s="360"/>
      <c r="C1222" s="360"/>
      <c r="D1222" s="368"/>
      <c r="E1222" s="368"/>
      <c r="F1222" s="368"/>
      <c r="G1222" s="368"/>
      <c r="H1222" s="369"/>
      <c r="I1222" s="368"/>
      <c r="J1222" s="368"/>
      <c r="K1222" s="368"/>
      <c r="L1222" s="368"/>
      <c r="M1222" s="368"/>
      <c r="N1222" s="368"/>
      <c r="O1222" s="368"/>
      <c r="P1222" s="552"/>
      <c r="Q1222" s="368"/>
      <c r="R1222" s="368"/>
      <c r="S1222" s="368"/>
      <c r="T1222" s="368"/>
      <c r="U1222" s="368"/>
      <c r="V1222" s="368"/>
      <c r="W1222" s="368"/>
      <c r="X1222" s="368"/>
      <c r="Y1222" s="368"/>
      <c r="Z1222" s="368"/>
      <c r="AA1222" s="370"/>
      <c r="AB1222" s="368"/>
      <c r="AC1222" s="368"/>
      <c r="AD1222" s="368"/>
      <c r="AE1222" s="368"/>
      <c r="AF1222" s="368"/>
      <c r="AG1222" s="368"/>
      <c r="AH1222" s="368"/>
      <c r="AI1222" s="368"/>
      <c r="AJ1222" s="368"/>
      <c r="AK1222" s="368"/>
      <c r="AL1222" s="368"/>
      <c r="AM1222" s="368"/>
      <c r="AN1222" s="368"/>
      <c r="AO1222" s="368"/>
      <c r="AP1222" s="360"/>
      <c r="AQ1222" s="360"/>
      <c r="AR1222" s="518"/>
      <c r="AS1222" s="518"/>
      <c r="AT1222" s="517"/>
      <c r="AU1222" s="528"/>
      <c r="AV1222" s="529"/>
      <c r="AW1222" s="518"/>
      <c r="AX1222" s="530"/>
      <c r="AY1222" s="528"/>
      <c r="AZ1222" s="528"/>
    </row>
    <row r="1223" spans="1:52" s="93" customFormat="1" x14ac:dyDescent="0.2">
      <c r="A1223" s="360"/>
      <c r="B1223" s="360"/>
      <c r="C1223" s="360"/>
      <c r="D1223" s="368"/>
      <c r="E1223" s="368"/>
      <c r="F1223" s="368"/>
      <c r="G1223" s="368"/>
      <c r="H1223" s="369"/>
      <c r="I1223" s="368"/>
      <c r="J1223" s="368"/>
      <c r="K1223" s="368"/>
      <c r="L1223" s="368"/>
      <c r="M1223" s="368"/>
      <c r="N1223" s="368"/>
      <c r="O1223" s="368"/>
      <c r="P1223" s="552"/>
      <c r="Q1223" s="368"/>
      <c r="R1223" s="368"/>
      <c r="S1223" s="368"/>
      <c r="T1223" s="368"/>
      <c r="U1223" s="368"/>
      <c r="V1223" s="368"/>
      <c r="W1223" s="368"/>
      <c r="X1223" s="368"/>
      <c r="Y1223" s="368"/>
      <c r="Z1223" s="368"/>
      <c r="AA1223" s="370"/>
      <c r="AB1223" s="368"/>
      <c r="AC1223" s="368"/>
      <c r="AD1223" s="368"/>
      <c r="AE1223" s="368"/>
      <c r="AF1223" s="368"/>
      <c r="AG1223" s="368"/>
      <c r="AH1223" s="368"/>
      <c r="AI1223" s="368"/>
      <c r="AJ1223" s="368"/>
      <c r="AK1223" s="368"/>
      <c r="AL1223" s="368"/>
      <c r="AM1223" s="368"/>
      <c r="AN1223" s="368"/>
      <c r="AO1223" s="368"/>
      <c r="AP1223" s="360"/>
      <c r="AQ1223" s="360"/>
      <c r="AR1223" s="518"/>
      <c r="AS1223" s="518"/>
      <c r="AT1223" s="517"/>
      <c r="AU1223" s="528"/>
      <c r="AV1223" s="529"/>
      <c r="AW1223" s="518"/>
      <c r="AX1223" s="530"/>
      <c r="AY1223" s="528"/>
      <c r="AZ1223" s="528"/>
    </row>
    <row r="1224" spans="1:52" s="93" customFormat="1" x14ac:dyDescent="0.2">
      <c r="A1224" s="360"/>
      <c r="B1224" s="360"/>
      <c r="C1224" s="360"/>
      <c r="D1224" s="368"/>
      <c r="E1224" s="368"/>
      <c r="F1224" s="368"/>
      <c r="G1224" s="368"/>
      <c r="H1224" s="369"/>
      <c r="I1224" s="368"/>
      <c r="J1224" s="368"/>
      <c r="K1224" s="368"/>
      <c r="L1224" s="368"/>
      <c r="M1224" s="368"/>
      <c r="N1224" s="368"/>
      <c r="O1224" s="368"/>
      <c r="P1224" s="552"/>
      <c r="Q1224" s="368"/>
      <c r="R1224" s="368"/>
      <c r="S1224" s="368"/>
      <c r="T1224" s="368"/>
      <c r="U1224" s="368"/>
      <c r="V1224" s="368"/>
      <c r="W1224" s="368"/>
      <c r="X1224" s="368"/>
      <c r="Y1224" s="368"/>
      <c r="Z1224" s="368"/>
      <c r="AA1224" s="370"/>
      <c r="AB1224" s="368"/>
      <c r="AC1224" s="368"/>
      <c r="AD1224" s="368"/>
      <c r="AE1224" s="368"/>
      <c r="AF1224" s="368"/>
      <c r="AG1224" s="368"/>
      <c r="AH1224" s="368"/>
      <c r="AI1224" s="368"/>
      <c r="AJ1224" s="368"/>
      <c r="AK1224" s="368"/>
      <c r="AL1224" s="368"/>
      <c r="AM1224" s="368"/>
      <c r="AN1224" s="368"/>
      <c r="AO1224" s="368"/>
      <c r="AP1224" s="360"/>
      <c r="AQ1224" s="360"/>
      <c r="AR1224" s="518"/>
      <c r="AS1224" s="518"/>
      <c r="AT1224" s="517"/>
      <c r="AU1224" s="528"/>
      <c r="AV1224" s="529"/>
      <c r="AW1224" s="518"/>
      <c r="AX1224" s="530"/>
      <c r="AY1224" s="528"/>
      <c r="AZ1224" s="528"/>
    </row>
    <row r="1225" spans="1:52" s="93" customFormat="1" x14ac:dyDescent="0.2">
      <c r="A1225" s="360"/>
      <c r="B1225" s="360"/>
      <c r="C1225" s="360"/>
      <c r="D1225" s="368"/>
      <c r="E1225" s="368"/>
      <c r="F1225" s="368"/>
      <c r="G1225" s="368"/>
      <c r="H1225" s="369"/>
      <c r="I1225" s="368"/>
      <c r="J1225" s="368"/>
      <c r="K1225" s="368"/>
      <c r="L1225" s="368"/>
      <c r="M1225" s="368"/>
      <c r="N1225" s="368"/>
      <c r="O1225" s="368"/>
      <c r="P1225" s="552"/>
      <c r="Q1225" s="368"/>
      <c r="R1225" s="368"/>
      <c r="S1225" s="368"/>
      <c r="T1225" s="368"/>
      <c r="U1225" s="368"/>
      <c r="V1225" s="368"/>
      <c r="W1225" s="368"/>
      <c r="X1225" s="368"/>
      <c r="Y1225" s="368"/>
      <c r="Z1225" s="368"/>
      <c r="AA1225" s="370"/>
      <c r="AB1225" s="368"/>
      <c r="AC1225" s="368"/>
      <c r="AD1225" s="368"/>
      <c r="AE1225" s="368"/>
      <c r="AF1225" s="368"/>
      <c r="AG1225" s="368"/>
      <c r="AH1225" s="368"/>
      <c r="AI1225" s="368"/>
      <c r="AJ1225" s="368"/>
      <c r="AK1225" s="368"/>
      <c r="AL1225" s="368"/>
      <c r="AM1225" s="368"/>
      <c r="AN1225" s="368"/>
      <c r="AO1225" s="368"/>
      <c r="AP1225" s="360"/>
      <c r="AQ1225" s="360"/>
      <c r="AR1225" s="518"/>
      <c r="AS1225" s="518"/>
      <c r="AT1225" s="517"/>
      <c r="AU1225" s="528"/>
      <c r="AV1225" s="529"/>
      <c r="AW1225" s="518"/>
      <c r="AX1225" s="530"/>
      <c r="AY1225" s="528"/>
      <c r="AZ1225" s="528"/>
    </row>
    <row r="1226" spans="1:52" s="93" customFormat="1" x14ac:dyDescent="0.2">
      <c r="A1226" s="360"/>
      <c r="B1226" s="360"/>
      <c r="C1226" s="360"/>
      <c r="D1226" s="368"/>
      <c r="E1226" s="368"/>
      <c r="F1226" s="368"/>
      <c r="G1226" s="368"/>
      <c r="H1226" s="369"/>
      <c r="I1226" s="368"/>
      <c r="J1226" s="368"/>
      <c r="K1226" s="368"/>
      <c r="L1226" s="368"/>
      <c r="M1226" s="368"/>
      <c r="N1226" s="368"/>
      <c r="O1226" s="368"/>
      <c r="P1226" s="552"/>
      <c r="Q1226" s="368"/>
      <c r="R1226" s="368"/>
      <c r="S1226" s="368"/>
      <c r="T1226" s="368"/>
      <c r="U1226" s="368"/>
      <c r="V1226" s="368"/>
      <c r="W1226" s="368"/>
      <c r="X1226" s="368"/>
      <c r="Y1226" s="368"/>
      <c r="Z1226" s="368"/>
      <c r="AA1226" s="370"/>
      <c r="AB1226" s="368"/>
      <c r="AC1226" s="368"/>
      <c r="AD1226" s="368"/>
      <c r="AE1226" s="368"/>
      <c r="AF1226" s="368"/>
      <c r="AG1226" s="368"/>
      <c r="AH1226" s="368"/>
      <c r="AI1226" s="368"/>
      <c r="AJ1226" s="368"/>
      <c r="AK1226" s="368"/>
      <c r="AL1226" s="368"/>
      <c r="AM1226" s="368"/>
      <c r="AN1226" s="368"/>
      <c r="AO1226" s="368"/>
      <c r="AP1226" s="360"/>
      <c r="AQ1226" s="360"/>
      <c r="AR1226" s="518"/>
      <c r="AS1226" s="518"/>
      <c r="AT1226" s="517"/>
      <c r="AU1226" s="528"/>
      <c r="AV1226" s="529"/>
      <c r="AW1226" s="518"/>
      <c r="AX1226" s="530"/>
      <c r="AY1226" s="528"/>
      <c r="AZ1226" s="528"/>
    </row>
    <row r="1227" spans="1:52" s="93" customFormat="1" x14ac:dyDescent="0.2">
      <c r="A1227" s="360"/>
      <c r="B1227" s="360"/>
      <c r="C1227" s="360"/>
      <c r="D1227" s="368"/>
      <c r="E1227" s="368"/>
      <c r="F1227" s="368"/>
      <c r="G1227" s="368"/>
      <c r="H1227" s="369"/>
      <c r="I1227" s="368"/>
      <c r="J1227" s="368"/>
      <c r="K1227" s="368"/>
      <c r="L1227" s="368"/>
      <c r="M1227" s="368"/>
      <c r="N1227" s="368"/>
      <c r="O1227" s="368"/>
      <c r="P1227" s="552"/>
      <c r="Q1227" s="368"/>
      <c r="R1227" s="368"/>
      <c r="S1227" s="368"/>
      <c r="T1227" s="368"/>
      <c r="U1227" s="368"/>
      <c r="V1227" s="368"/>
      <c r="W1227" s="368"/>
      <c r="X1227" s="368"/>
      <c r="Y1227" s="368"/>
      <c r="Z1227" s="368"/>
      <c r="AA1227" s="370"/>
      <c r="AB1227" s="368"/>
      <c r="AC1227" s="368"/>
      <c r="AD1227" s="368"/>
      <c r="AE1227" s="368"/>
      <c r="AF1227" s="368"/>
      <c r="AG1227" s="368"/>
      <c r="AH1227" s="368"/>
      <c r="AI1227" s="368"/>
      <c r="AJ1227" s="368"/>
      <c r="AK1227" s="368"/>
      <c r="AL1227" s="368"/>
      <c r="AM1227" s="368"/>
      <c r="AN1227" s="368"/>
      <c r="AO1227" s="368"/>
      <c r="AP1227" s="360"/>
      <c r="AQ1227" s="360"/>
      <c r="AR1227" s="518"/>
      <c r="AS1227" s="518"/>
      <c r="AT1227" s="517"/>
      <c r="AU1227" s="528"/>
      <c r="AV1227" s="529"/>
      <c r="AW1227" s="518"/>
      <c r="AX1227" s="530"/>
      <c r="AY1227" s="528"/>
      <c r="AZ1227" s="528"/>
    </row>
    <row r="1228" spans="1:52" s="93" customFormat="1" x14ac:dyDescent="0.2">
      <c r="A1228" s="360"/>
      <c r="B1228" s="360"/>
      <c r="C1228" s="360"/>
      <c r="D1228" s="368"/>
      <c r="E1228" s="368"/>
      <c r="F1228" s="368"/>
      <c r="G1228" s="368"/>
      <c r="H1228" s="369"/>
      <c r="I1228" s="368"/>
      <c r="J1228" s="368"/>
      <c r="K1228" s="368"/>
      <c r="L1228" s="368"/>
      <c r="M1228" s="368"/>
      <c r="N1228" s="368"/>
      <c r="O1228" s="368"/>
      <c r="P1228" s="552"/>
      <c r="Q1228" s="368"/>
      <c r="R1228" s="368"/>
      <c r="S1228" s="368"/>
      <c r="T1228" s="368"/>
      <c r="U1228" s="368"/>
      <c r="V1228" s="368"/>
      <c r="W1228" s="368"/>
      <c r="X1228" s="368"/>
      <c r="Y1228" s="368"/>
      <c r="Z1228" s="368"/>
      <c r="AA1228" s="370"/>
      <c r="AB1228" s="368"/>
      <c r="AC1228" s="368"/>
      <c r="AD1228" s="368"/>
      <c r="AE1228" s="368"/>
      <c r="AF1228" s="368"/>
      <c r="AG1228" s="368"/>
      <c r="AH1228" s="368"/>
      <c r="AI1228" s="368"/>
      <c r="AJ1228" s="368"/>
      <c r="AK1228" s="368"/>
      <c r="AL1228" s="368"/>
      <c r="AM1228" s="368"/>
      <c r="AN1228" s="368"/>
      <c r="AO1228" s="368"/>
      <c r="AP1228" s="360"/>
      <c r="AQ1228" s="360"/>
      <c r="AR1228" s="518"/>
      <c r="AS1228" s="518"/>
      <c r="AT1228" s="517"/>
      <c r="AU1228" s="528"/>
      <c r="AV1228" s="529"/>
      <c r="AW1228" s="518"/>
      <c r="AX1228" s="530"/>
      <c r="AY1228" s="528"/>
      <c r="AZ1228" s="528"/>
    </row>
    <row r="1229" spans="1:52" s="93" customFormat="1" x14ac:dyDescent="0.2">
      <c r="A1229" s="360"/>
      <c r="B1229" s="360"/>
      <c r="C1229" s="360"/>
      <c r="D1229" s="368"/>
      <c r="E1229" s="368"/>
      <c r="F1229" s="368"/>
      <c r="G1229" s="368"/>
      <c r="H1229" s="369"/>
      <c r="I1229" s="368"/>
      <c r="J1229" s="368"/>
      <c r="K1229" s="368"/>
      <c r="L1229" s="368"/>
      <c r="M1229" s="368"/>
      <c r="N1229" s="368"/>
      <c r="O1229" s="368"/>
      <c r="P1229" s="552"/>
      <c r="Q1229" s="368"/>
      <c r="R1229" s="368"/>
      <c r="S1229" s="368"/>
      <c r="T1229" s="368"/>
      <c r="U1229" s="368"/>
      <c r="V1229" s="368"/>
      <c r="W1229" s="368"/>
      <c r="X1229" s="368"/>
      <c r="Y1229" s="368"/>
      <c r="Z1229" s="368"/>
      <c r="AA1229" s="370"/>
      <c r="AB1229" s="368"/>
      <c r="AC1229" s="368"/>
      <c r="AD1229" s="368"/>
      <c r="AE1229" s="368"/>
      <c r="AF1229" s="368"/>
      <c r="AG1229" s="368"/>
      <c r="AH1229" s="368"/>
      <c r="AI1229" s="368"/>
      <c r="AJ1229" s="368"/>
      <c r="AK1229" s="368"/>
      <c r="AL1229" s="368"/>
      <c r="AM1229" s="368"/>
      <c r="AN1229" s="368"/>
      <c r="AO1229" s="368"/>
      <c r="AP1229" s="360"/>
      <c r="AQ1229" s="360"/>
      <c r="AR1229" s="518"/>
      <c r="AS1229" s="518"/>
      <c r="AT1229" s="517"/>
      <c r="AU1229" s="528"/>
      <c r="AV1229" s="529"/>
      <c r="AW1229" s="518"/>
      <c r="AX1229" s="530"/>
      <c r="AY1229" s="528"/>
      <c r="AZ1229" s="528"/>
    </row>
    <row r="1230" spans="1:52" s="93" customFormat="1" x14ac:dyDescent="0.2">
      <c r="A1230" s="360"/>
      <c r="B1230" s="360"/>
      <c r="C1230" s="360"/>
      <c r="D1230" s="368"/>
      <c r="E1230" s="368"/>
      <c r="F1230" s="368"/>
      <c r="G1230" s="368"/>
      <c r="H1230" s="369"/>
      <c r="I1230" s="368"/>
      <c r="J1230" s="368"/>
      <c r="K1230" s="368"/>
      <c r="L1230" s="368"/>
      <c r="M1230" s="368"/>
      <c r="N1230" s="368"/>
      <c r="O1230" s="368"/>
      <c r="P1230" s="552"/>
      <c r="Q1230" s="368"/>
      <c r="R1230" s="368"/>
      <c r="S1230" s="368"/>
      <c r="T1230" s="368"/>
      <c r="U1230" s="368"/>
      <c r="V1230" s="368"/>
      <c r="W1230" s="368"/>
      <c r="X1230" s="368"/>
      <c r="Y1230" s="368"/>
      <c r="Z1230" s="368"/>
      <c r="AA1230" s="370"/>
      <c r="AB1230" s="368"/>
      <c r="AC1230" s="368"/>
      <c r="AD1230" s="368"/>
      <c r="AE1230" s="368"/>
      <c r="AF1230" s="368"/>
      <c r="AG1230" s="368"/>
      <c r="AH1230" s="368"/>
      <c r="AI1230" s="368"/>
      <c r="AJ1230" s="368"/>
      <c r="AK1230" s="368"/>
      <c r="AL1230" s="368"/>
      <c r="AM1230" s="368"/>
      <c r="AN1230" s="368"/>
      <c r="AO1230" s="368"/>
      <c r="AP1230" s="360"/>
      <c r="AQ1230" s="360"/>
      <c r="AR1230" s="518"/>
      <c r="AS1230" s="518"/>
      <c r="AT1230" s="517"/>
      <c r="AU1230" s="528"/>
      <c r="AV1230" s="529"/>
      <c r="AW1230" s="518"/>
      <c r="AX1230" s="530"/>
      <c r="AY1230" s="528"/>
      <c r="AZ1230" s="528"/>
    </row>
    <row r="1231" spans="1:52" s="93" customFormat="1" x14ac:dyDescent="0.2">
      <c r="A1231" s="360"/>
      <c r="B1231" s="360"/>
      <c r="C1231" s="360"/>
      <c r="D1231" s="368"/>
      <c r="E1231" s="368"/>
      <c r="F1231" s="368"/>
      <c r="G1231" s="368"/>
      <c r="H1231" s="369"/>
      <c r="I1231" s="368"/>
      <c r="J1231" s="368"/>
      <c r="K1231" s="368"/>
      <c r="L1231" s="368"/>
      <c r="M1231" s="368"/>
      <c r="N1231" s="368"/>
      <c r="O1231" s="368"/>
      <c r="P1231" s="552"/>
      <c r="Q1231" s="368"/>
      <c r="R1231" s="368"/>
      <c r="S1231" s="368"/>
      <c r="T1231" s="368"/>
      <c r="U1231" s="368"/>
      <c r="V1231" s="368"/>
      <c r="W1231" s="368"/>
      <c r="X1231" s="368"/>
      <c r="Y1231" s="368"/>
      <c r="Z1231" s="368"/>
      <c r="AA1231" s="370"/>
      <c r="AB1231" s="368"/>
      <c r="AC1231" s="368"/>
      <c r="AD1231" s="368"/>
      <c r="AE1231" s="368"/>
      <c r="AF1231" s="368"/>
      <c r="AG1231" s="368"/>
      <c r="AH1231" s="368"/>
      <c r="AI1231" s="368"/>
      <c r="AJ1231" s="368"/>
      <c r="AK1231" s="368"/>
      <c r="AL1231" s="368"/>
      <c r="AM1231" s="368"/>
      <c r="AN1231" s="368"/>
      <c r="AO1231" s="368"/>
      <c r="AP1231" s="360"/>
      <c r="AQ1231" s="360"/>
      <c r="AR1231" s="518"/>
      <c r="AS1231" s="518"/>
      <c r="AT1231" s="517"/>
      <c r="AU1231" s="528"/>
      <c r="AV1231" s="529"/>
      <c r="AW1231" s="518"/>
      <c r="AX1231" s="530"/>
      <c r="AY1231" s="528"/>
      <c r="AZ1231" s="528"/>
    </row>
    <row r="1232" spans="1:52" s="93" customFormat="1" x14ac:dyDescent="0.2">
      <c r="A1232" s="360"/>
      <c r="B1232" s="360"/>
      <c r="C1232" s="360"/>
      <c r="D1232" s="368"/>
      <c r="E1232" s="368"/>
      <c r="F1232" s="368"/>
      <c r="G1232" s="368"/>
      <c r="H1232" s="369"/>
      <c r="I1232" s="368"/>
      <c r="J1232" s="368"/>
      <c r="K1232" s="368"/>
      <c r="L1232" s="368"/>
      <c r="M1232" s="368"/>
      <c r="N1232" s="368"/>
      <c r="O1232" s="368"/>
      <c r="P1232" s="552"/>
      <c r="Q1232" s="368"/>
      <c r="R1232" s="368"/>
      <c r="S1232" s="368"/>
      <c r="T1232" s="368"/>
      <c r="U1232" s="368"/>
      <c r="V1232" s="368"/>
      <c r="W1232" s="368"/>
      <c r="X1232" s="368"/>
      <c r="Y1232" s="368"/>
      <c r="Z1232" s="368"/>
      <c r="AA1232" s="370"/>
      <c r="AB1232" s="368"/>
      <c r="AC1232" s="368"/>
      <c r="AD1232" s="368"/>
      <c r="AE1232" s="368"/>
      <c r="AF1232" s="368"/>
      <c r="AG1232" s="368"/>
      <c r="AH1232" s="368"/>
      <c r="AI1232" s="368"/>
      <c r="AJ1232" s="368"/>
      <c r="AK1232" s="368"/>
      <c r="AL1232" s="368"/>
      <c r="AM1232" s="368"/>
      <c r="AN1232" s="368"/>
      <c r="AO1232" s="368"/>
      <c r="AP1232" s="360"/>
      <c r="AQ1232" s="360"/>
      <c r="AR1232" s="518"/>
      <c r="AS1232" s="518"/>
      <c r="AT1232" s="517"/>
      <c r="AU1232" s="528"/>
      <c r="AV1232" s="529"/>
      <c r="AW1232" s="518"/>
      <c r="AX1232" s="530"/>
      <c r="AY1232" s="528"/>
      <c r="AZ1232" s="528"/>
    </row>
    <row r="1233" spans="1:52" s="93" customFormat="1" x14ac:dyDescent="0.2">
      <c r="A1233" s="360"/>
      <c r="B1233" s="360"/>
      <c r="C1233" s="360"/>
      <c r="D1233" s="368"/>
      <c r="E1233" s="368"/>
      <c r="F1233" s="368"/>
      <c r="G1233" s="368"/>
      <c r="H1233" s="369"/>
      <c r="I1233" s="368"/>
      <c r="J1233" s="368"/>
      <c r="K1233" s="368"/>
      <c r="L1233" s="368"/>
      <c r="M1233" s="368"/>
      <c r="N1233" s="368"/>
      <c r="O1233" s="368"/>
      <c r="P1233" s="552"/>
      <c r="Q1233" s="368"/>
      <c r="R1233" s="368"/>
      <c r="S1233" s="368"/>
      <c r="T1233" s="368"/>
      <c r="U1233" s="368"/>
      <c r="V1233" s="368"/>
      <c r="W1233" s="368"/>
      <c r="X1233" s="368"/>
      <c r="Y1233" s="368"/>
      <c r="Z1233" s="368"/>
      <c r="AA1233" s="370"/>
      <c r="AB1233" s="368"/>
      <c r="AC1233" s="368"/>
      <c r="AD1233" s="368"/>
      <c r="AE1233" s="368"/>
      <c r="AF1233" s="368"/>
      <c r="AG1233" s="368"/>
      <c r="AH1233" s="368"/>
      <c r="AI1233" s="368"/>
      <c r="AJ1233" s="368"/>
      <c r="AK1233" s="368"/>
      <c r="AL1233" s="368"/>
      <c r="AM1233" s="368"/>
      <c r="AN1233" s="368"/>
      <c r="AO1233" s="368"/>
      <c r="AP1233" s="360"/>
      <c r="AQ1233" s="360"/>
      <c r="AR1233" s="518"/>
      <c r="AS1233" s="518"/>
      <c r="AT1233" s="517"/>
      <c r="AU1233" s="528"/>
      <c r="AV1233" s="529"/>
      <c r="AW1233" s="518"/>
      <c r="AX1233" s="530"/>
      <c r="AY1233" s="528"/>
      <c r="AZ1233" s="528"/>
    </row>
    <row r="1234" spans="1:52" s="93" customFormat="1" x14ac:dyDescent="0.2">
      <c r="A1234" s="360"/>
      <c r="B1234" s="360"/>
      <c r="C1234" s="360"/>
      <c r="D1234" s="368"/>
      <c r="E1234" s="368"/>
      <c r="F1234" s="368"/>
      <c r="G1234" s="368"/>
      <c r="H1234" s="369"/>
      <c r="I1234" s="368"/>
      <c r="J1234" s="368"/>
      <c r="K1234" s="368"/>
      <c r="L1234" s="368"/>
      <c r="M1234" s="368"/>
      <c r="N1234" s="368"/>
      <c r="O1234" s="368"/>
      <c r="P1234" s="552"/>
      <c r="Q1234" s="368"/>
      <c r="R1234" s="368"/>
      <c r="S1234" s="368"/>
      <c r="T1234" s="368"/>
      <c r="U1234" s="368"/>
      <c r="V1234" s="368"/>
      <c r="W1234" s="368"/>
      <c r="X1234" s="368"/>
      <c r="Y1234" s="368"/>
      <c r="Z1234" s="368"/>
      <c r="AA1234" s="370"/>
      <c r="AB1234" s="368"/>
      <c r="AC1234" s="368"/>
      <c r="AD1234" s="368"/>
      <c r="AE1234" s="368"/>
      <c r="AF1234" s="368"/>
      <c r="AG1234" s="368"/>
      <c r="AH1234" s="368"/>
      <c r="AI1234" s="368"/>
      <c r="AJ1234" s="368"/>
      <c r="AK1234" s="368"/>
      <c r="AL1234" s="368"/>
      <c r="AM1234" s="368"/>
      <c r="AN1234" s="368"/>
      <c r="AO1234" s="368"/>
      <c r="AP1234" s="360"/>
      <c r="AQ1234" s="360"/>
      <c r="AR1234" s="518"/>
      <c r="AS1234" s="518"/>
      <c r="AT1234" s="517"/>
      <c r="AU1234" s="528"/>
      <c r="AV1234" s="529"/>
      <c r="AW1234" s="518"/>
      <c r="AX1234" s="530"/>
      <c r="AY1234" s="528"/>
      <c r="AZ1234" s="528"/>
    </row>
    <row r="1235" spans="1:52" s="93" customFormat="1" x14ac:dyDescent="0.2">
      <c r="A1235" s="360"/>
      <c r="B1235" s="360"/>
      <c r="C1235" s="360"/>
      <c r="D1235" s="368"/>
      <c r="E1235" s="368"/>
      <c r="F1235" s="368"/>
      <c r="G1235" s="368"/>
      <c r="H1235" s="369"/>
      <c r="I1235" s="368"/>
      <c r="J1235" s="368"/>
      <c r="K1235" s="368"/>
      <c r="L1235" s="368"/>
      <c r="M1235" s="368"/>
      <c r="N1235" s="368"/>
      <c r="O1235" s="368"/>
      <c r="P1235" s="552"/>
      <c r="Q1235" s="368"/>
      <c r="R1235" s="368"/>
      <c r="S1235" s="368"/>
      <c r="T1235" s="368"/>
      <c r="U1235" s="368"/>
      <c r="V1235" s="368"/>
      <c r="W1235" s="368"/>
      <c r="X1235" s="368"/>
      <c r="Y1235" s="368"/>
      <c r="Z1235" s="368"/>
      <c r="AA1235" s="370"/>
      <c r="AB1235" s="368"/>
      <c r="AC1235" s="368"/>
      <c r="AD1235" s="368"/>
      <c r="AE1235" s="368"/>
      <c r="AF1235" s="368"/>
      <c r="AG1235" s="368"/>
      <c r="AH1235" s="368"/>
      <c r="AI1235" s="368"/>
      <c r="AJ1235" s="368"/>
      <c r="AK1235" s="368"/>
      <c r="AL1235" s="368"/>
      <c r="AM1235" s="368"/>
      <c r="AN1235" s="368"/>
      <c r="AO1235" s="368"/>
      <c r="AP1235" s="360"/>
      <c r="AQ1235" s="360"/>
      <c r="AR1235" s="518"/>
      <c r="AS1235" s="518"/>
      <c r="AT1235" s="517"/>
      <c r="AU1235" s="528"/>
      <c r="AV1235" s="529"/>
      <c r="AW1235" s="518"/>
      <c r="AX1235" s="530"/>
      <c r="AY1235" s="528"/>
      <c r="AZ1235" s="528"/>
    </row>
    <row r="1236" spans="1:52" s="93" customFormat="1" x14ac:dyDescent="0.2">
      <c r="A1236" s="360"/>
      <c r="B1236" s="360"/>
      <c r="C1236" s="360"/>
      <c r="D1236" s="368"/>
      <c r="E1236" s="368"/>
      <c r="F1236" s="368"/>
      <c r="G1236" s="368"/>
      <c r="H1236" s="369"/>
      <c r="I1236" s="368"/>
      <c r="J1236" s="368"/>
      <c r="K1236" s="368"/>
      <c r="L1236" s="368"/>
      <c r="M1236" s="368"/>
      <c r="N1236" s="368"/>
      <c r="O1236" s="368"/>
      <c r="P1236" s="552"/>
      <c r="Q1236" s="368"/>
      <c r="R1236" s="368"/>
      <c r="S1236" s="368"/>
      <c r="T1236" s="368"/>
      <c r="U1236" s="368"/>
      <c r="V1236" s="368"/>
      <c r="W1236" s="368"/>
      <c r="X1236" s="368"/>
      <c r="Y1236" s="368"/>
      <c r="Z1236" s="368"/>
      <c r="AA1236" s="370"/>
      <c r="AB1236" s="368"/>
      <c r="AC1236" s="368"/>
      <c r="AD1236" s="368"/>
      <c r="AE1236" s="368"/>
      <c r="AF1236" s="368"/>
      <c r="AG1236" s="368"/>
      <c r="AH1236" s="368"/>
      <c r="AI1236" s="368"/>
      <c r="AJ1236" s="368"/>
      <c r="AK1236" s="368"/>
      <c r="AL1236" s="368"/>
      <c r="AM1236" s="368"/>
      <c r="AN1236" s="368"/>
      <c r="AO1236" s="368"/>
      <c r="AP1236" s="360"/>
      <c r="AQ1236" s="360"/>
      <c r="AR1236" s="518"/>
      <c r="AS1236" s="518"/>
      <c r="AT1236" s="517"/>
      <c r="AU1236" s="528"/>
      <c r="AV1236" s="529"/>
      <c r="AW1236" s="518"/>
      <c r="AX1236" s="530"/>
      <c r="AY1236" s="528"/>
      <c r="AZ1236" s="528"/>
    </row>
    <row r="1237" spans="1:52" s="93" customFormat="1" x14ac:dyDescent="0.2">
      <c r="A1237" s="360"/>
      <c r="B1237" s="360"/>
      <c r="C1237" s="360"/>
      <c r="D1237" s="368"/>
      <c r="E1237" s="368"/>
      <c r="F1237" s="368"/>
      <c r="G1237" s="368"/>
      <c r="H1237" s="369"/>
      <c r="I1237" s="368"/>
      <c r="J1237" s="368"/>
      <c r="K1237" s="368"/>
      <c r="L1237" s="368"/>
      <c r="M1237" s="368"/>
      <c r="N1237" s="368"/>
      <c r="O1237" s="368"/>
      <c r="P1237" s="552"/>
      <c r="Q1237" s="368"/>
      <c r="R1237" s="368"/>
      <c r="S1237" s="368"/>
      <c r="T1237" s="368"/>
      <c r="U1237" s="368"/>
      <c r="V1237" s="368"/>
      <c r="W1237" s="368"/>
      <c r="X1237" s="368"/>
      <c r="Y1237" s="368"/>
      <c r="Z1237" s="368"/>
      <c r="AA1237" s="370"/>
      <c r="AB1237" s="368"/>
      <c r="AC1237" s="368"/>
      <c r="AD1237" s="368"/>
      <c r="AE1237" s="368"/>
      <c r="AF1237" s="368"/>
      <c r="AG1237" s="368"/>
      <c r="AH1237" s="368"/>
      <c r="AI1237" s="368"/>
      <c r="AJ1237" s="368"/>
      <c r="AK1237" s="368"/>
      <c r="AL1237" s="368"/>
      <c r="AM1237" s="368"/>
      <c r="AN1237" s="368"/>
      <c r="AO1237" s="368"/>
      <c r="AP1237" s="360"/>
      <c r="AQ1237" s="360"/>
      <c r="AR1237" s="518"/>
      <c r="AS1237" s="518"/>
      <c r="AT1237" s="517"/>
      <c r="AU1237" s="528"/>
      <c r="AV1237" s="529"/>
      <c r="AW1237" s="518"/>
      <c r="AX1237" s="530"/>
      <c r="AY1237" s="528"/>
      <c r="AZ1237" s="528"/>
    </row>
    <row r="1238" spans="1:52" s="93" customFormat="1" x14ac:dyDescent="0.2">
      <c r="A1238" s="360"/>
      <c r="B1238" s="360"/>
      <c r="C1238" s="360"/>
      <c r="D1238" s="368"/>
      <c r="E1238" s="368"/>
      <c r="F1238" s="368"/>
      <c r="G1238" s="368"/>
      <c r="H1238" s="369"/>
      <c r="I1238" s="368"/>
      <c r="J1238" s="368"/>
      <c r="K1238" s="368"/>
      <c r="L1238" s="368"/>
      <c r="M1238" s="368"/>
      <c r="N1238" s="368"/>
      <c r="O1238" s="368"/>
      <c r="P1238" s="552"/>
      <c r="Q1238" s="368"/>
      <c r="R1238" s="368"/>
      <c r="S1238" s="368"/>
      <c r="T1238" s="368"/>
      <c r="U1238" s="368"/>
      <c r="V1238" s="368"/>
      <c r="W1238" s="368"/>
      <c r="X1238" s="368"/>
      <c r="Y1238" s="368"/>
      <c r="Z1238" s="368"/>
      <c r="AA1238" s="370"/>
      <c r="AB1238" s="368"/>
      <c r="AC1238" s="368"/>
      <c r="AD1238" s="368"/>
      <c r="AE1238" s="368"/>
      <c r="AF1238" s="368"/>
      <c r="AG1238" s="368"/>
      <c r="AH1238" s="368"/>
      <c r="AI1238" s="368"/>
      <c r="AJ1238" s="368"/>
      <c r="AK1238" s="368"/>
      <c r="AL1238" s="368"/>
      <c r="AM1238" s="368"/>
      <c r="AN1238" s="368"/>
      <c r="AO1238" s="368"/>
      <c r="AP1238" s="360"/>
      <c r="AQ1238" s="360"/>
      <c r="AR1238" s="518"/>
      <c r="AS1238" s="518"/>
      <c r="AT1238" s="517"/>
      <c r="AU1238" s="528"/>
      <c r="AV1238" s="529"/>
      <c r="AW1238" s="518"/>
      <c r="AX1238" s="530"/>
      <c r="AY1238" s="528"/>
      <c r="AZ1238" s="528"/>
    </row>
    <row r="1239" spans="1:52" s="93" customFormat="1" x14ac:dyDescent="0.2">
      <c r="A1239" s="360"/>
      <c r="B1239" s="360"/>
      <c r="C1239" s="360"/>
      <c r="D1239" s="368"/>
      <c r="E1239" s="368"/>
      <c r="F1239" s="368"/>
      <c r="G1239" s="368"/>
      <c r="H1239" s="369"/>
      <c r="I1239" s="368"/>
      <c r="J1239" s="368"/>
      <c r="K1239" s="368"/>
      <c r="L1239" s="368"/>
      <c r="M1239" s="368"/>
      <c r="N1239" s="368"/>
      <c r="O1239" s="368"/>
      <c r="P1239" s="552"/>
      <c r="Q1239" s="368"/>
      <c r="R1239" s="368"/>
      <c r="S1239" s="368"/>
      <c r="T1239" s="368"/>
      <c r="U1239" s="368"/>
      <c r="V1239" s="368"/>
      <c r="W1239" s="368"/>
      <c r="X1239" s="368"/>
      <c r="Y1239" s="368"/>
      <c r="Z1239" s="368"/>
      <c r="AA1239" s="370"/>
      <c r="AB1239" s="368"/>
      <c r="AC1239" s="368"/>
      <c r="AD1239" s="368"/>
      <c r="AE1239" s="368"/>
      <c r="AF1239" s="368"/>
      <c r="AG1239" s="368"/>
      <c r="AH1239" s="368"/>
      <c r="AI1239" s="368"/>
      <c r="AJ1239" s="368"/>
      <c r="AK1239" s="368"/>
      <c r="AL1239" s="368"/>
      <c r="AM1239" s="368"/>
      <c r="AN1239" s="368"/>
      <c r="AO1239" s="368"/>
      <c r="AP1239" s="360"/>
      <c r="AQ1239" s="360"/>
      <c r="AR1239" s="518"/>
      <c r="AS1239" s="518"/>
      <c r="AT1239" s="517"/>
      <c r="AU1239" s="528"/>
      <c r="AV1239" s="529"/>
      <c r="AW1239" s="518"/>
      <c r="AX1239" s="530"/>
      <c r="AY1239" s="528"/>
      <c r="AZ1239" s="528"/>
    </row>
    <row r="1240" spans="1:52" s="93" customFormat="1" x14ac:dyDescent="0.2">
      <c r="A1240" s="360"/>
      <c r="B1240" s="360"/>
      <c r="C1240" s="360"/>
      <c r="D1240" s="368"/>
      <c r="E1240" s="368"/>
      <c r="F1240" s="368"/>
      <c r="G1240" s="368"/>
      <c r="H1240" s="369"/>
      <c r="I1240" s="368"/>
      <c r="J1240" s="368"/>
      <c r="K1240" s="368"/>
      <c r="L1240" s="368"/>
      <c r="M1240" s="368"/>
      <c r="N1240" s="368"/>
      <c r="O1240" s="368"/>
      <c r="P1240" s="552"/>
      <c r="Q1240" s="368"/>
      <c r="R1240" s="368"/>
      <c r="S1240" s="368"/>
      <c r="T1240" s="368"/>
      <c r="U1240" s="368"/>
      <c r="V1240" s="368"/>
      <c r="W1240" s="368"/>
      <c r="X1240" s="368"/>
      <c r="Y1240" s="368"/>
      <c r="Z1240" s="368"/>
      <c r="AA1240" s="370"/>
      <c r="AB1240" s="368"/>
      <c r="AC1240" s="368"/>
      <c r="AD1240" s="368"/>
      <c r="AE1240" s="368"/>
      <c r="AF1240" s="368"/>
      <c r="AG1240" s="368"/>
      <c r="AH1240" s="368"/>
      <c r="AI1240" s="368"/>
      <c r="AJ1240" s="368"/>
      <c r="AK1240" s="368"/>
      <c r="AL1240" s="368"/>
      <c r="AM1240" s="368"/>
      <c r="AN1240" s="368"/>
      <c r="AO1240" s="368"/>
      <c r="AP1240" s="360"/>
      <c r="AQ1240" s="360"/>
      <c r="AR1240" s="518"/>
      <c r="AS1240" s="518"/>
      <c r="AT1240" s="517"/>
      <c r="AU1240" s="528"/>
      <c r="AV1240" s="529"/>
      <c r="AW1240" s="518"/>
      <c r="AX1240" s="530"/>
      <c r="AY1240" s="528"/>
      <c r="AZ1240" s="528"/>
    </row>
    <row r="1241" spans="1:52" s="93" customFormat="1" x14ac:dyDescent="0.2">
      <c r="A1241" s="360"/>
      <c r="B1241" s="360"/>
      <c r="C1241" s="360"/>
      <c r="D1241" s="368"/>
      <c r="E1241" s="368"/>
      <c r="F1241" s="368"/>
      <c r="G1241" s="368"/>
      <c r="H1241" s="369"/>
      <c r="I1241" s="368"/>
      <c r="J1241" s="368"/>
      <c r="K1241" s="368"/>
      <c r="L1241" s="368"/>
      <c r="M1241" s="368"/>
      <c r="N1241" s="368"/>
      <c r="O1241" s="368"/>
      <c r="P1241" s="552"/>
      <c r="Q1241" s="368"/>
      <c r="R1241" s="368"/>
      <c r="S1241" s="368"/>
      <c r="T1241" s="368"/>
      <c r="U1241" s="368"/>
      <c r="V1241" s="368"/>
      <c r="W1241" s="368"/>
      <c r="X1241" s="368"/>
      <c r="Y1241" s="368"/>
      <c r="Z1241" s="368"/>
      <c r="AA1241" s="370"/>
      <c r="AB1241" s="368"/>
      <c r="AC1241" s="368"/>
      <c r="AD1241" s="368"/>
      <c r="AE1241" s="368"/>
      <c r="AF1241" s="368"/>
      <c r="AG1241" s="368"/>
      <c r="AH1241" s="368"/>
      <c r="AI1241" s="368"/>
      <c r="AJ1241" s="368"/>
      <c r="AK1241" s="368"/>
      <c r="AL1241" s="368"/>
      <c r="AM1241" s="368"/>
      <c r="AN1241" s="368"/>
      <c r="AO1241" s="368"/>
      <c r="AP1241" s="360"/>
      <c r="AQ1241" s="360"/>
      <c r="AR1241" s="518"/>
      <c r="AS1241" s="518"/>
      <c r="AT1241" s="517"/>
      <c r="AU1241" s="528"/>
      <c r="AV1241" s="529"/>
      <c r="AW1241" s="518"/>
      <c r="AX1241" s="530"/>
      <c r="AY1241" s="528"/>
      <c r="AZ1241" s="528"/>
    </row>
    <row r="1242" spans="1:52" s="93" customFormat="1" x14ac:dyDescent="0.2">
      <c r="A1242" s="360"/>
      <c r="B1242" s="360"/>
      <c r="C1242" s="360"/>
      <c r="D1242" s="368"/>
      <c r="E1242" s="368"/>
      <c r="F1242" s="368"/>
      <c r="G1242" s="368"/>
      <c r="H1242" s="369"/>
      <c r="I1242" s="368"/>
      <c r="J1242" s="368"/>
      <c r="K1242" s="368"/>
      <c r="L1242" s="368"/>
      <c r="M1242" s="368"/>
      <c r="N1242" s="368"/>
      <c r="O1242" s="368"/>
      <c r="P1242" s="552"/>
      <c r="Q1242" s="368"/>
      <c r="R1242" s="368"/>
      <c r="S1242" s="368"/>
      <c r="T1242" s="368"/>
      <c r="U1242" s="368"/>
      <c r="V1242" s="368"/>
      <c r="W1242" s="368"/>
      <c r="X1242" s="368"/>
      <c r="Y1242" s="368"/>
      <c r="Z1242" s="368"/>
      <c r="AA1242" s="370"/>
      <c r="AB1242" s="368"/>
      <c r="AC1242" s="368"/>
      <c r="AD1242" s="368"/>
      <c r="AE1242" s="368"/>
      <c r="AF1242" s="368"/>
      <c r="AG1242" s="368"/>
      <c r="AH1242" s="368"/>
      <c r="AI1242" s="368"/>
      <c r="AJ1242" s="368"/>
      <c r="AK1242" s="368"/>
      <c r="AL1242" s="368"/>
      <c r="AM1242" s="368"/>
      <c r="AN1242" s="368"/>
      <c r="AO1242" s="368"/>
      <c r="AP1242" s="360"/>
      <c r="AQ1242" s="360"/>
      <c r="AR1242" s="518"/>
      <c r="AS1242" s="518"/>
      <c r="AT1242" s="517"/>
      <c r="AU1242" s="528"/>
      <c r="AV1242" s="529"/>
      <c r="AW1242" s="518"/>
      <c r="AX1242" s="530"/>
      <c r="AY1242" s="528"/>
      <c r="AZ1242" s="528"/>
    </row>
    <row r="1243" spans="1:52" s="93" customFormat="1" x14ac:dyDescent="0.2">
      <c r="A1243" s="360"/>
      <c r="B1243" s="360"/>
      <c r="C1243" s="360"/>
      <c r="D1243" s="368"/>
      <c r="E1243" s="368"/>
      <c r="F1243" s="368"/>
      <c r="G1243" s="368"/>
      <c r="H1243" s="369"/>
      <c r="I1243" s="368"/>
      <c r="J1243" s="368"/>
      <c r="K1243" s="368"/>
      <c r="L1243" s="368"/>
      <c r="M1243" s="368"/>
      <c r="N1243" s="368"/>
      <c r="O1243" s="368"/>
      <c r="P1243" s="552"/>
      <c r="Q1243" s="368"/>
      <c r="R1243" s="368"/>
      <c r="S1243" s="368"/>
      <c r="T1243" s="368"/>
      <c r="U1243" s="368"/>
      <c r="V1243" s="368"/>
      <c r="W1243" s="368"/>
      <c r="X1243" s="368"/>
      <c r="Y1243" s="368"/>
      <c r="Z1243" s="368"/>
      <c r="AA1243" s="370"/>
      <c r="AB1243" s="368"/>
      <c r="AC1243" s="368"/>
      <c r="AD1243" s="368"/>
      <c r="AE1243" s="368"/>
      <c r="AF1243" s="368"/>
      <c r="AG1243" s="368"/>
      <c r="AH1243" s="368"/>
      <c r="AI1243" s="368"/>
      <c r="AJ1243" s="368"/>
      <c r="AK1243" s="368"/>
      <c r="AL1243" s="368"/>
      <c r="AM1243" s="368"/>
      <c r="AN1243" s="368"/>
      <c r="AO1243" s="368"/>
      <c r="AP1243" s="360"/>
      <c r="AQ1243" s="360"/>
      <c r="AR1243" s="518"/>
      <c r="AS1243" s="518"/>
      <c r="AT1243" s="517"/>
      <c r="AU1243" s="528"/>
      <c r="AV1243" s="529"/>
      <c r="AW1243" s="518"/>
      <c r="AX1243" s="530"/>
      <c r="AY1243" s="528"/>
      <c r="AZ1243" s="528"/>
    </row>
    <row r="1244" spans="1:52" s="93" customFormat="1" x14ac:dyDescent="0.2">
      <c r="A1244" s="360"/>
      <c r="B1244" s="360"/>
      <c r="C1244" s="360"/>
      <c r="D1244" s="368"/>
      <c r="E1244" s="368"/>
      <c r="F1244" s="368"/>
      <c r="G1244" s="368"/>
      <c r="H1244" s="369"/>
      <c r="I1244" s="368"/>
      <c r="J1244" s="368"/>
      <c r="K1244" s="368"/>
      <c r="L1244" s="368"/>
      <c r="M1244" s="368"/>
      <c r="N1244" s="368"/>
      <c r="O1244" s="368"/>
      <c r="P1244" s="552"/>
      <c r="Q1244" s="368"/>
      <c r="R1244" s="368"/>
      <c r="S1244" s="368"/>
      <c r="T1244" s="368"/>
      <c r="U1244" s="368"/>
      <c r="V1244" s="368"/>
      <c r="W1244" s="368"/>
      <c r="X1244" s="368"/>
      <c r="Y1244" s="368"/>
      <c r="Z1244" s="368"/>
      <c r="AA1244" s="370"/>
      <c r="AB1244" s="368"/>
      <c r="AC1244" s="368"/>
      <c r="AD1244" s="368"/>
      <c r="AE1244" s="368"/>
      <c r="AF1244" s="368"/>
      <c r="AG1244" s="368"/>
      <c r="AH1244" s="368"/>
      <c r="AI1244" s="368"/>
      <c r="AJ1244" s="368"/>
      <c r="AK1244" s="368"/>
      <c r="AL1244" s="368"/>
      <c r="AM1244" s="368"/>
      <c r="AN1244" s="368"/>
      <c r="AO1244" s="368"/>
      <c r="AP1244" s="360"/>
      <c r="AQ1244" s="360"/>
      <c r="AR1244" s="518"/>
      <c r="AS1244" s="518"/>
      <c r="AT1244" s="517"/>
      <c r="AU1244" s="528"/>
      <c r="AV1244" s="529"/>
      <c r="AW1244" s="518"/>
      <c r="AX1244" s="530"/>
      <c r="AY1244" s="528"/>
      <c r="AZ1244" s="528"/>
    </row>
    <row r="1245" spans="1:52" s="93" customFormat="1" x14ac:dyDescent="0.2">
      <c r="A1245" s="360"/>
      <c r="B1245" s="360"/>
      <c r="C1245" s="360"/>
      <c r="D1245" s="368"/>
      <c r="E1245" s="368"/>
      <c r="F1245" s="368"/>
      <c r="G1245" s="368"/>
      <c r="H1245" s="369"/>
      <c r="I1245" s="368"/>
      <c r="J1245" s="368"/>
      <c r="K1245" s="368"/>
      <c r="L1245" s="368"/>
      <c r="M1245" s="368"/>
      <c r="N1245" s="368"/>
      <c r="O1245" s="368"/>
      <c r="P1245" s="552"/>
      <c r="Q1245" s="368"/>
      <c r="R1245" s="368"/>
      <c r="S1245" s="368"/>
      <c r="T1245" s="368"/>
      <c r="U1245" s="368"/>
      <c r="V1245" s="368"/>
      <c r="W1245" s="368"/>
      <c r="X1245" s="368"/>
      <c r="Y1245" s="368"/>
      <c r="Z1245" s="368"/>
      <c r="AA1245" s="370"/>
      <c r="AB1245" s="368"/>
      <c r="AC1245" s="368"/>
      <c r="AD1245" s="368"/>
      <c r="AE1245" s="368"/>
      <c r="AF1245" s="368"/>
      <c r="AG1245" s="368"/>
      <c r="AH1245" s="368"/>
      <c r="AI1245" s="368"/>
      <c r="AJ1245" s="368"/>
      <c r="AK1245" s="368"/>
      <c r="AL1245" s="368"/>
      <c r="AM1245" s="368"/>
      <c r="AN1245" s="368"/>
      <c r="AO1245" s="368"/>
      <c r="AP1245" s="360"/>
      <c r="AQ1245" s="360"/>
      <c r="AR1245" s="518"/>
      <c r="AS1245" s="518"/>
      <c r="AT1245" s="517"/>
      <c r="AU1245" s="528"/>
      <c r="AV1245" s="529"/>
      <c r="AW1245" s="518"/>
      <c r="AX1245" s="530"/>
      <c r="AY1245" s="528"/>
      <c r="AZ1245" s="528"/>
    </row>
    <row r="1246" spans="1:52" s="93" customFormat="1" x14ac:dyDescent="0.2">
      <c r="A1246" s="360"/>
      <c r="B1246" s="360"/>
      <c r="C1246" s="360"/>
      <c r="D1246" s="368"/>
      <c r="E1246" s="368"/>
      <c r="F1246" s="368"/>
      <c r="G1246" s="368"/>
      <c r="H1246" s="369"/>
      <c r="I1246" s="368"/>
      <c r="J1246" s="368"/>
      <c r="K1246" s="368"/>
      <c r="L1246" s="368"/>
      <c r="M1246" s="368"/>
      <c r="N1246" s="368"/>
      <c r="O1246" s="368"/>
      <c r="P1246" s="552"/>
      <c r="Q1246" s="368"/>
      <c r="R1246" s="368"/>
      <c r="S1246" s="368"/>
      <c r="T1246" s="368"/>
      <c r="U1246" s="368"/>
      <c r="V1246" s="368"/>
      <c r="W1246" s="368"/>
      <c r="X1246" s="368"/>
      <c r="Y1246" s="368"/>
      <c r="Z1246" s="368"/>
      <c r="AA1246" s="370"/>
      <c r="AB1246" s="368"/>
      <c r="AC1246" s="368"/>
      <c r="AD1246" s="368"/>
      <c r="AE1246" s="368"/>
      <c r="AF1246" s="368"/>
      <c r="AG1246" s="368"/>
      <c r="AH1246" s="368"/>
      <c r="AI1246" s="368"/>
      <c r="AJ1246" s="368"/>
      <c r="AK1246" s="368"/>
      <c r="AL1246" s="368"/>
      <c r="AM1246" s="368"/>
      <c r="AN1246" s="368"/>
      <c r="AO1246" s="368"/>
      <c r="AP1246" s="360"/>
      <c r="AQ1246" s="360"/>
      <c r="AR1246" s="518"/>
      <c r="AS1246" s="518"/>
      <c r="AT1246" s="517"/>
      <c r="AU1246" s="528"/>
      <c r="AV1246" s="529"/>
      <c r="AW1246" s="518"/>
      <c r="AX1246" s="530"/>
      <c r="AY1246" s="528"/>
      <c r="AZ1246" s="528"/>
    </row>
    <row r="1247" spans="1:52" s="93" customFormat="1" x14ac:dyDescent="0.2">
      <c r="A1247" s="360"/>
      <c r="B1247" s="360"/>
      <c r="C1247" s="360"/>
      <c r="D1247" s="368"/>
      <c r="E1247" s="368"/>
      <c r="F1247" s="368"/>
      <c r="G1247" s="368"/>
      <c r="H1247" s="369"/>
      <c r="I1247" s="368"/>
      <c r="J1247" s="368"/>
      <c r="K1247" s="368"/>
      <c r="L1247" s="368"/>
      <c r="M1247" s="368"/>
      <c r="N1247" s="368"/>
      <c r="O1247" s="368"/>
      <c r="P1247" s="552"/>
      <c r="Q1247" s="368"/>
      <c r="R1247" s="368"/>
      <c r="S1247" s="368"/>
      <c r="T1247" s="368"/>
      <c r="U1247" s="368"/>
      <c r="V1247" s="368"/>
      <c r="W1247" s="368"/>
      <c r="X1247" s="368"/>
      <c r="Y1247" s="368"/>
      <c r="Z1247" s="368"/>
      <c r="AA1247" s="370"/>
      <c r="AB1247" s="368"/>
      <c r="AC1247" s="368"/>
      <c r="AD1247" s="368"/>
      <c r="AE1247" s="368"/>
      <c r="AF1247" s="368"/>
      <c r="AG1247" s="368"/>
      <c r="AH1247" s="368"/>
      <c r="AI1247" s="368"/>
      <c r="AJ1247" s="368"/>
      <c r="AK1247" s="368"/>
      <c r="AL1247" s="368"/>
      <c r="AM1247" s="368"/>
      <c r="AN1247" s="368"/>
      <c r="AO1247" s="368"/>
      <c r="AP1247" s="360"/>
      <c r="AQ1247" s="360"/>
      <c r="AR1247" s="518"/>
      <c r="AS1247" s="518"/>
      <c r="AT1247" s="517"/>
      <c r="AU1247" s="528"/>
      <c r="AV1247" s="529"/>
      <c r="AW1247" s="518"/>
      <c r="AX1247" s="530"/>
      <c r="AY1247" s="528"/>
      <c r="AZ1247" s="528"/>
    </row>
    <row r="1248" spans="1:52" s="93" customFormat="1" x14ac:dyDescent="0.2">
      <c r="A1248" s="360"/>
      <c r="B1248" s="360"/>
      <c r="C1248" s="360"/>
      <c r="D1248" s="368"/>
      <c r="E1248" s="368"/>
      <c r="F1248" s="368"/>
      <c r="G1248" s="368"/>
      <c r="H1248" s="369"/>
      <c r="I1248" s="368"/>
      <c r="J1248" s="368"/>
      <c r="K1248" s="368"/>
      <c r="L1248" s="368"/>
      <c r="M1248" s="368"/>
      <c r="N1248" s="368"/>
      <c r="O1248" s="368"/>
      <c r="P1248" s="552"/>
      <c r="Q1248" s="368"/>
      <c r="R1248" s="368"/>
      <c r="S1248" s="368"/>
      <c r="T1248" s="368"/>
      <c r="U1248" s="368"/>
      <c r="V1248" s="368"/>
      <c r="W1248" s="368"/>
      <c r="X1248" s="368"/>
      <c r="Y1248" s="368"/>
      <c r="Z1248" s="368"/>
      <c r="AA1248" s="370"/>
      <c r="AB1248" s="368"/>
      <c r="AC1248" s="368"/>
      <c r="AD1248" s="368"/>
      <c r="AE1248" s="368"/>
      <c r="AF1248" s="368"/>
      <c r="AG1248" s="368"/>
      <c r="AH1248" s="368"/>
      <c r="AI1248" s="368"/>
      <c r="AJ1248" s="368"/>
      <c r="AK1248" s="368"/>
      <c r="AL1248" s="368"/>
      <c r="AM1248" s="368"/>
      <c r="AN1248" s="368"/>
      <c r="AO1248" s="368"/>
      <c r="AP1248" s="360"/>
      <c r="AQ1248" s="360"/>
      <c r="AR1248" s="518"/>
      <c r="AS1248" s="518"/>
      <c r="AT1248" s="517"/>
      <c r="AU1248" s="528"/>
      <c r="AV1248" s="529"/>
      <c r="AW1248" s="518"/>
      <c r="AX1248" s="530"/>
      <c r="AY1248" s="528"/>
      <c r="AZ1248" s="528"/>
    </row>
    <row r="1249" spans="1:52" s="93" customFormat="1" x14ac:dyDescent="0.2">
      <c r="A1249" s="360"/>
      <c r="B1249" s="360"/>
      <c r="C1249" s="360"/>
      <c r="D1249" s="368"/>
      <c r="E1249" s="368"/>
      <c r="F1249" s="368"/>
      <c r="G1249" s="368"/>
      <c r="H1249" s="369"/>
      <c r="I1249" s="368"/>
      <c r="J1249" s="368"/>
      <c r="K1249" s="368"/>
      <c r="L1249" s="368"/>
      <c r="M1249" s="368"/>
      <c r="N1249" s="368"/>
      <c r="O1249" s="368"/>
      <c r="P1249" s="552"/>
      <c r="Q1249" s="368"/>
      <c r="R1249" s="368"/>
      <c r="S1249" s="368"/>
      <c r="T1249" s="368"/>
      <c r="U1249" s="368"/>
      <c r="V1249" s="368"/>
      <c r="W1249" s="368"/>
      <c r="X1249" s="368"/>
      <c r="Y1249" s="368"/>
      <c r="Z1249" s="368"/>
      <c r="AA1249" s="370"/>
      <c r="AB1249" s="368"/>
      <c r="AC1249" s="368"/>
      <c r="AD1249" s="368"/>
      <c r="AE1249" s="368"/>
      <c r="AF1249" s="368"/>
      <c r="AG1249" s="368"/>
      <c r="AH1249" s="368"/>
      <c r="AI1249" s="368"/>
      <c r="AJ1249" s="368"/>
      <c r="AK1249" s="368"/>
      <c r="AL1249" s="368"/>
      <c r="AM1249" s="368"/>
      <c r="AN1249" s="368"/>
      <c r="AO1249" s="368"/>
      <c r="AP1249" s="360"/>
      <c r="AQ1249" s="360"/>
      <c r="AR1249" s="518"/>
      <c r="AS1249" s="518"/>
      <c r="AT1249" s="517"/>
      <c r="AU1249" s="528"/>
      <c r="AV1249" s="529"/>
      <c r="AW1249" s="518"/>
      <c r="AX1249" s="530"/>
      <c r="AY1249" s="528"/>
      <c r="AZ1249" s="528"/>
    </row>
    <row r="1250" spans="1:52" s="93" customFormat="1" x14ac:dyDescent="0.2">
      <c r="A1250" s="360"/>
      <c r="B1250" s="360"/>
      <c r="C1250" s="360"/>
      <c r="D1250" s="368"/>
      <c r="E1250" s="368"/>
      <c r="F1250" s="368"/>
      <c r="G1250" s="368"/>
      <c r="H1250" s="369"/>
      <c r="I1250" s="368"/>
      <c r="J1250" s="368"/>
      <c r="K1250" s="368"/>
      <c r="L1250" s="368"/>
      <c r="M1250" s="368"/>
      <c r="N1250" s="368"/>
      <c r="O1250" s="368"/>
      <c r="P1250" s="552"/>
      <c r="Q1250" s="368"/>
      <c r="R1250" s="368"/>
      <c r="S1250" s="368"/>
      <c r="T1250" s="368"/>
      <c r="U1250" s="368"/>
      <c r="V1250" s="368"/>
      <c r="W1250" s="368"/>
      <c r="X1250" s="368"/>
      <c r="Y1250" s="368"/>
      <c r="Z1250" s="368"/>
      <c r="AA1250" s="370"/>
      <c r="AB1250" s="368"/>
      <c r="AC1250" s="368"/>
      <c r="AD1250" s="368"/>
      <c r="AE1250" s="368"/>
      <c r="AF1250" s="368"/>
      <c r="AG1250" s="368"/>
      <c r="AH1250" s="368"/>
      <c r="AI1250" s="368"/>
      <c r="AJ1250" s="368"/>
      <c r="AK1250" s="368"/>
      <c r="AL1250" s="368"/>
      <c r="AM1250" s="368"/>
      <c r="AN1250" s="368"/>
      <c r="AO1250" s="368"/>
      <c r="AP1250" s="360"/>
      <c r="AQ1250" s="360"/>
      <c r="AR1250" s="518"/>
      <c r="AS1250" s="518"/>
      <c r="AT1250" s="517"/>
      <c r="AU1250" s="528"/>
      <c r="AV1250" s="529"/>
      <c r="AW1250" s="518"/>
      <c r="AX1250" s="530"/>
      <c r="AY1250" s="528"/>
      <c r="AZ1250" s="528"/>
    </row>
    <row r="1251" spans="1:52" s="93" customFormat="1" x14ac:dyDescent="0.2">
      <c r="A1251" s="360"/>
      <c r="B1251" s="360"/>
      <c r="C1251" s="360"/>
      <c r="D1251" s="368"/>
      <c r="E1251" s="368"/>
      <c r="F1251" s="368"/>
      <c r="G1251" s="368"/>
      <c r="H1251" s="369"/>
      <c r="I1251" s="368"/>
      <c r="J1251" s="368"/>
      <c r="K1251" s="368"/>
      <c r="L1251" s="368"/>
      <c r="M1251" s="368"/>
      <c r="N1251" s="368"/>
      <c r="O1251" s="368"/>
      <c r="P1251" s="552"/>
      <c r="Q1251" s="368"/>
      <c r="R1251" s="368"/>
      <c r="S1251" s="368"/>
      <c r="T1251" s="368"/>
      <c r="U1251" s="368"/>
      <c r="V1251" s="368"/>
      <c r="W1251" s="368"/>
      <c r="X1251" s="368"/>
      <c r="Y1251" s="368"/>
      <c r="Z1251" s="368"/>
      <c r="AA1251" s="370"/>
      <c r="AB1251" s="368"/>
      <c r="AC1251" s="368"/>
      <c r="AD1251" s="368"/>
      <c r="AE1251" s="368"/>
      <c r="AF1251" s="368"/>
      <c r="AG1251" s="368"/>
      <c r="AH1251" s="368"/>
      <c r="AI1251" s="368"/>
      <c r="AJ1251" s="368"/>
      <c r="AK1251" s="368"/>
      <c r="AL1251" s="368"/>
      <c r="AM1251" s="368"/>
      <c r="AN1251" s="368"/>
      <c r="AO1251" s="368"/>
      <c r="AP1251" s="360"/>
      <c r="AQ1251" s="360"/>
      <c r="AR1251" s="518"/>
      <c r="AS1251" s="518"/>
      <c r="AT1251" s="517"/>
      <c r="AU1251" s="528"/>
      <c r="AV1251" s="529"/>
      <c r="AW1251" s="518"/>
      <c r="AX1251" s="530"/>
      <c r="AY1251" s="528"/>
      <c r="AZ1251" s="528"/>
    </row>
    <row r="1252" spans="1:52" s="93" customFormat="1" x14ac:dyDescent="0.2">
      <c r="A1252" s="360"/>
      <c r="B1252" s="360"/>
      <c r="C1252" s="360"/>
      <c r="D1252" s="368"/>
      <c r="E1252" s="368"/>
      <c r="F1252" s="368"/>
      <c r="G1252" s="368"/>
      <c r="H1252" s="369"/>
      <c r="I1252" s="368"/>
      <c r="J1252" s="368"/>
      <c r="K1252" s="368"/>
      <c r="L1252" s="368"/>
      <c r="M1252" s="368"/>
      <c r="N1252" s="368"/>
      <c r="O1252" s="368"/>
      <c r="P1252" s="552"/>
      <c r="Q1252" s="368"/>
      <c r="R1252" s="368"/>
      <c r="S1252" s="368"/>
      <c r="T1252" s="368"/>
      <c r="U1252" s="368"/>
      <c r="V1252" s="368"/>
      <c r="W1252" s="368"/>
      <c r="X1252" s="368"/>
      <c r="Y1252" s="368"/>
      <c r="Z1252" s="368"/>
      <c r="AA1252" s="370"/>
      <c r="AB1252" s="368"/>
      <c r="AC1252" s="368"/>
      <c r="AD1252" s="368"/>
      <c r="AE1252" s="368"/>
      <c r="AF1252" s="368"/>
      <c r="AG1252" s="368"/>
      <c r="AH1252" s="368"/>
      <c r="AI1252" s="368"/>
      <c r="AJ1252" s="368"/>
      <c r="AK1252" s="368"/>
      <c r="AL1252" s="368"/>
      <c r="AM1252" s="368"/>
      <c r="AN1252" s="368"/>
      <c r="AO1252" s="368"/>
      <c r="AP1252" s="360"/>
      <c r="AQ1252" s="360"/>
      <c r="AR1252" s="518"/>
      <c r="AS1252" s="518"/>
      <c r="AT1252" s="517"/>
      <c r="AU1252" s="528"/>
      <c r="AV1252" s="529"/>
      <c r="AW1252" s="518"/>
      <c r="AX1252" s="530"/>
      <c r="AY1252" s="528"/>
      <c r="AZ1252" s="528"/>
    </row>
    <row r="1253" spans="1:52" s="93" customFormat="1" x14ac:dyDescent="0.2">
      <c r="A1253" s="360"/>
      <c r="B1253" s="360"/>
      <c r="C1253" s="360"/>
      <c r="D1253" s="368"/>
      <c r="E1253" s="368"/>
      <c r="F1253" s="368"/>
      <c r="G1253" s="368"/>
      <c r="H1253" s="369"/>
      <c r="I1253" s="368"/>
      <c r="J1253" s="368"/>
      <c r="K1253" s="368"/>
      <c r="L1253" s="368"/>
      <c r="M1253" s="368"/>
      <c r="N1253" s="368"/>
      <c r="O1253" s="368"/>
      <c r="P1253" s="552"/>
      <c r="Q1253" s="368"/>
      <c r="R1253" s="368"/>
      <c r="S1253" s="368"/>
      <c r="T1253" s="368"/>
      <c r="U1253" s="368"/>
      <c r="V1253" s="368"/>
      <c r="W1253" s="368"/>
      <c r="X1253" s="368"/>
      <c r="Y1253" s="368"/>
      <c r="Z1253" s="368"/>
      <c r="AA1253" s="370"/>
      <c r="AB1253" s="368"/>
      <c r="AC1253" s="368"/>
      <c r="AD1253" s="368"/>
      <c r="AE1253" s="368"/>
      <c r="AF1253" s="368"/>
      <c r="AG1253" s="368"/>
      <c r="AH1253" s="368"/>
      <c r="AI1253" s="368"/>
      <c r="AJ1253" s="368"/>
      <c r="AK1253" s="368"/>
      <c r="AL1253" s="368"/>
      <c r="AM1253" s="368"/>
      <c r="AN1253" s="368"/>
      <c r="AO1253" s="368"/>
      <c r="AP1253" s="360"/>
      <c r="AQ1253" s="360"/>
      <c r="AR1253" s="518"/>
      <c r="AS1253" s="518"/>
      <c r="AT1253" s="517"/>
      <c r="AU1253" s="528"/>
      <c r="AV1253" s="529"/>
      <c r="AW1253" s="518"/>
      <c r="AX1253" s="530"/>
      <c r="AY1253" s="528"/>
      <c r="AZ1253" s="528"/>
    </row>
    <row r="1254" spans="1:52" s="93" customFormat="1" x14ac:dyDescent="0.2">
      <c r="A1254" s="360"/>
      <c r="B1254" s="360"/>
      <c r="C1254" s="360"/>
      <c r="D1254" s="368"/>
      <c r="E1254" s="368"/>
      <c r="F1254" s="368"/>
      <c r="G1254" s="368"/>
      <c r="H1254" s="369"/>
      <c r="I1254" s="368"/>
      <c r="J1254" s="368"/>
      <c r="K1254" s="368"/>
      <c r="L1254" s="368"/>
      <c r="M1254" s="368"/>
      <c r="N1254" s="368"/>
      <c r="O1254" s="368"/>
      <c r="P1254" s="552"/>
      <c r="Q1254" s="368"/>
      <c r="R1254" s="368"/>
      <c r="S1254" s="368"/>
      <c r="T1254" s="368"/>
      <c r="U1254" s="368"/>
      <c r="V1254" s="368"/>
      <c r="W1254" s="368"/>
      <c r="X1254" s="368"/>
      <c r="Y1254" s="368"/>
      <c r="Z1254" s="368"/>
      <c r="AA1254" s="370"/>
      <c r="AB1254" s="368"/>
      <c r="AC1254" s="368"/>
      <c r="AD1254" s="368"/>
      <c r="AE1254" s="368"/>
      <c r="AF1254" s="368"/>
      <c r="AG1254" s="368"/>
      <c r="AH1254" s="368"/>
      <c r="AI1254" s="368"/>
      <c r="AJ1254" s="368"/>
      <c r="AK1254" s="368"/>
      <c r="AL1254" s="368"/>
      <c r="AM1254" s="368"/>
      <c r="AN1254" s="368"/>
      <c r="AO1254" s="368"/>
      <c r="AP1254" s="360"/>
      <c r="AQ1254" s="360"/>
      <c r="AR1254" s="518"/>
      <c r="AS1254" s="518"/>
      <c r="AT1254" s="517"/>
      <c r="AU1254" s="528"/>
      <c r="AV1254" s="529"/>
      <c r="AW1254" s="518"/>
      <c r="AX1254" s="530"/>
      <c r="AY1254" s="528"/>
      <c r="AZ1254" s="528"/>
    </row>
    <row r="1255" spans="1:52" s="93" customFormat="1" x14ac:dyDescent="0.2">
      <c r="A1255" s="360"/>
      <c r="B1255" s="360"/>
      <c r="C1255" s="360"/>
      <c r="D1255" s="368"/>
      <c r="E1255" s="368"/>
      <c r="F1255" s="368"/>
      <c r="G1255" s="368"/>
      <c r="H1255" s="369"/>
      <c r="I1255" s="368"/>
      <c r="J1255" s="368"/>
      <c r="K1255" s="368"/>
      <c r="L1255" s="368"/>
      <c r="M1255" s="368"/>
      <c r="N1255" s="368"/>
      <c r="O1255" s="368"/>
      <c r="P1255" s="552"/>
      <c r="Q1255" s="368"/>
      <c r="R1255" s="368"/>
      <c r="S1255" s="368"/>
      <c r="T1255" s="368"/>
      <c r="U1255" s="368"/>
      <c r="V1255" s="368"/>
      <c r="W1255" s="368"/>
      <c r="X1255" s="368"/>
      <c r="Y1255" s="368"/>
      <c r="Z1255" s="368"/>
      <c r="AA1255" s="370"/>
      <c r="AB1255" s="368"/>
      <c r="AC1255" s="368"/>
      <c r="AD1255" s="368"/>
      <c r="AE1255" s="368"/>
      <c r="AF1255" s="368"/>
      <c r="AG1255" s="368"/>
      <c r="AH1255" s="368"/>
      <c r="AI1255" s="368"/>
      <c r="AJ1255" s="368"/>
      <c r="AK1255" s="368"/>
      <c r="AL1255" s="368"/>
      <c r="AM1255" s="368"/>
      <c r="AN1255" s="368"/>
      <c r="AO1255" s="368"/>
      <c r="AP1255" s="360"/>
      <c r="AQ1255" s="360"/>
      <c r="AR1255" s="518"/>
      <c r="AS1255" s="518"/>
      <c r="AT1255" s="517"/>
      <c r="AU1255" s="528"/>
      <c r="AV1255" s="529"/>
      <c r="AW1255" s="518"/>
      <c r="AX1255" s="530"/>
      <c r="AY1255" s="528"/>
      <c r="AZ1255" s="528"/>
    </row>
    <row r="1256" spans="1:52" s="93" customFormat="1" x14ac:dyDescent="0.2">
      <c r="A1256" s="360"/>
      <c r="B1256" s="360"/>
      <c r="C1256" s="360"/>
      <c r="D1256" s="368"/>
      <c r="E1256" s="368"/>
      <c r="F1256" s="368"/>
      <c r="G1256" s="368"/>
      <c r="H1256" s="369"/>
      <c r="I1256" s="368"/>
      <c r="J1256" s="368"/>
      <c r="K1256" s="368"/>
      <c r="L1256" s="368"/>
      <c r="M1256" s="368"/>
      <c r="N1256" s="368"/>
      <c r="O1256" s="368"/>
      <c r="P1256" s="552"/>
      <c r="Q1256" s="368"/>
      <c r="R1256" s="368"/>
      <c r="S1256" s="368"/>
      <c r="T1256" s="368"/>
      <c r="U1256" s="368"/>
      <c r="V1256" s="368"/>
      <c r="W1256" s="368"/>
      <c r="X1256" s="368"/>
      <c r="Y1256" s="368"/>
      <c r="Z1256" s="368"/>
      <c r="AA1256" s="370"/>
      <c r="AB1256" s="368"/>
      <c r="AC1256" s="368"/>
      <c r="AD1256" s="368"/>
      <c r="AE1256" s="368"/>
      <c r="AF1256" s="368"/>
      <c r="AG1256" s="368"/>
      <c r="AH1256" s="368"/>
      <c r="AI1256" s="368"/>
      <c r="AJ1256" s="368"/>
      <c r="AK1256" s="368"/>
      <c r="AL1256" s="368"/>
      <c r="AM1256" s="368"/>
      <c r="AN1256" s="368"/>
      <c r="AO1256" s="368"/>
      <c r="AP1256" s="360"/>
      <c r="AQ1256" s="360"/>
      <c r="AR1256" s="518"/>
      <c r="AS1256" s="518"/>
      <c r="AT1256" s="517"/>
      <c r="AU1256" s="528"/>
      <c r="AV1256" s="529"/>
      <c r="AW1256" s="518"/>
      <c r="AX1256" s="530"/>
      <c r="AY1256" s="528"/>
      <c r="AZ1256" s="528"/>
    </row>
    <row r="1257" spans="1:52" s="93" customFormat="1" x14ac:dyDescent="0.2">
      <c r="A1257" s="360"/>
      <c r="B1257" s="360"/>
      <c r="C1257" s="360"/>
      <c r="D1257" s="368"/>
      <c r="E1257" s="368"/>
      <c r="F1257" s="368"/>
      <c r="G1257" s="368"/>
      <c r="H1257" s="369"/>
      <c r="I1257" s="368"/>
      <c r="J1257" s="368"/>
      <c r="K1257" s="368"/>
      <c r="L1257" s="368"/>
      <c r="M1257" s="368"/>
      <c r="N1257" s="368"/>
      <c r="O1257" s="368"/>
      <c r="P1257" s="552"/>
      <c r="Q1257" s="368"/>
      <c r="R1257" s="368"/>
      <c r="S1257" s="368"/>
      <c r="T1257" s="368"/>
      <c r="U1257" s="368"/>
      <c r="V1257" s="368"/>
      <c r="W1257" s="368"/>
      <c r="X1257" s="368"/>
      <c r="Y1257" s="368"/>
      <c r="Z1257" s="368"/>
      <c r="AA1257" s="370"/>
      <c r="AB1257" s="368"/>
      <c r="AC1257" s="368"/>
      <c r="AD1257" s="368"/>
      <c r="AE1257" s="368"/>
      <c r="AF1257" s="368"/>
      <c r="AG1257" s="368"/>
      <c r="AH1257" s="368"/>
      <c r="AI1257" s="368"/>
      <c r="AJ1257" s="368"/>
      <c r="AK1257" s="368"/>
      <c r="AL1257" s="368"/>
      <c r="AM1257" s="368"/>
      <c r="AN1257" s="368"/>
      <c r="AO1257" s="368"/>
      <c r="AP1257" s="360"/>
      <c r="AQ1257" s="360"/>
      <c r="AR1257" s="518"/>
      <c r="AS1257" s="518"/>
      <c r="AT1257" s="517"/>
      <c r="AU1257" s="528"/>
      <c r="AV1257" s="529"/>
      <c r="AW1257" s="518"/>
      <c r="AX1257" s="530"/>
      <c r="AY1257" s="528"/>
      <c r="AZ1257" s="528"/>
    </row>
    <row r="1258" spans="1:52" s="93" customFormat="1" x14ac:dyDescent="0.2">
      <c r="A1258" s="360"/>
      <c r="B1258" s="360"/>
      <c r="C1258" s="360"/>
      <c r="D1258" s="368"/>
      <c r="E1258" s="368"/>
      <c r="F1258" s="368"/>
      <c r="G1258" s="368"/>
      <c r="H1258" s="369"/>
      <c r="I1258" s="368"/>
      <c r="J1258" s="368"/>
      <c r="K1258" s="368"/>
      <c r="L1258" s="368"/>
      <c r="M1258" s="368"/>
      <c r="N1258" s="368"/>
      <c r="O1258" s="368"/>
      <c r="P1258" s="552"/>
      <c r="Q1258" s="368"/>
      <c r="R1258" s="368"/>
      <c r="S1258" s="368"/>
      <c r="T1258" s="368"/>
      <c r="U1258" s="368"/>
      <c r="V1258" s="368"/>
      <c r="W1258" s="368"/>
      <c r="X1258" s="368"/>
      <c r="Y1258" s="368"/>
      <c r="Z1258" s="368"/>
      <c r="AA1258" s="370"/>
      <c r="AB1258" s="368"/>
      <c r="AC1258" s="368"/>
      <c r="AD1258" s="368"/>
      <c r="AE1258" s="368"/>
      <c r="AF1258" s="368"/>
      <c r="AG1258" s="368"/>
      <c r="AH1258" s="368"/>
      <c r="AI1258" s="368"/>
      <c r="AJ1258" s="368"/>
      <c r="AK1258" s="368"/>
      <c r="AL1258" s="368"/>
      <c r="AM1258" s="368"/>
      <c r="AN1258" s="368"/>
      <c r="AO1258" s="368"/>
      <c r="AP1258" s="360"/>
      <c r="AQ1258" s="360"/>
      <c r="AR1258" s="518"/>
      <c r="AS1258" s="518"/>
      <c r="AT1258" s="517"/>
      <c r="AU1258" s="528"/>
      <c r="AV1258" s="529"/>
      <c r="AW1258" s="518"/>
      <c r="AX1258" s="530"/>
      <c r="AY1258" s="528"/>
      <c r="AZ1258" s="528"/>
    </row>
    <row r="1259" spans="1:52" s="93" customFormat="1" x14ac:dyDescent="0.2">
      <c r="A1259" s="360"/>
      <c r="B1259" s="360"/>
      <c r="C1259" s="360"/>
      <c r="D1259" s="368"/>
      <c r="E1259" s="368"/>
      <c r="F1259" s="368"/>
      <c r="G1259" s="368"/>
      <c r="H1259" s="369"/>
      <c r="I1259" s="368"/>
      <c r="J1259" s="368"/>
      <c r="K1259" s="368"/>
      <c r="L1259" s="368"/>
      <c r="M1259" s="368"/>
      <c r="N1259" s="368"/>
      <c r="O1259" s="368"/>
      <c r="P1259" s="552"/>
      <c r="Q1259" s="368"/>
      <c r="R1259" s="368"/>
      <c r="S1259" s="368"/>
      <c r="T1259" s="368"/>
      <c r="U1259" s="368"/>
      <c r="V1259" s="368"/>
      <c r="W1259" s="368"/>
      <c r="X1259" s="368"/>
      <c r="Y1259" s="368"/>
      <c r="Z1259" s="368"/>
      <c r="AA1259" s="370"/>
      <c r="AB1259" s="368"/>
      <c r="AC1259" s="368"/>
      <c r="AD1259" s="368"/>
      <c r="AE1259" s="368"/>
      <c r="AF1259" s="368"/>
      <c r="AG1259" s="368"/>
      <c r="AH1259" s="368"/>
      <c r="AI1259" s="368"/>
      <c r="AJ1259" s="368"/>
      <c r="AK1259" s="368"/>
      <c r="AL1259" s="368"/>
      <c r="AM1259" s="368"/>
      <c r="AN1259" s="368"/>
      <c r="AO1259" s="368"/>
      <c r="AP1259" s="360"/>
      <c r="AQ1259" s="360"/>
      <c r="AR1259" s="518"/>
      <c r="AS1259" s="518"/>
      <c r="AT1259" s="517"/>
      <c r="AU1259" s="528"/>
      <c r="AV1259" s="529"/>
      <c r="AW1259" s="518"/>
      <c r="AX1259" s="530"/>
      <c r="AY1259" s="528"/>
      <c r="AZ1259" s="528"/>
    </row>
    <row r="1260" spans="1:52" s="93" customFormat="1" x14ac:dyDescent="0.2">
      <c r="A1260" s="360"/>
      <c r="B1260" s="360"/>
      <c r="C1260" s="360"/>
      <c r="D1260" s="368"/>
      <c r="E1260" s="368"/>
      <c r="F1260" s="368"/>
      <c r="G1260" s="368"/>
      <c r="H1260" s="369"/>
      <c r="I1260" s="368"/>
      <c r="J1260" s="368"/>
      <c r="K1260" s="368"/>
      <c r="L1260" s="368"/>
      <c r="M1260" s="368"/>
      <c r="N1260" s="368"/>
      <c r="O1260" s="368"/>
      <c r="P1260" s="552"/>
      <c r="Q1260" s="368"/>
      <c r="R1260" s="368"/>
      <c r="S1260" s="368"/>
      <c r="T1260" s="368"/>
      <c r="U1260" s="368"/>
      <c r="V1260" s="368"/>
      <c r="W1260" s="368"/>
      <c r="X1260" s="368"/>
      <c r="Y1260" s="368"/>
      <c r="Z1260" s="368"/>
      <c r="AA1260" s="370"/>
      <c r="AB1260" s="368"/>
      <c r="AC1260" s="368"/>
      <c r="AD1260" s="368"/>
      <c r="AE1260" s="368"/>
      <c r="AF1260" s="368"/>
      <c r="AG1260" s="368"/>
      <c r="AH1260" s="368"/>
      <c r="AI1260" s="368"/>
      <c r="AJ1260" s="368"/>
      <c r="AK1260" s="368"/>
      <c r="AL1260" s="368"/>
      <c r="AM1260" s="368"/>
      <c r="AN1260" s="368"/>
      <c r="AO1260" s="368"/>
      <c r="AP1260" s="360"/>
      <c r="AQ1260" s="360"/>
      <c r="AR1260" s="518"/>
      <c r="AS1260" s="518"/>
      <c r="AT1260" s="517"/>
      <c r="AU1260" s="528"/>
      <c r="AV1260" s="529"/>
      <c r="AW1260" s="518"/>
      <c r="AX1260" s="530"/>
      <c r="AY1260" s="528"/>
      <c r="AZ1260" s="528"/>
    </row>
    <row r="1261" spans="1:52" s="93" customFormat="1" x14ac:dyDescent="0.2">
      <c r="A1261" s="360"/>
      <c r="B1261" s="360"/>
      <c r="C1261" s="360"/>
      <c r="D1261" s="368"/>
      <c r="E1261" s="368"/>
      <c r="F1261" s="368"/>
      <c r="G1261" s="368"/>
      <c r="H1261" s="369"/>
      <c r="I1261" s="368"/>
      <c r="J1261" s="368"/>
      <c r="K1261" s="368"/>
      <c r="L1261" s="368"/>
      <c r="M1261" s="368"/>
      <c r="N1261" s="368"/>
      <c r="O1261" s="368"/>
      <c r="P1261" s="552"/>
      <c r="Q1261" s="368"/>
      <c r="R1261" s="368"/>
      <c r="S1261" s="368"/>
      <c r="T1261" s="368"/>
      <c r="U1261" s="368"/>
      <c r="V1261" s="368"/>
      <c r="W1261" s="368"/>
      <c r="X1261" s="368"/>
      <c r="Y1261" s="368"/>
      <c r="Z1261" s="368"/>
      <c r="AA1261" s="370"/>
      <c r="AB1261" s="368"/>
      <c r="AC1261" s="368"/>
      <c r="AD1261" s="368"/>
      <c r="AE1261" s="368"/>
      <c r="AF1261" s="368"/>
      <c r="AG1261" s="368"/>
      <c r="AH1261" s="368"/>
      <c r="AI1261" s="368"/>
      <c r="AJ1261" s="368"/>
      <c r="AK1261" s="368"/>
      <c r="AL1261" s="368"/>
      <c r="AM1261" s="368"/>
      <c r="AN1261" s="368"/>
      <c r="AO1261" s="368"/>
      <c r="AP1261" s="360"/>
      <c r="AQ1261" s="360"/>
      <c r="AR1261" s="518"/>
      <c r="AS1261" s="518"/>
      <c r="AT1261" s="517"/>
      <c r="AU1261" s="528"/>
      <c r="AV1261" s="529"/>
      <c r="AW1261" s="518"/>
      <c r="AX1261" s="530"/>
      <c r="AY1261" s="528"/>
      <c r="AZ1261" s="528"/>
    </row>
    <row r="1262" spans="1:52" s="93" customFormat="1" x14ac:dyDescent="0.2">
      <c r="A1262" s="360"/>
      <c r="B1262" s="360"/>
      <c r="C1262" s="360"/>
      <c r="D1262" s="368"/>
      <c r="E1262" s="368"/>
      <c r="F1262" s="368"/>
      <c r="G1262" s="368"/>
      <c r="H1262" s="369"/>
      <c r="I1262" s="368"/>
      <c r="J1262" s="368"/>
      <c r="K1262" s="368"/>
      <c r="L1262" s="368"/>
      <c r="M1262" s="368"/>
      <c r="N1262" s="368"/>
      <c r="O1262" s="368"/>
      <c r="P1262" s="552"/>
      <c r="Q1262" s="368"/>
      <c r="R1262" s="368"/>
      <c r="S1262" s="368"/>
      <c r="T1262" s="368"/>
      <c r="U1262" s="368"/>
      <c r="V1262" s="368"/>
      <c r="W1262" s="368"/>
      <c r="X1262" s="368"/>
      <c r="Y1262" s="368"/>
      <c r="Z1262" s="368"/>
      <c r="AA1262" s="370"/>
      <c r="AB1262" s="368"/>
      <c r="AC1262" s="368"/>
      <c r="AD1262" s="368"/>
      <c r="AE1262" s="368"/>
      <c r="AF1262" s="368"/>
      <c r="AG1262" s="368"/>
      <c r="AH1262" s="368"/>
      <c r="AI1262" s="368"/>
      <c r="AJ1262" s="368"/>
      <c r="AK1262" s="368"/>
      <c r="AL1262" s="368"/>
      <c r="AM1262" s="368"/>
      <c r="AN1262" s="368"/>
      <c r="AO1262" s="368"/>
      <c r="AP1262" s="360"/>
      <c r="AQ1262" s="360"/>
      <c r="AR1262" s="518"/>
      <c r="AS1262" s="518"/>
      <c r="AT1262" s="517"/>
      <c r="AU1262" s="528"/>
      <c r="AV1262" s="529"/>
      <c r="AW1262" s="518"/>
      <c r="AX1262" s="530"/>
      <c r="AY1262" s="528"/>
      <c r="AZ1262" s="528"/>
    </row>
    <row r="1263" spans="1:52" s="93" customFormat="1" x14ac:dyDescent="0.2">
      <c r="A1263" s="360"/>
      <c r="B1263" s="360"/>
      <c r="C1263" s="360"/>
      <c r="D1263" s="368"/>
      <c r="E1263" s="368"/>
      <c r="F1263" s="368"/>
      <c r="G1263" s="368"/>
      <c r="H1263" s="369"/>
      <c r="I1263" s="368"/>
      <c r="J1263" s="368"/>
      <c r="K1263" s="368"/>
      <c r="L1263" s="368"/>
      <c r="M1263" s="368"/>
      <c r="N1263" s="368"/>
      <c r="O1263" s="368"/>
      <c r="P1263" s="552"/>
      <c r="Q1263" s="368"/>
      <c r="R1263" s="368"/>
      <c r="S1263" s="368"/>
      <c r="T1263" s="368"/>
      <c r="U1263" s="368"/>
      <c r="V1263" s="368"/>
      <c r="W1263" s="368"/>
      <c r="X1263" s="368"/>
      <c r="Y1263" s="368"/>
      <c r="Z1263" s="368"/>
      <c r="AA1263" s="370"/>
      <c r="AB1263" s="368"/>
      <c r="AC1263" s="368"/>
      <c r="AD1263" s="368"/>
      <c r="AE1263" s="368"/>
      <c r="AF1263" s="368"/>
      <c r="AG1263" s="368"/>
      <c r="AH1263" s="368"/>
      <c r="AI1263" s="368"/>
      <c r="AJ1263" s="368"/>
      <c r="AK1263" s="368"/>
      <c r="AL1263" s="368"/>
      <c r="AM1263" s="368"/>
      <c r="AN1263" s="368"/>
      <c r="AO1263" s="368"/>
      <c r="AP1263" s="360"/>
      <c r="AQ1263" s="360"/>
      <c r="AR1263" s="518"/>
      <c r="AS1263" s="518"/>
      <c r="AT1263" s="517"/>
      <c r="AU1263" s="528"/>
      <c r="AV1263" s="529"/>
      <c r="AW1263" s="518"/>
      <c r="AX1263" s="530"/>
      <c r="AY1263" s="528"/>
      <c r="AZ1263" s="528"/>
    </row>
    <row r="1264" spans="1:52" s="93" customFormat="1" x14ac:dyDescent="0.2">
      <c r="A1264" s="360"/>
      <c r="B1264" s="360"/>
      <c r="C1264" s="360"/>
      <c r="D1264" s="368"/>
      <c r="E1264" s="368"/>
      <c r="F1264" s="368"/>
      <c r="G1264" s="368"/>
      <c r="H1264" s="369"/>
      <c r="I1264" s="368"/>
      <c r="J1264" s="368"/>
      <c r="K1264" s="368"/>
      <c r="L1264" s="368"/>
      <c r="M1264" s="368"/>
      <c r="N1264" s="368"/>
      <c r="O1264" s="368"/>
      <c r="P1264" s="552"/>
      <c r="Q1264" s="368"/>
      <c r="R1264" s="368"/>
      <c r="S1264" s="368"/>
      <c r="T1264" s="368"/>
      <c r="U1264" s="368"/>
      <c r="V1264" s="368"/>
      <c r="W1264" s="368"/>
      <c r="X1264" s="368"/>
      <c r="Y1264" s="368"/>
      <c r="Z1264" s="368"/>
      <c r="AA1264" s="370"/>
      <c r="AB1264" s="368"/>
      <c r="AC1264" s="368"/>
      <c r="AD1264" s="368"/>
      <c r="AE1264" s="368"/>
      <c r="AF1264" s="368"/>
      <c r="AG1264" s="368"/>
      <c r="AH1264" s="368"/>
      <c r="AI1264" s="368"/>
      <c r="AJ1264" s="368"/>
      <c r="AK1264" s="368"/>
      <c r="AL1264" s="368"/>
      <c r="AM1264" s="368"/>
      <c r="AN1264" s="368"/>
      <c r="AO1264" s="368"/>
      <c r="AP1264" s="360"/>
      <c r="AQ1264" s="360"/>
      <c r="AR1264" s="518"/>
      <c r="AS1264" s="518"/>
      <c r="AT1264" s="517"/>
      <c r="AU1264" s="528"/>
      <c r="AV1264" s="529"/>
      <c r="AW1264" s="518"/>
      <c r="AX1264" s="530"/>
      <c r="AY1264" s="528"/>
      <c r="AZ1264" s="528"/>
    </row>
    <row r="1265" spans="1:52" s="93" customFormat="1" x14ac:dyDescent="0.2">
      <c r="A1265" s="360"/>
      <c r="B1265" s="360"/>
      <c r="C1265" s="360"/>
      <c r="D1265" s="368"/>
      <c r="E1265" s="368"/>
      <c r="F1265" s="368"/>
      <c r="G1265" s="368"/>
      <c r="H1265" s="369"/>
      <c r="I1265" s="368"/>
      <c r="J1265" s="368"/>
      <c r="K1265" s="368"/>
      <c r="L1265" s="368"/>
      <c r="M1265" s="368"/>
      <c r="N1265" s="368"/>
      <c r="O1265" s="368"/>
      <c r="P1265" s="552"/>
      <c r="Q1265" s="368"/>
      <c r="R1265" s="368"/>
      <c r="S1265" s="368"/>
      <c r="T1265" s="368"/>
      <c r="U1265" s="368"/>
      <c r="V1265" s="368"/>
      <c r="W1265" s="368"/>
      <c r="X1265" s="368"/>
      <c r="Y1265" s="368"/>
      <c r="Z1265" s="368"/>
      <c r="AA1265" s="370"/>
      <c r="AB1265" s="368"/>
      <c r="AC1265" s="368"/>
      <c r="AD1265" s="368"/>
      <c r="AE1265" s="368"/>
      <c r="AF1265" s="368"/>
      <c r="AG1265" s="368"/>
      <c r="AH1265" s="368"/>
      <c r="AI1265" s="368"/>
      <c r="AJ1265" s="368"/>
      <c r="AK1265" s="368"/>
      <c r="AL1265" s="368"/>
      <c r="AM1265" s="368"/>
      <c r="AN1265" s="368"/>
      <c r="AO1265" s="368"/>
      <c r="AP1265" s="360"/>
      <c r="AQ1265" s="360"/>
      <c r="AR1265" s="518"/>
      <c r="AS1265" s="518"/>
      <c r="AT1265" s="517"/>
      <c r="AU1265" s="528"/>
      <c r="AV1265" s="529"/>
      <c r="AW1265" s="518"/>
      <c r="AX1265" s="530"/>
      <c r="AY1265" s="528"/>
      <c r="AZ1265" s="528"/>
    </row>
    <row r="1266" spans="1:52" s="93" customFormat="1" x14ac:dyDescent="0.2">
      <c r="A1266" s="360"/>
      <c r="B1266" s="360"/>
      <c r="C1266" s="360"/>
      <c r="D1266" s="368"/>
      <c r="E1266" s="368"/>
      <c r="F1266" s="368"/>
      <c r="G1266" s="368"/>
      <c r="H1266" s="369"/>
      <c r="I1266" s="368"/>
      <c r="J1266" s="368"/>
      <c r="K1266" s="368"/>
      <c r="L1266" s="368"/>
      <c r="M1266" s="368"/>
      <c r="N1266" s="368"/>
      <c r="O1266" s="368"/>
      <c r="P1266" s="552"/>
      <c r="Q1266" s="368"/>
      <c r="R1266" s="368"/>
      <c r="S1266" s="368"/>
      <c r="T1266" s="368"/>
      <c r="U1266" s="368"/>
      <c r="V1266" s="368"/>
      <c r="W1266" s="368"/>
      <c r="X1266" s="368"/>
      <c r="Y1266" s="368"/>
      <c r="Z1266" s="368"/>
      <c r="AA1266" s="370"/>
      <c r="AB1266" s="368"/>
      <c r="AC1266" s="368"/>
      <c r="AD1266" s="368"/>
      <c r="AE1266" s="368"/>
      <c r="AF1266" s="368"/>
      <c r="AG1266" s="368"/>
      <c r="AH1266" s="368"/>
      <c r="AI1266" s="368"/>
      <c r="AJ1266" s="368"/>
      <c r="AK1266" s="368"/>
      <c r="AL1266" s="368"/>
      <c r="AM1266" s="368"/>
      <c r="AN1266" s="368"/>
      <c r="AO1266" s="368"/>
      <c r="AP1266" s="360"/>
      <c r="AQ1266" s="360"/>
      <c r="AR1266" s="518"/>
      <c r="AS1266" s="518"/>
      <c r="AT1266" s="517"/>
      <c r="AU1266" s="528"/>
      <c r="AV1266" s="529"/>
      <c r="AW1266" s="518"/>
      <c r="AX1266" s="530"/>
      <c r="AY1266" s="528"/>
      <c r="AZ1266" s="528"/>
    </row>
    <row r="1267" spans="1:52" s="93" customFormat="1" x14ac:dyDescent="0.2">
      <c r="A1267" s="360"/>
      <c r="B1267" s="360"/>
      <c r="C1267" s="360"/>
      <c r="D1267" s="368"/>
      <c r="E1267" s="368"/>
      <c r="F1267" s="368"/>
      <c r="G1267" s="368"/>
      <c r="H1267" s="369"/>
      <c r="I1267" s="368"/>
      <c r="J1267" s="368"/>
      <c r="K1267" s="368"/>
      <c r="L1267" s="368"/>
      <c r="M1267" s="368"/>
      <c r="N1267" s="368"/>
      <c r="O1267" s="368"/>
      <c r="P1267" s="552"/>
      <c r="Q1267" s="368"/>
      <c r="R1267" s="368"/>
      <c r="S1267" s="368"/>
      <c r="T1267" s="368"/>
      <c r="U1267" s="368"/>
      <c r="V1267" s="368"/>
      <c r="W1267" s="368"/>
      <c r="X1267" s="368"/>
      <c r="Y1267" s="368"/>
      <c r="Z1267" s="368"/>
      <c r="AA1267" s="370"/>
      <c r="AB1267" s="368"/>
      <c r="AC1267" s="368"/>
      <c r="AD1267" s="368"/>
      <c r="AE1267" s="368"/>
      <c r="AF1267" s="368"/>
      <c r="AG1267" s="368"/>
      <c r="AH1267" s="368"/>
      <c r="AI1267" s="368"/>
      <c r="AJ1267" s="368"/>
      <c r="AK1267" s="368"/>
      <c r="AL1267" s="368"/>
      <c r="AM1267" s="368"/>
      <c r="AN1267" s="368"/>
      <c r="AO1267" s="368"/>
      <c r="AP1267" s="360"/>
      <c r="AQ1267" s="360"/>
      <c r="AR1267" s="518"/>
      <c r="AS1267" s="518"/>
      <c r="AT1267" s="517"/>
      <c r="AU1267" s="528"/>
      <c r="AV1267" s="529"/>
      <c r="AW1267" s="518"/>
      <c r="AX1267" s="530"/>
      <c r="AY1267" s="528"/>
      <c r="AZ1267" s="528"/>
    </row>
    <row r="1268" spans="1:52" s="93" customFormat="1" x14ac:dyDescent="0.2">
      <c r="A1268" s="360"/>
      <c r="B1268" s="360"/>
      <c r="C1268" s="360"/>
      <c r="D1268" s="368"/>
      <c r="E1268" s="368"/>
      <c r="F1268" s="368"/>
      <c r="G1268" s="368"/>
      <c r="H1268" s="369"/>
      <c r="I1268" s="368"/>
      <c r="J1268" s="368"/>
      <c r="K1268" s="368"/>
      <c r="L1268" s="368"/>
      <c r="M1268" s="368"/>
      <c r="N1268" s="368"/>
      <c r="O1268" s="368"/>
      <c r="P1268" s="552"/>
      <c r="Q1268" s="368"/>
      <c r="R1268" s="368"/>
      <c r="S1268" s="368"/>
      <c r="T1268" s="368"/>
      <c r="U1268" s="368"/>
      <c r="V1268" s="368"/>
      <c r="W1268" s="368"/>
      <c r="X1268" s="368"/>
      <c r="Y1268" s="368"/>
      <c r="Z1268" s="368"/>
      <c r="AA1268" s="370"/>
      <c r="AB1268" s="368"/>
      <c r="AC1268" s="368"/>
      <c r="AD1268" s="368"/>
      <c r="AE1268" s="368"/>
      <c r="AF1268" s="368"/>
      <c r="AG1268" s="368"/>
      <c r="AH1268" s="368"/>
      <c r="AI1268" s="368"/>
      <c r="AJ1268" s="368"/>
      <c r="AK1268" s="368"/>
      <c r="AL1268" s="368"/>
      <c r="AM1268" s="368"/>
      <c r="AN1268" s="368"/>
      <c r="AO1268" s="368"/>
      <c r="AP1268" s="360"/>
      <c r="AQ1268" s="360"/>
      <c r="AR1268" s="518"/>
      <c r="AS1268" s="518"/>
      <c r="AT1268" s="517"/>
      <c r="AU1268" s="528"/>
      <c r="AV1268" s="529"/>
      <c r="AW1268" s="518"/>
      <c r="AX1268" s="530"/>
      <c r="AY1268" s="528"/>
      <c r="AZ1268" s="528"/>
    </row>
    <row r="1269" spans="1:52" s="93" customFormat="1" x14ac:dyDescent="0.2">
      <c r="A1269" s="360"/>
      <c r="B1269" s="360"/>
      <c r="C1269" s="360"/>
      <c r="D1269" s="368"/>
      <c r="E1269" s="368"/>
      <c r="F1269" s="368"/>
      <c r="G1269" s="368"/>
      <c r="H1269" s="369"/>
      <c r="I1269" s="368"/>
      <c r="J1269" s="368"/>
      <c r="K1269" s="368"/>
      <c r="L1269" s="368"/>
      <c r="M1269" s="368"/>
      <c r="N1269" s="368"/>
      <c r="O1269" s="368"/>
      <c r="P1269" s="552"/>
      <c r="Q1269" s="368"/>
      <c r="R1269" s="368"/>
      <c r="S1269" s="368"/>
      <c r="T1269" s="368"/>
      <c r="U1269" s="368"/>
      <c r="V1269" s="368"/>
      <c r="W1269" s="368"/>
      <c r="X1269" s="368"/>
      <c r="Y1269" s="368"/>
      <c r="Z1269" s="368"/>
      <c r="AA1269" s="370"/>
      <c r="AB1269" s="368"/>
      <c r="AC1269" s="368"/>
      <c r="AD1269" s="368"/>
      <c r="AE1269" s="368"/>
      <c r="AF1269" s="368"/>
      <c r="AG1269" s="368"/>
      <c r="AH1269" s="368"/>
      <c r="AI1269" s="368"/>
      <c r="AJ1269" s="368"/>
      <c r="AK1269" s="368"/>
      <c r="AL1269" s="368"/>
      <c r="AM1269" s="368"/>
      <c r="AN1269" s="368"/>
      <c r="AO1269" s="368"/>
      <c r="AP1269" s="360"/>
      <c r="AQ1269" s="360"/>
      <c r="AR1269" s="518"/>
      <c r="AS1269" s="518"/>
      <c r="AT1269" s="517"/>
      <c r="AU1269" s="528"/>
      <c r="AV1269" s="529"/>
      <c r="AW1269" s="518"/>
      <c r="AX1269" s="530"/>
      <c r="AY1269" s="528"/>
      <c r="AZ1269" s="528"/>
    </row>
    <row r="1270" spans="1:52" s="93" customFormat="1" x14ac:dyDescent="0.2">
      <c r="A1270" s="360"/>
      <c r="B1270" s="360"/>
      <c r="C1270" s="360"/>
      <c r="D1270" s="368"/>
      <c r="E1270" s="368"/>
      <c r="F1270" s="368"/>
      <c r="G1270" s="368"/>
      <c r="H1270" s="369"/>
      <c r="I1270" s="368"/>
      <c r="J1270" s="368"/>
      <c r="K1270" s="368"/>
      <c r="L1270" s="368"/>
      <c r="M1270" s="368"/>
      <c r="N1270" s="368"/>
      <c r="O1270" s="368"/>
      <c r="P1270" s="552"/>
      <c r="Q1270" s="368"/>
      <c r="R1270" s="368"/>
      <c r="S1270" s="368"/>
      <c r="T1270" s="368"/>
      <c r="U1270" s="368"/>
      <c r="V1270" s="368"/>
      <c r="W1270" s="368"/>
      <c r="X1270" s="368"/>
      <c r="Y1270" s="368"/>
      <c r="Z1270" s="368"/>
      <c r="AA1270" s="370"/>
      <c r="AB1270" s="368"/>
      <c r="AC1270" s="368"/>
      <c r="AD1270" s="368"/>
      <c r="AE1270" s="368"/>
      <c r="AF1270" s="368"/>
      <c r="AG1270" s="368"/>
      <c r="AH1270" s="368"/>
      <c r="AI1270" s="368"/>
      <c r="AJ1270" s="368"/>
      <c r="AK1270" s="368"/>
      <c r="AL1270" s="368"/>
      <c r="AM1270" s="368"/>
      <c r="AN1270" s="368"/>
      <c r="AO1270" s="368"/>
      <c r="AP1270" s="360"/>
      <c r="AQ1270" s="360"/>
      <c r="AR1270" s="518"/>
      <c r="AS1270" s="518"/>
      <c r="AT1270" s="517"/>
      <c r="AU1270" s="528"/>
      <c r="AV1270" s="529"/>
      <c r="AW1270" s="518"/>
      <c r="AX1270" s="530"/>
      <c r="AY1270" s="528"/>
      <c r="AZ1270" s="528"/>
    </row>
    <row r="1271" spans="1:52" s="93" customFormat="1" x14ac:dyDescent="0.2">
      <c r="A1271" s="360"/>
      <c r="B1271" s="360"/>
      <c r="C1271" s="360"/>
      <c r="D1271" s="368"/>
      <c r="E1271" s="368"/>
      <c r="F1271" s="368"/>
      <c r="G1271" s="368"/>
      <c r="H1271" s="369"/>
      <c r="I1271" s="368"/>
      <c r="J1271" s="368"/>
      <c r="K1271" s="368"/>
      <c r="L1271" s="368"/>
      <c r="M1271" s="368"/>
      <c r="N1271" s="368"/>
      <c r="O1271" s="368"/>
      <c r="P1271" s="552"/>
      <c r="Q1271" s="368"/>
      <c r="R1271" s="368"/>
      <c r="S1271" s="368"/>
      <c r="T1271" s="368"/>
      <c r="U1271" s="368"/>
      <c r="V1271" s="368"/>
      <c r="W1271" s="368"/>
      <c r="X1271" s="368"/>
      <c r="Y1271" s="368"/>
      <c r="Z1271" s="368"/>
      <c r="AA1271" s="370"/>
      <c r="AB1271" s="368"/>
      <c r="AC1271" s="368"/>
      <c r="AD1271" s="368"/>
      <c r="AE1271" s="368"/>
      <c r="AF1271" s="368"/>
      <c r="AG1271" s="368"/>
      <c r="AH1271" s="368"/>
      <c r="AI1271" s="368"/>
      <c r="AJ1271" s="368"/>
      <c r="AK1271" s="368"/>
      <c r="AL1271" s="368"/>
      <c r="AM1271" s="368"/>
      <c r="AN1271" s="368"/>
      <c r="AO1271" s="368"/>
      <c r="AP1271" s="360"/>
      <c r="AQ1271" s="360"/>
      <c r="AR1271" s="518"/>
      <c r="AS1271" s="518"/>
      <c r="AT1271" s="517"/>
      <c r="AU1271" s="528"/>
      <c r="AV1271" s="529"/>
      <c r="AW1271" s="518"/>
      <c r="AX1271" s="530"/>
      <c r="AY1271" s="528"/>
      <c r="AZ1271" s="528"/>
    </row>
    <row r="1272" spans="1:52" s="93" customFormat="1" x14ac:dyDescent="0.2">
      <c r="A1272" s="360"/>
      <c r="B1272" s="360"/>
      <c r="C1272" s="360"/>
      <c r="D1272" s="368"/>
      <c r="E1272" s="368"/>
      <c r="F1272" s="368"/>
      <c r="G1272" s="368"/>
      <c r="H1272" s="369"/>
      <c r="I1272" s="368"/>
      <c r="J1272" s="368"/>
      <c r="K1272" s="368"/>
      <c r="L1272" s="368"/>
      <c r="M1272" s="368"/>
      <c r="N1272" s="368"/>
      <c r="O1272" s="368"/>
      <c r="P1272" s="552"/>
      <c r="Q1272" s="368"/>
      <c r="R1272" s="368"/>
      <c r="S1272" s="368"/>
      <c r="T1272" s="368"/>
      <c r="U1272" s="368"/>
      <c r="V1272" s="368"/>
      <c r="W1272" s="368"/>
      <c r="X1272" s="368"/>
      <c r="Y1272" s="368"/>
      <c r="Z1272" s="368"/>
      <c r="AA1272" s="370"/>
      <c r="AB1272" s="368"/>
      <c r="AC1272" s="368"/>
      <c r="AD1272" s="368"/>
      <c r="AE1272" s="368"/>
      <c r="AF1272" s="368"/>
      <c r="AG1272" s="368"/>
      <c r="AH1272" s="368"/>
      <c r="AI1272" s="368"/>
      <c r="AJ1272" s="368"/>
      <c r="AK1272" s="368"/>
      <c r="AL1272" s="368"/>
      <c r="AM1272" s="368"/>
      <c r="AN1272" s="368"/>
      <c r="AO1272" s="368"/>
      <c r="AP1272" s="360"/>
      <c r="AQ1272" s="360"/>
      <c r="AR1272" s="518"/>
      <c r="AS1272" s="518"/>
      <c r="AT1272" s="517"/>
      <c r="AU1272" s="528"/>
      <c r="AV1272" s="529"/>
      <c r="AW1272" s="518"/>
      <c r="AX1272" s="530"/>
      <c r="AY1272" s="528"/>
      <c r="AZ1272" s="528"/>
    </row>
    <row r="1273" spans="1:52" s="93" customFormat="1" x14ac:dyDescent="0.2">
      <c r="A1273" s="360"/>
      <c r="B1273" s="360"/>
      <c r="C1273" s="360"/>
      <c r="D1273" s="368"/>
      <c r="E1273" s="368"/>
      <c r="F1273" s="368"/>
      <c r="G1273" s="368"/>
      <c r="H1273" s="369"/>
      <c r="I1273" s="368"/>
      <c r="J1273" s="368"/>
      <c r="K1273" s="368"/>
      <c r="L1273" s="368"/>
      <c r="M1273" s="368"/>
      <c r="N1273" s="368"/>
      <c r="O1273" s="368"/>
      <c r="P1273" s="552"/>
      <c r="Q1273" s="368"/>
      <c r="R1273" s="368"/>
      <c r="S1273" s="368"/>
      <c r="T1273" s="368"/>
      <c r="U1273" s="368"/>
      <c r="V1273" s="368"/>
      <c r="W1273" s="368"/>
      <c r="X1273" s="368"/>
      <c r="Y1273" s="368"/>
      <c r="Z1273" s="368"/>
      <c r="AA1273" s="370"/>
      <c r="AB1273" s="368"/>
      <c r="AC1273" s="368"/>
      <c r="AD1273" s="368"/>
      <c r="AE1273" s="368"/>
      <c r="AF1273" s="368"/>
      <c r="AG1273" s="368"/>
      <c r="AH1273" s="368"/>
      <c r="AI1273" s="368"/>
      <c r="AJ1273" s="368"/>
      <c r="AK1273" s="368"/>
      <c r="AL1273" s="368"/>
      <c r="AM1273" s="368"/>
      <c r="AN1273" s="368"/>
      <c r="AO1273" s="368"/>
      <c r="AP1273" s="360"/>
      <c r="AQ1273" s="360"/>
      <c r="AR1273" s="518"/>
      <c r="AS1273" s="518"/>
      <c r="AT1273" s="517"/>
      <c r="AU1273" s="528"/>
      <c r="AV1273" s="529"/>
      <c r="AW1273" s="518"/>
      <c r="AX1273" s="530"/>
      <c r="AY1273" s="528"/>
      <c r="AZ1273" s="528"/>
    </row>
    <row r="1274" spans="1:52" s="93" customFormat="1" x14ac:dyDescent="0.2">
      <c r="A1274" s="360"/>
      <c r="B1274" s="360"/>
      <c r="C1274" s="360"/>
      <c r="D1274" s="368"/>
      <c r="E1274" s="368"/>
      <c r="F1274" s="368"/>
      <c r="G1274" s="368"/>
      <c r="H1274" s="369"/>
      <c r="I1274" s="368"/>
      <c r="J1274" s="368"/>
      <c r="K1274" s="368"/>
      <c r="L1274" s="368"/>
      <c r="M1274" s="368"/>
      <c r="N1274" s="368"/>
      <c r="O1274" s="368"/>
      <c r="P1274" s="552"/>
      <c r="Q1274" s="368"/>
      <c r="R1274" s="368"/>
      <c r="S1274" s="368"/>
      <c r="T1274" s="368"/>
      <c r="U1274" s="368"/>
      <c r="V1274" s="368"/>
      <c r="W1274" s="368"/>
      <c r="X1274" s="368"/>
      <c r="Y1274" s="368"/>
      <c r="Z1274" s="368"/>
      <c r="AA1274" s="370"/>
      <c r="AB1274" s="368"/>
      <c r="AC1274" s="368"/>
      <c r="AD1274" s="368"/>
      <c r="AE1274" s="368"/>
      <c r="AF1274" s="368"/>
      <c r="AG1274" s="368"/>
      <c r="AH1274" s="368"/>
      <c r="AI1274" s="368"/>
      <c r="AJ1274" s="368"/>
      <c r="AK1274" s="368"/>
      <c r="AL1274" s="368"/>
      <c r="AM1274" s="368"/>
      <c r="AN1274" s="368"/>
      <c r="AO1274" s="368"/>
      <c r="AP1274" s="360"/>
      <c r="AQ1274" s="360"/>
      <c r="AR1274" s="518"/>
      <c r="AS1274" s="518"/>
      <c r="AT1274" s="517"/>
      <c r="AU1274" s="528"/>
      <c r="AV1274" s="529"/>
      <c r="AW1274" s="518"/>
      <c r="AX1274" s="530"/>
      <c r="AY1274" s="528"/>
      <c r="AZ1274" s="528"/>
    </row>
    <row r="1275" spans="1:52" s="93" customFormat="1" x14ac:dyDescent="0.2">
      <c r="A1275" s="360"/>
      <c r="B1275" s="360"/>
      <c r="C1275" s="360"/>
      <c r="D1275" s="368"/>
      <c r="E1275" s="368"/>
      <c r="F1275" s="368"/>
      <c r="G1275" s="368"/>
      <c r="H1275" s="369"/>
      <c r="I1275" s="368"/>
      <c r="J1275" s="368"/>
      <c r="K1275" s="368"/>
      <c r="L1275" s="368"/>
      <c r="M1275" s="368"/>
      <c r="N1275" s="368"/>
      <c r="O1275" s="368"/>
      <c r="P1275" s="552"/>
      <c r="Q1275" s="368"/>
      <c r="R1275" s="368"/>
      <c r="S1275" s="368"/>
      <c r="T1275" s="368"/>
      <c r="U1275" s="368"/>
      <c r="V1275" s="368"/>
      <c r="W1275" s="368"/>
      <c r="X1275" s="368"/>
      <c r="Y1275" s="368"/>
      <c r="Z1275" s="368"/>
      <c r="AA1275" s="370"/>
      <c r="AB1275" s="368"/>
      <c r="AC1275" s="368"/>
      <c r="AD1275" s="368"/>
      <c r="AE1275" s="368"/>
      <c r="AF1275" s="368"/>
      <c r="AG1275" s="368"/>
      <c r="AH1275" s="368"/>
      <c r="AI1275" s="368"/>
      <c r="AJ1275" s="368"/>
      <c r="AK1275" s="368"/>
      <c r="AL1275" s="368"/>
      <c r="AM1275" s="368"/>
      <c r="AN1275" s="368"/>
      <c r="AO1275" s="368"/>
      <c r="AP1275" s="360"/>
      <c r="AQ1275" s="360"/>
      <c r="AR1275" s="518"/>
      <c r="AS1275" s="518"/>
      <c r="AT1275" s="517"/>
      <c r="AU1275" s="528"/>
      <c r="AV1275" s="529"/>
      <c r="AW1275" s="518"/>
      <c r="AX1275" s="530"/>
      <c r="AY1275" s="528"/>
      <c r="AZ1275" s="528"/>
    </row>
    <row r="1276" spans="1:52" s="93" customFormat="1" x14ac:dyDescent="0.2">
      <c r="A1276" s="360"/>
      <c r="B1276" s="360"/>
      <c r="C1276" s="360"/>
      <c r="D1276" s="368"/>
      <c r="E1276" s="368"/>
      <c r="F1276" s="368"/>
      <c r="G1276" s="368"/>
      <c r="H1276" s="369"/>
      <c r="I1276" s="368"/>
      <c r="J1276" s="368"/>
      <c r="K1276" s="368"/>
      <c r="L1276" s="368"/>
      <c r="M1276" s="368"/>
      <c r="N1276" s="368"/>
      <c r="O1276" s="368"/>
      <c r="P1276" s="552"/>
      <c r="Q1276" s="368"/>
      <c r="R1276" s="368"/>
      <c r="S1276" s="368"/>
      <c r="T1276" s="368"/>
      <c r="U1276" s="368"/>
      <c r="V1276" s="368"/>
      <c r="W1276" s="368"/>
      <c r="X1276" s="368"/>
      <c r="Y1276" s="368"/>
      <c r="Z1276" s="368"/>
      <c r="AA1276" s="370"/>
      <c r="AB1276" s="368"/>
      <c r="AC1276" s="368"/>
      <c r="AD1276" s="368"/>
      <c r="AE1276" s="368"/>
      <c r="AF1276" s="368"/>
      <c r="AG1276" s="368"/>
      <c r="AH1276" s="368"/>
      <c r="AI1276" s="368"/>
      <c r="AJ1276" s="368"/>
      <c r="AK1276" s="368"/>
      <c r="AL1276" s="368"/>
      <c r="AM1276" s="368"/>
      <c r="AN1276" s="368"/>
      <c r="AO1276" s="368"/>
      <c r="AP1276" s="360"/>
      <c r="AQ1276" s="360"/>
      <c r="AR1276" s="518"/>
      <c r="AS1276" s="518"/>
      <c r="AT1276" s="517"/>
      <c r="AU1276" s="528"/>
      <c r="AV1276" s="529"/>
      <c r="AW1276" s="518"/>
      <c r="AX1276" s="530"/>
      <c r="AY1276" s="528"/>
      <c r="AZ1276" s="528"/>
    </row>
    <row r="1277" spans="1:52" s="93" customFormat="1" x14ac:dyDescent="0.2">
      <c r="A1277" s="360"/>
      <c r="B1277" s="360"/>
      <c r="C1277" s="360"/>
      <c r="D1277" s="368"/>
      <c r="E1277" s="368"/>
      <c r="F1277" s="368"/>
      <c r="G1277" s="368"/>
      <c r="H1277" s="369"/>
      <c r="I1277" s="368"/>
      <c r="J1277" s="368"/>
      <c r="K1277" s="368"/>
      <c r="L1277" s="368"/>
      <c r="M1277" s="368"/>
      <c r="N1277" s="368"/>
      <c r="O1277" s="368"/>
      <c r="P1277" s="552"/>
      <c r="Q1277" s="368"/>
      <c r="R1277" s="368"/>
      <c r="S1277" s="368"/>
      <c r="T1277" s="368"/>
      <c r="U1277" s="368"/>
      <c r="V1277" s="368"/>
      <c r="W1277" s="368"/>
      <c r="X1277" s="368"/>
      <c r="Y1277" s="368"/>
      <c r="Z1277" s="368"/>
      <c r="AA1277" s="370"/>
      <c r="AB1277" s="368"/>
      <c r="AC1277" s="368"/>
      <c r="AD1277" s="368"/>
      <c r="AE1277" s="368"/>
      <c r="AF1277" s="368"/>
      <c r="AG1277" s="368"/>
      <c r="AH1277" s="368"/>
      <c r="AI1277" s="368"/>
      <c r="AJ1277" s="368"/>
      <c r="AK1277" s="368"/>
      <c r="AL1277" s="368"/>
      <c r="AM1277" s="368"/>
      <c r="AN1277" s="368"/>
      <c r="AO1277" s="368"/>
      <c r="AP1277" s="360"/>
      <c r="AQ1277" s="360"/>
      <c r="AR1277" s="518"/>
      <c r="AS1277" s="518"/>
      <c r="AT1277" s="517"/>
      <c r="AU1277" s="528"/>
      <c r="AV1277" s="529"/>
      <c r="AW1277" s="518"/>
      <c r="AX1277" s="530"/>
      <c r="AY1277" s="528"/>
      <c r="AZ1277" s="528"/>
    </row>
    <row r="1278" spans="1:52" s="93" customFormat="1" x14ac:dyDescent="0.2">
      <c r="A1278" s="360"/>
      <c r="B1278" s="360"/>
      <c r="C1278" s="360"/>
      <c r="D1278" s="368"/>
      <c r="E1278" s="368"/>
      <c r="F1278" s="368"/>
      <c r="G1278" s="368"/>
      <c r="H1278" s="369"/>
      <c r="I1278" s="368"/>
      <c r="J1278" s="368"/>
      <c r="K1278" s="368"/>
      <c r="L1278" s="368"/>
      <c r="M1278" s="368"/>
      <c r="N1278" s="368"/>
      <c r="O1278" s="368"/>
      <c r="P1278" s="552"/>
      <c r="Q1278" s="368"/>
      <c r="R1278" s="368"/>
      <c r="S1278" s="368"/>
      <c r="T1278" s="368"/>
      <c r="U1278" s="368"/>
      <c r="V1278" s="368"/>
      <c r="W1278" s="368"/>
      <c r="X1278" s="368"/>
      <c r="Y1278" s="368"/>
      <c r="Z1278" s="368"/>
      <c r="AA1278" s="370"/>
      <c r="AB1278" s="368"/>
      <c r="AC1278" s="368"/>
      <c r="AD1278" s="368"/>
      <c r="AE1278" s="368"/>
      <c r="AF1278" s="368"/>
      <c r="AG1278" s="368"/>
      <c r="AH1278" s="368"/>
      <c r="AI1278" s="368"/>
      <c r="AJ1278" s="368"/>
      <c r="AK1278" s="368"/>
      <c r="AL1278" s="368"/>
      <c r="AM1278" s="368"/>
      <c r="AN1278" s="368"/>
      <c r="AO1278" s="368"/>
      <c r="AP1278" s="360"/>
      <c r="AQ1278" s="360"/>
      <c r="AR1278" s="518"/>
      <c r="AS1278" s="518"/>
      <c r="AT1278" s="517"/>
      <c r="AU1278" s="528"/>
      <c r="AV1278" s="529"/>
      <c r="AW1278" s="518"/>
      <c r="AX1278" s="530"/>
      <c r="AY1278" s="528"/>
      <c r="AZ1278" s="528"/>
    </row>
    <row r="1279" spans="1:52" s="93" customFormat="1" x14ac:dyDescent="0.2">
      <c r="A1279" s="360"/>
      <c r="B1279" s="360"/>
      <c r="C1279" s="360"/>
      <c r="D1279" s="368"/>
      <c r="E1279" s="368"/>
      <c r="F1279" s="368"/>
      <c r="G1279" s="368"/>
      <c r="H1279" s="369"/>
      <c r="I1279" s="368"/>
      <c r="J1279" s="368"/>
      <c r="K1279" s="368"/>
      <c r="L1279" s="368"/>
      <c r="M1279" s="368"/>
      <c r="N1279" s="368"/>
      <c r="O1279" s="368"/>
      <c r="P1279" s="552"/>
      <c r="Q1279" s="368"/>
      <c r="R1279" s="368"/>
      <c r="S1279" s="368"/>
      <c r="T1279" s="368"/>
      <c r="U1279" s="368"/>
      <c r="V1279" s="368"/>
      <c r="W1279" s="368"/>
      <c r="X1279" s="368"/>
      <c r="Y1279" s="368"/>
      <c r="Z1279" s="368"/>
      <c r="AA1279" s="370"/>
      <c r="AB1279" s="368"/>
      <c r="AC1279" s="368"/>
      <c r="AD1279" s="368"/>
      <c r="AE1279" s="368"/>
      <c r="AF1279" s="368"/>
      <c r="AG1279" s="368"/>
      <c r="AH1279" s="368"/>
      <c r="AI1279" s="368"/>
      <c r="AJ1279" s="368"/>
      <c r="AK1279" s="368"/>
      <c r="AL1279" s="368"/>
      <c r="AM1279" s="368"/>
      <c r="AN1279" s="368"/>
      <c r="AO1279" s="368"/>
      <c r="AP1279" s="360"/>
      <c r="AQ1279" s="360"/>
      <c r="AR1279" s="518"/>
      <c r="AS1279" s="518"/>
      <c r="AT1279" s="517"/>
      <c r="AU1279" s="528"/>
      <c r="AV1279" s="529"/>
      <c r="AW1279" s="518"/>
      <c r="AX1279" s="530"/>
      <c r="AY1279" s="528"/>
      <c r="AZ1279" s="528"/>
    </row>
    <row r="1280" spans="1:52" s="93" customFormat="1" x14ac:dyDescent="0.2">
      <c r="A1280" s="360"/>
      <c r="B1280" s="360"/>
      <c r="C1280" s="360"/>
      <c r="D1280" s="368"/>
      <c r="E1280" s="368"/>
      <c r="F1280" s="368"/>
      <c r="G1280" s="368"/>
      <c r="H1280" s="369"/>
      <c r="I1280" s="368"/>
      <c r="J1280" s="368"/>
      <c r="K1280" s="368"/>
      <c r="L1280" s="368"/>
      <c r="M1280" s="368"/>
      <c r="N1280" s="368"/>
      <c r="O1280" s="368"/>
      <c r="P1280" s="552"/>
      <c r="Q1280" s="368"/>
      <c r="R1280" s="368"/>
      <c r="S1280" s="368"/>
      <c r="T1280" s="368"/>
      <c r="U1280" s="368"/>
      <c r="V1280" s="368"/>
      <c r="W1280" s="368"/>
      <c r="X1280" s="368"/>
      <c r="Y1280" s="368"/>
      <c r="Z1280" s="368"/>
      <c r="AA1280" s="370"/>
      <c r="AB1280" s="368"/>
      <c r="AC1280" s="368"/>
      <c r="AD1280" s="368"/>
      <c r="AE1280" s="368"/>
      <c r="AF1280" s="368"/>
      <c r="AG1280" s="368"/>
      <c r="AH1280" s="368"/>
      <c r="AI1280" s="368"/>
      <c r="AJ1280" s="368"/>
      <c r="AK1280" s="368"/>
      <c r="AL1280" s="368"/>
      <c r="AM1280" s="368"/>
      <c r="AN1280" s="368"/>
      <c r="AO1280" s="368"/>
      <c r="AP1280" s="360"/>
      <c r="AQ1280" s="360"/>
      <c r="AR1280" s="518"/>
      <c r="AS1280" s="518"/>
      <c r="AT1280" s="517"/>
      <c r="AU1280" s="528"/>
      <c r="AV1280" s="529"/>
      <c r="AW1280" s="518"/>
      <c r="AX1280" s="530"/>
      <c r="AY1280" s="528"/>
      <c r="AZ1280" s="528"/>
    </row>
    <row r="1281" spans="1:52" s="93" customFormat="1" x14ac:dyDescent="0.2">
      <c r="A1281" s="360"/>
      <c r="B1281" s="360"/>
      <c r="C1281" s="360"/>
      <c r="D1281" s="368"/>
      <c r="E1281" s="368"/>
      <c r="F1281" s="368"/>
      <c r="G1281" s="368"/>
      <c r="H1281" s="369"/>
      <c r="I1281" s="368"/>
      <c r="J1281" s="368"/>
      <c r="K1281" s="368"/>
      <c r="L1281" s="368"/>
      <c r="M1281" s="368"/>
      <c r="N1281" s="368"/>
      <c r="O1281" s="368"/>
      <c r="P1281" s="552"/>
      <c r="Q1281" s="368"/>
      <c r="R1281" s="368"/>
      <c r="S1281" s="368"/>
      <c r="T1281" s="368"/>
      <c r="U1281" s="368"/>
      <c r="V1281" s="368"/>
      <c r="W1281" s="368"/>
      <c r="X1281" s="368"/>
      <c r="Y1281" s="368"/>
      <c r="Z1281" s="368"/>
      <c r="AA1281" s="370"/>
      <c r="AB1281" s="368"/>
      <c r="AC1281" s="368"/>
      <c r="AD1281" s="368"/>
      <c r="AE1281" s="368"/>
      <c r="AF1281" s="368"/>
      <c r="AG1281" s="368"/>
      <c r="AH1281" s="368"/>
      <c r="AI1281" s="368"/>
      <c r="AJ1281" s="368"/>
      <c r="AK1281" s="368"/>
      <c r="AL1281" s="368"/>
      <c r="AM1281" s="368"/>
      <c r="AN1281" s="368"/>
      <c r="AO1281" s="368"/>
      <c r="AP1281" s="360"/>
      <c r="AQ1281" s="360"/>
      <c r="AR1281" s="518"/>
      <c r="AS1281" s="518"/>
      <c r="AT1281" s="517"/>
      <c r="AU1281" s="528"/>
      <c r="AV1281" s="529"/>
      <c r="AW1281" s="518"/>
      <c r="AX1281" s="530"/>
      <c r="AY1281" s="528"/>
      <c r="AZ1281" s="528"/>
    </row>
    <row r="1282" spans="1:52" s="93" customFormat="1" x14ac:dyDescent="0.2">
      <c r="A1282" s="360"/>
      <c r="B1282" s="360"/>
      <c r="C1282" s="360"/>
      <c r="D1282" s="368"/>
      <c r="E1282" s="368"/>
      <c r="F1282" s="368"/>
      <c r="G1282" s="368"/>
      <c r="H1282" s="369"/>
      <c r="I1282" s="368"/>
      <c r="J1282" s="368"/>
      <c r="K1282" s="368"/>
      <c r="L1282" s="368"/>
      <c r="M1282" s="368"/>
      <c r="N1282" s="368"/>
      <c r="O1282" s="368"/>
      <c r="P1282" s="552"/>
      <c r="Q1282" s="368"/>
      <c r="R1282" s="368"/>
      <c r="S1282" s="368"/>
      <c r="T1282" s="368"/>
      <c r="U1282" s="368"/>
      <c r="V1282" s="368"/>
      <c r="W1282" s="368"/>
      <c r="X1282" s="368"/>
      <c r="Y1282" s="368"/>
      <c r="Z1282" s="368"/>
      <c r="AA1282" s="370"/>
      <c r="AB1282" s="368"/>
      <c r="AC1282" s="368"/>
      <c r="AD1282" s="368"/>
      <c r="AE1282" s="368"/>
      <c r="AF1282" s="368"/>
      <c r="AG1282" s="368"/>
      <c r="AH1282" s="368"/>
      <c r="AI1282" s="368"/>
      <c r="AJ1282" s="368"/>
      <c r="AK1282" s="368"/>
      <c r="AL1282" s="368"/>
      <c r="AM1282" s="368"/>
      <c r="AN1282" s="368"/>
      <c r="AO1282" s="368"/>
      <c r="AP1282" s="360"/>
      <c r="AQ1282" s="360"/>
      <c r="AR1282" s="518"/>
      <c r="AS1282" s="518"/>
      <c r="AT1282" s="517"/>
      <c r="AU1282" s="528"/>
      <c r="AV1282" s="529"/>
      <c r="AW1282" s="518"/>
      <c r="AX1282" s="530"/>
      <c r="AY1282" s="528"/>
      <c r="AZ1282" s="528"/>
    </row>
    <row r="1283" spans="1:52" s="93" customFormat="1" x14ac:dyDescent="0.2">
      <c r="A1283" s="360"/>
      <c r="B1283" s="360"/>
      <c r="C1283" s="360"/>
      <c r="D1283" s="368"/>
      <c r="E1283" s="368"/>
      <c r="F1283" s="368"/>
      <c r="G1283" s="368"/>
      <c r="H1283" s="369"/>
      <c r="I1283" s="368"/>
      <c r="J1283" s="368"/>
      <c r="K1283" s="368"/>
      <c r="L1283" s="368"/>
      <c r="M1283" s="368"/>
      <c r="N1283" s="368"/>
      <c r="O1283" s="368"/>
      <c r="P1283" s="552"/>
      <c r="Q1283" s="368"/>
      <c r="R1283" s="368"/>
      <c r="S1283" s="368"/>
      <c r="T1283" s="368"/>
      <c r="U1283" s="368"/>
      <c r="V1283" s="368"/>
      <c r="W1283" s="368"/>
      <c r="X1283" s="368"/>
      <c r="Y1283" s="368"/>
      <c r="Z1283" s="368"/>
      <c r="AA1283" s="370"/>
      <c r="AB1283" s="368"/>
      <c r="AC1283" s="368"/>
      <c r="AD1283" s="368"/>
      <c r="AE1283" s="368"/>
      <c r="AF1283" s="368"/>
      <c r="AG1283" s="368"/>
      <c r="AH1283" s="368"/>
      <c r="AI1283" s="368"/>
      <c r="AJ1283" s="368"/>
      <c r="AK1283" s="368"/>
      <c r="AL1283" s="368"/>
      <c r="AM1283" s="368"/>
      <c r="AN1283" s="368"/>
      <c r="AO1283" s="368"/>
      <c r="AP1283" s="360"/>
      <c r="AQ1283" s="360"/>
      <c r="AR1283" s="518"/>
      <c r="AS1283" s="518"/>
      <c r="AT1283" s="517"/>
      <c r="AU1283" s="528"/>
      <c r="AV1283" s="529"/>
      <c r="AW1283" s="518"/>
      <c r="AX1283" s="530"/>
      <c r="AY1283" s="528"/>
      <c r="AZ1283" s="528"/>
    </row>
    <row r="1284" spans="1:52" s="93" customFormat="1" x14ac:dyDescent="0.2">
      <c r="A1284" s="360"/>
      <c r="B1284" s="360"/>
      <c r="C1284" s="360"/>
      <c r="D1284" s="368"/>
      <c r="E1284" s="368"/>
      <c r="F1284" s="368"/>
      <c r="G1284" s="368"/>
      <c r="H1284" s="369"/>
      <c r="I1284" s="368"/>
      <c r="J1284" s="368"/>
      <c r="K1284" s="368"/>
      <c r="L1284" s="368"/>
      <c r="M1284" s="368"/>
      <c r="N1284" s="368"/>
      <c r="O1284" s="368"/>
      <c r="P1284" s="552"/>
      <c r="Q1284" s="368"/>
      <c r="R1284" s="368"/>
      <c r="S1284" s="368"/>
      <c r="T1284" s="368"/>
      <c r="U1284" s="368"/>
      <c r="V1284" s="368"/>
      <c r="W1284" s="368"/>
      <c r="X1284" s="368"/>
      <c r="Y1284" s="368"/>
      <c r="Z1284" s="368"/>
      <c r="AA1284" s="370"/>
      <c r="AB1284" s="368"/>
      <c r="AC1284" s="368"/>
      <c r="AD1284" s="368"/>
      <c r="AE1284" s="368"/>
      <c r="AF1284" s="368"/>
      <c r="AG1284" s="368"/>
      <c r="AH1284" s="368"/>
      <c r="AI1284" s="368"/>
      <c r="AJ1284" s="368"/>
      <c r="AK1284" s="368"/>
      <c r="AL1284" s="368"/>
      <c r="AM1284" s="368"/>
      <c r="AN1284" s="368"/>
      <c r="AO1284" s="368"/>
      <c r="AP1284" s="360"/>
      <c r="AQ1284" s="360"/>
      <c r="AR1284" s="518"/>
      <c r="AS1284" s="518"/>
      <c r="AT1284" s="517"/>
      <c r="AU1284" s="528"/>
      <c r="AV1284" s="529"/>
      <c r="AW1284" s="518"/>
      <c r="AX1284" s="530"/>
      <c r="AY1284" s="528"/>
      <c r="AZ1284" s="528"/>
    </row>
    <row r="1285" spans="1:52" s="93" customFormat="1" x14ac:dyDescent="0.2">
      <c r="A1285" s="360"/>
      <c r="B1285" s="360"/>
      <c r="C1285" s="360"/>
      <c r="D1285" s="368"/>
      <c r="E1285" s="368"/>
      <c r="F1285" s="368"/>
      <c r="G1285" s="368"/>
      <c r="H1285" s="369"/>
      <c r="I1285" s="368"/>
      <c r="J1285" s="368"/>
      <c r="K1285" s="368"/>
      <c r="L1285" s="368"/>
      <c r="M1285" s="368"/>
      <c r="N1285" s="368"/>
      <c r="O1285" s="368"/>
      <c r="P1285" s="552"/>
      <c r="Q1285" s="368"/>
      <c r="R1285" s="368"/>
      <c r="S1285" s="368"/>
      <c r="T1285" s="368"/>
      <c r="U1285" s="368"/>
      <c r="V1285" s="368"/>
      <c r="W1285" s="368"/>
      <c r="X1285" s="368"/>
      <c r="Y1285" s="368"/>
      <c r="Z1285" s="368"/>
      <c r="AA1285" s="370"/>
      <c r="AB1285" s="368"/>
      <c r="AC1285" s="368"/>
      <c r="AD1285" s="368"/>
      <c r="AE1285" s="368"/>
      <c r="AF1285" s="368"/>
      <c r="AG1285" s="368"/>
      <c r="AH1285" s="368"/>
      <c r="AI1285" s="368"/>
      <c r="AJ1285" s="368"/>
      <c r="AK1285" s="368"/>
      <c r="AL1285" s="368"/>
      <c r="AM1285" s="368"/>
      <c r="AN1285" s="368"/>
      <c r="AO1285" s="368"/>
      <c r="AP1285" s="360"/>
      <c r="AQ1285" s="360"/>
      <c r="AR1285" s="518"/>
      <c r="AS1285" s="518"/>
      <c r="AT1285" s="517"/>
      <c r="AU1285" s="528"/>
      <c r="AV1285" s="529"/>
      <c r="AW1285" s="518"/>
      <c r="AX1285" s="530"/>
      <c r="AY1285" s="528"/>
      <c r="AZ1285" s="528"/>
    </row>
    <row r="1286" spans="1:52" s="93" customFormat="1" x14ac:dyDescent="0.2">
      <c r="A1286" s="360"/>
      <c r="B1286" s="360"/>
      <c r="C1286" s="360"/>
      <c r="D1286" s="368"/>
      <c r="E1286" s="368"/>
      <c r="F1286" s="368"/>
      <c r="G1286" s="368"/>
      <c r="H1286" s="369"/>
      <c r="I1286" s="368"/>
      <c r="J1286" s="368"/>
      <c r="K1286" s="368"/>
      <c r="L1286" s="368"/>
      <c r="M1286" s="368"/>
      <c r="N1286" s="368"/>
      <c r="O1286" s="368"/>
      <c r="P1286" s="552"/>
      <c r="Q1286" s="368"/>
      <c r="R1286" s="368"/>
      <c r="S1286" s="368"/>
      <c r="T1286" s="368"/>
      <c r="U1286" s="368"/>
      <c r="V1286" s="368"/>
      <c r="W1286" s="368"/>
      <c r="X1286" s="368"/>
      <c r="Y1286" s="368"/>
      <c r="Z1286" s="368"/>
      <c r="AA1286" s="370"/>
      <c r="AB1286" s="368"/>
      <c r="AC1286" s="368"/>
      <c r="AD1286" s="368"/>
      <c r="AE1286" s="368"/>
      <c r="AF1286" s="368"/>
      <c r="AG1286" s="368"/>
      <c r="AH1286" s="368"/>
      <c r="AI1286" s="368"/>
      <c r="AJ1286" s="368"/>
      <c r="AK1286" s="368"/>
      <c r="AL1286" s="368"/>
      <c r="AM1286" s="368"/>
      <c r="AN1286" s="368"/>
      <c r="AO1286" s="368"/>
      <c r="AP1286" s="360"/>
      <c r="AQ1286" s="360"/>
      <c r="AR1286" s="518"/>
      <c r="AS1286" s="518"/>
      <c r="AT1286" s="517"/>
      <c r="AU1286" s="528"/>
      <c r="AV1286" s="529"/>
      <c r="AW1286" s="518"/>
      <c r="AX1286" s="530"/>
      <c r="AY1286" s="528"/>
      <c r="AZ1286" s="528"/>
    </row>
    <row r="1287" spans="1:52" s="93" customFormat="1" x14ac:dyDescent="0.2">
      <c r="A1287" s="360"/>
      <c r="B1287" s="360"/>
      <c r="C1287" s="360"/>
      <c r="D1287" s="368"/>
      <c r="E1287" s="368"/>
      <c r="F1287" s="368"/>
      <c r="G1287" s="368"/>
      <c r="H1287" s="369"/>
      <c r="I1287" s="368"/>
      <c r="J1287" s="368"/>
      <c r="K1287" s="368"/>
      <c r="L1287" s="368"/>
      <c r="M1287" s="368"/>
      <c r="N1287" s="368"/>
      <c r="O1287" s="368"/>
      <c r="P1287" s="552"/>
      <c r="Q1287" s="368"/>
      <c r="R1287" s="368"/>
      <c r="S1287" s="368"/>
      <c r="T1287" s="368"/>
      <c r="U1287" s="368"/>
      <c r="V1287" s="368"/>
      <c r="W1287" s="368"/>
      <c r="X1287" s="368"/>
      <c r="Y1287" s="368"/>
      <c r="Z1287" s="368"/>
      <c r="AA1287" s="370"/>
      <c r="AB1287" s="368"/>
      <c r="AC1287" s="368"/>
      <c r="AD1287" s="368"/>
      <c r="AE1287" s="368"/>
      <c r="AF1287" s="368"/>
      <c r="AG1287" s="368"/>
      <c r="AH1287" s="368"/>
      <c r="AI1287" s="368"/>
      <c r="AJ1287" s="368"/>
      <c r="AK1287" s="368"/>
      <c r="AL1287" s="368"/>
      <c r="AM1287" s="368"/>
      <c r="AN1287" s="368"/>
      <c r="AO1287" s="368"/>
      <c r="AP1287" s="360"/>
      <c r="AQ1287" s="360"/>
      <c r="AR1287" s="518"/>
      <c r="AS1287" s="518"/>
      <c r="AT1287" s="517"/>
      <c r="AU1287" s="528"/>
      <c r="AV1287" s="529"/>
      <c r="AW1287" s="518"/>
      <c r="AX1287" s="530"/>
      <c r="AY1287" s="528"/>
      <c r="AZ1287" s="528"/>
    </row>
    <row r="1288" spans="1:52" s="93" customFormat="1" x14ac:dyDescent="0.2">
      <c r="A1288" s="360"/>
      <c r="B1288" s="360"/>
      <c r="C1288" s="360"/>
      <c r="D1288" s="368"/>
      <c r="E1288" s="368"/>
      <c r="F1288" s="368"/>
      <c r="G1288" s="368"/>
      <c r="H1288" s="369"/>
      <c r="I1288" s="368"/>
      <c r="J1288" s="368"/>
      <c r="K1288" s="368"/>
      <c r="L1288" s="368"/>
      <c r="M1288" s="368"/>
      <c r="N1288" s="368"/>
      <c r="O1288" s="368"/>
      <c r="P1288" s="552"/>
      <c r="Q1288" s="368"/>
      <c r="R1288" s="368"/>
      <c r="S1288" s="368"/>
      <c r="T1288" s="368"/>
      <c r="U1288" s="368"/>
      <c r="V1288" s="368"/>
      <c r="W1288" s="368"/>
      <c r="X1288" s="368"/>
      <c r="Y1288" s="368"/>
      <c r="Z1288" s="368"/>
      <c r="AA1288" s="370"/>
      <c r="AB1288" s="368"/>
      <c r="AC1288" s="368"/>
      <c r="AD1288" s="368"/>
      <c r="AE1288" s="368"/>
      <c r="AF1288" s="368"/>
      <c r="AG1288" s="368"/>
      <c r="AH1288" s="368"/>
      <c r="AI1288" s="368"/>
      <c r="AJ1288" s="368"/>
      <c r="AK1288" s="368"/>
      <c r="AL1288" s="368"/>
      <c r="AM1288" s="368"/>
      <c r="AN1288" s="368"/>
      <c r="AO1288" s="368"/>
      <c r="AP1288" s="360"/>
      <c r="AQ1288" s="360"/>
      <c r="AR1288" s="518"/>
      <c r="AS1288" s="518"/>
      <c r="AT1288" s="517"/>
      <c r="AU1288" s="528"/>
      <c r="AV1288" s="529"/>
      <c r="AW1288" s="518"/>
      <c r="AX1288" s="530"/>
      <c r="AY1288" s="528"/>
      <c r="AZ1288" s="528"/>
    </row>
    <row r="1289" spans="1:52" s="93" customFormat="1" x14ac:dyDescent="0.2">
      <c r="A1289" s="360"/>
      <c r="B1289" s="360"/>
      <c r="C1289" s="360"/>
      <c r="D1289" s="368"/>
      <c r="E1289" s="368"/>
      <c r="F1289" s="368"/>
      <c r="G1289" s="368"/>
      <c r="H1289" s="369"/>
      <c r="I1289" s="368"/>
      <c r="J1289" s="368"/>
      <c r="K1289" s="368"/>
      <c r="L1289" s="368"/>
      <c r="M1289" s="368"/>
      <c r="N1289" s="368"/>
      <c r="O1289" s="368"/>
      <c r="P1289" s="552"/>
      <c r="Q1289" s="368"/>
      <c r="R1289" s="368"/>
      <c r="S1289" s="368"/>
      <c r="T1289" s="368"/>
      <c r="U1289" s="368"/>
      <c r="V1289" s="368"/>
      <c r="W1289" s="368"/>
      <c r="X1289" s="368"/>
      <c r="Y1289" s="368"/>
      <c r="Z1289" s="368"/>
      <c r="AA1289" s="370"/>
      <c r="AB1289" s="368"/>
      <c r="AC1289" s="368"/>
      <c r="AD1289" s="368"/>
      <c r="AE1289" s="368"/>
      <c r="AF1289" s="368"/>
      <c r="AG1289" s="368"/>
      <c r="AH1289" s="368"/>
      <c r="AI1289" s="368"/>
      <c r="AJ1289" s="368"/>
      <c r="AK1289" s="368"/>
      <c r="AL1289" s="368"/>
      <c r="AM1289" s="368"/>
      <c r="AN1289" s="368"/>
      <c r="AO1289" s="368"/>
      <c r="AP1289" s="360"/>
      <c r="AQ1289" s="360"/>
      <c r="AR1289" s="518"/>
      <c r="AS1289" s="518"/>
      <c r="AT1289" s="517"/>
      <c r="AU1289" s="528"/>
      <c r="AV1289" s="529"/>
      <c r="AW1289" s="518"/>
      <c r="AX1289" s="530"/>
      <c r="AY1289" s="528"/>
      <c r="AZ1289" s="528"/>
    </row>
    <row r="1290" spans="1:52" s="93" customFormat="1" x14ac:dyDescent="0.2">
      <c r="A1290" s="360"/>
      <c r="B1290" s="360"/>
      <c r="C1290" s="360"/>
      <c r="D1290" s="368"/>
      <c r="E1290" s="368"/>
      <c r="F1290" s="368"/>
      <c r="G1290" s="368"/>
      <c r="H1290" s="369"/>
      <c r="I1290" s="368"/>
      <c r="J1290" s="368"/>
      <c r="K1290" s="368"/>
      <c r="L1290" s="368"/>
      <c r="M1290" s="368"/>
      <c r="N1290" s="368"/>
      <c r="O1290" s="368"/>
      <c r="P1290" s="552"/>
      <c r="Q1290" s="368"/>
      <c r="R1290" s="368"/>
      <c r="S1290" s="368"/>
      <c r="T1290" s="368"/>
      <c r="U1290" s="368"/>
      <c r="V1290" s="368"/>
      <c r="W1290" s="368"/>
      <c r="X1290" s="368"/>
      <c r="Y1290" s="368"/>
      <c r="Z1290" s="368"/>
      <c r="AA1290" s="370"/>
      <c r="AB1290" s="368"/>
      <c r="AC1290" s="368"/>
      <c r="AD1290" s="368"/>
      <c r="AE1290" s="368"/>
      <c r="AF1290" s="368"/>
      <c r="AG1290" s="368"/>
      <c r="AH1290" s="368"/>
      <c r="AI1290" s="368"/>
      <c r="AJ1290" s="368"/>
      <c r="AK1290" s="368"/>
      <c r="AL1290" s="368"/>
      <c r="AM1290" s="368"/>
      <c r="AN1290" s="368"/>
      <c r="AO1290" s="368"/>
      <c r="AP1290" s="360"/>
      <c r="AQ1290" s="360"/>
      <c r="AR1290" s="518"/>
      <c r="AS1290" s="518"/>
      <c r="AT1290" s="517"/>
      <c r="AU1290" s="528"/>
      <c r="AV1290" s="529"/>
      <c r="AW1290" s="518"/>
      <c r="AX1290" s="530"/>
      <c r="AY1290" s="528"/>
      <c r="AZ1290" s="528"/>
    </row>
    <row r="1291" spans="1:52" s="93" customFormat="1" x14ac:dyDescent="0.2">
      <c r="A1291" s="360"/>
      <c r="B1291" s="360"/>
      <c r="C1291" s="360"/>
      <c r="D1291" s="368"/>
      <c r="E1291" s="368"/>
      <c r="F1291" s="368"/>
      <c r="G1291" s="368"/>
      <c r="H1291" s="369"/>
      <c r="I1291" s="368"/>
      <c r="J1291" s="368"/>
      <c r="K1291" s="368"/>
      <c r="L1291" s="368"/>
      <c r="M1291" s="368"/>
      <c r="N1291" s="368"/>
      <c r="O1291" s="368"/>
      <c r="P1291" s="552"/>
      <c r="Q1291" s="368"/>
      <c r="R1291" s="368"/>
      <c r="S1291" s="368"/>
      <c r="T1291" s="368"/>
      <c r="U1291" s="368"/>
      <c r="V1291" s="368"/>
      <c r="W1291" s="368"/>
      <c r="X1291" s="368"/>
      <c r="Y1291" s="368"/>
      <c r="Z1291" s="368"/>
      <c r="AA1291" s="370"/>
      <c r="AB1291" s="368"/>
      <c r="AC1291" s="368"/>
      <c r="AD1291" s="368"/>
      <c r="AE1291" s="368"/>
      <c r="AF1291" s="368"/>
      <c r="AG1291" s="368"/>
      <c r="AH1291" s="368"/>
      <c r="AI1291" s="368"/>
      <c r="AJ1291" s="368"/>
      <c r="AK1291" s="368"/>
      <c r="AL1291" s="368"/>
      <c r="AM1291" s="368"/>
      <c r="AN1291" s="368"/>
      <c r="AO1291" s="368"/>
      <c r="AP1291" s="360"/>
      <c r="AQ1291" s="360"/>
      <c r="AR1291" s="518"/>
      <c r="AS1291" s="518"/>
      <c r="AT1291" s="517"/>
      <c r="AU1291" s="528"/>
      <c r="AV1291" s="529"/>
      <c r="AW1291" s="518"/>
      <c r="AX1291" s="530"/>
      <c r="AY1291" s="528"/>
      <c r="AZ1291" s="528"/>
    </row>
    <row r="1292" spans="1:52" s="93" customFormat="1" x14ac:dyDescent="0.2">
      <c r="A1292" s="360"/>
      <c r="B1292" s="360"/>
      <c r="C1292" s="360"/>
      <c r="D1292" s="368"/>
      <c r="E1292" s="368"/>
      <c r="F1292" s="368"/>
      <c r="G1292" s="368"/>
      <c r="H1292" s="369"/>
      <c r="I1292" s="368"/>
      <c r="J1292" s="368"/>
      <c r="K1292" s="368"/>
      <c r="L1292" s="368"/>
      <c r="M1292" s="368"/>
      <c r="N1292" s="368"/>
      <c r="O1292" s="368"/>
      <c r="P1292" s="552"/>
      <c r="Q1292" s="368"/>
      <c r="R1292" s="368"/>
      <c r="S1292" s="368"/>
      <c r="T1292" s="368"/>
      <c r="U1292" s="368"/>
      <c r="V1292" s="368"/>
      <c r="W1292" s="368"/>
      <c r="X1292" s="368"/>
      <c r="Y1292" s="368"/>
      <c r="Z1292" s="368"/>
      <c r="AA1292" s="370"/>
      <c r="AB1292" s="368"/>
      <c r="AC1292" s="368"/>
      <c r="AD1292" s="368"/>
      <c r="AE1292" s="368"/>
      <c r="AF1292" s="368"/>
      <c r="AG1292" s="368"/>
      <c r="AH1292" s="368"/>
      <c r="AI1292" s="368"/>
      <c r="AJ1292" s="368"/>
      <c r="AK1292" s="368"/>
      <c r="AL1292" s="368"/>
      <c r="AM1292" s="368"/>
      <c r="AN1292" s="368"/>
      <c r="AO1292" s="368"/>
      <c r="AP1292" s="360"/>
      <c r="AQ1292" s="360"/>
      <c r="AR1292" s="518"/>
      <c r="AS1292" s="518"/>
      <c r="AT1292" s="517"/>
      <c r="AU1292" s="528"/>
      <c r="AV1292" s="529"/>
      <c r="AW1292" s="518"/>
      <c r="AX1292" s="530"/>
      <c r="AY1292" s="528"/>
      <c r="AZ1292" s="528"/>
    </row>
    <row r="1293" spans="1:52" s="93" customFormat="1" x14ac:dyDescent="0.2">
      <c r="A1293" s="360"/>
      <c r="B1293" s="360"/>
      <c r="C1293" s="360"/>
      <c r="D1293" s="368"/>
      <c r="E1293" s="368"/>
      <c r="F1293" s="368"/>
      <c r="G1293" s="368"/>
      <c r="H1293" s="369"/>
      <c r="I1293" s="368"/>
      <c r="J1293" s="368"/>
      <c r="K1293" s="368"/>
      <c r="L1293" s="368"/>
      <c r="M1293" s="368"/>
      <c r="N1293" s="368"/>
      <c r="O1293" s="368"/>
      <c r="P1293" s="552"/>
      <c r="Q1293" s="368"/>
      <c r="R1293" s="368"/>
      <c r="S1293" s="368"/>
      <c r="T1293" s="368"/>
      <c r="U1293" s="368"/>
      <c r="V1293" s="368"/>
      <c r="W1293" s="368"/>
      <c r="X1293" s="368"/>
      <c r="Y1293" s="368"/>
      <c r="Z1293" s="368"/>
      <c r="AA1293" s="370"/>
      <c r="AB1293" s="368"/>
      <c r="AC1293" s="368"/>
      <c r="AD1293" s="368"/>
      <c r="AE1293" s="368"/>
      <c r="AF1293" s="368"/>
      <c r="AG1293" s="368"/>
      <c r="AH1293" s="368"/>
      <c r="AI1293" s="368"/>
      <c r="AJ1293" s="368"/>
      <c r="AK1293" s="368"/>
      <c r="AL1293" s="368"/>
      <c r="AM1293" s="368"/>
      <c r="AN1293" s="368"/>
      <c r="AO1293" s="368"/>
      <c r="AP1293" s="360"/>
      <c r="AQ1293" s="360"/>
      <c r="AR1293" s="518"/>
      <c r="AS1293" s="518"/>
      <c r="AT1293" s="517"/>
      <c r="AU1293" s="528"/>
      <c r="AV1293" s="529"/>
      <c r="AW1293" s="518"/>
      <c r="AX1293" s="530"/>
      <c r="AY1293" s="528"/>
      <c r="AZ1293" s="528"/>
    </row>
    <row r="1294" spans="1:52" s="93" customFormat="1" x14ac:dyDescent="0.2">
      <c r="A1294" s="360"/>
      <c r="B1294" s="360"/>
      <c r="C1294" s="360"/>
      <c r="D1294" s="368"/>
      <c r="E1294" s="368"/>
      <c r="F1294" s="368"/>
      <c r="G1294" s="368"/>
      <c r="H1294" s="369"/>
      <c r="I1294" s="368"/>
      <c r="J1294" s="368"/>
      <c r="K1294" s="368"/>
      <c r="L1294" s="368"/>
      <c r="M1294" s="368"/>
      <c r="N1294" s="368"/>
      <c r="O1294" s="368"/>
      <c r="P1294" s="552"/>
      <c r="Q1294" s="368"/>
      <c r="R1294" s="368"/>
      <c r="S1294" s="368"/>
      <c r="T1294" s="368"/>
      <c r="U1294" s="368"/>
      <c r="V1294" s="368"/>
      <c r="W1294" s="368"/>
      <c r="X1294" s="368"/>
      <c r="Y1294" s="368"/>
      <c r="Z1294" s="368"/>
      <c r="AA1294" s="370"/>
      <c r="AB1294" s="368"/>
      <c r="AC1294" s="368"/>
      <c r="AD1294" s="368"/>
      <c r="AE1294" s="368"/>
      <c r="AF1294" s="368"/>
      <c r="AG1294" s="368"/>
      <c r="AH1294" s="368"/>
      <c r="AI1294" s="368"/>
      <c r="AJ1294" s="368"/>
      <c r="AK1294" s="368"/>
      <c r="AL1294" s="368"/>
      <c r="AM1294" s="368"/>
      <c r="AN1294" s="368"/>
      <c r="AO1294" s="368"/>
      <c r="AP1294" s="360"/>
      <c r="AQ1294" s="360"/>
      <c r="AR1294" s="518"/>
      <c r="AS1294" s="518"/>
      <c r="AT1294" s="517"/>
      <c r="AU1294" s="528"/>
      <c r="AV1294" s="529"/>
      <c r="AW1294" s="518"/>
      <c r="AX1294" s="530"/>
      <c r="AY1294" s="528"/>
      <c r="AZ1294" s="528"/>
    </row>
    <row r="1295" spans="1:52" s="93" customFormat="1" x14ac:dyDescent="0.2">
      <c r="A1295" s="360"/>
      <c r="B1295" s="360"/>
      <c r="C1295" s="360"/>
      <c r="D1295" s="368"/>
      <c r="E1295" s="368"/>
      <c r="F1295" s="368"/>
      <c r="G1295" s="368"/>
      <c r="H1295" s="369"/>
      <c r="I1295" s="368"/>
      <c r="J1295" s="368"/>
      <c r="K1295" s="368"/>
      <c r="L1295" s="368"/>
      <c r="M1295" s="368"/>
      <c r="N1295" s="368"/>
      <c r="O1295" s="368"/>
      <c r="P1295" s="552"/>
      <c r="Q1295" s="368"/>
      <c r="R1295" s="368"/>
      <c r="S1295" s="368"/>
      <c r="T1295" s="368"/>
      <c r="U1295" s="368"/>
      <c r="V1295" s="368"/>
      <c r="W1295" s="368"/>
      <c r="X1295" s="368"/>
      <c r="Y1295" s="368"/>
      <c r="Z1295" s="368"/>
      <c r="AA1295" s="370"/>
      <c r="AB1295" s="368"/>
      <c r="AC1295" s="368"/>
      <c r="AD1295" s="368"/>
      <c r="AE1295" s="368"/>
      <c r="AF1295" s="368"/>
      <c r="AG1295" s="368"/>
      <c r="AH1295" s="368"/>
      <c r="AI1295" s="368"/>
      <c r="AJ1295" s="368"/>
      <c r="AK1295" s="368"/>
      <c r="AL1295" s="368"/>
      <c r="AM1295" s="368"/>
      <c r="AN1295" s="368"/>
      <c r="AO1295" s="368"/>
      <c r="AP1295" s="360"/>
      <c r="AQ1295" s="360"/>
      <c r="AR1295" s="518"/>
      <c r="AS1295" s="518"/>
      <c r="AT1295" s="517"/>
      <c r="AU1295" s="528"/>
      <c r="AV1295" s="529"/>
      <c r="AW1295" s="518"/>
      <c r="AX1295" s="530"/>
      <c r="AY1295" s="528"/>
      <c r="AZ1295" s="528"/>
    </row>
    <row r="1296" spans="1:52" s="93" customFormat="1" x14ac:dyDescent="0.2">
      <c r="A1296" s="360"/>
      <c r="B1296" s="360"/>
      <c r="C1296" s="360"/>
      <c r="D1296" s="368"/>
      <c r="E1296" s="368"/>
      <c r="F1296" s="368"/>
      <c r="G1296" s="368"/>
      <c r="H1296" s="369"/>
      <c r="I1296" s="368"/>
      <c r="J1296" s="368"/>
      <c r="K1296" s="368"/>
      <c r="L1296" s="368"/>
      <c r="M1296" s="368"/>
      <c r="N1296" s="368"/>
      <c r="O1296" s="368"/>
      <c r="P1296" s="552"/>
      <c r="Q1296" s="368"/>
      <c r="R1296" s="368"/>
      <c r="S1296" s="368"/>
      <c r="T1296" s="368"/>
      <c r="U1296" s="368"/>
      <c r="V1296" s="368"/>
      <c r="W1296" s="368"/>
      <c r="X1296" s="368"/>
      <c r="Y1296" s="368"/>
      <c r="Z1296" s="368"/>
      <c r="AA1296" s="370"/>
      <c r="AB1296" s="368"/>
      <c r="AC1296" s="368"/>
      <c r="AD1296" s="368"/>
      <c r="AE1296" s="368"/>
      <c r="AF1296" s="368"/>
      <c r="AG1296" s="368"/>
      <c r="AH1296" s="368"/>
      <c r="AI1296" s="368"/>
      <c r="AJ1296" s="368"/>
      <c r="AK1296" s="368"/>
      <c r="AL1296" s="368"/>
      <c r="AM1296" s="368"/>
      <c r="AN1296" s="368"/>
      <c r="AO1296" s="368"/>
      <c r="AP1296" s="360"/>
      <c r="AQ1296" s="360"/>
      <c r="AR1296" s="518"/>
      <c r="AS1296" s="518"/>
      <c r="AT1296" s="517"/>
      <c r="AU1296" s="528"/>
      <c r="AV1296" s="529"/>
      <c r="AW1296" s="518"/>
      <c r="AX1296" s="530"/>
      <c r="AY1296" s="528"/>
      <c r="AZ1296" s="528"/>
    </row>
    <row r="1297" spans="1:52" s="93" customFormat="1" x14ac:dyDescent="0.2">
      <c r="A1297" s="360"/>
      <c r="B1297" s="360"/>
      <c r="C1297" s="360"/>
      <c r="D1297" s="368"/>
      <c r="E1297" s="368"/>
      <c r="F1297" s="368"/>
      <c r="G1297" s="368"/>
      <c r="H1297" s="369"/>
      <c r="I1297" s="368"/>
      <c r="J1297" s="368"/>
      <c r="K1297" s="368"/>
      <c r="L1297" s="368"/>
      <c r="M1297" s="368"/>
      <c r="N1297" s="368"/>
      <c r="O1297" s="368"/>
      <c r="P1297" s="552"/>
      <c r="Q1297" s="368"/>
      <c r="R1297" s="368"/>
      <c r="S1297" s="368"/>
      <c r="T1297" s="368"/>
      <c r="U1297" s="368"/>
      <c r="V1297" s="368"/>
      <c r="W1297" s="368"/>
      <c r="X1297" s="368"/>
      <c r="Y1297" s="368"/>
      <c r="Z1297" s="368"/>
      <c r="AA1297" s="370"/>
      <c r="AB1297" s="368"/>
      <c r="AC1297" s="368"/>
      <c r="AD1297" s="368"/>
      <c r="AE1297" s="368"/>
      <c r="AF1297" s="368"/>
      <c r="AG1297" s="368"/>
      <c r="AH1297" s="368"/>
      <c r="AI1297" s="368"/>
      <c r="AJ1297" s="368"/>
      <c r="AK1297" s="368"/>
      <c r="AL1297" s="368"/>
      <c r="AM1297" s="368"/>
      <c r="AN1297" s="368"/>
      <c r="AO1297" s="368"/>
      <c r="AP1297" s="360"/>
      <c r="AQ1297" s="360"/>
      <c r="AR1297" s="518"/>
      <c r="AS1297" s="518"/>
      <c r="AT1297" s="517"/>
      <c r="AU1297" s="528"/>
      <c r="AV1297" s="529"/>
      <c r="AW1297" s="518"/>
      <c r="AX1297" s="530"/>
      <c r="AY1297" s="528"/>
      <c r="AZ1297" s="528"/>
    </row>
    <row r="1298" spans="1:52" s="93" customFormat="1" x14ac:dyDescent="0.2">
      <c r="A1298" s="360"/>
      <c r="B1298" s="360"/>
      <c r="C1298" s="360"/>
      <c r="D1298" s="368"/>
      <c r="E1298" s="368"/>
      <c r="F1298" s="368"/>
      <c r="G1298" s="368"/>
      <c r="H1298" s="369"/>
      <c r="I1298" s="368"/>
      <c r="J1298" s="368"/>
      <c r="K1298" s="368"/>
      <c r="L1298" s="368"/>
      <c r="M1298" s="368"/>
      <c r="N1298" s="368"/>
      <c r="O1298" s="368"/>
      <c r="P1298" s="552"/>
      <c r="Q1298" s="368"/>
      <c r="R1298" s="368"/>
      <c r="S1298" s="368"/>
      <c r="T1298" s="368"/>
      <c r="U1298" s="368"/>
      <c r="V1298" s="368"/>
      <c r="W1298" s="368"/>
      <c r="X1298" s="368"/>
      <c r="Y1298" s="368"/>
      <c r="Z1298" s="368"/>
      <c r="AA1298" s="370"/>
      <c r="AB1298" s="368"/>
      <c r="AC1298" s="368"/>
      <c r="AD1298" s="368"/>
      <c r="AE1298" s="368"/>
      <c r="AF1298" s="368"/>
      <c r="AG1298" s="368"/>
      <c r="AH1298" s="368"/>
      <c r="AI1298" s="368"/>
      <c r="AJ1298" s="368"/>
      <c r="AK1298" s="368"/>
      <c r="AL1298" s="368"/>
      <c r="AM1298" s="368"/>
      <c r="AN1298" s="368"/>
      <c r="AO1298" s="368"/>
      <c r="AP1298" s="360"/>
      <c r="AQ1298" s="360"/>
      <c r="AR1298" s="518"/>
      <c r="AS1298" s="518"/>
      <c r="AT1298" s="517"/>
      <c r="AU1298" s="528"/>
      <c r="AV1298" s="529"/>
      <c r="AW1298" s="518"/>
      <c r="AX1298" s="530"/>
      <c r="AY1298" s="528"/>
      <c r="AZ1298" s="528"/>
    </row>
    <row r="1299" spans="1:52" s="93" customFormat="1" x14ac:dyDescent="0.2">
      <c r="A1299" s="360"/>
      <c r="B1299" s="360"/>
      <c r="C1299" s="360"/>
      <c r="D1299" s="368"/>
      <c r="E1299" s="368"/>
      <c r="F1299" s="368"/>
      <c r="G1299" s="368"/>
      <c r="H1299" s="369"/>
      <c r="I1299" s="368"/>
      <c r="J1299" s="368"/>
      <c r="K1299" s="368"/>
      <c r="L1299" s="368"/>
      <c r="M1299" s="368"/>
      <c r="N1299" s="368"/>
      <c r="O1299" s="368"/>
      <c r="P1299" s="552"/>
      <c r="Q1299" s="368"/>
      <c r="R1299" s="368"/>
      <c r="S1299" s="368"/>
      <c r="T1299" s="368"/>
      <c r="U1299" s="368"/>
      <c r="V1299" s="368"/>
      <c r="W1299" s="368"/>
      <c r="X1299" s="368"/>
      <c r="Y1299" s="368"/>
      <c r="Z1299" s="368"/>
      <c r="AA1299" s="370"/>
      <c r="AB1299" s="368"/>
      <c r="AC1299" s="368"/>
      <c r="AD1299" s="368"/>
      <c r="AE1299" s="368"/>
      <c r="AF1299" s="368"/>
      <c r="AG1299" s="368"/>
      <c r="AH1299" s="368"/>
      <c r="AI1299" s="368"/>
      <c r="AJ1299" s="368"/>
      <c r="AK1299" s="368"/>
      <c r="AL1299" s="368"/>
      <c r="AM1299" s="368"/>
      <c r="AN1299" s="368"/>
      <c r="AO1299" s="368"/>
      <c r="AP1299" s="360"/>
      <c r="AQ1299" s="360"/>
      <c r="AR1299" s="518"/>
      <c r="AS1299" s="518"/>
      <c r="AT1299" s="517"/>
      <c r="AU1299" s="528"/>
      <c r="AV1299" s="529"/>
      <c r="AW1299" s="518"/>
      <c r="AX1299" s="530"/>
      <c r="AY1299" s="528"/>
      <c r="AZ1299" s="528"/>
    </row>
    <row r="1300" spans="1:52" s="93" customFormat="1" x14ac:dyDescent="0.2">
      <c r="A1300" s="360"/>
      <c r="B1300" s="360"/>
      <c r="C1300" s="360"/>
      <c r="D1300" s="368"/>
      <c r="E1300" s="368"/>
      <c r="F1300" s="368"/>
      <c r="G1300" s="368"/>
      <c r="H1300" s="369"/>
      <c r="I1300" s="368"/>
      <c r="J1300" s="368"/>
      <c r="K1300" s="368"/>
      <c r="L1300" s="368"/>
      <c r="M1300" s="368"/>
      <c r="N1300" s="368"/>
      <c r="O1300" s="368"/>
      <c r="P1300" s="552"/>
      <c r="Q1300" s="368"/>
      <c r="R1300" s="368"/>
      <c r="S1300" s="368"/>
      <c r="T1300" s="368"/>
      <c r="U1300" s="368"/>
      <c r="V1300" s="368"/>
      <c r="W1300" s="368"/>
      <c r="X1300" s="368"/>
      <c r="Y1300" s="368"/>
      <c r="Z1300" s="368"/>
      <c r="AA1300" s="370"/>
      <c r="AB1300" s="368"/>
      <c r="AC1300" s="368"/>
      <c r="AD1300" s="368"/>
      <c r="AE1300" s="368"/>
      <c r="AF1300" s="368"/>
      <c r="AG1300" s="368"/>
      <c r="AH1300" s="368"/>
      <c r="AI1300" s="368"/>
      <c r="AJ1300" s="368"/>
      <c r="AK1300" s="368"/>
      <c r="AL1300" s="368"/>
      <c r="AM1300" s="368"/>
      <c r="AN1300" s="368"/>
      <c r="AO1300" s="368"/>
      <c r="AP1300" s="360"/>
      <c r="AQ1300" s="360"/>
      <c r="AR1300" s="518"/>
      <c r="AS1300" s="518"/>
      <c r="AT1300" s="517"/>
      <c r="AU1300" s="528"/>
      <c r="AV1300" s="529"/>
      <c r="AW1300" s="518"/>
      <c r="AX1300" s="530"/>
      <c r="AY1300" s="528"/>
      <c r="AZ1300" s="528"/>
    </row>
    <row r="1301" spans="1:52" s="93" customFormat="1" x14ac:dyDescent="0.2">
      <c r="A1301" s="360"/>
      <c r="B1301" s="360"/>
      <c r="C1301" s="360"/>
      <c r="D1301" s="368"/>
      <c r="E1301" s="368"/>
      <c r="F1301" s="368"/>
      <c r="G1301" s="368"/>
      <c r="H1301" s="369"/>
      <c r="I1301" s="368"/>
      <c r="J1301" s="368"/>
      <c r="K1301" s="368"/>
      <c r="L1301" s="368"/>
      <c r="M1301" s="368"/>
      <c r="N1301" s="368"/>
      <c r="O1301" s="368"/>
      <c r="P1301" s="552"/>
      <c r="Q1301" s="368"/>
      <c r="R1301" s="368"/>
      <c r="S1301" s="368"/>
      <c r="T1301" s="368"/>
      <c r="U1301" s="368"/>
      <c r="V1301" s="368"/>
      <c r="W1301" s="368"/>
      <c r="X1301" s="368"/>
      <c r="Y1301" s="368"/>
      <c r="Z1301" s="368"/>
      <c r="AA1301" s="370"/>
      <c r="AB1301" s="368"/>
      <c r="AC1301" s="368"/>
      <c r="AD1301" s="368"/>
      <c r="AE1301" s="368"/>
      <c r="AF1301" s="368"/>
      <c r="AG1301" s="368"/>
      <c r="AH1301" s="368"/>
      <c r="AI1301" s="368"/>
      <c r="AJ1301" s="368"/>
      <c r="AK1301" s="368"/>
      <c r="AL1301" s="368"/>
      <c r="AM1301" s="368"/>
      <c r="AN1301" s="368"/>
      <c r="AO1301" s="368"/>
      <c r="AP1301" s="360"/>
      <c r="AQ1301" s="360"/>
      <c r="AR1301" s="518"/>
      <c r="AS1301" s="518"/>
      <c r="AT1301" s="517"/>
      <c r="AU1301" s="528"/>
      <c r="AV1301" s="529"/>
      <c r="AW1301" s="518"/>
      <c r="AX1301" s="530"/>
      <c r="AY1301" s="528"/>
      <c r="AZ1301" s="528"/>
    </row>
    <row r="1302" spans="1:52" s="93" customFormat="1" x14ac:dyDescent="0.2">
      <c r="A1302" s="360"/>
      <c r="B1302" s="360"/>
      <c r="C1302" s="360"/>
      <c r="D1302" s="368"/>
      <c r="E1302" s="368"/>
      <c r="F1302" s="368"/>
      <c r="G1302" s="368"/>
      <c r="H1302" s="369"/>
      <c r="I1302" s="368"/>
      <c r="J1302" s="368"/>
      <c r="K1302" s="368"/>
      <c r="L1302" s="368"/>
      <c r="M1302" s="368"/>
      <c r="N1302" s="368"/>
      <c r="O1302" s="368"/>
      <c r="P1302" s="552"/>
      <c r="Q1302" s="368"/>
      <c r="R1302" s="368"/>
      <c r="S1302" s="368"/>
      <c r="T1302" s="368"/>
      <c r="U1302" s="368"/>
      <c r="V1302" s="368"/>
      <c r="W1302" s="368"/>
      <c r="X1302" s="368"/>
      <c r="Y1302" s="368"/>
      <c r="Z1302" s="368"/>
      <c r="AA1302" s="370"/>
      <c r="AB1302" s="368"/>
      <c r="AC1302" s="368"/>
      <c r="AD1302" s="368"/>
      <c r="AE1302" s="368"/>
      <c r="AF1302" s="368"/>
      <c r="AG1302" s="368"/>
      <c r="AH1302" s="368"/>
      <c r="AI1302" s="368"/>
      <c r="AJ1302" s="368"/>
      <c r="AK1302" s="368"/>
      <c r="AL1302" s="368"/>
      <c r="AM1302" s="368"/>
      <c r="AN1302" s="368"/>
      <c r="AO1302" s="368"/>
      <c r="AP1302" s="360"/>
      <c r="AQ1302" s="360"/>
      <c r="AR1302" s="518"/>
      <c r="AS1302" s="518"/>
      <c r="AT1302" s="517"/>
      <c r="AU1302" s="528"/>
      <c r="AV1302" s="529"/>
      <c r="AW1302" s="518"/>
      <c r="AX1302" s="530"/>
      <c r="AY1302" s="528"/>
      <c r="AZ1302" s="528"/>
    </row>
    <row r="1303" spans="1:52" s="93" customFormat="1" x14ac:dyDescent="0.2">
      <c r="A1303" s="360"/>
      <c r="B1303" s="360"/>
      <c r="C1303" s="360"/>
      <c r="D1303" s="368"/>
      <c r="E1303" s="368"/>
      <c r="F1303" s="368"/>
      <c r="G1303" s="368"/>
      <c r="H1303" s="369"/>
      <c r="I1303" s="368"/>
      <c r="J1303" s="368"/>
      <c r="K1303" s="368"/>
      <c r="L1303" s="368"/>
      <c r="M1303" s="368"/>
      <c r="N1303" s="368"/>
      <c r="O1303" s="368"/>
      <c r="P1303" s="552"/>
      <c r="Q1303" s="368"/>
      <c r="R1303" s="368"/>
      <c r="S1303" s="368"/>
      <c r="T1303" s="368"/>
      <c r="U1303" s="368"/>
      <c r="V1303" s="368"/>
      <c r="W1303" s="368"/>
      <c r="X1303" s="368"/>
      <c r="Y1303" s="368"/>
      <c r="Z1303" s="368"/>
      <c r="AA1303" s="370"/>
      <c r="AB1303" s="368"/>
      <c r="AC1303" s="368"/>
      <c r="AD1303" s="368"/>
      <c r="AE1303" s="368"/>
      <c r="AF1303" s="368"/>
      <c r="AG1303" s="368"/>
      <c r="AH1303" s="368"/>
      <c r="AI1303" s="368"/>
      <c r="AJ1303" s="368"/>
      <c r="AK1303" s="368"/>
      <c r="AL1303" s="368"/>
      <c r="AM1303" s="368"/>
      <c r="AN1303" s="368"/>
      <c r="AO1303" s="368"/>
      <c r="AP1303" s="360"/>
      <c r="AQ1303" s="360"/>
      <c r="AR1303" s="518"/>
      <c r="AS1303" s="518"/>
      <c r="AT1303" s="517"/>
      <c r="AU1303" s="528"/>
      <c r="AV1303" s="529"/>
      <c r="AW1303" s="518"/>
      <c r="AX1303" s="530"/>
      <c r="AY1303" s="528"/>
      <c r="AZ1303" s="528"/>
    </row>
    <row r="1304" spans="1:52" s="93" customFormat="1" x14ac:dyDescent="0.2">
      <c r="A1304" s="360"/>
      <c r="B1304" s="360"/>
      <c r="C1304" s="360"/>
      <c r="D1304" s="368"/>
      <c r="E1304" s="368"/>
      <c r="F1304" s="368"/>
      <c r="G1304" s="368"/>
      <c r="H1304" s="369"/>
      <c r="I1304" s="368"/>
      <c r="J1304" s="368"/>
      <c r="K1304" s="368"/>
      <c r="L1304" s="368"/>
      <c r="M1304" s="368"/>
      <c r="N1304" s="368"/>
      <c r="O1304" s="368"/>
      <c r="P1304" s="552"/>
      <c r="Q1304" s="368"/>
      <c r="R1304" s="368"/>
      <c r="S1304" s="368"/>
      <c r="T1304" s="368"/>
      <c r="U1304" s="368"/>
      <c r="V1304" s="368"/>
      <c r="W1304" s="368"/>
      <c r="X1304" s="368"/>
      <c r="Y1304" s="368"/>
      <c r="Z1304" s="368"/>
      <c r="AA1304" s="370"/>
      <c r="AB1304" s="368"/>
      <c r="AC1304" s="368"/>
      <c r="AD1304" s="368"/>
      <c r="AE1304" s="368"/>
      <c r="AF1304" s="368"/>
      <c r="AG1304" s="368"/>
      <c r="AH1304" s="368"/>
      <c r="AI1304" s="368"/>
      <c r="AJ1304" s="368"/>
      <c r="AK1304" s="368"/>
      <c r="AL1304" s="368"/>
      <c r="AM1304" s="368"/>
      <c r="AN1304" s="368"/>
      <c r="AO1304" s="368"/>
      <c r="AP1304" s="360"/>
      <c r="AQ1304" s="360"/>
      <c r="AR1304" s="518"/>
      <c r="AS1304" s="518"/>
      <c r="AT1304" s="517"/>
      <c r="AU1304" s="528"/>
      <c r="AV1304" s="529"/>
      <c r="AW1304" s="518"/>
      <c r="AX1304" s="530"/>
      <c r="AY1304" s="528"/>
      <c r="AZ1304" s="528"/>
    </row>
    <row r="1305" spans="1:52" s="93" customFormat="1" x14ac:dyDescent="0.2">
      <c r="A1305" s="360"/>
      <c r="B1305" s="360"/>
      <c r="C1305" s="360"/>
      <c r="D1305" s="368"/>
      <c r="E1305" s="368"/>
      <c r="F1305" s="368"/>
      <c r="G1305" s="368"/>
      <c r="H1305" s="369"/>
      <c r="I1305" s="368"/>
      <c r="J1305" s="368"/>
      <c r="K1305" s="368"/>
      <c r="L1305" s="368"/>
      <c r="M1305" s="368"/>
      <c r="N1305" s="368"/>
      <c r="O1305" s="368"/>
      <c r="P1305" s="552"/>
      <c r="Q1305" s="368"/>
      <c r="R1305" s="368"/>
      <c r="S1305" s="368"/>
      <c r="T1305" s="368"/>
      <c r="U1305" s="368"/>
      <c r="V1305" s="368"/>
      <c r="W1305" s="368"/>
      <c r="X1305" s="368"/>
      <c r="Y1305" s="368"/>
      <c r="Z1305" s="368"/>
      <c r="AA1305" s="370"/>
      <c r="AB1305" s="368"/>
      <c r="AC1305" s="368"/>
      <c r="AD1305" s="368"/>
      <c r="AE1305" s="368"/>
      <c r="AF1305" s="368"/>
      <c r="AG1305" s="368"/>
      <c r="AH1305" s="368"/>
      <c r="AI1305" s="368"/>
      <c r="AJ1305" s="368"/>
      <c r="AK1305" s="368"/>
      <c r="AL1305" s="368"/>
      <c r="AM1305" s="368"/>
      <c r="AN1305" s="368"/>
      <c r="AO1305" s="368"/>
      <c r="AP1305" s="360"/>
      <c r="AQ1305" s="360"/>
      <c r="AR1305" s="518"/>
      <c r="AS1305" s="518"/>
      <c r="AT1305" s="517"/>
      <c r="AU1305" s="528"/>
      <c r="AV1305" s="529"/>
      <c r="AW1305" s="518"/>
      <c r="AX1305" s="530"/>
      <c r="AY1305" s="528"/>
      <c r="AZ1305" s="528"/>
    </row>
    <row r="1306" spans="1:52" s="93" customFormat="1" x14ac:dyDescent="0.2">
      <c r="A1306" s="360"/>
      <c r="B1306" s="360"/>
      <c r="C1306" s="360"/>
      <c r="D1306" s="368"/>
      <c r="E1306" s="368"/>
      <c r="F1306" s="368"/>
      <c r="G1306" s="368"/>
      <c r="H1306" s="369"/>
      <c r="I1306" s="368"/>
      <c r="J1306" s="368"/>
      <c r="K1306" s="368"/>
      <c r="L1306" s="368"/>
      <c r="M1306" s="368"/>
      <c r="N1306" s="368"/>
      <c r="O1306" s="368"/>
      <c r="P1306" s="552"/>
      <c r="Q1306" s="368"/>
      <c r="R1306" s="368"/>
      <c r="S1306" s="368"/>
      <c r="T1306" s="368"/>
      <c r="U1306" s="368"/>
      <c r="V1306" s="368"/>
      <c r="W1306" s="368"/>
      <c r="X1306" s="368"/>
      <c r="Y1306" s="368"/>
      <c r="Z1306" s="368"/>
      <c r="AA1306" s="370"/>
      <c r="AB1306" s="368"/>
      <c r="AC1306" s="368"/>
      <c r="AD1306" s="368"/>
      <c r="AE1306" s="368"/>
      <c r="AF1306" s="368"/>
      <c r="AG1306" s="368"/>
      <c r="AH1306" s="368"/>
      <c r="AI1306" s="368"/>
      <c r="AJ1306" s="368"/>
      <c r="AK1306" s="368"/>
      <c r="AL1306" s="368"/>
      <c r="AM1306" s="368"/>
      <c r="AN1306" s="368"/>
      <c r="AO1306" s="368"/>
      <c r="AP1306" s="360"/>
      <c r="AQ1306" s="360"/>
      <c r="AR1306" s="518"/>
      <c r="AS1306" s="518"/>
      <c r="AT1306" s="517"/>
      <c r="AU1306" s="528"/>
      <c r="AV1306" s="529"/>
      <c r="AW1306" s="518"/>
      <c r="AX1306" s="530"/>
      <c r="AY1306" s="528"/>
      <c r="AZ1306" s="528"/>
    </row>
    <row r="1307" spans="1:52" s="93" customFormat="1" x14ac:dyDescent="0.2">
      <c r="A1307" s="360"/>
      <c r="B1307" s="360"/>
      <c r="C1307" s="360"/>
      <c r="D1307" s="368"/>
      <c r="E1307" s="368"/>
      <c r="F1307" s="368"/>
      <c r="G1307" s="368"/>
      <c r="H1307" s="369"/>
      <c r="I1307" s="368"/>
      <c r="J1307" s="368"/>
      <c r="K1307" s="368"/>
      <c r="L1307" s="368"/>
      <c r="M1307" s="368"/>
      <c r="N1307" s="368"/>
      <c r="O1307" s="368"/>
      <c r="P1307" s="552"/>
      <c r="Q1307" s="368"/>
      <c r="R1307" s="368"/>
      <c r="S1307" s="368"/>
      <c r="T1307" s="368"/>
      <c r="U1307" s="368"/>
      <c r="V1307" s="368"/>
      <c r="W1307" s="368"/>
      <c r="X1307" s="368"/>
      <c r="Y1307" s="368"/>
      <c r="Z1307" s="368"/>
      <c r="AA1307" s="370"/>
      <c r="AB1307" s="368"/>
      <c r="AC1307" s="368"/>
      <c r="AD1307" s="368"/>
      <c r="AE1307" s="368"/>
      <c r="AF1307" s="368"/>
      <c r="AG1307" s="368"/>
      <c r="AH1307" s="368"/>
      <c r="AI1307" s="368"/>
      <c r="AJ1307" s="368"/>
      <c r="AK1307" s="368"/>
      <c r="AL1307" s="368"/>
      <c r="AM1307" s="368"/>
      <c r="AN1307" s="368"/>
      <c r="AO1307" s="368"/>
      <c r="AP1307" s="360"/>
      <c r="AQ1307" s="360"/>
      <c r="AR1307" s="518"/>
      <c r="AS1307" s="518"/>
      <c r="AT1307" s="517"/>
      <c r="AU1307" s="528"/>
      <c r="AV1307" s="529"/>
      <c r="AW1307" s="518"/>
      <c r="AX1307" s="530"/>
      <c r="AY1307" s="528"/>
      <c r="AZ1307" s="528"/>
    </row>
    <row r="1308" spans="1:52" s="93" customFormat="1" x14ac:dyDescent="0.2">
      <c r="A1308" s="360"/>
      <c r="B1308" s="360"/>
      <c r="C1308" s="360"/>
      <c r="D1308" s="368"/>
      <c r="E1308" s="368"/>
      <c r="F1308" s="368"/>
      <c r="G1308" s="368"/>
      <c r="H1308" s="369"/>
      <c r="I1308" s="368"/>
      <c r="J1308" s="368"/>
      <c r="K1308" s="368"/>
      <c r="L1308" s="368"/>
      <c r="M1308" s="368"/>
      <c r="N1308" s="368"/>
      <c r="O1308" s="368"/>
      <c r="P1308" s="552"/>
      <c r="Q1308" s="368"/>
      <c r="R1308" s="368"/>
      <c r="S1308" s="368"/>
      <c r="T1308" s="368"/>
      <c r="U1308" s="368"/>
      <c r="V1308" s="368"/>
      <c r="W1308" s="368"/>
      <c r="X1308" s="368"/>
      <c r="Y1308" s="368"/>
      <c r="Z1308" s="368"/>
      <c r="AA1308" s="370"/>
      <c r="AB1308" s="368"/>
      <c r="AC1308" s="368"/>
      <c r="AD1308" s="368"/>
      <c r="AE1308" s="368"/>
      <c r="AF1308" s="368"/>
      <c r="AG1308" s="368"/>
      <c r="AH1308" s="368"/>
      <c r="AI1308" s="368"/>
      <c r="AJ1308" s="368"/>
      <c r="AK1308" s="368"/>
      <c r="AL1308" s="368"/>
      <c r="AM1308" s="368"/>
      <c r="AN1308" s="368"/>
      <c r="AO1308" s="368"/>
      <c r="AP1308" s="360"/>
      <c r="AQ1308" s="360"/>
      <c r="AR1308" s="518"/>
      <c r="AS1308" s="518"/>
      <c r="AT1308" s="517"/>
      <c r="AU1308" s="528"/>
      <c r="AV1308" s="529"/>
      <c r="AW1308" s="518"/>
      <c r="AX1308" s="530"/>
      <c r="AY1308" s="528"/>
      <c r="AZ1308" s="528"/>
    </row>
    <row r="1309" spans="1:52" s="93" customFormat="1" x14ac:dyDescent="0.2">
      <c r="A1309" s="360"/>
      <c r="B1309" s="360"/>
      <c r="C1309" s="360"/>
      <c r="D1309" s="368"/>
      <c r="E1309" s="368"/>
      <c r="F1309" s="368"/>
      <c r="G1309" s="368"/>
      <c r="H1309" s="369"/>
      <c r="I1309" s="368"/>
      <c r="J1309" s="368"/>
      <c r="K1309" s="368"/>
      <c r="L1309" s="368"/>
      <c r="M1309" s="368"/>
      <c r="N1309" s="368"/>
      <c r="O1309" s="368"/>
      <c r="P1309" s="552"/>
      <c r="Q1309" s="368"/>
      <c r="R1309" s="368"/>
      <c r="S1309" s="368"/>
      <c r="T1309" s="368"/>
      <c r="U1309" s="368"/>
      <c r="V1309" s="368"/>
      <c r="W1309" s="368"/>
      <c r="X1309" s="368"/>
      <c r="Y1309" s="368"/>
      <c r="Z1309" s="368"/>
      <c r="AA1309" s="370"/>
      <c r="AB1309" s="368"/>
      <c r="AC1309" s="368"/>
      <c r="AD1309" s="368"/>
      <c r="AE1309" s="368"/>
      <c r="AF1309" s="368"/>
      <c r="AG1309" s="368"/>
      <c r="AH1309" s="368"/>
      <c r="AI1309" s="368"/>
      <c r="AJ1309" s="368"/>
      <c r="AK1309" s="368"/>
      <c r="AL1309" s="368"/>
      <c r="AM1309" s="368"/>
      <c r="AN1309" s="368"/>
      <c r="AO1309" s="368"/>
      <c r="AP1309" s="360"/>
      <c r="AQ1309" s="360"/>
      <c r="AR1309" s="518"/>
      <c r="AS1309" s="518"/>
      <c r="AT1309" s="517"/>
      <c r="AU1309" s="528"/>
      <c r="AV1309" s="529"/>
      <c r="AW1309" s="518"/>
      <c r="AX1309" s="530"/>
      <c r="AY1309" s="528"/>
      <c r="AZ1309" s="528"/>
    </row>
    <row r="1310" spans="1:52" s="93" customFormat="1" x14ac:dyDescent="0.2">
      <c r="A1310" s="360"/>
      <c r="B1310" s="360"/>
      <c r="C1310" s="360"/>
      <c r="D1310" s="368"/>
      <c r="E1310" s="368"/>
      <c r="F1310" s="368"/>
      <c r="G1310" s="368"/>
      <c r="H1310" s="369"/>
      <c r="I1310" s="368"/>
      <c r="J1310" s="368"/>
      <c r="K1310" s="368"/>
      <c r="L1310" s="368"/>
      <c r="M1310" s="368"/>
      <c r="N1310" s="368"/>
      <c r="O1310" s="368"/>
      <c r="P1310" s="552"/>
      <c r="Q1310" s="368"/>
      <c r="R1310" s="368"/>
      <c r="S1310" s="368"/>
      <c r="T1310" s="368"/>
      <c r="U1310" s="368"/>
      <c r="V1310" s="368"/>
      <c r="W1310" s="368"/>
      <c r="X1310" s="368"/>
      <c r="Y1310" s="368"/>
      <c r="Z1310" s="368"/>
      <c r="AA1310" s="370"/>
      <c r="AB1310" s="368"/>
      <c r="AC1310" s="368"/>
      <c r="AD1310" s="368"/>
      <c r="AE1310" s="368"/>
      <c r="AF1310" s="368"/>
      <c r="AG1310" s="368"/>
      <c r="AH1310" s="368"/>
      <c r="AI1310" s="368"/>
      <c r="AJ1310" s="368"/>
      <c r="AK1310" s="368"/>
      <c r="AL1310" s="368"/>
      <c r="AM1310" s="368"/>
      <c r="AN1310" s="368"/>
      <c r="AO1310" s="368"/>
      <c r="AP1310" s="360"/>
      <c r="AQ1310" s="360"/>
      <c r="AR1310" s="518"/>
      <c r="AS1310" s="518"/>
      <c r="AT1310" s="517"/>
      <c r="AU1310" s="528"/>
      <c r="AV1310" s="529"/>
      <c r="AW1310" s="518"/>
      <c r="AX1310" s="530"/>
      <c r="AY1310" s="528"/>
      <c r="AZ1310" s="528"/>
    </row>
    <row r="1311" spans="1:52" s="93" customFormat="1" x14ac:dyDescent="0.2">
      <c r="A1311" s="360"/>
      <c r="B1311" s="360"/>
      <c r="C1311" s="360"/>
      <c r="D1311" s="368"/>
      <c r="E1311" s="368"/>
      <c r="F1311" s="368"/>
      <c r="G1311" s="368"/>
      <c r="H1311" s="369"/>
      <c r="I1311" s="368"/>
      <c r="J1311" s="368"/>
      <c r="K1311" s="368"/>
      <c r="L1311" s="368"/>
      <c r="M1311" s="368"/>
      <c r="N1311" s="368"/>
      <c r="O1311" s="368"/>
      <c r="P1311" s="552"/>
      <c r="Q1311" s="368"/>
      <c r="R1311" s="368"/>
      <c r="S1311" s="368"/>
      <c r="T1311" s="368"/>
      <c r="U1311" s="368"/>
      <c r="V1311" s="368"/>
      <c r="W1311" s="368"/>
      <c r="X1311" s="368"/>
      <c r="Y1311" s="368"/>
      <c r="Z1311" s="368"/>
      <c r="AA1311" s="370"/>
      <c r="AB1311" s="368"/>
      <c r="AC1311" s="368"/>
      <c r="AD1311" s="368"/>
      <c r="AE1311" s="368"/>
      <c r="AF1311" s="368"/>
      <c r="AG1311" s="368"/>
      <c r="AH1311" s="368"/>
      <c r="AI1311" s="368"/>
      <c r="AJ1311" s="368"/>
      <c r="AK1311" s="368"/>
      <c r="AL1311" s="368"/>
      <c r="AM1311" s="368"/>
      <c r="AN1311" s="368"/>
      <c r="AO1311" s="368"/>
      <c r="AP1311" s="360"/>
      <c r="AQ1311" s="360"/>
      <c r="AR1311" s="518"/>
      <c r="AS1311" s="518"/>
      <c r="AT1311" s="517"/>
      <c r="AU1311" s="528"/>
      <c r="AV1311" s="529"/>
      <c r="AW1311" s="518"/>
      <c r="AX1311" s="530"/>
      <c r="AY1311" s="528"/>
      <c r="AZ1311" s="528"/>
    </row>
    <row r="1312" spans="1:52" s="93" customFormat="1" x14ac:dyDescent="0.2">
      <c r="A1312" s="360"/>
      <c r="B1312" s="360"/>
      <c r="C1312" s="360"/>
      <c r="D1312" s="368"/>
      <c r="E1312" s="368"/>
      <c r="F1312" s="368"/>
      <c r="G1312" s="368"/>
      <c r="H1312" s="369"/>
      <c r="I1312" s="368"/>
      <c r="J1312" s="368"/>
      <c r="K1312" s="368"/>
      <c r="L1312" s="368"/>
      <c r="M1312" s="368"/>
      <c r="N1312" s="368"/>
      <c r="O1312" s="368"/>
      <c r="P1312" s="552"/>
      <c r="Q1312" s="368"/>
      <c r="R1312" s="368"/>
      <c r="S1312" s="368"/>
      <c r="T1312" s="368"/>
      <c r="U1312" s="368"/>
      <c r="V1312" s="368"/>
      <c r="W1312" s="368"/>
      <c r="X1312" s="368"/>
      <c r="Y1312" s="368"/>
      <c r="Z1312" s="368"/>
      <c r="AA1312" s="370"/>
      <c r="AB1312" s="368"/>
      <c r="AC1312" s="368"/>
      <c r="AD1312" s="368"/>
      <c r="AE1312" s="368"/>
      <c r="AF1312" s="368"/>
      <c r="AG1312" s="368"/>
      <c r="AH1312" s="368"/>
      <c r="AI1312" s="368"/>
      <c r="AJ1312" s="368"/>
      <c r="AK1312" s="368"/>
      <c r="AL1312" s="368"/>
      <c r="AM1312" s="368"/>
      <c r="AN1312" s="368"/>
      <c r="AO1312" s="368"/>
      <c r="AP1312" s="360"/>
      <c r="AQ1312" s="360"/>
      <c r="AR1312" s="518"/>
      <c r="AS1312" s="518"/>
      <c r="AT1312" s="517"/>
      <c r="AU1312" s="528"/>
      <c r="AV1312" s="529"/>
      <c r="AW1312" s="518"/>
      <c r="AX1312" s="530"/>
      <c r="AY1312" s="528"/>
      <c r="AZ1312" s="528"/>
    </row>
    <row r="1313" spans="1:52" s="93" customFormat="1" x14ac:dyDescent="0.2">
      <c r="A1313" s="360"/>
      <c r="B1313" s="360"/>
      <c r="C1313" s="360"/>
      <c r="D1313" s="368"/>
      <c r="E1313" s="368"/>
      <c r="F1313" s="368"/>
      <c r="G1313" s="368"/>
      <c r="H1313" s="369"/>
      <c r="I1313" s="368"/>
      <c r="J1313" s="368"/>
      <c r="K1313" s="368"/>
      <c r="L1313" s="368"/>
      <c r="M1313" s="368"/>
      <c r="N1313" s="368"/>
      <c r="O1313" s="368"/>
      <c r="P1313" s="552"/>
      <c r="Q1313" s="368"/>
      <c r="R1313" s="368"/>
      <c r="S1313" s="368"/>
      <c r="T1313" s="368"/>
      <c r="U1313" s="368"/>
      <c r="V1313" s="368"/>
      <c r="W1313" s="368"/>
      <c r="X1313" s="368"/>
      <c r="Y1313" s="368"/>
      <c r="Z1313" s="368"/>
      <c r="AA1313" s="370"/>
      <c r="AB1313" s="368"/>
      <c r="AC1313" s="368"/>
      <c r="AD1313" s="368"/>
      <c r="AE1313" s="368"/>
      <c r="AF1313" s="368"/>
      <c r="AG1313" s="368"/>
      <c r="AH1313" s="368"/>
      <c r="AI1313" s="368"/>
      <c r="AJ1313" s="368"/>
      <c r="AK1313" s="368"/>
      <c r="AL1313" s="368"/>
      <c r="AM1313" s="368"/>
      <c r="AN1313" s="368"/>
      <c r="AO1313" s="368"/>
      <c r="AP1313" s="360"/>
      <c r="AQ1313" s="360"/>
      <c r="AR1313" s="518"/>
      <c r="AS1313" s="518"/>
      <c r="AT1313" s="517"/>
      <c r="AU1313" s="528"/>
      <c r="AV1313" s="529"/>
      <c r="AW1313" s="518"/>
      <c r="AX1313" s="530"/>
      <c r="AY1313" s="528"/>
      <c r="AZ1313" s="528"/>
    </row>
    <row r="1314" spans="1:52" s="93" customFormat="1" x14ac:dyDescent="0.2">
      <c r="A1314" s="360"/>
      <c r="B1314" s="360"/>
      <c r="C1314" s="360"/>
      <c r="D1314" s="368"/>
      <c r="E1314" s="368"/>
      <c r="F1314" s="368"/>
      <c r="G1314" s="368"/>
      <c r="H1314" s="369"/>
      <c r="I1314" s="368"/>
      <c r="J1314" s="368"/>
      <c r="K1314" s="368"/>
      <c r="L1314" s="368"/>
      <c r="M1314" s="368"/>
      <c r="N1314" s="368"/>
      <c r="O1314" s="368"/>
      <c r="P1314" s="552"/>
      <c r="Q1314" s="368"/>
      <c r="R1314" s="368"/>
      <c r="S1314" s="368"/>
      <c r="T1314" s="368"/>
      <c r="U1314" s="368"/>
      <c r="V1314" s="368"/>
      <c r="W1314" s="368"/>
      <c r="X1314" s="368"/>
      <c r="Y1314" s="368"/>
      <c r="Z1314" s="368"/>
      <c r="AA1314" s="370"/>
      <c r="AB1314" s="368"/>
      <c r="AC1314" s="368"/>
      <c r="AD1314" s="368"/>
      <c r="AE1314" s="368"/>
      <c r="AF1314" s="368"/>
      <c r="AG1314" s="368"/>
      <c r="AH1314" s="368"/>
      <c r="AI1314" s="368"/>
      <c r="AJ1314" s="368"/>
      <c r="AK1314" s="368"/>
      <c r="AL1314" s="368"/>
      <c r="AM1314" s="368"/>
      <c r="AN1314" s="368"/>
      <c r="AO1314" s="368"/>
      <c r="AP1314" s="360"/>
      <c r="AQ1314" s="360"/>
      <c r="AR1314" s="518"/>
      <c r="AS1314" s="518"/>
      <c r="AT1314" s="517"/>
      <c r="AU1314" s="528"/>
      <c r="AV1314" s="529"/>
      <c r="AW1314" s="518"/>
      <c r="AX1314" s="530"/>
      <c r="AY1314" s="528"/>
      <c r="AZ1314" s="528"/>
    </row>
    <row r="1315" spans="1:52" s="93" customFormat="1" x14ac:dyDescent="0.2">
      <c r="A1315" s="360"/>
      <c r="B1315" s="360"/>
      <c r="C1315" s="360"/>
      <c r="D1315" s="368"/>
      <c r="E1315" s="368"/>
      <c r="F1315" s="368"/>
      <c r="G1315" s="368"/>
      <c r="H1315" s="369"/>
      <c r="I1315" s="368"/>
      <c r="J1315" s="368"/>
      <c r="K1315" s="368"/>
      <c r="L1315" s="368"/>
      <c r="M1315" s="368"/>
      <c r="N1315" s="368"/>
      <c r="O1315" s="368"/>
      <c r="P1315" s="552"/>
      <c r="Q1315" s="368"/>
      <c r="R1315" s="368"/>
      <c r="S1315" s="368"/>
      <c r="T1315" s="368"/>
      <c r="U1315" s="368"/>
      <c r="V1315" s="368"/>
      <c r="W1315" s="368"/>
      <c r="X1315" s="368"/>
      <c r="Y1315" s="368"/>
      <c r="Z1315" s="368"/>
      <c r="AA1315" s="370"/>
      <c r="AB1315" s="368"/>
      <c r="AC1315" s="368"/>
      <c r="AD1315" s="368"/>
      <c r="AE1315" s="368"/>
      <c r="AF1315" s="368"/>
      <c r="AG1315" s="368"/>
      <c r="AH1315" s="368"/>
      <c r="AI1315" s="368"/>
      <c r="AJ1315" s="368"/>
      <c r="AK1315" s="368"/>
      <c r="AL1315" s="368"/>
      <c r="AM1315" s="368"/>
      <c r="AN1315" s="368"/>
      <c r="AO1315" s="368"/>
      <c r="AP1315" s="360"/>
      <c r="AQ1315" s="360"/>
      <c r="AR1315" s="518"/>
      <c r="AS1315" s="518"/>
      <c r="AT1315" s="517"/>
      <c r="AU1315" s="528"/>
      <c r="AV1315" s="529"/>
      <c r="AW1315" s="518"/>
      <c r="AX1315" s="530"/>
      <c r="AY1315" s="528"/>
      <c r="AZ1315" s="528"/>
    </row>
    <row r="1316" spans="1:52" s="93" customFormat="1" x14ac:dyDescent="0.2">
      <c r="A1316" s="360"/>
      <c r="B1316" s="360"/>
      <c r="C1316" s="360"/>
      <c r="D1316" s="368"/>
      <c r="E1316" s="368"/>
      <c r="F1316" s="368"/>
      <c r="G1316" s="368"/>
      <c r="H1316" s="369"/>
      <c r="I1316" s="368"/>
      <c r="J1316" s="368"/>
      <c r="K1316" s="368"/>
      <c r="L1316" s="368"/>
      <c r="M1316" s="368"/>
      <c r="N1316" s="368"/>
      <c r="O1316" s="368"/>
      <c r="P1316" s="552"/>
      <c r="Q1316" s="368"/>
      <c r="R1316" s="368"/>
      <c r="S1316" s="368"/>
      <c r="T1316" s="368"/>
      <c r="U1316" s="368"/>
      <c r="V1316" s="368"/>
      <c r="W1316" s="368"/>
      <c r="X1316" s="368"/>
      <c r="Y1316" s="368"/>
      <c r="Z1316" s="368"/>
      <c r="AA1316" s="370"/>
      <c r="AB1316" s="368"/>
      <c r="AC1316" s="368"/>
      <c r="AD1316" s="368"/>
      <c r="AE1316" s="368"/>
      <c r="AF1316" s="368"/>
      <c r="AG1316" s="368"/>
      <c r="AH1316" s="368"/>
      <c r="AI1316" s="368"/>
      <c r="AJ1316" s="368"/>
      <c r="AK1316" s="368"/>
      <c r="AL1316" s="368"/>
      <c r="AM1316" s="368"/>
      <c r="AN1316" s="368"/>
      <c r="AO1316" s="368"/>
      <c r="AP1316" s="360"/>
      <c r="AQ1316" s="360"/>
      <c r="AR1316" s="518"/>
      <c r="AS1316" s="518"/>
      <c r="AT1316" s="517"/>
      <c r="AU1316" s="528"/>
      <c r="AV1316" s="529"/>
      <c r="AW1316" s="518"/>
      <c r="AX1316" s="530"/>
      <c r="AY1316" s="528"/>
      <c r="AZ1316" s="528"/>
    </row>
    <row r="1317" spans="1:52" s="93" customFormat="1" x14ac:dyDescent="0.2">
      <c r="A1317" s="360"/>
      <c r="B1317" s="360"/>
      <c r="C1317" s="360"/>
      <c r="D1317" s="368"/>
      <c r="E1317" s="368"/>
      <c r="F1317" s="368"/>
      <c r="G1317" s="368"/>
      <c r="H1317" s="369"/>
      <c r="I1317" s="368"/>
      <c r="J1317" s="368"/>
      <c r="K1317" s="368"/>
      <c r="L1317" s="368"/>
      <c r="M1317" s="368"/>
      <c r="N1317" s="368"/>
      <c r="O1317" s="368"/>
      <c r="P1317" s="552"/>
      <c r="Q1317" s="368"/>
      <c r="R1317" s="368"/>
      <c r="S1317" s="368"/>
      <c r="T1317" s="368"/>
      <c r="U1317" s="368"/>
      <c r="V1317" s="368"/>
      <c r="W1317" s="368"/>
      <c r="X1317" s="368"/>
      <c r="Y1317" s="368"/>
      <c r="Z1317" s="368"/>
      <c r="AA1317" s="370"/>
      <c r="AB1317" s="368"/>
      <c r="AC1317" s="368"/>
      <c r="AD1317" s="368"/>
      <c r="AE1317" s="368"/>
      <c r="AF1317" s="368"/>
      <c r="AG1317" s="368"/>
      <c r="AH1317" s="368"/>
      <c r="AI1317" s="368"/>
      <c r="AJ1317" s="368"/>
      <c r="AK1317" s="368"/>
      <c r="AL1317" s="368"/>
      <c r="AM1317" s="368"/>
      <c r="AN1317" s="368"/>
      <c r="AO1317" s="368"/>
      <c r="AP1317" s="360"/>
      <c r="AQ1317" s="360"/>
      <c r="AR1317" s="518"/>
      <c r="AS1317" s="518"/>
      <c r="AT1317" s="517"/>
      <c r="AU1317" s="528"/>
      <c r="AV1317" s="529"/>
      <c r="AW1317" s="518"/>
      <c r="AX1317" s="530"/>
      <c r="AY1317" s="528"/>
      <c r="AZ1317" s="528"/>
    </row>
    <row r="1318" spans="1:52" s="93" customFormat="1" x14ac:dyDescent="0.2">
      <c r="A1318" s="360"/>
      <c r="B1318" s="360"/>
      <c r="C1318" s="360"/>
      <c r="D1318" s="368"/>
      <c r="E1318" s="368"/>
      <c r="F1318" s="368"/>
      <c r="G1318" s="368"/>
      <c r="H1318" s="369"/>
      <c r="I1318" s="368"/>
      <c r="J1318" s="368"/>
      <c r="K1318" s="368"/>
      <c r="L1318" s="368"/>
      <c r="M1318" s="368"/>
      <c r="N1318" s="368"/>
      <c r="O1318" s="368"/>
      <c r="P1318" s="552"/>
      <c r="Q1318" s="368"/>
      <c r="R1318" s="368"/>
      <c r="S1318" s="368"/>
      <c r="T1318" s="368"/>
      <c r="U1318" s="368"/>
      <c r="V1318" s="368"/>
      <c r="W1318" s="368"/>
      <c r="X1318" s="368"/>
      <c r="Y1318" s="368"/>
      <c r="Z1318" s="368"/>
      <c r="AA1318" s="370"/>
      <c r="AB1318" s="368"/>
      <c r="AC1318" s="368"/>
      <c r="AD1318" s="368"/>
      <c r="AE1318" s="368"/>
      <c r="AF1318" s="368"/>
      <c r="AG1318" s="368"/>
      <c r="AH1318" s="368"/>
      <c r="AI1318" s="368"/>
      <c r="AJ1318" s="368"/>
      <c r="AK1318" s="368"/>
      <c r="AL1318" s="368"/>
      <c r="AM1318" s="368"/>
      <c r="AN1318" s="368"/>
      <c r="AO1318" s="368"/>
      <c r="AP1318" s="360"/>
      <c r="AQ1318" s="360"/>
      <c r="AR1318" s="518"/>
      <c r="AS1318" s="518"/>
      <c r="AT1318" s="517"/>
      <c r="AU1318" s="528"/>
      <c r="AV1318" s="529"/>
      <c r="AW1318" s="518"/>
      <c r="AX1318" s="530"/>
      <c r="AY1318" s="528"/>
      <c r="AZ1318" s="528"/>
    </row>
    <row r="1319" spans="1:52" s="93" customFormat="1" x14ac:dyDescent="0.2">
      <c r="A1319" s="360"/>
      <c r="B1319" s="360"/>
      <c r="C1319" s="360"/>
      <c r="D1319" s="368"/>
      <c r="E1319" s="368"/>
      <c r="F1319" s="368"/>
      <c r="G1319" s="368"/>
      <c r="H1319" s="369"/>
      <c r="I1319" s="368"/>
      <c r="J1319" s="368"/>
      <c r="K1319" s="368"/>
      <c r="L1319" s="368"/>
      <c r="M1319" s="368"/>
      <c r="N1319" s="368"/>
      <c r="O1319" s="368"/>
      <c r="P1319" s="552"/>
      <c r="Q1319" s="368"/>
      <c r="R1319" s="368"/>
      <c r="S1319" s="368"/>
      <c r="T1319" s="368"/>
      <c r="U1319" s="368"/>
      <c r="V1319" s="368"/>
      <c r="W1319" s="368"/>
      <c r="X1319" s="368"/>
      <c r="Y1319" s="368"/>
      <c r="Z1319" s="368"/>
      <c r="AA1319" s="370"/>
      <c r="AB1319" s="368"/>
      <c r="AC1319" s="368"/>
      <c r="AD1319" s="368"/>
      <c r="AE1319" s="368"/>
      <c r="AF1319" s="368"/>
      <c r="AG1319" s="368"/>
      <c r="AH1319" s="368"/>
      <c r="AI1319" s="368"/>
      <c r="AJ1319" s="368"/>
      <c r="AK1319" s="368"/>
      <c r="AL1319" s="368"/>
      <c r="AM1319" s="368"/>
      <c r="AN1319" s="368"/>
      <c r="AO1319" s="368"/>
      <c r="AP1319" s="360"/>
      <c r="AQ1319" s="360"/>
      <c r="AR1319" s="518"/>
      <c r="AS1319" s="518"/>
      <c r="AT1319" s="517"/>
      <c r="AU1319" s="528"/>
      <c r="AV1319" s="529"/>
      <c r="AW1319" s="518"/>
      <c r="AX1319" s="530"/>
      <c r="AY1319" s="528"/>
      <c r="AZ1319" s="528"/>
    </row>
    <row r="1320" spans="1:52" s="93" customFormat="1" x14ac:dyDescent="0.2">
      <c r="A1320" s="360"/>
      <c r="B1320" s="360"/>
      <c r="C1320" s="360"/>
      <c r="D1320" s="368"/>
      <c r="E1320" s="368"/>
      <c r="F1320" s="368"/>
      <c r="G1320" s="368"/>
      <c r="H1320" s="369"/>
      <c r="I1320" s="368"/>
      <c r="J1320" s="368"/>
      <c r="K1320" s="368"/>
      <c r="L1320" s="368"/>
      <c r="M1320" s="368"/>
      <c r="N1320" s="368"/>
      <c r="O1320" s="368"/>
      <c r="P1320" s="552"/>
      <c r="Q1320" s="368"/>
      <c r="R1320" s="368"/>
      <c r="S1320" s="368"/>
      <c r="T1320" s="368"/>
      <c r="U1320" s="368"/>
      <c r="V1320" s="368"/>
      <c r="W1320" s="368"/>
      <c r="X1320" s="368"/>
      <c r="Y1320" s="368"/>
      <c r="Z1320" s="368"/>
      <c r="AA1320" s="370"/>
      <c r="AB1320" s="368"/>
      <c r="AC1320" s="368"/>
      <c r="AD1320" s="368"/>
      <c r="AE1320" s="368"/>
      <c r="AF1320" s="368"/>
      <c r="AG1320" s="368"/>
      <c r="AH1320" s="368"/>
      <c r="AI1320" s="368"/>
      <c r="AJ1320" s="368"/>
      <c r="AK1320" s="368"/>
      <c r="AL1320" s="368"/>
      <c r="AM1320" s="368"/>
      <c r="AN1320" s="368"/>
      <c r="AO1320" s="368"/>
      <c r="AP1320" s="360"/>
      <c r="AQ1320" s="360"/>
      <c r="AR1320" s="518"/>
      <c r="AS1320" s="518"/>
      <c r="AT1320" s="517"/>
      <c r="AU1320" s="528"/>
      <c r="AV1320" s="529"/>
      <c r="AW1320" s="518"/>
      <c r="AX1320" s="530"/>
      <c r="AY1320" s="528"/>
      <c r="AZ1320" s="528"/>
    </row>
    <row r="1321" spans="1:52" s="93" customFormat="1" x14ac:dyDescent="0.2">
      <c r="A1321" s="360"/>
      <c r="B1321" s="360"/>
      <c r="C1321" s="360"/>
      <c r="D1321" s="368"/>
      <c r="E1321" s="368"/>
      <c r="F1321" s="368"/>
      <c r="G1321" s="368"/>
      <c r="H1321" s="369"/>
      <c r="I1321" s="368"/>
      <c r="J1321" s="368"/>
      <c r="K1321" s="368"/>
      <c r="L1321" s="368"/>
      <c r="M1321" s="368"/>
      <c r="N1321" s="368"/>
      <c r="O1321" s="368"/>
      <c r="P1321" s="552"/>
      <c r="Q1321" s="368"/>
      <c r="R1321" s="368"/>
      <c r="S1321" s="368"/>
      <c r="T1321" s="368"/>
      <c r="U1321" s="368"/>
      <c r="V1321" s="368"/>
      <c r="W1321" s="368"/>
      <c r="X1321" s="368"/>
      <c r="Y1321" s="368"/>
      <c r="Z1321" s="368"/>
      <c r="AA1321" s="370"/>
      <c r="AB1321" s="368"/>
      <c r="AC1321" s="368"/>
      <c r="AD1321" s="368"/>
      <c r="AE1321" s="368"/>
      <c r="AF1321" s="368"/>
      <c r="AG1321" s="368"/>
      <c r="AH1321" s="368"/>
      <c r="AI1321" s="368"/>
      <c r="AJ1321" s="368"/>
      <c r="AK1321" s="368"/>
      <c r="AL1321" s="368"/>
      <c r="AM1321" s="368"/>
      <c r="AN1321" s="368"/>
      <c r="AO1321" s="368"/>
      <c r="AP1321" s="360"/>
      <c r="AQ1321" s="360"/>
      <c r="AR1321" s="518"/>
      <c r="AS1321" s="518"/>
      <c r="AT1321" s="517"/>
      <c r="AU1321" s="528"/>
      <c r="AV1321" s="529"/>
      <c r="AW1321" s="518"/>
      <c r="AX1321" s="530"/>
      <c r="AY1321" s="528"/>
      <c r="AZ1321" s="528"/>
    </row>
    <row r="1322" spans="1:52" s="93" customFormat="1" x14ac:dyDescent="0.2">
      <c r="A1322" s="360"/>
      <c r="B1322" s="360"/>
      <c r="C1322" s="360"/>
      <c r="D1322" s="368"/>
      <c r="E1322" s="368"/>
      <c r="F1322" s="368"/>
      <c r="G1322" s="368"/>
      <c r="H1322" s="369"/>
      <c r="I1322" s="368"/>
      <c r="J1322" s="368"/>
      <c r="K1322" s="368"/>
      <c r="L1322" s="368"/>
      <c r="M1322" s="368"/>
      <c r="N1322" s="368"/>
      <c r="O1322" s="368"/>
      <c r="P1322" s="552"/>
      <c r="Q1322" s="368"/>
      <c r="R1322" s="368"/>
      <c r="S1322" s="368"/>
      <c r="T1322" s="368"/>
      <c r="U1322" s="368"/>
      <c r="V1322" s="368"/>
      <c r="W1322" s="368"/>
      <c r="X1322" s="368"/>
      <c r="Y1322" s="368"/>
      <c r="Z1322" s="368"/>
      <c r="AA1322" s="370"/>
      <c r="AB1322" s="368"/>
      <c r="AC1322" s="368"/>
      <c r="AD1322" s="368"/>
      <c r="AE1322" s="368"/>
      <c r="AF1322" s="368"/>
      <c r="AG1322" s="368"/>
      <c r="AH1322" s="368"/>
      <c r="AI1322" s="368"/>
      <c r="AJ1322" s="368"/>
      <c r="AK1322" s="368"/>
      <c r="AL1322" s="368"/>
      <c r="AM1322" s="368"/>
      <c r="AN1322" s="368"/>
      <c r="AO1322" s="368"/>
      <c r="AP1322" s="360"/>
      <c r="AQ1322" s="360"/>
      <c r="AR1322" s="518"/>
      <c r="AS1322" s="518"/>
      <c r="AT1322" s="517"/>
      <c r="AU1322" s="528"/>
      <c r="AV1322" s="529"/>
      <c r="AW1322" s="518"/>
      <c r="AX1322" s="530"/>
      <c r="AY1322" s="528"/>
      <c r="AZ1322" s="528"/>
    </row>
    <row r="1323" spans="1:52" s="93" customFormat="1" x14ac:dyDescent="0.2">
      <c r="A1323" s="360"/>
      <c r="B1323" s="360"/>
      <c r="C1323" s="360"/>
      <c r="D1323" s="368"/>
      <c r="E1323" s="368"/>
      <c r="F1323" s="368"/>
      <c r="G1323" s="368"/>
      <c r="H1323" s="369"/>
      <c r="I1323" s="368"/>
      <c r="J1323" s="368"/>
      <c r="K1323" s="368"/>
      <c r="L1323" s="368"/>
      <c r="M1323" s="368"/>
      <c r="N1323" s="368"/>
      <c r="O1323" s="368"/>
      <c r="P1323" s="552"/>
      <c r="Q1323" s="368"/>
      <c r="R1323" s="368"/>
      <c r="S1323" s="368"/>
      <c r="T1323" s="368"/>
      <c r="U1323" s="368"/>
      <c r="V1323" s="368"/>
      <c r="W1323" s="368"/>
      <c r="X1323" s="368"/>
      <c r="Y1323" s="368"/>
      <c r="Z1323" s="368"/>
      <c r="AA1323" s="370"/>
      <c r="AB1323" s="368"/>
      <c r="AC1323" s="368"/>
      <c r="AD1323" s="368"/>
      <c r="AE1323" s="368"/>
      <c r="AF1323" s="368"/>
      <c r="AG1323" s="368"/>
      <c r="AH1323" s="368"/>
      <c r="AI1323" s="368"/>
      <c r="AJ1323" s="368"/>
      <c r="AK1323" s="368"/>
      <c r="AL1323" s="368"/>
      <c r="AM1323" s="368"/>
      <c r="AN1323" s="368"/>
      <c r="AO1323" s="368"/>
      <c r="AP1323" s="360"/>
      <c r="AQ1323" s="360"/>
      <c r="AR1323" s="518"/>
      <c r="AS1323" s="518"/>
      <c r="AT1323" s="517"/>
      <c r="AU1323" s="528"/>
      <c r="AV1323" s="529"/>
      <c r="AW1323" s="518"/>
      <c r="AX1323" s="530"/>
      <c r="AY1323" s="528"/>
      <c r="AZ1323" s="528"/>
    </row>
    <row r="1324" spans="1:52" s="93" customFormat="1" x14ac:dyDescent="0.2">
      <c r="A1324" s="360"/>
      <c r="B1324" s="360"/>
      <c r="C1324" s="360"/>
      <c r="D1324" s="368"/>
      <c r="E1324" s="368"/>
      <c r="F1324" s="368"/>
      <c r="G1324" s="368"/>
      <c r="H1324" s="369"/>
      <c r="I1324" s="368"/>
      <c r="J1324" s="368"/>
      <c r="K1324" s="368"/>
      <c r="L1324" s="368"/>
      <c r="M1324" s="368"/>
      <c r="N1324" s="368"/>
      <c r="O1324" s="368"/>
      <c r="P1324" s="552"/>
      <c r="Q1324" s="368"/>
      <c r="R1324" s="368"/>
      <c r="S1324" s="368"/>
      <c r="T1324" s="368"/>
      <c r="U1324" s="368"/>
      <c r="V1324" s="368"/>
      <c r="W1324" s="368"/>
      <c r="X1324" s="368"/>
      <c r="Y1324" s="368"/>
      <c r="Z1324" s="368"/>
      <c r="AA1324" s="370"/>
      <c r="AB1324" s="368"/>
      <c r="AC1324" s="368"/>
      <c r="AD1324" s="368"/>
      <c r="AE1324" s="368"/>
      <c r="AF1324" s="368"/>
      <c r="AG1324" s="368"/>
      <c r="AH1324" s="368"/>
      <c r="AI1324" s="368"/>
      <c r="AJ1324" s="368"/>
      <c r="AK1324" s="368"/>
      <c r="AL1324" s="368"/>
      <c r="AM1324" s="368"/>
      <c r="AN1324" s="368"/>
      <c r="AO1324" s="368"/>
      <c r="AP1324" s="360"/>
      <c r="AQ1324" s="360"/>
      <c r="AR1324" s="518"/>
      <c r="AS1324" s="518"/>
      <c r="AT1324" s="517"/>
      <c r="AU1324" s="528"/>
      <c r="AV1324" s="529"/>
      <c r="AW1324" s="518"/>
      <c r="AX1324" s="530"/>
      <c r="AY1324" s="528"/>
      <c r="AZ1324" s="528"/>
    </row>
    <row r="1325" spans="1:52" s="93" customFormat="1" x14ac:dyDescent="0.2">
      <c r="A1325" s="360"/>
      <c r="B1325" s="360"/>
      <c r="C1325" s="360"/>
      <c r="D1325" s="368"/>
      <c r="E1325" s="368"/>
      <c r="F1325" s="368"/>
      <c r="G1325" s="368"/>
      <c r="H1325" s="369"/>
      <c r="I1325" s="368"/>
      <c r="J1325" s="368"/>
      <c r="K1325" s="368"/>
      <c r="L1325" s="368"/>
      <c r="M1325" s="368"/>
      <c r="N1325" s="368"/>
      <c r="O1325" s="368"/>
      <c r="P1325" s="552"/>
      <c r="Q1325" s="368"/>
      <c r="R1325" s="368"/>
      <c r="S1325" s="368"/>
      <c r="T1325" s="368"/>
      <c r="U1325" s="368"/>
      <c r="V1325" s="368"/>
      <c r="W1325" s="368"/>
      <c r="X1325" s="368"/>
      <c r="Y1325" s="368"/>
      <c r="Z1325" s="368"/>
      <c r="AA1325" s="370"/>
      <c r="AB1325" s="368"/>
      <c r="AC1325" s="368"/>
      <c r="AD1325" s="368"/>
      <c r="AE1325" s="368"/>
      <c r="AF1325" s="368"/>
      <c r="AG1325" s="368"/>
      <c r="AH1325" s="368"/>
      <c r="AI1325" s="368"/>
      <c r="AJ1325" s="368"/>
      <c r="AK1325" s="368"/>
      <c r="AL1325" s="368"/>
      <c r="AM1325" s="368"/>
      <c r="AN1325" s="368"/>
      <c r="AO1325" s="368"/>
      <c r="AP1325" s="360"/>
      <c r="AQ1325" s="360"/>
      <c r="AR1325" s="518"/>
      <c r="AS1325" s="518"/>
      <c r="AT1325" s="517"/>
      <c r="AU1325" s="528"/>
      <c r="AV1325" s="529"/>
      <c r="AW1325" s="518"/>
      <c r="AX1325" s="530"/>
      <c r="AY1325" s="528"/>
      <c r="AZ1325" s="528"/>
    </row>
    <row r="1326" spans="1:52" s="93" customFormat="1" x14ac:dyDescent="0.2">
      <c r="A1326" s="360"/>
      <c r="B1326" s="360"/>
      <c r="C1326" s="360"/>
      <c r="D1326" s="368"/>
      <c r="E1326" s="368"/>
      <c r="F1326" s="368"/>
      <c r="G1326" s="368"/>
      <c r="H1326" s="369"/>
      <c r="I1326" s="368"/>
      <c r="J1326" s="368"/>
      <c r="K1326" s="368"/>
      <c r="L1326" s="368"/>
      <c r="M1326" s="368"/>
      <c r="N1326" s="368"/>
      <c r="O1326" s="368"/>
      <c r="P1326" s="552"/>
      <c r="Q1326" s="368"/>
      <c r="R1326" s="368"/>
      <c r="S1326" s="368"/>
      <c r="T1326" s="368"/>
      <c r="U1326" s="368"/>
      <c r="V1326" s="368"/>
      <c r="W1326" s="368"/>
      <c r="X1326" s="368"/>
      <c r="Y1326" s="368"/>
      <c r="Z1326" s="368"/>
      <c r="AA1326" s="370"/>
      <c r="AB1326" s="368"/>
      <c r="AC1326" s="368"/>
      <c r="AD1326" s="368"/>
      <c r="AE1326" s="368"/>
      <c r="AF1326" s="368"/>
      <c r="AG1326" s="368"/>
      <c r="AH1326" s="368"/>
      <c r="AI1326" s="368"/>
      <c r="AJ1326" s="368"/>
      <c r="AK1326" s="368"/>
      <c r="AL1326" s="368"/>
      <c r="AM1326" s="368"/>
      <c r="AN1326" s="368"/>
      <c r="AO1326" s="368"/>
      <c r="AP1326" s="360"/>
      <c r="AQ1326" s="360"/>
      <c r="AR1326" s="518"/>
      <c r="AS1326" s="518"/>
      <c r="AT1326" s="517"/>
      <c r="AU1326" s="528"/>
      <c r="AV1326" s="529"/>
      <c r="AW1326" s="518"/>
      <c r="AX1326" s="530"/>
      <c r="AY1326" s="528"/>
      <c r="AZ1326" s="528"/>
    </row>
    <row r="1327" spans="1:52" s="93" customFormat="1" x14ac:dyDescent="0.2">
      <c r="A1327" s="360"/>
      <c r="B1327" s="360"/>
      <c r="C1327" s="360"/>
      <c r="D1327" s="368"/>
      <c r="E1327" s="368"/>
      <c r="F1327" s="368"/>
      <c r="G1327" s="368"/>
      <c r="H1327" s="369"/>
      <c r="I1327" s="368"/>
      <c r="J1327" s="368"/>
      <c r="K1327" s="368"/>
      <c r="L1327" s="368"/>
      <c r="M1327" s="368"/>
      <c r="N1327" s="368"/>
      <c r="O1327" s="368"/>
      <c r="P1327" s="552"/>
      <c r="Q1327" s="368"/>
      <c r="R1327" s="368"/>
      <c r="S1327" s="368"/>
      <c r="T1327" s="368"/>
      <c r="U1327" s="368"/>
      <c r="V1327" s="368"/>
      <c r="W1327" s="368"/>
      <c r="X1327" s="368"/>
      <c r="Y1327" s="368"/>
      <c r="Z1327" s="368"/>
      <c r="AA1327" s="370"/>
      <c r="AB1327" s="368"/>
      <c r="AC1327" s="368"/>
      <c r="AD1327" s="368"/>
      <c r="AE1327" s="368"/>
      <c r="AF1327" s="368"/>
      <c r="AG1327" s="368"/>
      <c r="AH1327" s="368"/>
      <c r="AI1327" s="368"/>
      <c r="AJ1327" s="368"/>
      <c r="AK1327" s="368"/>
      <c r="AL1327" s="368"/>
      <c r="AM1327" s="368"/>
      <c r="AN1327" s="368"/>
      <c r="AO1327" s="368"/>
      <c r="AP1327" s="360"/>
      <c r="AQ1327" s="360"/>
      <c r="AR1327" s="518"/>
      <c r="AS1327" s="518"/>
      <c r="AT1327" s="517"/>
      <c r="AU1327" s="528"/>
      <c r="AV1327" s="529"/>
      <c r="AW1327" s="518"/>
      <c r="AX1327" s="530"/>
      <c r="AY1327" s="528"/>
      <c r="AZ1327" s="528"/>
    </row>
    <row r="1328" spans="1:52" s="93" customFormat="1" x14ac:dyDescent="0.2">
      <c r="A1328" s="360"/>
      <c r="B1328" s="360"/>
      <c r="C1328" s="360"/>
      <c r="D1328" s="368"/>
      <c r="E1328" s="368"/>
      <c r="F1328" s="368"/>
      <c r="G1328" s="368"/>
      <c r="H1328" s="369"/>
      <c r="I1328" s="368"/>
      <c r="J1328" s="368"/>
      <c r="K1328" s="368"/>
      <c r="L1328" s="368"/>
      <c r="M1328" s="368"/>
      <c r="N1328" s="368"/>
      <c r="O1328" s="368"/>
      <c r="P1328" s="552"/>
      <c r="Q1328" s="368"/>
      <c r="R1328" s="368"/>
      <c r="S1328" s="368"/>
      <c r="T1328" s="368"/>
      <c r="U1328" s="368"/>
      <c r="V1328" s="368"/>
      <c r="W1328" s="368"/>
      <c r="X1328" s="368"/>
      <c r="Y1328" s="368"/>
      <c r="Z1328" s="368"/>
      <c r="AA1328" s="370"/>
      <c r="AB1328" s="368"/>
      <c r="AC1328" s="368"/>
      <c r="AD1328" s="368"/>
      <c r="AE1328" s="368"/>
      <c r="AF1328" s="368"/>
      <c r="AG1328" s="368"/>
      <c r="AH1328" s="368"/>
      <c r="AI1328" s="368"/>
      <c r="AJ1328" s="368"/>
      <c r="AK1328" s="368"/>
      <c r="AL1328" s="368"/>
      <c r="AM1328" s="368"/>
      <c r="AN1328" s="368"/>
      <c r="AO1328" s="368"/>
      <c r="AP1328" s="360"/>
      <c r="AQ1328" s="360"/>
      <c r="AR1328" s="518"/>
      <c r="AS1328" s="518"/>
      <c r="AT1328" s="517"/>
      <c r="AU1328" s="528"/>
      <c r="AV1328" s="529"/>
      <c r="AW1328" s="518"/>
      <c r="AX1328" s="530"/>
      <c r="AY1328" s="528"/>
      <c r="AZ1328" s="528"/>
    </row>
    <row r="1329" spans="1:52" s="93" customFormat="1" x14ac:dyDescent="0.2">
      <c r="A1329" s="360"/>
      <c r="B1329" s="360"/>
      <c r="C1329" s="360"/>
      <c r="D1329" s="368"/>
      <c r="E1329" s="368"/>
      <c r="F1329" s="368"/>
      <c r="G1329" s="368"/>
      <c r="H1329" s="369"/>
      <c r="I1329" s="368"/>
      <c r="J1329" s="368"/>
      <c r="K1329" s="368"/>
      <c r="L1329" s="368"/>
      <c r="M1329" s="368"/>
      <c r="N1329" s="368"/>
      <c r="O1329" s="368"/>
      <c r="P1329" s="552"/>
      <c r="Q1329" s="368"/>
      <c r="R1329" s="368"/>
      <c r="S1329" s="368"/>
      <c r="T1329" s="368"/>
      <c r="U1329" s="368"/>
      <c r="V1329" s="368"/>
      <c r="W1329" s="368"/>
      <c r="X1329" s="368"/>
      <c r="Y1329" s="368"/>
      <c r="Z1329" s="368"/>
      <c r="AA1329" s="370"/>
      <c r="AB1329" s="368"/>
      <c r="AC1329" s="368"/>
      <c r="AD1329" s="368"/>
      <c r="AE1329" s="368"/>
      <c r="AF1329" s="368"/>
      <c r="AG1329" s="368"/>
      <c r="AH1329" s="368"/>
      <c r="AI1329" s="368"/>
      <c r="AJ1329" s="368"/>
      <c r="AK1329" s="368"/>
      <c r="AL1329" s="368"/>
      <c r="AM1329" s="368"/>
      <c r="AN1329" s="368"/>
      <c r="AO1329" s="368"/>
      <c r="AP1329" s="360"/>
      <c r="AQ1329" s="360"/>
      <c r="AR1329" s="518"/>
      <c r="AS1329" s="518"/>
      <c r="AT1329" s="517"/>
      <c r="AU1329" s="528"/>
      <c r="AV1329" s="529"/>
      <c r="AW1329" s="518"/>
      <c r="AX1329" s="530"/>
      <c r="AY1329" s="528"/>
      <c r="AZ1329" s="528"/>
    </row>
    <row r="1330" spans="1:52" s="93" customFormat="1" x14ac:dyDescent="0.2">
      <c r="A1330" s="360"/>
      <c r="B1330" s="360"/>
      <c r="C1330" s="360"/>
      <c r="D1330" s="368"/>
      <c r="E1330" s="368"/>
      <c r="F1330" s="368"/>
      <c r="G1330" s="368"/>
      <c r="H1330" s="369"/>
      <c r="I1330" s="368"/>
      <c r="J1330" s="368"/>
      <c r="K1330" s="368"/>
      <c r="L1330" s="368"/>
      <c r="M1330" s="368"/>
      <c r="N1330" s="368"/>
      <c r="O1330" s="368"/>
      <c r="P1330" s="552"/>
      <c r="Q1330" s="368"/>
      <c r="R1330" s="368"/>
      <c r="S1330" s="368"/>
      <c r="T1330" s="368"/>
      <c r="U1330" s="368"/>
      <c r="V1330" s="368"/>
      <c r="W1330" s="368"/>
      <c r="X1330" s="368"/>
      <c r="Y1330" s="368"/>
      <c r="Z1330" s="368"/>
      <c r="AA1330" s="370"/>
      <c r="AB1330" s="368"/>
      <c r="AC1330" s="368"/>
      <c r="AD1330" s="368"/>
      <c r="AE1330" s="368"/>
      <c r="AF1330" s="368"/>
      <c r="AG1330" s="368"/>
      <c r="AH1330" s="368"/>
      <c r="AI1330" s="368"/>
      <c r="AJ1330" s="368"/>
      <c r="AK1330" s="368"/>
      <c r="AL1330" s="368"/>
      <c r="AM1330" s="368"/>
      <c r="AN1330" s="368"/>
      <c r="AO1330" s="368"/>
      <c r="AP1330" s="360"/>
      <c r="AQ1330" s="360"/>
      <c r="AR1330" s="518"/>
      <c r="AS1330" s="518"/>
      <c r="AT1330" s="517"/>
      <c r="AU1330" s="528"/>
      <c r="AV1330" s="529"/>
      <c r="AW1330" s="518"/>
      <c r="AX1330" s="530"/>
      <c r="AY1330" s="528"/>
      <c r="AZ1330" s="528"/>
    </row>
    <row r="1331" spans="1:52" s="93" customFormat="1" x14ac:dyDescent="0.2">
      <c r="A1331" s="360"/>
      <c r="B1331" s="360"/>
      <c r="C1331" s="360"/>
      <c r="D1331" s="368"/>
      <c r="E1331" s="368"/>
      <c r="F1331" s="368"/>
      <c r="G1331" s="368"/>
      <c r="H1331" s="369"/>
      <c r="I1331" s="368"/>
      <c r="J1331" s="368"/>
      <c r="K1331" s="368"/>
      <c r="L1331" s="368"/>
      <c r="M1331" s="368"/>
      <c r="N1331" s="368"/>
      <c r="O1331" s="368"/>
      <c r="P1331" s="552"/>
      <c r="Q1331" s="368"/>
      <c r="R1331" s="368"/>
      <c r="S1331" s="368"/>
      <c r="T1331" s="368"/>
      <c r="U1331" s="368"/>
      <c r="V1331" s="368"/>
      <c r="W1331" s="368"/>
      <c r="X1331" s="368"/>
      <c r="Y1331" s="368"/>
      <c r="Z1331" s="368"/>
      <c r="AA1331" s="370"/>
      <c r="AB1331" s="368"/>
      <c r="AC1331" s="368"/>
      <c r="AD1331" s="368"/>
      <c r="AE1331" s="368"/>
      <c r="AF1331" s="368"/>
      <c r="AG1331" s="368"/>
      <c r="AH1331" s="368"/>
      <c r="AI1331" s="368"/>
      <c r="AJ1331" s="368"/>
      <c r="AK1331" s="368"/>
      <c r="AL1331" s="368"/>
      <c r="AM1331" s="368"/>
      <c r="AN1331" s="368"/>
      <c r="AO1331" s="368"/>
      <c r="AP1331" s="360"/>
      <c r="AQ1331" s="360"/>
      <c r="AR1331" s="518"/>
      <c r="AS1331" s="518"/>
      <c r="AT1331" s="517"/>
      <c r="AU1331" s="528"/>
      <c r="AV1331" s="529"/>
      <c r="AW1331" s="518"/>
      <c r="AX1331" s="530"/>
      <c r="AY1331" s="528"/>
      <c r="AZ1331" s="528"/>
    </row>
    <row r="1332" spans="1:52" s="93" customFormat="1" x14ac:dyDescent="0.2">
      <c r="A1332" s="360"/>
      <c r="B1332" s="360"/>
      <c r="C1332" s="360"/>
      <c r="D1332" s="368"/>
      <c r="E1332" s="368"/>
      <c r="F1332" s="368"/>
      <c r="G1332" s="368"/>
      <c r="H1332" s="369"/>
      <c r="I1332" s="368"/>
      <c r="J1332" s="368"/>
      <c r="K1332" s="368"/>
      <c r="L1332" s="368"/>
      <c r="M1332" s="368"/>
      <c r="N1332" s="368"/>
      <c r="O1332" s="368"/>
      <c r="P1332" s="552"/>
      <c r="Q1332" s="368"/>
      <c r="R1332" s="368"/>
      <c r="S1332" s="368"/>
      <c r="T1332" s="368"/>
      <c r="U1332" s="368"/>
      <c r="V1332" s="368"/>
      <c r="W1332" s="368"/>
      <c r="X1332" s="368"/>
      <c r="Y1332" s="368"/>
      <c r="Z1332" s="368"/>
      <c r="AA1332" s="370"/>
      <c r="AB1332" s="368"/>
      <c r="AC1332" s="368"/>
      <c r="AD1332" s="368"/>
      <c r="AE1332" s="368"/>
      <c r="AF1332" s="368"/>
      <c r="AG1332" s="368"/>
      <c r="AH1332" s="368"/>
      <c r="AI1332" s="368"/>
      <c r="AJ1332" s="368"/>
      <c r="AK1332" s="368"/>
      <c r="AL1332" s="368"/>
      <c r="AM1332" s="368"/>
      <c r="AN1332" s="368"/>
      <c r="AO1332" s="368"/>
      <c r="AP1332" s="360"/>
      <c r="AQ1332" s="360"/>
      <c r="AR1332" s="518"/>
      <c r="AS1332" s="518"/>
      <c r="AT1332" s="517"/>
      <c r="AU1332" s="528"/>
      <c r="AV1332" s="529"/>
      <c r="AW1332" s="518"/>
      <c r="AX1332" s="530"/>
      <c r="AY1332" s="528"/>
      <c r="AZ1332" s="528"/>
    </row>
    <row r="1333" spans="1:52" s="93" customFormat="1" x14ac:dyDescent="0.2">
      <c r="A1333" s="360"/>
      <c r="B1333" s="360"/>
      <c r="C1333" s="360"/>
      <c r="D1333" s="368"/>
      <c r="E1333" s="368"/>
      <c r="F1333" s="368"/>
      <c r="G1333" s="368"/>
      <c r="H1333" s="369"/>
      <c r="I1333" s="368"/>
      <c r="J1333" s="368"/>
      <c r="K1333" s="368"/>
      <c r="L1333" s="368"/>
      <c r="M1333" s="368"/>
      <c r="N1333" s="368"/>
      <c r="O1333" s="368"/>
      <c r="P1333" s="552"/>
      <c r="Q1333" s="368"/>
      <c r="R1333" s="368"/>
      <c r="S1333" s="368"/>
      <c r="T1333" s="368"/>
      <c r="U1333" s="368"/>
      <c r="V1333" s="368"/>
      <c r="W1333" s="368"/>
      <c r="X1333" s="368"/>
      <c r="Y1333" s="368"/>
      <c r="Z1333" s="368"/>
      <c r="AA1333" s="370"/>
      <c r="AB1333" s="368"/>
      <c r="AC1333" s="368"/>
      <c r="AD1333" s="368"/>
      <c r="AE1333" s="368"/>
      <c r="AF1333" s="368"/>
      <c r="AG1333" s="368"/>
      <c r="AH1333" s="368"/>
      <c r="AI1333" s="368"/>
      <c r="AJ1333" s="368"/>
      <c r="AK1333" s="368"/>
      <c r="AL1333" s="368"/>
      <c r="AM1333" s="368"/>
      <c r="AN1333" s="368"/>
      <c r="AO1333" s="368"/>
      <c r="AP1333" s="360"/>
      <c r="AQ1333" s="360"/>
      <c r="AR1333" s="518"/>
      <c r="AS1333" s="518"/>
      <c r="AT1333" s="517"/>
      <c r="AU1333" s="528"/>
      <c r="AV1333" s="529"/>
      <c r="AW1333" s="518"/>
      <c r="AX1333" s="530"/>
      <c r="AY1333" s="528"/>
      <c r="AZ1333" s="528"/>
    </row>
    <row r="1334" spans="1:52" s="93" customFormat="1" x14ac:dyDescent="0.2">
      <c r="A1334" s="360"/>
      <c r="B1334" s="360"/>
      <c r="C1334" s="360"/>
      <c r="D1334" s="368"/>
      <c r="E1334" s="368"/>
      <c r="F1334" s="368"/>
      <c r="G1334" s="368"/>
      <c r="H1334" s="369"/>
      <c r="I1334" s="368"/>
      <c r="J1334" s="368"/>
      <c r="K1334" s="368"/>
      <c r="L1334" s="368"/>
      <c r="M1334" s="368"/>
      <c r="N1334" s="368"/>
      <c r="O1334" s="368"/>
      <c r="P1334" s="552"/>
      <c r="Q1334" s="368"/>
      <c r="R1334" s="368"/>
      <c r="S1334" s="368"/>
      <c r="T1334" s="368"/>
      <c r="U1334" s="368"/>
      <c r="V1334" s="368"/>
      <c r="W1334" s="368"/>
      <c r="X1334" s="368"/>
      <c r="Y1334" s="368"/>
      <c r="Z1334" s="368"/>
      <c r="AA1334" s="370"/>
      <c r="AB1334" s="368"/>
      <c r="AC1334" s="368"/>
      <c r="AD1334" s="368"/>
      <c r="AE1334" s="368"/>
      <c r="AF1334" s="368"/>
      <c r="AG1334" s="368"/>
      <c r="AH1334" s="368"/>
      <c r="AI1334" s="368"/>
      <c r="AJ1334" s="368"/>
      <c r="AK1334" s="368"/>
      <c r="AL1334" s="368"/>
      <c r="AM1334" s="368"/>
      <c r="AN1334" s="368"/>
      <c r="AO1334" s="368"/>
      <c r="AP1334" s="360"/>
      <c r="AQ1334" s="360"/>
      <c r="AR1334" s="518"/>
      <c r="AS1334" s="518"/>
      <c r="AT1334" s="517"/>
      <c r="AU1334" s="528"/>
      <c r="AV1334" s="529"/>
      <c r="AW1334" s="518"/>
      <c r="AX1334" s="530"/>
      <c r="AY1334" s="528"/>
      <c r="AZ1334" s="528"/>
    </row>
    <row r="1335" spans="1:52" s="93" customFormat="1" x14ac:dyDescent="0.2">
      <c r="A1335" s="360"/>
      <c r="B1335" s="360"/>
      <c r="C1335" s="360"/>
      <c r="D1335" s="368"/>
      <c r="E1335" s="368"/>
      <c r="F1335" s="368"/>
      <c r="G1335" s="368"/>
      <c r="H1335" s="369"/>
      <c r="I1335" s="368"/>
      <c r="J1335" s="368"/>
      <c r="K1335" s="368"/>
      <c r="L1335" s="368"/>
      <c r="M1335" s="368"/>
      <c r="N1335" s="368"/>
      <c r="O1335" s="368"/>
      <c r="P1335" s="552"/>
      <c r="Q1335" s="368"/>
      <c r="R1335" s="368"/>
      <c r="S1335" s="368"/>
      <c r="T1335" s="368"/>
      <c r="U1335" s="368"/>
      <c r="V1335" s="368"/>
      <c r="W1335" s="368"/>
      <c r="X1335" s="368"/>
      <c r="Y1335" s="368"/>
      <c r="Z1335" s="368"/>
      <c r="AA1335" s="370"/>
      <c r="AB1335" s="368"/>
      <c r="AC1335" s="368"/>
      <c r="AD1335" s="368"/>
      <c r="AE1335" s="368"/>
      <c r="AF1335" s="368"/>
      <c r="AG1335" s="368"/>
      <c r="AH1335" s="368"/>
      <c r="AI1335" s="368"/>
      <c r="AJ1335" s="368"/>
      <c r="AK1335" s="368"/>
      <c r="AL1335" s="368"/>
      <c r="AM1335" s="368"/>
      <c r="AN1335" s="368"/>
      <c r="AO1335" s="368"/>
      <c r="AP1335" s="360"/>
      <c r="AQ1335" s="360"/>
      <c r="AR1335" s="518"/>
      <c r="AS1335" s="518"/>
      <c r="AT1335" s="517"/>
      <c r="AU1335" s="528"/>
      <c r="AV1335" s="529"/>
      <c r="AW1335" s="518"/>
      <c r="AX1335" s="530"/>
      <c r="AY1335" s="528"/>
      <c r="AZ1335" s="528"/>
    </row>
    <row r="1336" spans="1:52" s="93" customFormat="1" x14ac:dyDescent="0.2">
      <c r="A1336" s="360"/>
      <c r="B1336" s="360"/>
      <c r="C1336" s="360"/>
      <c r="D1336" s="368"/>
      <c r="E1336" s="368"/>
      <c r="F1336" s="368"/>
      <c r="G1336" s="368"/>
      <c r="H1336" s="369"/>
      <c r="I1336" s="368"/>
      <c r="J1336" s="368"/>
      <c r="K1336" s="368"/>
      <c r="L1336" s="368"/>
      <c r="M1336" s="368"/>
      <c r="N1336" s="368"/>
      <c r="O1336" s="368"/>
      <c r="P1336" s="552"/>
      <c r="Q1336" s="368"/>
      <c r="R1336" s="368"/>
      <c r="S1336" s="368"/>
      <c r="T1336" s="368"/>
      <c r="U1336" s="368"/>
      <c r="V1336" s="368"/>
      <c r="W1336" s="368"/>
      <c r="X1336" s="368"/>
      <c r="Y1336" s="368"/>
      <c r="Z1336" s="368"/>
      <c r="AA1336" s="370"/>
      <c r="AB1336" s="368"/>
      <c r="AC1336" s="368"/>
      <c r="AD1336" s="368"/>
      <c r="AE1336" s="368"/>
      <c r="AF1336" s="368"/>
      <c r="AG1336" s="368"/>
      <c r="AH1336" s="368"/>
      <c r="AI1336" s="368"/>
      <c r="AJ1336" s="368"/>
      <c r="AK1336" s="368"/>
      <c r="AL1336" s="368"/>
      <c r="AM1336" s="368"/>
      <c r="AN1336" s="368"/>
      <c r="AO1336" s="368"/>
      <c r="AP1336" s="360"/>
      <c r="AQ1336" s="360"/>
      <c r="AR1336" s="518"/>
      <c r="AS1336" s="518"/>
      <c r="AT1336" s="517"/>
      <c r="AU1336" s="528"/>
      <c r="AV1336" s="529"/>
      <c r="AW1336" s="518"/>
      <c r="AX1336" s="530"/>
      <c r="AY1336" s="528"/>
      <c r="AZ1336" s="528"/>
    </row>
    <row r="1337" spans="1:52" s="93" customFormat="1" x14ac:dyDescent="0.2">
      <c r="A1337" s="360"/>
      <c r="B1337" s="360"/>
      <c r="C1337" s="360"/>
      <c r="D1337" s="368"/>
      <c r="E1337" s="368"/>
      <c r="F1337" s="368"/>
      <c r="G1337" s="368"/>
      <c r="H1337" s="369"/>
      <c r="I1337" s="368"/>
      <c r="J1337" s="368"/>
      <c r="K1337" s="368"/>
      <c r="L1337" s="368"/>
      <c r="M1337" s="368"/>
      <c r="N1337" s="368"/>
      <c r="O1337" s="368"/>
      <c r="P1337" s="552"/>
      <c r="Q1337" s="368"/>
      <c r="R1337" s="368"/>
      <c r="S1337" s="368"/>
      <c r="T1337" s="368"/>
      <c r="U1337" s="368"/>
      <c r="V1337" s="368"/>
      <c r="W1337" s="368"/>
      <c r="X1337" s="368"/>
      <c r="Y1337" s="368"/>
      <c r="Z1337" s="368"/>
      <c r="AA1337" s="370"/>
      <c r="AB1337" s="368"/>
      <c r="AC1337" s="368"/>
      <c r="AD1337" s="368"/>
      <c r="AE1337" s="368"/>
      <c r="AF1337" s="368"/>
      <c r="AG1337" s="368"/>
      <c r="AH1337" s="368"/>
      <c r="AI1337" s="368"/>
      <c r="AJ1337" s="368"/>
      <c r="AK1337" s="368"/>
      <c r="AL1337" s="368"/>
      <c r="AM1337" s="368"/>
      <c r="AN1337" s="368"/>
      <c r="AO1337" s="368"/>
      <c r="AP1337" s="360"/>
      <c r="AQ1337" s="360"/>
      <c r="AR1337" s="518"/>
      <c r="AS1337" s="518"/>
      <c r="AT1337" s="517"/>
      <c r="AU1337" s="528"/>
      <c r="AV1337" s="529"/>
      <c r="AW1337" s="518"/>
      <c r="AX1337" s="530"/>
      <c r="AY1337" s="528"/>
      <c r="AZ1337" s="528"/>
    </row>
    <row r="1338" spans="1:52" s="93" customFormat="1" x14ac:dyDescent="0.2">
      <c r="A1338" s="360"/>
      <c r="B1338" s="360"/>
      <c r="C1338" s="360"/>
      <c r="D1338" s="368"/>
      <c r="E1338" s="368"/>
      <c r="F1338" s="368"/>
      <c r="G1338" s="368"/>
      <c r="H1338" s="369"/>
      <c r="I1338" s="368"/>
      <c r="J1338" s="368"/>
      <c r="K1338" s="368"/>
      <c r="L1338" s="368"/>
      <c r="M1338" s="368"/>
      <c r="N1338" s="368"/>
      <c r="O1338" s="368"/>
      <c r="P1338" s="552"/>
      <c r="Q1338" s="368"/>
      <c r="R1338" s="368"/>
      <c r="S1338" s="368"/>
      <c r="T1338" s="368"/>
      <c r="U1338" s="368"/>
      <c r="V1338" s="368"/>
      <c r="W1338" s="368"/>
      <c r="X1338" s="368"/>
      <c r="Y1338" s="368"/>
      <c r="Z1338" s="368"/>
      <c r="AA1338" s="370"/>
      <c r="AB1338" s="368"/>
      <c r="AC1338" s="368"/>
      <c r="AD1338" s="368"/>
      <c r="AE1338" s="368"/>
      <c r="AF1338" s="368"/>
      <c r="AG1338" s="368"/>
      <c r="AH1338" s="368"/>
      <c r="AI1338" s="368"/>
      <c r="AJ1338" s="368"/>
      <c r="AK1338" s="368"/>
      <c r="AL1338" s="368"/>
      <c r="AM1338" s="368"/>
      <c r="AN1338" s="368"/>
      <c r="AO1338" s="368"/>
      <c r="AP1338" s="360"/>
      <c r="AQ1338" s="360"/>
      <c r="AR1338" s="518"/>
      <c r="AS1338" s="518"/>
      <c r="AT1338" s="517"/>
      <c r="AU1338" s="528"/>
      <c r="AV1338" s="529"/>
      <c r="AW1338" s="518"/>
      <c r="AX1338" s="530"/>
      <c r="AY1338" s="528"/>
      <c r="AZ1338" s="528"/>
    </row>
    <row r="1339" spans="1:52" s="93" customFormat="1" x14ac:dyDescent="0.2">
      <c r="A1339" s="360"/>
      <c r="B1339" s="360"/>
      <c r="C1339" s="360"/>
      <c r="D1339" s="368"/>
      <c r="E1339" s="368"/>
      <c r="F1339" s="368"/>
      <c r="G1339" s="368"/>
      <c r="H1339" s="369"/>
      <c r="I1339" s="368"/>
      <c r="J1339" s="368"/>
      <c r="K1339" s="368"/>
      <c r="L1339" s="368"/>
      <c r="M1339" s="368"/>
      <c r="N1339" s="368"/>
      <c r="O1339" s="368"/>
      <c r="P1339" s="552"/>
      <c r="Q1339" s="368"/>
      <c r="R1339" s="368"/>
      <c r="S1339" s="368"/>
      <c r="T1339" s="368"/>
      <c r="U1339" s="368"/>
      <c r="V1339" s="368"/>
      <c r="W1339" s="368"/>
      <c r="X1339" s="368"/>
      <c r="Y1339" s="368"/>
      <c r="Z1339" s="368"/>
      <c r="AA1339" s="370"/>
      <c r="AB1339" s="368"/>
      <c r="AC1339" s="368"/>
      <c r="AD1339" s="368"/>
      <c r="AE1339" s="368"/>
      <c r="AF1339" s="368"/>
      <c r="AG1339" s="368"/>
      <c r="AH1339" s="368"/>
      <c r="AI1339" s="368"/>
      <c r="AJ1339" s="368"/>
      <c r="AK1339" s="368"/>
      <c r="AL1339" s="368"/>
      <c r="AM1339" s="368"/>
      <c r="AN1339" s="368"/>
      <c r="AO1339" s="368"/>
      <c r="AP1339" s="360"/>
      <c r="AQ1339" s="360"/>
      <c r="AR1339" s="518"/>
      <c r="AS1339" s="518"/>
      <c r="AT1339" s="517"/>
      <c r="AU1339" s="528"/>
      <c r="AV1339" s="529"/>
      <c r="AW1339" s="518"/>
      <c r="AX1339" s="530"/>
      <c r="AY1339" s="528"/>
      <c r="AZ1339" s="528"/>
    </row>
    <row r="1340" spans="1:52" s="93" customFormat="1" x14ac:dyDescent="0.2">
      <c r="A1340" s="360"/>
      <c r="B1340" s="360"/>
      <c r="C1340" s="360"/>
      <c r="D1340" s="368"/>
      <c r="E1340" s="368"/>
      <c r="F1340" s="368"/>
      <c r="G1340" s="368"/>
      <c r="H1340" s="369"/>
      <c r="I1340" s="368"/>
      <c r="J1340" s="368"/>
      <c r="K1340" s="368"/>
      <c r="L1340" s="368"/>
      <c r="M1340" s="368"/>
      <c r="N1340" s="368"/>
      <c r="O1340" s="368"/>
      <c r="P1340" s="552"/>
      <c r="Q1340" s="368"/>
      <c r="R1340" s="368"/>
      <c r="S1340" s="368"/>
      <c r="T1340" s="368"/>
      <c r="U1340" s="368"/>
      <c r="V1340" s="368"/>
      <c r="W1340" s="368"/>
      <c r="X1340" s="368"/>
      <c r="Y1340" s="368"/>
      <c r="Z1340" s="368"/>
      <c r="AA1340" s="370"/>
      <c r="AB1340" s="368"/>
      <c r="AC1340" s="368"/>
      <c r="AD1340" s="368"/>
      <c r="AE1340" s="368"/>
      <c r="AF1340" s="368"/>
      <c r="AG1340" s="368"/>
      <c r="AH1340" s="368"/>
      <c r="AI1340" s="368"/>
      <c r="AJ1340" s="368"/>
      <c r="AK1340" s="368"/>
      <c r="AL1340" s="368"/>
      <c r="AM1340" s="368"/>
      <c r="AN1340" s="368"/>
      <c r="AO1340" s="368"/>
      <c r="AP1340" s="360"/>
      <c r="AQ1340" s="360"/>
      <c r="AR1340" s="518"/>
      <c r="AS1340" s="518"/>
      <c r="AT1340" s="517"/>
      <c r="AU1340" s="528"/>
      <c r="AV1340" s="529"/>
      <c r="AW1340" s="518"/>
      <c r="AX1340" s="530"/>
      <c r="AY1340" s="528"/>
      <c r="AZ1340" s="528"/>
    </row>
    <row r="1341" spans="1:52" s="93" customFormat="1" x14ac:dyDescent="0.2">
      <c r="A1341" s="360"/>
      <c r="B1341" s="360"/>
      <c r="C1341" s="360"/>
      <c r="D1341" s="368"/>
      <c r="E1341" s="368"/>
      <c r="F1341" s="368"/>
      <c r="G1341" s="368"/>
      <c r="H1341" s="369"/>
      <c r="I1341" s="368"/>
      <c r="J1341" s="368"/>
      <c r="K1341" s="368"/>
      <c r="L1341" s="368"/>
      <c r="M1341" s="368"/>
      <c r="N1341" s="368"/>
      <c r="O1341" s="368"/>
      <c r="P1341" s="552"/>
      <c r="Q1341" s="368"/>
      <c r="R1341" s="368"/>
      <c r="S1341" s="368"/>
      <c r="T1341" s="368"/>
      <c r="U1341" s="368"/>
      <c r="V1341" s="368"/>
      <c r="W1341" s="368"/>
      <c r="X1341" s="368"/>
      <c r="Y1341" s="368"/>
      <c r="Z1341" s="368"/>
      <c r="AA1341" s="370"/>
      <c r="AB1341" s="368"/>
      <c r="AC1341" s="368"/>
      <c r="AD1341" s="368"/>
      <c r="AE1341" s="368"/>
      <c r="AF1341" s="368"/>
      <c r="AG1341" s="368"/>
      <c r="AH1341" s="368"/>
      <c r="AI1341" s="368"/>
      <c r="AJ1341" s="368"/>
      <c r="AK1341" s="368"/>
      <c r="AL1341" s="368"/>
      <c r="AM1341" s="368"/>
      <c r="AN1341" s="368"/>
      <c r="AO1341" s="368"/>
      <c r="AP1341" s="360"/>
      <c r="AQ1341" s="360"/>
      <c r="AR1341" s="518"/>
      <c r="AS1341" s="518"/>
      <c r="AT1341" s="517"/>
      <c r="AU1341" s="528"/>
      <c r="AV1341" s="529"/>
      <c r="AW1341" s="518"/>
      <c r="AX1341" s="530"/>
      <c r="AY1341" s="528"/>
      <c r="AZ1341" s="528"/>
    </row>
    <row r="1342" spans="1:52" s="93" customFormat="1" x14ac:dyDescent="0.2">
      <c r="A1342" s="360"/>
      <c r="B1342" s="360"/>
      <c r="C1342" s="360"/>
      <c r="D1342" s="368"/>
      <c r="E1342" s="368"/>
      <c r="F1342" s="368"/>
      <c r="G1342" s="368"/>
      <c r="H1342" s="369"/>
      <c r="I1342" s="368"/>
      <c r="J1342" s="368"/>
      <c r="K1342" s="368"/>
      <c r="L1342" s="368"/>
      <c r="M1342" s="368"/>
      <c r="N1342" s="368"/>
      <c r="O1342" s="368"/>
      <c r="P1342" s="552"/>
      <c r="Q1342" s="368"/>
      <c r="R1342" s="368"/>
      <c r="S1342" s="368"/>
      <c r="T1342" s="368"/>
      <c r="U1342" s="368"/>
      <c r="V1342" s="368"/>
      <c r="W1342" s="368"/>
      <c r="X1342" s="368"/>
      <c r="Y1342" s="368"/>
      <c r="Z1342" s="368"/>
      <c r="AA1342" s="370"/>
      <c r="AB1342" s="368"/>
      <c r="AC1342" s="368"/>
      <c r="AD1342" s="368"/>
      <c r="AE1342" s="368"/>
      <c r="AF1342" s="368"/>
      <c r="AG1342" s="368"/>
      <c r="AH1342" s="368"/>
      <c r="AI1342" s="368"/>
      <c r="AJ1342" s="368"/>
      <c r="AK1342" s="368"/>
      <c r="AL1342" s="368"/>
      <c r="AM1342" s="368"/>
      <c r="AN1342" s="368"/>
      <c r="AO1342" s="368"/>
      <c r="AP1342" s="360"/>
      <c r="AQ1342" s="360"/>
      <c r="AR1342" s="518"/>
      <c r="AS1342" s="518"/>
      <c r="AT1342" s="517"/>
      <c r="AU1342" s="528"/>
      <c r="AV1342" s="529"/>
      <c r="AW1342" s="518"/>
      <c r="AX1342" s="530"/>
      <c r="AY1342" s="528"/>
      <c r="AZ1342" s="528"/>
    </row>
    <row r="1343" spans="1:52" s="93" customFormat="1" x14ac:dyDescent="0.2">
      <c r="A1343" s="360"/>
      <c r="B1343" s="360"/>
      <c r="C1343" s="360"/>
      <c r="D1343" s="368"/>
      <c r="E1343" s="368"/>
      <c r="F1343" s="368"/>
      <c r="G1343" s="368"/>
      <c r="H1343" s="369"/>
      <c r="I1343" s="368"/>
      <c r="J1343" s="368"/>
      <c r="K1343" s="368"/>
      <c r="L1343" s="368"/>
      <c r="M1343" s="368"/>
      <c r="N1343" s="368"/>
      <c r="O1343" s="368"/>
      <c r="P1343" s="552"/>
      <c r="Q1343" s="368"/>
      <c r="R1343" s="368"/>
      <c r="S1343" s="368"/>
      <c r="T1343" s="368"/>
      <c r="U1343" s="368"/>
      <c r="V1343" s="368"/>
      <c r="W1343" s="368"/>
      <c r="X1343" s="368"/>
      <c r="Y1343" s="368"/>
      <c r="Z1343" s="368"/>
      <c r="AA1343" s="370"/>
      <c r="AB1343" s="368"/>
      <c r="AC1343" s="368"/>
      <c r="AD1343" s="368"/>
      <c r="AE1343" s="368"/>
      <c r="AF1343" s="368"/>
      <c r="AG1343" s="368"/>
      <c r="AH1343" s="368"/>
      <c r="AI1343" s="368"/>
      <c r="AJ1343" s="368"/>
      <c r="AK1343" s="368"/>
      <c r="AL1343" s="368"/>
      <c r="AM1343" s="368"/>
      <c r="AN1343" s="368"/>
      <c r="AO1343" s="368"/>
      <c r="AP1343" s="360"/>
      <c r="AQ1343" s="360"/>
      <c r="AR1343" s="518"/>
      <c r="AS1343" s="518"/>
      <c r="AT1343" s="517"/>
      <c r="AU1343" s="528"/>
      <c r="AV1343" s="529"/>
      <c r="AW1343" s="518"/>
      <c r="AX1343" s="530"/>
      <c r="AY1343" s="528"/>
      <c r="AZ1343" s="528"/>
    </row>
    <row r="1344" spans="1:52" s="93" customFormat="1" x14ac:dyDescent="0.2">
      <c r="A1344" s="360"/>
      <c r="B1344" s="360"/>
      <c r="C1344" s="360"/>
      <c r="D1344" s="368"/>
      <c r="E1344" s="368"/>
      <c r="F1344" s="368"/>
      <c r="G1344" s="368"/>
      <c r="H1344" s="369"/>
      <c r="I1344" s="368"/>
      <c r="J1344" s="368"/>
      <c r="K1344" s="368"/>
      <c r="L1344" s="368"/>
      <c r="M1344" s="368"/>
      <c r="N1344" s="368"/>
      <c r="O1344" s="368"/>
      <c r="P1344" s="552"/>
      <c r="Q1344" s="368"/>
      <c r="R1344" s="368"/>
      <c r="S1344" s="368"/>
      <c r="T1344" s="368"/>
      <c r="U1344" s="368"/>
      <c r="V1344" s="368"/>
      <c r="W1344" s="368"/>
      <c r="X1344" s="368"/>
      <c r="Y1344" s="368"/>
      <c r="Z1344" s="368"/>
      <c r="AA1344" s="370"/>
      <c r="AB1344" s="368"/>
      <c r="AC1344" s="368"/>
      <c r="AD1344" s="368"/>
      <c r="AE1344" s="368"/>
      <c r="AF1344" s="368"/>
      <c r="AG1344" s="368"/>
      <c r="AH1344" s="368"/>
      <c r="AI1344" s="368"/>
      <c r="AJ1344" s="368"/>
      <c r="AK1344" s="368"/>
      <c r="AL1344" s="368"/>
      <c r="AM1344" s="368"/>
      <c r="AN1344" s="368"/>
      <c r="AO1344" s="368"/>
      <c r="AP1344" s="360"/>
      <c r="AQ1344" s="360"/>
      <c r="AR1344" s="518"/>
      <c r="AS1344" s="518"/>
      <c r="AT1344" s="517"/>
      <c r="AU1344" s="528"/>
      <c r="AV1344" s="529"/>
      <c r="AW1344" s="518"/>
      <c r="AX1344" s="530"/>
      <c r="AY1344" s="528"/>
      <c r="AZ1344" s="528"/>
    </row>
    <row r="1345" spans="1:52" s="93" customFormat="1" x14ac:dyDescent="0.2">
      <c r="A1345" s="360"/>
      <c r="B1345" s="360"/>
      <c r="C1345" s="360"/>
      <c r="D1345" s="368"/>
      <c r="E1345" s="368"/>
      <c r="F1345" s="368"/>
      <c r="G1345" s="368"/>
      <c r="H1345" s="369"/>
      <c r="I1345" s="368"/>
      <c r="J1345" s="368"/>
      <c r="K1345" s="368"/>
      <c r="L1345" s="368"/>
      <c r="M1345" s="368"/>
      <c r="N1345" s="368"/>
      <c r="O1345" s="368"/>
      <c r="P1345" s="552"/>
      <c r="Q1345" s="368"/>
      <c r="R1345" s="368"/>
      <c r="S1345" s="368"/>
      <c r="T1345" s="368"/>
      <c r="U1345" s="368"/>
      <c r="V1345" s="368"/>
      <c r="W1345" s="368"/>
      <c r="X1345" s="368"/>
      <c r="Y1345" s="368"/>
      <c r="Z1345" s="368"/>
      <c r="AA1345" s="370"/>
      <c r="AB1345" s="368"/>
      <c r="AC1345" s="368"/>
      <c r="AD1345" s="368"/>
      <c r="AE1345" s="368"/>
      <c r="AF1345" s="368"/>
      <c r="AG1345" s="368"/>
      <c r="AH1345" s="368"/>
      <c r="AI1345" s="368"/>
      <c r="AJ1345" s="368"/>
      <c r="AK1345" s="368"/>
      <c r="AL1345" s="368"/>
      <c r="AM1345" s="368"/>
      <c r="AN1345" s="368"/>
      <c r="AO1345" s="368"/>
      <c r="AP1345" s="360"/>
      <c r="AQ1345" s="360"/>
      <c r="AR1345" s="518"/>
      <c r="AS1345" s="518"/>
      <c r="AT1345" s="517"/>
      <c r="AU1345" s="528"/>
      <c r="AV1345" s="529"/>
      <c r="AW1345" s="518"/>
      <c r="AX1345" s="530"/>
      <c r="AY1345" s="528"/>
      <c r="AZ1345" s="528"/>
    </row>
    <row r="1346" spans="1:52" s="93" customFormat="1" x14ac:dyDescent="0.2">
      <c r="A1346" s="360"/>
      <c r="B1346" s="360"/>
      <c r="C1346" s="360"/>
      <c r="D1346" s="368"/>
      <c r="E1346" s="368"/>
      <c r="F1346" s="368"/>
      <c r="G1346" s="368"/>
      <c r="H1346" s="369"/>
      <c r="I1346" s="368"/>
      <c r="J1346" s="368"/>
      <c r="K1346" s="368"/>
      <c r="L1346" s="368"/>
      <c r="M1346" s="368"/>
      <c r="N1346" s="368"/>
      <c r="O1346" s="368"/>
      <c r="P1346" s="552"/>
      <c r="Q1346" s="368"/>
      <c r="R1346" s="368"/>
      <c r="S1346" s="368"/>
      <c r="T1346" s="368"/>
      <c r="U1346" s="368"/>
      <c r="V1346" s="368"/>
      <c r="W1346" s="368"/>
      <c r="X1346" s="368"/>
      <c r="Y1346" s="368"/>
      <c r="Z1346" s="368"/>
      <c r="AA1346" s="370"/>
      <c r="AB1346" s="368"/>
      <c r="AC1346" s="368"/>
      <c r="AD1346" s="368"/>
      <c r="AE1346" s="368"/>
      <c r="AF1346" s="368"/>
      <c r="AG1346" s="368"/>
      <c r="AH1346" s="368"/>
      <c r="AI1346" s="368"/>
      <c r="AJ1346" s="368"/>
      <c r="AK1346" s="368"/>
      <c r="AL1346" s="368"/>
      <c r="AM1346" s="368"/>
      <c r="AN1346" s="368"/>
      <c r="AO1346" s="368"/>
      <c r="AP1346" s="360"/>
      <c r="AQ1346" s="360"/>
      <c r="AR1346" s="518"/>
      <c r="AS1346" s="518"/>
      <c r="AT1346" s="517"/>
      <c r="AU1346" s="528"/>
      <c r="AV1346" s="529"/>
      <c r="AW1346" s="518"/>
      <c r="AX1346" s="530"/>
      <c r="AY1346" s="528"/>
      <c r="AZ1346" s="528"/>
    </row>
    <row r="1347" spans="1:52" s="93" customFormat="1" x14ac:dyDescent="0.2">
      <c r="A1347" s="360"/>
      <c r="B1347" s="360"/>
      <c r="C1347" s="360"/>
      <c r="D1347" s="368"/>
      <c r="E1347" s="368"/>
      <c r="F1347" s="368"/>
      <c r="G1347" s="368"/>
      <c r="H1347" s="369"/>
      <c r="I1347" s="368"/>
      <c r="J1347" s="368"/>
      <c r="K1347" s="368"/>
      <c r="L1347" s="368"/>
      <c r="M1347" s="368"/>
      <c r="N1347" s="368"/>
      <c r="O1347" s="368"/>
      <c r="P1347" s="552"/>
      <c r="Q1347" s="368"/>
      <c r="R1347" s="368"/>
      <c r="S1347" s="368"/>
      <c r="T1347" s="368"/>
      <c r="U1347" s="368"/>
      <c r="V1347" s="368"/>
      <c r="W1347" s="368"/>
      <c r="X1347" s="368"/>
      <c r="Y1347" s="368"/>
      <c r="Z1347" s="368"/>
      <c r="AA1347" s="370"/>
      <c r="AB1347" s="368"/>
      <c r="AC1347" s="368"/>
      <c r="AD1347" s="368"/>
      <c r="AE1347" s="368"/>
      <c r="AF1347" s="368"/>
      <c r="AG1347" s="368"/>
      <c r="AH1347" s="368"/>
      <c r="AI1347" s="368"/>
      <c r="AJ1347" s="368"/>
      <c r="AK1347" s="368"/>
      <c r="AL1347" s="368"/>
      <c r="AM1347" s="368"/>
      <c r="AN1347" s="368"/>
      <c r="AO1347" s="368"/>
      <c r="AP1347" s="360"/>
      <c r="AQ1347" s="360"/>
      <c r="AR1347" s="518"/>
      <c r="AS1347" s="518"/>
      <c r="AT1347" s="517"/>
      <c r="AU1347" s="528"/>
      <c r="AV1347" s="529"/>
      <c r="AW1347" s="518"/>
      <c r="AX1347" s="530"/>
      <c r="AY1347" s="528"/>
      <c r="AZ1347" s="528"/>
    </row>
    <row r="1348" spans="1:52" s="93" customFormat="1" x14ac:dyDescent="0.2">
      <c r="A1348" s="360"/>
      <c r="B1348" s="360"/>
      <c r="C1348" s="360"/>
      <c r="D1348" s="368"/>
      <c r="E1348" s="368"/>
      <c r="F1348" s="368"/>
      <c r="G1348" s="368"/>
      <c r="H1348" s="369"/>
      <c r="I1348" s="368"/>
      <c r="J1348" s="368"/>
      <c r="K1348" s="368"/>
      <c r="L1348" s="368"/>
      <c r="M1348" s="368"/>
      <c r="N1348" s="368"/>
      <c r="O1348" s="368"/>
      <c r="P1348" s="552"/>
      <c r="Q1348" s="368"/>
      <c r="R1348" s="368"/>
      <c r="S1348" s="368"/>
      <c r="T1348" s="368"/>
      <c r="U1348" s="368"/>
      <c r="V1348" s="368"/>
      <c r="W1348" s="368"/>
      <c r="X1348" s="368"/>
      <c r="Y1348" s="368"/>
      <c r="Z1348" s="368"/>
      <c r="AA1348" s="370"/>
      <c r="AB1348" s="368"/>
      <c r="AC1348" s="368"/>
      <c r="AD1348" s="368"/>
      <c r="AE1348" s="368"/>
      <c r="AF1348" s="368"/>
      <c r="AG1348" s="368"/>
      <c r="AH1348" s="368"/>
      <c r="AI1348" s="368"/>
      <c r="AJ1348" s="368"/>
      <c r="AK1348" s="368"/>
      <c r="AL1348" s="368"/>
      <c r="AM1348" s="368"/>
      <c r="AN1348" s="368"/>
      <c r="AO1348" s="368"/>
      <c r="AP1348" s="360"/>
      <c r="AQ1348" s="360"/>
      <c r="AR1348" s="518"/>
      <c r="AS1348" s="518"/>
      <c r="AT1348" s="517"/>
      <c r="AU1348" s="528"/>
      <c r="AV1348" s="529"/>
      <c r="AW1348" s="518"/>
      <c r="AX1348" s="530"/>
      <c r="AY1348" s="528"/>
      <c r="AZ1348" s="528"/>
    </row>
    <row r="1349" spans="1:52" s="93" customFormat="1" x14ac:dyDescent="0.2">
      <c r="A1349" s="360"/>
      <c r="B1349" s="360"/>
      <c r="C1349" s="360"/>
      <c r="D1349" s="368"/>
      <c r="E1349" s="368"/>
      <c r="F1349" s="368"/>
      <c r="G1349" s="368"/>
      <c r="H1349" s="369"/>
      <c r="I1349" s="368"/>
      <c r="J1349" s="368"/>
      <c r="K1349" s="368"/>
      <c r="L1349" s="368"/>
      <c r="M1349" s="368"/>
      <c r="N1349" s="368"/>
      <c r="O1349" s="368"/>
      <c r="P1349" s="552"/>
      <c r="Q1349" s="368"/>
      <c r="R1349" s="368"/>
      <c r="S1349" s="368"/>
      <c r="T1349" s="368"/>
      <c r="U1349" s="368"/>
      <c r="V1349" s="368"/>
      <c r="W1349" s="368"/>
      <c r="X1349" s="368"/>
      <c r="Y1349" s="368"/>
      <c r="Z1349" s="368"/>
      <c r="AA1349" s="370"/>
      <c r="AB1349" s="368"/>
      <c r="AC1349" s="368"/>
      <c r="AD1349" s="368"/>
      <c r="AE1349" s="368"/>
      <c r="AF1349" s="368"/>
      <c r="AG1349" s="368"/>
      <c r="AH1349" s="368"/>
      <c r="AI1349" s="368"/>
      <c r="AJ1349" s="368"/>
      <c r="AK1349" s="368"/>
      <c r="AL1349" s="368"/>
      <c r="AM1349" s="368"/>
      <c r="AN1349" s="368"/>
      <c r="AO1349" s="368"/>
      <c r="AP1349" s="360"/>
      <c r="AQ1349" s="360"/>
      <c r="AR1349" s="518"/>
      <c r="AS1349" s="518"/>
      <c r="AT1349" s="517"/>
      <c r="AU1349" s="528"/>
      <c r="AV1349" s="529"/>
      <c r="AW1349" s="518"/>
      <c r="AX1349" s="530"/>
      <c r="AY1349" s="528"/>
      <c r="AZ1349" s="528"/>
    </row>
    <row r="1350" spans="1:52" s="93" customFormat="1" x14ac:dyDescent="0.2">
      <c r="A1350" s="360"/>
      <c r="B1350" s="360"/>
      <c r="C1350" s="360"/>
      <c r="D1350" s="368"/>
      <c r="E1350" s="368"/>
      <c r="F1350" s="368"/>
      <c r="G1350" s="368"/>
      <c r="H1350" s="369"/>
      <c r="I1350" s="368"/>
      <c r="J1350" s="368"/>
      <c r="K1350" s="368"/>
      <c r="L1350" s="368"/>
      <c r="M1350" s="368"/>
      <c r="N1350" s="368"/>
      <c r="O1350" s="368"/>
      <c r="P1350" s="552"/>
      <c r="Q1350" s="368"/>
      <c r="R1350" s="368"/>
      <c r="S1350" s="368"/>
      <c r="T1350" s="368"/>
      <c r="U1350" s="368"/>
      <c r="V1350" s="368"/>
      <c r="W1350" s="368"/>
      <c r="X1350" s="368"/>
      <c r="Y1350" s="368"/>
      <c r="Z1350" s="368"/>
      <c r="AA1350" s="370"/>
      <c r="AB1350" s="368"/>
      <c r="AC1350" s="368"/>
      <c r="AD1350" s="368"/>
      <c r="AE1350" s="368"/>
      <c r="AF1350" s="368"/>
      <c r="AG1350" s="368"/>
      <c r="AH1350" s="368"/>
      <c r="AI1350" s="368"/>
      <c r="AJ1350" s="368"/>
      <c r="AK1350" s="368"/>
      <c r="AL1350" s="368"/>
      <c r="AM1350" s="368"/>
      <c r="AN1350" s="368"/>
      <c r="AO1350" s="368"/>
      <c r="AP1350" s="360"/>
      <c r="AQ1350" s="360"/>
      <c r="AR1350" s="518"/>
      <c r="AS1350" s="518"/>
      <c r="AT1350" s="517"/>
      <c r="AU1350" s="528"/>
      <c r="AV1350" s="529"/>
      <c r="AW1350" s="518"/>
      <c r="AX1350" s="530"/>
      <c r="AY1350" s="528"/>
      <c r="AZ1350" s="528"/>
    </row>
    <row r="1351" spans="1:52" s="93" customFormat="1" x14ac:dyDescent="0.2">
      <c r="A1351" s="360"/>
      <c r="B1351" s="360"/>
      <c r="C1351" s="360"/>
      <c r="D1351" s="368"/>
      <c r="E1351" s="368"/>
      <c r="F1351" s="368"/>
      <c r="G1351" s="368"/>
      <c r="H1351" s="369"/>
      <c r="I1351" s="368"/>
      <c r="J1351" s="368"/>
      <c r="K1351" s="368"/>
      <c r="L1351" s="368"/>
      <c r="M1351" s="368"/>
      <c r="N1351" s="368"/>
      <c r="O1351" s="368"/>
      <c r="P1351" s="552"/>
      <c r="Q1351" s="368"/>
      <c r="R1351" s="368"/>
      <c r="S1351" s="368"/>
      <c r="T1351" s="368"/>
      <c r="U1351" s="368"/>
      <c r="V1351" s="368"/>
      <c r="W1351" s="368"/>
      <c r="X1351" s="368"/>
      <c r="Y1351" s="368"/>
      <c r="Z1351" s="368"/>
      <c r="AA1351" s="370"/>
      <c r="AB1351" s="368"/>
      <c r="AC1351" s="368"/>
      <c r="AD1351" s="368"/>
      <c r="AE1351" s="368"/>
      <c r="AF1351" s="368"/>
      <c r="AG1351" s="368"/>
      <c r="AH1351" s="368"/>
      <c r="AI1351" s="368"/>
      <c r="AJ1351" s="368"/>
      <c r="AK1351" s="368"/>
      <c r="AL1351" s="368"/>
      <c r="AM1351" s="368"/>
      <c r="AN1351" s="368"/>
      <c r="AO1351" s="368"/>
      <c r="AP1351" s="360"/>
      <c r="AQ1351" s="360"/>
      <c r="AR1351" s="518"/>
      <c r="AS1351" s="518"/>
      <c r="AT1351" s="517"/>
      <c r="AU1351" s="528"/>
      <c r="AV1351" s="529"/>
      <c r="AW1351" s="518"/>
      <c r="AX1351" s="530"/>
      <c r="AY1351" s="528"/>
      <c r="AZ1351" s="528"/>
    </row>
    <row r="1352" spans="1:52" s="93" customFormat="1" x14ac:dyDescent="0.2">
      <c r="A1352" s="360"/>
      <c r="B1352" s="360"/>
      <c r="C1352" s="360"/>
      <c r="D1352" s="368"/>
      <c r="E1352" s="368"/>
      <c r="F1352" s="368"/>
      <c r="G1352" s="368"/>
      <c r="H1352" s="369"/>
      <c r="I1352" s="368"/>
      <c r="J1352" s="368"/>
      <c r="K1352" s="368"/>
      <c r="L1352" s="368"/>
      <c r="M1352" s="368"/>
      <c r="N1352" s="368"/>
      <c r="O1352" s="368"/>
      <c r="P1352" s="552"/>
      <c r="Q1352" s="368"/>
      <c r="R1352" s="368"/>
      <c r="S1352" s="368"/>
      <c r="T1352" s="368"/>
      <c r="U1352" s="368"/>
      <c r="V1352" s="368"/>
      <c r="W1352" s="368"/>
      <c r="X1352" s="368"/>
      <c r="Y1352" s="368"/>
      <c r="Z1352" s="368"/>
      <c r="AA1352" s="370"/>
      <c r="AB1352" s="368"/>
      <c r="AC1352" s="368"/>
      <c r="AD1352" s="368"/>
      <c r="AE1352" s="368"/>
      <c r="AF1352" s="368"/>
      <c r="AG1352" s="368"/>
      <c r="AH1352" s="368"/>
      <c r="AI1352" s="368"/>
      <c r="AJ1352" s="368"/>
      <c r="AK1352" s="368"/>
      <c r="AL1352" s="368"/>
      <c r="AM1352" s="368"/>
      <c r="AN1352" s="368"/>
      <c r="AO1352" s="368"/>
      <c r="AP1352" s="360"/>
      <c r="AQ1352" s="360"/>
      <c r="AR1352" s="518"/>
      <c r="AS1352" s="518"/>
      <c r="AT1352" s="517"/>
      <c r="AU1352" s="528"/>
      <c r="AV1352" s="529"/>
      <c r="AW1352" s="518"/>
      <c r="AX1352" s="530"/>
      <c r="AY1352" s="528"/>
      <c r="AZ1352" s="528"/>
    </row>
    <row r="1353" spans="1:52" s="93" customFormat="1" x14ac:dyDescent="0.2">
      <c r="A1353" s="360"/>
      <c r="B1353" s="360"/>
      <c r="C1353" s="360"/>
      <c r="D1353" s="368"/>
      <c r="E1353" s="368"/>
      <c r="F1353" s="368"/>
      <c r="G1353" s="368"/>
      <c r="H1353" s="369"/>
      <c r="I1353" s="368"/>
      <c r="J1353" s="368"/>
      <c r="K1353" s="368"/>
      <c r="L1353" s="368"/>
      <c r="M1353" s="368"/>
      <c r="N1353" s="368"/>
      <c r="O1353" s="368"/>
      <c r="P1353" s="552"/>
      <c r="Q1353" s="368"/>
      <c r="R1353" s="368"/>
      <c r="S1353" s="368"/>
      <c r="T1353" s="368"/>
      <c r="U1353" s="368"/>
      <c r="V1353" s="368"/>
      <c r="W1353" s="368"/>
      <c r="X1353" s="368"/>
      <c r="Y1353" s="368"/>
      <c r="Z1353" s="368"/>
      <c r="AA1353" s="370"/>
      <c r="AB1353" s="368"/>
      <c r="AC1353" s="368"/>
      <c r="AD1353" s="368"/>
      <c r="AE1353" s="368"/>
      <c r="AF1353" s="368"/>
      <c r="AG1353" s="368"/>
      <c r="AH1353" s="368"/>
      <c r="AI1353" s="368"/>
      <c r="AJ1353" s="368"/>
      <c r="AK1353" s="368"/>
      <c r="AL1353" s="368"/>
      <c r="AM1353" s="368"/>
      <c r="AN1353" s="368"/>
      <c r="AO1353" s="368"/>
      <c r="AP1353" s="360"/>
      <c r="AQ1353" s="360"/>
      <c r="AR1353" s="518"/>
      <c r="AS1353" s="518"/>
      <c r="AT1353" s="517"/>
      <c r="AU1353" s="528"/>
      <c r="AV1353" s="529"/>
      <c r="AW1353" s="518"/>
      <c r="AX1353" s="530"/>
      <c r="AY1353" s="528"/>
      <c r="AZ1353" s="528"/>
    </row>
    <row r="1354" spans="1:52" s="93" customFormat="1" x14ac:dyDescent="0.2">
      <c r="A1354" s="360"/>
      <c r="B1354" s="360"/>
      <c r="C1354" s="360"/>
      <c r="D1354" s="368"/>
      <c r="E1354" s="368"/>
      <c r="F1354" s="368"/>
      <c r="G1354" s="368"/>
      <c r="H1354" s="369"/>
      <c r="I1354" s="368"/>
      <c r="J1354" s="368"/>
      <c r="K1354" s="368"/>
      <c r="L1354" s="368"/>
      <c r="M1354" s="368"/>
      <c r="N1354" s="368"/>
      <c r="O1354" s="368"/>
      <c r="P1354" s="552"/>
      <c r="Q1354" s="368"/>
      <c r="R1354" s="368"/>
      <c r="S1354" s="368"/>
      <c r="T1354" s="368"/>
      <c r="U1354" s="368"/>
      <c r="V1354" s="368"/>
      <c r="W1354" s="368"/>
      <c r="X1354" s="368"/>
      <c r="Y1354" s="368"/>
      <c r="Z1354" s="368"/>
      <c r="AA1354" s="370"/>
      <c r="AB1354" s="368"/>
      <c r="AC1354" s="368"/>
      <c r="AD1354" s="368"/>
      <c r="AE1354" s="368"/>
      <c r="AF1354" s="368"/>
      <c r="AG1354" s="368"/>
      <c r="AH1354" s="368"/>
      <c r="AI1354" s="368"/>
      <c r="AJ1354" s="368"/>
      <c r="AK1354" s="368"/>
      <c r="AL1354" s="368"/>
      <c r="AM1354" s="368"/>
      <c r="AN1354" s="368"/>
      <c r="AO1354" s="368"/>
      <c r="AP1354" s="360"/>
      <c r="AQ1354" s="360"/>
      <c r="AR1354" s="518"/>
      <c r="AS1354" s="518"/>
      <c r="AT1354" s="517"/>
      <c r="AU1354" s="528"/>
      <c r="AV1354" s="529"/>
      <c r="AW1354" s="518"/>
      <c r="AX1354" s="530"/>
      <c r="AY1354" s="528"/>
      <c r="AZ1354" s="528"/>
    </row>
    <row r="1355" spans="1:52" s="93" customFormat="1" x14ac:dyDescent="0.2">
      <c r="A1355" s="360"/>
      <c r="B1355" s="360"/>
      <c r="C1355" s="360"/>
      <c r="D1355" s="368"/>
      <c r="E1355" s="368"/>
      <c r="F1355" s="368"/>
      <c r="G1355" s="368"/>
      <c r="H1355" s="369"/>
      <c r="I1355" s="368"/>
      <c r="J1355" s="368"/>
      <c r="K1355" s="368"/>
      <c r="L1355" s="368"/>
      <c r="M1355" s="368"/>
      <c r="N1355" s="368"/>
      <c r="O1355" s="368"/>
      <c r="P1355" s="552"/>
      <c r="Q1355" s="368"/>
      <c r="R1355" s="368"/>
      <c r="S1355" s="368"/>
      <c r="T1355" s="368"/>
      <c r="U1355" s="368"/>
      <c r="V1355" s="368"/>
      <c r="W1355" s="368"/>
      <c r="X1355" s="368"/>
      <c r="Y1355" s="368"/>
      <c r="Z1355" s="368"/>
      <c r="AA1355" s="370"/>
      <c r="AB1355" s="368"/>
      <c r="AC1355" s="368"/>
      <c r="AD1355" s="368"/>
      <c r="AE1355" s="368"/>
      <c r="AF1355" s="368"/>
      <c r="AG1355" s="368"/>
      <c r="AH1355" s="368"/>
      <c r="AI1355" s="368"/>
      <c r="AJ1355" s="368"/>
      <c r="AK1355" s="368"/>
      <c r="AL1355" s="368"/>
      <c r="AM1355" s="368"/>
      <c r="AN1355" s="368"/>
      <c r="AO1355" s="368"/>
      <c r="AP1355" s="360"/>
      <c r="AQ1355" s="360"/>
      <c r="AR1355" s="518"/>
      <c r="AS1355" s="518"/>
      <c r="AT1355" s="517"/>
      <c r="AU1355" s="528"/>
      <c r="AV1355" s="529"/>
      <c r="AW1355" s="518"/>
      <c r="AX1355" s="530"/>
      <c r="AY1355" s="528"/>
      <c r="AZ1355" s="528"/>
    </row>
    <row r="1356" spans="1:52" s="93" customFormat="1" x14ac:dyDescent="0.2">
      <c r="A1356" s="360"/>
      <c r="B1356" s="360"/>
      <c r="C1356" s="360"/>
      <c r="D1356" s="368"/>
      <c r="E1356" s="368"/>
      <c r="F1356" s="368"/>
      <c r="G1356" s="368"/>
      <c r="H1356" s="369"/>
      <c r="I1356" s="368"/>
      <c r="J1356" s="368"/>
      <c r="K1356" s="368"/>
      <c r="L1356" s="368"/>
      <c r="M1356" s="368"/>
      <c r="N1356" s="368"/>
      <c r="O1356" s="368"/>
      <c r="P1356" s="552"/>
      <c r="Q1356" s="368"/>
      <c r="R1356" s="368"/>
      <c r="S1356" s="368"/>
      <c r="T1356" s="368"/>
      <c r="U1356" s="368"/>
      <c r="V1356" s="368"/>
      <c r="W1356" s="368"/>
      <c r="X1356" s="368"/>
      <c r="Y1356" s="368"/>
      <c r="Z1356" s="368"/>
      <c r="AA1356" s="370"/>
      <c r="AB1356" s="368"/>
      <c r="AC1356" s="368"/>
      <c r="AD1356" s="368"/>
      <c r="AE1356" s="368"/>
      <c r="AF1356" s="368"/>
      <c r="AG1356" s="368"/>
      <c r="AH1356" s="368"/>
      <c r="AI1356" s="368"/>
      <c r="AJ1356" s="368"/>
      <c r="AK1356" s="368"/>
      <c r="AL1356" s="368"/>
      <c r="AM1356" s="368"/>
      <c r="AN1356" s="368"/>
      <c r="AO1356" s="368"/>
      <c r="AP1356" s="360"/>
      <c r="AQ1356" s="360"/>
      <c r="AR1356" s="518"/>
      <c r="AS1356" s="518"/>
      <c r="AT1356" s="517"/>
      <c r="AU1356" s="528"/>
      <c r="AV1356" s="529"/>
      <c r="AW1356" s="518"/>
      <c r="AX1356" s="530"/>
      <c r="AY1356" s="528"/>
      <c r="AZ1356" s="528"/>
    </row>
    <row r="1357" spans="1:52" s="93" customFormat="1" x14ac:dyDescent="0.2">
      <c r="A1357" s="360"/>
      <c r="B1357" s="360"/>
      <c r="C1357" s="360"/>
      <c r="D1357" s="368"/>
      <c r="E1357" s="368"/>
      <c r="F1357" s="368"/>
      <c r="G1357" s="368"/>
      <c r="H1357" s="369"/>
      <c r="I1357" s="368"/>
      <c r="J1357" s="368"/>
      <c r="K1357" s="368"/>
      <c r="L1357" s="368"/>
      <c r="M1357" s="368"/>
      <c r="N1357" s="368"/>
      <c r="O1357" s="368"/>
      <c r="P1357" s="552"/>
      <c r="Q1357" s="368"/>
      <c r="R1357" s="368"/>
      <c r="S1357" s="368"/>
      <c r="T1357" s="368"/>
      <c r="U1357" s="368"/>
      <c r="V1357" s="368"/>
      <c r="W1357" s="368"/>
      <c r="X1357" s="368"/>
      <c r="Y1357" s="368"/>
      <c r="Z1357" s="368"/>
      <c r="AA1357" s="370"/>
      <c r="AB1357" s="368"/>
      <c r="AC1357" s="368"/>
      <c r="AD1357" s="368"/>
      <c r="AE1357" s="368"/>
      <c r="AF1357" s="368"/>
      <c r="AG1357" s="368"/>
      <c r="AH1357" s="368"/>
      <c r="AI1357" s="368"/>
      <c r="AJ1357" s="368"/>
      <c r="AK1357" s="368"/>
      <c r="AL1357" s="368"/>
      <c r="AM1357" s="368"/>
      <c r="AN1357" s="368"/>
      <c r="AO1357" s="368"/>
      <c r="AP1357" s="360"/>
      <c r="AQ1357" s="360"/>
      <c r="AR1357" s="518"/>
      <c r="AS1357" s="518"/>
      <c r="AT1357" s="517"/>
      <c r="AU1357" s="528"/>
      <c r="AV1357" s="529"/>
      <c r="AW1357" s="518"/>
      <c r="AX1357" s="530"/>
      <c r="AY1357" s="528"/>
      <c r="AZ1357" s="528"/>
    </row>
    <row r="1358" spans="1:52" s="93" customFormat="1" x14ac:dyDescent="0.2">
      <c r="A1358" s="360"/>
      <c r="B1358" s="360"/>
      <c r="C1358" s="360"/>
      <c r="D1358" s="368"/>
      <c r="E1358" s="368"/>
      <c r="F1358" s="368"/>
      <c r="G1358" s="368"/>
      <c r="H1358" s="369"/>
      <c r="I1358" s="368"/>
      <c r="J1358" s="368"/>
      <c r="K1358" s="368"/>
      <c r="L1358" s="368"/>
      <c r="M1358" s="368"/>
      <c r="N1358" s="368"/>
      <c r="O1358" s="368"/>
      <c r="P1358" s="552"/>
      <c r="Q1358" s="368"/>
      <c r="R1358" s="368"/>
      <c r="S1358" s="368"/>
      <c r="T1358" s="368"/>
      <c r="U1358" s="368"/>
      <c r="V1358" s="368"/>
      <c r="W1358" s="368"/>
      <c r="X1358" s="368"/>
      <c r="Y1358" s="368"/>
      <c r="Z1358" s="368"/>
      <c r="AA1358" s="370"/>
      <c r="AB1358" s="368"/>
      <c r="AC1358" s="368"/>
      <c r="AD1358" s="368"/>
      <c r="AE1358" s="368"/>
      <c r="AF1358" s="368"/>
      <c r="AG1358" s="368"/>
      <c r="AH1358" s="368"/>
      <c r="AI1358" s="368"/>
      <c r="AJ1358" s="368"/>
      <c r="AK1358" s="368"/>
      <c r="AL1358" s="368"/>
      <c r="AM1358" s="368"/>
      <c r="AN1358" s="368"/>
      <c r="AO1358" s="368"/>
      <c r="AP1358" s="360"/>
      <c r="AQ1358" s="360"/>
      <c r="AR1358" s="518"/>
      <c r="AS1358" s="518"/>
      <c r="AT1358" s="517"/>
      <c r="AU1358" s="528"/>
      <c r="AV1358" s="529"/>
      <c r="AW1358" s="518"/>
      <c r="AX1358" s="530"/>
      <c r="AY1358" s="528"/>
      <c r="AZ1358" s="528"/>
    </row>
    <row r="1359" spans="1:52" s="93" customFormat="1" x14ac:dyDescent="0.2">
      <c r="A1359" s="360"/>
      <c r="B1359" s="360"/>
      <c r="C1359" s="360"/>
      <c r="D1359" s="368"/>
      <c r="E1359" s="368"/>
      <c r="F1359" s="368"/>
      <c r="G1359" s="368"/>
      <c r="H1359" s="369"/>
      <c r="I1359" s="368"/>
      <c r="J1359" s="368"/>
      <c r="K1359" s="368"/>
      <c r="L1359" s="368"/>
      <c r="M1359" s="368"/>
      <c r="N1359" s="368"/>
      <c r="O1359" s="368"/>
      <c r="P1359" s="552"/>
      <c r="Q1359" s="368"/>
      <c r="R1359" s="368"/>
      <c r="S1359" s="368"/>
      <c r="T1359" s="368"/>
      <c r="U1359" s="368"/>
      <c r="V1359" s="368"/>
      <c r="W1359" s="368"/>
      <c r="X1359" s="368"/>
      <c r="Y1359" s="368"/>
      <c r="Z1359" s="368"/>
      <c r="AA1359" s="370"/>
      <c r="AB1359" s="368"/>
      <c r="AC1359" s="368"/>
      <c r="AD1359" s="368"/>
      <c r="AE1359" s="368"/>
      <c r="AF1359" s="368"/>
      <c r="AG1359" s="368"/>
      <c r="AH1359" s="368"/>
      <c r="AI1359" s="368"/>
      <c r="AJ1359" s="368"/>
      <c r="AK1359" s="368"/>
      <c r="AL1359" s="368"/>
      <c r="AM1359" s="368"/>
      <c r="AN1359" s="368"/>
      <c r="AO1359" s="368"/>
      <c r="AP1359" s="360"/>
      <c r="AQ1359" s="360"/>
      <c r="AR1359" s="518"/>
      <c r="AS1359" s="518"/>
      <c r="AT1359" s="517"/>
      <c r="AU1359" s="528"/>
      <c r="AV1359" s="529"/>
      <c r="AW1359" s="518"/>
      <c r="AX1359" s="530"/>
      <c r="AY1359" s="528"/>
      <c r="AZ1359" s="528"/>
    </row>
    <row r="1360" spans="1:52" s="93" customFormat="1" x14ac:dyDescent="0.2">
      <c r="A1360" s="360"/>
      <c r="B1360" s="360"/>
      <c r="C1360" s="360"/>
      <c r="D1360" s="368"/>
      <c r="E1360" s="368"/>
      <c r="F1360" s="368"/>
      <c r="G1360" s="368"/>
      <c r="H1360" s="369"/>
      <c r="I1360" s="368"/>
      <c r="J1360" s="368"/>
      <c r="K1360" s="368"/>
      <c r="L1360" s="368"/>
      <c r="M1360" s="368"/>
      <c r="N1360" s="368"/>
      <c r="O1360" s="368"/>
      <c r="P1360" s="552"/>
      <c r="Q1360" s="368"/>
      <c r="R1360" s="368"/>
      <c r="S1360" s="368"/>
      <c r="T1360" s="368"/>
      <c r="U1360" s="368"/>
      <c r="V1360" s="368"/>
      <c r="W1360" s="368"/>
      <c r="X1360" s="368"/>
      <c r="Y1360" s="368"/>
      <c r="Z1360" s="368"/>
      <c r="AA1360" s="370"/>
      <c r="AB1360" s="368"/>
      <c r="AC1360" s="368"/>
      <c r="AD1360" s="368"/>
      <c r="AE1360" s="368"/>
      <c r="AF1360" s="368"/>
      <c r="AG1360" s="368"/>
      <c r="AH1360" s="368"/>
      <c r="AI1360" s="368"/>
      <c r="AJ1360" s="368"/>
      <c r="AK1360" s="368"/>
      <c r="AL1360" s="368"/>
      <c r="AM1360" s="368"/>
      <c r="AN1360" s="368"/>
      <c r="AO1360" s="368"/>
      <c r="AP1360" s="360"/>
      <c r="AQ1360" s="360"/>
      <c r="AR1360" s="518"/>
      <c r="AS1360" s="518"/>
      <c r="AT1360" s="517"/>
      <c r="AU1360" s="528"/>
      <c r="AV1360" s="529"/>
      <c r="AW1360" s="518"/>
      <c r="AX1360" s="530"/>
      <c r="AY1360" s="528"/>
      <c r="AZ1360" s="528"/>
    </row>
    <row r="1361" spans="1:52" s="93" customFormat="1" x14ac:dyDescent="0.2">
      <c r="A1361" s="360"/>
      <c r="B1361" s="360"/>
      <c r="C1361" s="360"/>
      <c r="D1361" s="368"/>
      <c r="E1361" s="368"/>
      <c r="F1361" s="368"/>
      <c r="G1361" s="368"/>
      <c r="H1361" s="369"/>
      <c r="I1361" s="368"/>
      <c r="J1361" s="368"/>
      <c r="K1361" s="368"/>
      <c r="L1361" s="368"/>
      <c r="M1361" s="368"/>
      <c r="N1361" s="368"/>
      <c r="O1361" s="368"/>
      <c r="P1361" s="552"/>
      <c r="Q1361" s="368"/>
      <c r="R1361" s="368"/>
      <c r="S1361" s="368"/>
      <c r="T1361" s="368"/>
      <c r="U1361" s="368"/>
      <c r="V1361" s="368"/>
      <c r="W1361" s="368"/>
      <c r="X1361" s="368"/>
      <c r="Y1361" s="368"/>
      <c r="Z1361" s="368"/>
      <c r="AA1361" s="370"/>
      <c r="AB1361" s="368"/>
      <c r="AC1361" s="368"/>
      <c r="AD1361" s="368"/>
      <c r="AE1361" s="368"/>
      <c r="AF1361" s="368"/>
      <c r="AG1361" s="368"/>
      <c r="AH1361" s="368"/>
      <c r="AI1361" s="368"/>
      <c r="AJ1361" s="368"/>
      <c r="AK1361" s="368"/>
      <c r="AL1361" s="368"/>
      <c r="AM1361" s="368"/>
      <c r="AN1361" s="368"/>
      <c r="AO1361" s="368"/>
      <c r="AP1361" s="360"/>
      <c r="AQ1361" s="360"/>
      <c r="AR1361" s="518"/>
      <c r="AS1361" s="518"/>
      <c r="AT1361" s="517"/>
      <c r="AU1361" s="528"/>
      <c r="AV1361" s="529"/>
      <c r="AW1361" s="518"/>
      <c r="AX1361" s="530"/>
      <c r="AY1361" s="528"/>
      <c r="AZ1361" s="528"/>
    </row>
    <row r="1362" spans="1:52" s="93" customFormat="1" x14ac:dyDescent="0.2">
      <c r="A1362" s="360"/>
      <c r="B1362" s="360"/>
      <c r="C1362" s="360"/>
      <c r="D1362" s="368"/>
      <c r="E1362" s="368"/>
      <c r="F1362" s="368"/>
      <c r="G1362" s="368"/>
      <c r="H1362" s="369"/>
      <c r="I1362" s="368"/>
      <c r="J1362" s="368"/>
      <c r="K1362" s="368"/>
      <c r="L1362" s="368"/>
      <c r="M1362" s="368"/>
      <c r="N1362" s="368"/>
      <c r="O1362" s="368"/>
      <c r="P1362" s="552"/>
      <c r="Q1362" s="368"/>
      <c r="R1362" s="368"/>
      <c r="S1362" s="368"/>
      <c r="T1362" s="368"/>
      <c r="U1362" s="368"/>
      <c r="V1362" s="368"/>
      <c r="W1362" s="368"/>
      <c r="X1362" s="368"/>
      <c r="Y1362" s="368"/>
      <c r="Z1362" s="368"/>
      <c r="AA1362" s="370"/>
      <c r="AB1362" s="368"/>
      <c r="AC1362" s="368"/>
      <c r="AD1362" s="368"/>
      <c r="AE1362" s="368"/>
      <c r="AF1362" s="368"/>
      <c r="AG1362" s="368"/>
      <c r="AH1362" s="368"/>
      <c r="AI1362" s="368"/>
      <c r="AJ1362" s="368"/>
      <c r="AK1362" s="368"/>
      <c r="AL1362" s="368"/>
      <c r="AM1362" s="368"/>
      <c r="AN1362" s="368"/>
      <c r="AO1362" s="368"/>
      <c r="AP1362" s="360"/>
      <c r="AQ1362" s="360"/>
      <c r="AR1362" s="518"/>
      <c r="AS1362" s="518"/>
      <c r="AT1362" s="517"/>
      <c r="AU1362" s="528"/>
      <c r="AV1362" s="529"/>
      <c r="AW1362" s="518"/>
      <c r="AX1362" s="530"/>
      <c r="AY1362" s="528"/>
      <c r="AZ1362" s="528"/>
    </row>
    <row r="1363" spans="1:52" s="93" customFormat="1" x14ac:dyDescent="0.2">
      <c r="A1363" s="360"/>
      <c r="B1363" s="360"/>
      <c r="C1363" s="360"/>
      <c r="D1363" s="368"/>
      <c r="E1363" s="368"/>
      <c r="F1363" s="368"/>
      <c r="G1363" s="368"/>
      <c r="H1363" s="369"/>
      <c r="I1363" s="368"/>
      <c r="J1363" s="368"/>
      <c r="K1363" s="368"/>
      <c r="L1363" s="368"/>
      <c r="M1363" s="368"/>
      <c r="N1363" s="368"/>
      <c r="O1363" s="368"/>
      <c r="P1363" s="552"/>
      <c r="Q1363" s="368"/>
      <c r="R1363" s="368"/>
      <c r="S1363" s="368"/>
      <c r="T1363" s="368"/>
      <c r="U1363" s="368"/>
      <c r="V1363" s="368"/>
      <c r="W1363" s="368"/>
      <c r="X1363" s="368"/>
      <c r="Y1363" s="368"/>
      <c r="Z1363" s="368"/>
      <c r="AA1363" s="370"/>
      <c r="AB1363" s="368"/>
      <c r="AC1363" s="368"/>
      <c r="AD1363" s="368"/>
      <c r="AE1363" s="368"/>
      <c r="AF1363" s="368"/>
      <c r="AG1363" s="368"/>
      <c r="AH1363" s="368"/>
      <c r="AI1363" s="368"/>
      <c r="AJ1363" s="368"/>
      <c r="AK1363" s="368"/>
      <c r="AL1363" s="368"/>
      <c r="AM1363" s="368"/>
      <c r="AN1363" s="368"/>
      <c r="AO1363" s="368"/>
      <c r="AP1363" s="360"/>
      <c r="AQ1363" s="360"/>
      <c r="AR1363" s="518"/>
      <c r="AS1363" s="518"/>
      <c r="AT1363" s="517"/>
      <c r="AU1363" s="528"/>
      <c r="AV1363" s="529"/>
      <c r="AW1363" s="518"/>
      <c r="AX1363" s="530"/>
      <c r="AY1363" s="528"/>
      <c r="AZ1363" s="528"/>
    </row>
    <row r="1364" spans="1:52" s="93" customFormat="1" x14ac:dyDescent="0.2">
      <c r="A1364" s="360"/>
      <c r="B1364" s="360"/>
      <c r="C1364" s="360"/>
      <c r="D1364" s="368"/>
      <c r="E1364" s="368"/>
      <c r="F1364" s="368"/>
      <c r="G1364" s="368"/>
      <c r="H1364" s="369"/>
      <c r="I1364" s="368"/>
      <c r="J1364" s="368"/>
      <c r="K1364" s="368"/>
      <c r="L1364" s="368"/>
      <c r="M1364" s="368"/>
      <c r="N1364" s="368"/>
      <c r="O1364" s="368"/>
      <c r="P1364" s="552"/>
      <c r="Q1364" s="368"/>
      <c r="R1364" s="368"/>
      <c r="S1364" s="368"/>
      <c r="T1364" s="368"/>
      <c r="U1364" s="368"/>
      <c r="V1364" s="368"/>
      <c r="W1364" s="368"/>
      <c r="X1364" s="368"/>
      <c r="Y1364" s="368"/>
      <c r="Z1364" s="368"/>
      <c r="AA1364" s="370"/>
      <c r="AB1364" s="368"/>
      <c r="AC1364" s="368"/>
      <c r="AD1364" s="368"/>
      <c r="AE1364" s="368"/>
      <c r="AF1364" s="368"/>
      <c r="AG1364" s="368"/>
      <c r="AH1364" s="368"/>
      <c r="AI1364" s="368"/>
      <c r="AJ1364" s="368"/>
      <c r="AK1364" s="368"/>
      <c r="AL1364" s="368"/>
      <c r="AM1364" s="368"/>
      <c r="AN1364" s="368"/>
      <c r="AO1364" s="368"/>
      <c r="AP1364" s="360"/>
      <c r="AQ1364" s="360"/>
      <c r="AR1364" s="518"/>
      <c r="AS1364" s="518"/>
      <c r="AT1364" s="517"/>
      <c r="AU1364" s="528"/>
      <c r="AV1364" s="529"/>
      <c r="AW1364" s="518"/>
      <c r="AX1364" s="530"/>
      <c r="AY1364" s="528"/>
      <c r="AZ1364" s="528"/>
    </row>
    <row r="1365" spans="1:52" s="93" customFormat="1" x14ac:dyDescent="0.2">
      <c r="A1365" s="360"/>
      <c r="B1365" s="360"/>
      <c r="C1365" s="360"/>
      <c r="D1365" s="368"/>
      <c r="E1365" s="368"/>
      <c r="F1365" s="368"/>
      <c r="G1365" s="368"/>
      <c r="H1365" s="369"/>
      <c r="I1365" s="368"/>
      <c r="J1365" s="368"/>
      <c r="K1365" s="368"/>
      <c r="L1365" s="368"/>
      <c r="M1365" s="368"/>
      <c r="N1365" s="368"/>
      <c r="O1365" s="368"/>
      <c r="P1365" s="552"/>
      <c r="Q1365" s="368"/>
      <c r="R1365" s="368"/>
      <c r="S1365" s="368"/>
      <c r="T1365" s="368"/>
      <c r="U1365" s="368"/>
      <c r="V1365" s="368"/>
      <c r="W1365" s="368"/>
      <c r="X1365" s="368"/>
      <c r="Y1365" s="368"/>
      <c r="Z1365" s="368"/>
      <c r="AA1365" s="370"/>
      <c r="AB1365" s="368"/>
      <c r="AC1365" s="368"/>
      <c r="AD1365" s="368"/>
      <c r="AE1365" s="368"/>
      <c r="AF1365" s="368"/>
      <c r="AG1365" s="368"/>
      <c r="AH1365" s="368"/>
      <c r="AI1365" s="368"/>
      <c r="AJ1365" s="368"/>
      <c r="AK1365" s="368"/>
      <c r="AL1365" s="368"/>
      <c r="AM1365" s="368"/>
      <c r="AN1365" s="368"/>
      <c r="AO1365" s="368"/>
      <c r="AP1365" s="360"/>
      <c r="AQ1365" s="360"/>
      <c r="AR1365" s="518"/>
      <c r="AS1365" s="518"/>
      <c r="AT1365" s="517"/>
      <c r="AU1365" s="528"/>
      <c r="AV1365" s="529"/>
      <c r="AW1365" s="518"/>
      <c r="AX1365" s="530"/>
      <c r="AY1365" s="528"/>
      <c r="AZ1365" s="528"/>
    </row>
    <row r="1366" spans="1:52" s="93" customFormat="1" x14ac:dyDescent="0.2">
      <c r="A1366" s="360"/>
      <c r="B1366" s="360"/>
      <c r="C1366" s="360"/>
      <c r="D1366" s="368"/>
      <c r="E1366" s="368"/>
      <c r="F1366" s="368"/>
      <c r="G1366" s="368"/>
      <c r="H1366" s="369"/>
      <c r="I1366" s="368"/>
      <c r="J1366" s="368"/>
      <c r="K1366" s="368"/>
      <c r="L1366" s="368"/>
      <c r="M1366" s="368"/>
      <c r="N1366" s="368"/>
      <c r="O1366" s="368"/>
      <c r="P1366" s="552"/>
      <c r="Q1366" s="368"/>
      <c r="R1366" s="368"/>
      <c r="S1366" s="368"/>
      <c r="T1366" s="368"/>
      <c r="U1366" s="368"/>
      <c r="V1366" s="368"/>
      <c r="W1366" s="368"/>
      <c r="X1366" s="368"/>
      <c r="Y1366" s="368"/>
      <c r="Z1366" s="368"/>
      <c r="AA1366" s="370"/>
      <c r="AB1366" s="368"/>
      <c r="AC1366" s="368"/>
      <c r="AD1366" s="368"/>
      <c r="AE1366" s="368"/>
      <c r="AF1366" s="368"/>
      <c r="AG1366" s="368"/>
      <c r="AH1366" s="368"/>
      <c r="AI1366" s="368"/>
      <c r="AJ1366" s="368"/>
      <c r="AK1366" s="368"/>
      <c r="AL1366" s="368"/>
      <c r="AM1366" s="368"/>
      <c r="AN1366" s="368"/>
      <c r="AO1366" s="368"/>
      <c r="AP1366" s="360"/>
      <c r="AQ1366" s="360"/>
      <c r="AR1366" s="518"/>
      <c r="AS1366" s="518"/>
      <c r="AT1366" s="517"/>
      <c r="AU1366" s="528"/>
      <c r="AV1366" s="529"/>
      <c r="AW1366" s="518"/>
      <c r="AX1366" s="530"/>
      <c r="AY1366" s="528"/>
      <c r="AZ1366" s="528"/>
    </row>
    <row r="1367" spans="1:52" s="93" customFormat="1" x14ac:dyDescent="0.2">
      <c r="A1367" s="360"/>
      <c r="B1367" s="360"/>
      <c r="C1367" s="360"/>
      <c r="D1367" s="368"/>
      <c r="E1367" s="368"/>
      <c r="F1367" s="368"/>
      <c r="G1367" s="368"/>
      <c r="H1367" s="369"/>
      <c r="I1367" s="368"/>
      <c r="J1367" s="368"/>
      <c r="K1367" s="368"/>
      <c r="L1367" s="368"/>
      <c r="M1367" s="368"/>
      <c r="N1367" s="368"/>
      <c r="O1367" s="368"/>
      <c r="P1367" s="552"/>
      <c r="Q1367" s="368"/>
      <c r="R1367" s="368"/>
      <c r="S1367" s="368"/>
      <c r="T1367" s="368"/>
      <c r="U1367" s="368"/>
      <c r="V1367" s="368"/>
      <c r="W1367" s="368"/>
      <c r="X1367" s="368"/>
      <c r="Y1367" s="368"/>
      <c r="Z1367" s="368"/>
      <c r="AA1367" s="370"/>
      <c r="AB1367" s="368"/>
      <c r="AC1367" s="368"/>
      <c r="AD1367" s="368"/>
      <c r="AE1367" s="368"/>
      <c r="AF1367" s="368"/>
      <c r="AG1367" s="368"/>
      <c r="AH1367" s="368"/>
      <c r="AI1367" s="368"/>
      <c r="AJ1367" s="368"/>
      <c r="AK1367" s="368"/>
      <c r="AL1367" s="368"/>
      <c r="AM1367" s="368"/>
      <c r="AN1367" s="368"/>
      <c r="AO1367" s="368"/>
      <c r="AP1367" s="360"/>
      <c r="AQ1367" s="360"/>
      <c r="AR1367" s="518"/>
      <c r="AS1367" s="518"/>
      <c r="AT1367" s="517"/>
      <c r="AU1367" s="528"/>
      <c r="AV1367" s="529"/>
      <c r="AW1367" s="518"/>
      <c r="AX1367" s="530"/>
      <c r="AY1367" s="528"/>
      <c r="AZ1367" s="528"/>
    </row>
    <row r="1368" spans="1:52" s="93" customFormat="1" x14ac:dyDescent="0.2">
      <c r="A1368" s="360"/>
      <c r="B1368" s="360"/>
      <c r="C1368" s="360"/>
      <c r="D1368" s="368"/>
      <c r="E1368" s="368"/>
      <c r="F1368" s="368"/>
      <c r="G1368" s="368"/>
      <c r="H1368" s="369"/>
      <c r="I1368" s="368"/>
      <c r="J1368" s="368"/>
      <c r="K1368" s="368"/>
      <c r="L1368" s="368"/>
      <c r="M1368" s="368"/>
      <c r="N1368" s="368"/>
      <c r="O1368" s="368"/>
      <c r="P1368" s="552"/>
      <c r="Q1368" s="368"/>
      <c r="R1368" s="368"/>
      <c r="S1368" s="368"/>
      <c r="T1368" s="368"/>
      <c r="U1368" s="368"/>
      <c r="V1368" s="368"/>
      <c r="W1368" s="368"/>
      <c r="X1368" s="368"/>
      <c r="Y1368" s="368"/>
      <c r="Z1368" s="368"/>
      <c r="AA1368" s="370"/>
      <c r="AB1368" s="368"/>
      <c r="AC1368" s="368"/>
      <c r="AD1368" s="368"/>
      <c r="AE1368" s="368"/>
      <c r="AF1368" s="368"/>
      <c r="AG1368" s="368"/>
      <c r="AH1368" s="368"/>
      <c r="AI1368" s="368"/>
      <c r="AJ1368" s="368"/>
      <c r="AK1368" s="368"/>
      <c r="AL1368" s="368"/>
      <c r="AM1368" s="368"/>
      <c r="AN1368" s="368"/>
      <c r="AO1368" s="368"/>
      <c r="AP1368" s="360"/>
      <c r="AQ1368" s="360"/>
      <c r="AR1368" s="518"/>
      <c r="AS1368" s="518"/>
      <c r="AT1368" s="517"/>
      <c r="AU1368" s="528"/>
      <c r="AV1368" s="529"/>
      <c r="AW1368" s="518"/>
      <c r="AX1368" s="530"/>
      <c r="AY1368" s="528"/>
      <c r="AZ1368" s="528"/>
    </row>
    <row r="1369" spans="1:52" s="93" customFormat="1" x14ac:dyDescent="0.2">
      <c r="A1369" s="360"/>
      <c r="B1369" s="360"/>
      <c r="C1369" s="360"/>
      <c r="D1369" s="368"/>
      <c r="E1369" s="368"/>
      <c r="F1369" s="368"/>
      <c r="G1369" s="368"/>
      <c r="H1369" s="369"/>
      <c r="I1369" s="368"/>
      <c r="J1369" s="368"/>
      <c r="K1369" s="368"/>
      <c r="L1369" s="368"/>
      <c r="M1369" s="368"/>
      <c r="N1369" s="368"/>
      <c r="O1369" s="368"/>
      <c r="P1369" s="552"/>
      <c r="Q1369" s="368"/>
      <c r="R1369" s="368"/>
      <c r="S1369" s="368"/>
      <c r="T1369" s="368"/>
      <c r="U1369" s="368"/>
      <c r="V1369" s="368"/>
      <c r="W1369" s="368"/>
      <c r="X1369" s="368"/>
      <c r="Y1369" s="368"/>
      <c r="Z1369" s="368"/>
      <c r="AA1369" s="370"/>
      <c r="AB1369" s="368"/>
      <c r="AC1369" s="368"/>
      <c r="AD1369" s="368"/>
      <c r="AE1369" s="368"/>
      <c r="AF1369" s="368"/>
      <c r="AG1369" s="368"/>
      <c r="AH1369" s="368"/>
      <c r="AI1369" s="368"/>
      <c r="AJ1369" s="368"/>
      <c r="AK1369" s="368"/>
      <c r="AL1369" s="368"/>
      <c r="AM1369" s="368"/>
      <c r="AN1369" s="368"/>
      <c r="AO1369" s="368"/>
      <c r="AP1369" s="360"/>
      <c r="AQ1369" s="360"/>
      <c r="AR1369" s="518"/>
      <c r="AS1369" s="518"/>
      <c r="AT1369" s="517"/>
      <c r="AU1369" s="528"/>
      <c r="AV1369" s="529"/>
      <c r="AW1369" s="518"/>
      <c r="AX1369" s="530"/>
      <c r="AY1369" s="528"/>
      <c r="AZ1369" s="528"/>
    </row>
    <row r="1370" spans="1:52" s="93" customFormat="1" x14ac:dyDescent="0.2">
      <c r="A1370" s="360"/>
      <c r="B1370" s="360"/>
      <c r="C1370" s="360"/>
      <c r="D1370" s="368"/>
      <c r="E1370" s="368"/>
      <c r="F1370" s="368"/>
      <c r="G1370" s="368"/>
      <c r="H1370" s="369"/>
      <c r="I1370" s="368"/>
      <c r="J1370" s="368"/>
      <c r="K1370" s="368"/>
      <c r="L1370" s="368"/>
      <c r="M1370" s="368"/>
      <c r="N1370" s="368"/>
      <c r="O1370" s="368"/>
      <c r="P1370" s="552"/>
      <c r="Q1370" s="368"/>
      <c r="R1370" s="368"/>
      <c r="S1370" s="368"/>
      <c r="T1370" s="368"/>
      <c r="U1370" s="368"/>
      <c r="V1370" s="368"/>
      <c r="W1370" s="368"/>
      <c r="X1370" s="368"/>
      <c r="Y1370" s="368"/>
      <c r="Z1370" s="368"/>
      <c r="AA1370" s="370"/>
      <c r="AB1370" s="368"/>
      <c r="AC1370" s="368"/>
      <c r="AD1370" s="368"/>
      <c r="AE1370" s="368"/>
      <c r="AF1370" s="368"/>
      <c r="AG1370" s="368"/>
      <c r="AH1370" s="368"/>
      <c r="AI1370" s="368"/>
      <c r="AJ1370" s="368"/>
      <c r="AK1370" s="368"/>
      <c r="AL1370" s="368"/>
      <c r="AM1370" s="368"/>
      <c r="AN1370" s="368"/>
      <c r="AO1370" s="368"/>
      <c r="AP1370" s="360"/>
      <c r="AQ1370" s="360"/>
      <c r="AR1370" s="518"/>
      <c r="AS1370" s="518"/>
      <c r="AT1370" s="517"/>
      <c r="AU1370" s="528"/>
      <c r="AV1370" s="529"/>
      <c r="AW1370" s="518"/>
      <c r="AX1370" s="530"/>
      <c r="AY1370" s="528"/>
      <c r="AZ1370" s="528"/>
    </row>
    <row r="1371" spans="1:52" s="93" customFormat="1" x14ac:dyDescent="0.2">
      <c r="A1371" s="360"/>
      <c r="B1371" s="360"/>
      <c r="C1371" s="360"/>
      <c r="D1371" s="368"/>
      <c r="E1371" s="368"/>
      <c r="F1371" s="368"/>
      <c r="G1371" s="368"/>
      <c r="H1371" s="369"/>
      <c r="I1371" s="368"/>
      <c r="J1371" s="368"/>
      <c r="K1371" s="368"/>
      <c r="L1371" s="368"/>
      <c r="M1371" s="368"/>
      <c r="N1371" s="368"/>
      <c r="O1371" s="368"/>
      <c r="P1371" s="552"/>
      <c r="Q1371" s="368"/>
      <c r="R1371" s="368"/>
      <c r="S1371" s="368"/>
      <c r="T1371" s="368"/>
      <c r="U1371" s="368"/>
      <c r="V1371" s="368"/>
      <c r="W1371" s="368"/>
      <c r="X1371" s="368"/>
      <c r="Y1371" s="368"/>
      <c r="Z1371" s="368"/>
      <c r="AA1371" s="370"/>
      <c r="AB1371" s="368"/>
      <c r="AC1371" s="368"/>
      <c r="AD1371" s="368"/>
      <c r="AE1371" s="368"/>
      <c r="AF1371" s="368"/>
      <c r="AG1371" s="368"/>
      <c r="AH1371" s="368"/>
      <c r="AI1371" s="368"/>
      <c r="AJ1371" s="368"/>
      <c r="AK1371" s="368"/>
      <c r="AL1371" s="368"/>
      <c r="AM1371" s="368"/>
      <c r="AN1371" s="368"/>
      <c r="AO1371" s="368"/>
      <c r="AP1371" s="360"/>
      <c r="AQ1371" s="360"/>
      <c r="AR1371" s="518"/>
      <c r="AS1371" s="518"/>
      <c r="AT1371" s="517"/>
      <c r="AU1371" s="528"/>
      <c r="AV1371" s="529"/>
      <c r="AW1371" s="518"/>
      <c r="AX1371" s="530"/>
      <c r="AY1371" s="528"/>
      <c r="AZ1371" s="528"/>
    </row>
    <row r="1372" spans="1:52" s="93" customFormat="1" x14ac:dyDescent="0.2">
      <c r="A1372" s="360"/>
      <c r="B1372" s="360"/>
      <c r="C1372" s="360"/>
      <c r="D1372" s="368"/>
      <c r="E1372" s="368"/>
      <c r="F1372" s="368"/>
      <c r="G1372" s="368"/>
      <c r="H1372" s="369"/>
      <c r="I1372" s="368"/>
      <c r="J1372" s="368"/>
      <c r="K1372" s="368"/>
      <c r="L1372" s="368"/>
      <c r="M1372" s="368"/>
      <c r="N1372" s="368"/>
      <c r="O1372" s="368"/>
      <c r="P1372" s="552"/>
      <c r="Q1372" s="368"/>
      <c r="R1372" s="368"/>
      <c r="S1372" s="368"/>
      <c r="T1372" s="368"/>
      <c r="U1372" s="368"/>
      <c r="V1372" s="368"/>
      <c r="W1372" s="368"/>
      <c r="X1372" s="368"/>
      <c r="Y1372" s="368"/>
      <c r="Z1372" s="368"/>
      <c r="AA1372" s="370"/>
      <c r="AB1372" s="368"/>
      <c r="AC1372" s="368"/>
      <c r="AD1372" s="368"/>
      <c r="AE1372" s="368"/>
      <c r="AF1372" s="368"/>
      <c r="AG1372" s="368"/>
      <c r="AH1372" s="368"/>
      <c r="AI1372" s="368"/>
      <c r="AJ1372" s="368"/>
      <c r="AK1372" s="368"/>
      <c r="AL1372" s="368"/>
      <c r="AM1372" s="368"/>
      <c r="AN1372" s="368"/>
      <c r="AO1372" s="368"/>
      <c r="AP1372" s="360"/>
      <c r="AQ1372" s="360"/>
      <c r="AR1372" s="518"/>
      <c r="AS1372" s="518"/>
      <c r="AT1372" s="517"/>
      <c r="AU1372" s="528"/>
      <c r="AV1372" s="529"/>
      <c r="AW1372" s="518"/>
      <c r="AX1372" s="530"/>
      <c r="AY1372" s="528"/>
      <c r="AZ1372" s="528"/>
    </row>
    <row r="1373" spans="1:52" s="93" customFormat="1" x14ac:dyDescent="0.2">
      <c r="A1373" s="360"/>
      <c r="B1373" s="360"/>
      <c r="C1373" s="360"/>
      <c r="D1373" s="368"/>
      <c r="E1373" s="368"/>
      <c r="F1373" s="368"/>
      <c r="G1373" s="368"/>
      <c r="H1373" s="369"/>
      <c r="I1373" s="368"/>
      <c r="J1373" s="368"/>
      <c r="K1373" s="368"/>
      <c r="L1373" s="368"/>
      <c r="M1373" s="368"/>
      <c r="N1373" s="368"/>
      <c r="O1373" s="368"/>
      <c r="P1373" s="552"/>
      <c r="Q1373" s="368"/>
      <c r="R1373" s="368"/>
      <c r="S1373" s="368"/>
      <c r="T1373" s="368"/>
      <c r="U1373" s="368"/>
      <c r="V1373" s="368"/>
      <c r="W1373" s="368"/>
      <c r="X1373" s="368"/>
      <c r="Y1373" s="368"/>
      <c r="Z1373" s="368"/>
      <c r="AA1373" s="370"/>
      <c r="AB1373" s="368"/>
      <c r="AC1373" s="368"/>
      <c r="AD1373" s="368"/>
      <c r="AE1373" s="368"/>
      <c r="AF1373" s="368"/>
      <c r="AG1373" s="368"/>
      <c r="AH1373" s="368"/>
      <c r="AI1373" s="368"/>
      <c r="AJ1373" s="368"/>
      <c r="AK1373" s="368"/>
      <c r="AL1373" s="368"/>
      <c r="AM1373" s="368"/>
      <c r="AN1373" s="368"/>
      <c r="AO1373" s="368"/>
      <c r="AP1373" s="360"/>
      <c r="AQ1373" s="360"/>
      <c r="AR1373" s="518"/>
      <c r="AS1373" s="518"/>
      <c r="AT1373" s="517"/>
      <c r="AU1373" s="528"/>
      <c r="AV1373" s="529"/>
      <c r="AW1373" s="518"/>
      <c r="AX1373" s="530"/>
      <c r="AY1373" s="528"/>
      <c r="AZ1373" s="528"/>
    </row>
    <row r="1374" spans="1:52" s="93" customFormat="1" x14ac:dyDescent="0.2">
      <c r="A1374" s="360"/>
      <c r="B1374" s="360"/>
      <c r="C1374" s="360"/>
      <c r="D1374" s="368"/>
      <c r="E1374" s="368"/>
      <c r="F1374" s="368"/>
      <c r="G1374" s="368"/>
      <c r="H1374" s="369"/>
      <c r="I1374" s="368"/>
      <c r="J1374" s="368"/>
      <c r="K1374" s="368"/>
      <c r="L1374" s="368"/>
      <c r="M1374" s="368"/>
      <c r="N1374" s="368"/>
      <c r="O1374" s="368"/>
      <c r="P1374" s="552"/>
      <c r="Q1374" s="368"/>
      <c r="R1374" s="368"/>
      <c r="S1374" s="368"/>
      <c r="T1374" s="368"/>
      <c r="U1374" s="368"/>
      <c r="V1374" s="368"/>
      <c r="W1374" s="368"/>
      <c r="X1374" s="368"/>
      <c r="Y1374" s="368"/>
      <c r="Z1374" s="368"/>
      <c r="AA1374" s="370"/>
      <c r="AB1374" s="368"/>
      <c r="AC1374" s="368"/>
      <c r="AD1374" s="368"/>
      <c r="AE1374" s="368"/>
      <c r="AF1374" s="368"/>
      <c r="AG1374" s="368"/>
      <c r="AH1374" s="368"/>
      <c r="AI1374" s="368"/>
      <c r="AJ1374" s="368"/>
      <c r="AK1374" s="368"/>
      <c r="AL1374" s="368"/>
      <c r="AM1374" s="368"/>
      <c r="AN1374" s="368"/>
      <c r="AO1374" s="368"/>
      <c r="AP1374" s="360"/>
      <c r="AQ1374" s="360"/>
      <c r="AR1374" s="518"/>
      <c r="AS1374" s="518"/>
      <c r="AT1374" s="517"/>
      <c r="AU1374" s="528"/>
      <c r="AV1374" s="529"/>
      <c r="AW1374" s="518"/>
      <c r="AX1374" s="530"/>
      <c r="AY1374" s="528"/>
      <c r="AZ1374" s="528"/>
    </row>
    <row r="1375" spans="1:52" s="93" customFormat="1" x14ac:dyDescent="0.2">
      <c r="A1375" s="360"/>
      <c r="B1375" s="360"/>
      <c r="C1375" s="360"/>
      <c r="D1375" s="368"/>
      <c r="E1375" s="368"/>
      <c r="F1375" s="368"/>
      <c r="G1375" s="368"/>
      <c r="H1375" s="369"/>
      <c r="I1375" s="368"/>
      <c r="J1375" s="368"/>
      <c r="K1375" s="368"/>
      <c r="L1375" s="368"/>
      <c r="M1375" s="368"/>
      <c r="N1375" s="368"/>
      <c r="O1375" s="368"/>
      <c r="P1375" s="552"/>
      <c r="Q1375" s="368"/>
      <c r="R1375" s="368"/>
      <c r="S1375" s="368"/>
      <c r="T1375" s="368"/>
      <c r="U1375" s="368"/>
      <c r="V1375" s="368"/>
      <c r="W1375" s="368"/>
      <c r="X1375" s="368"/>
      <c r="Y1375" s="368"/>
      <c r="Z1375" s="368"/>
      <c r="AA1375" s="370"/>
      <c r="AB1375" s="368"/>
      <c r="AC1375" s="368"/>
      <c r="AD1375" s="368"/>
      <c r="AE1375" s="368"/>
      <c r="AF1375" s="368"/>
      <c r="AG1375" s="368"/>
      <c r="AH1375" s="368"/>
      <c r="AI1375" s="368"/>
      <c r="AJ1375" s="368"/>
      <c r="AK1375" s="368"/>
      <c r="AL1375" s="368"/>
      <c r="AM1375" s="368"/>
      <c r="AN1375" s="368"/>
      <c r="AO1375" s="368"/>
      <c r="AP1375" s="360"/>
      <c r="AQ1375" s="360"/>
      <c r="AR1375" s="518"/>
      <c r="AS1375" s="518"/>
      <c r="AT1375" s="517"/>
      <c r="AU1375" s="528"/>
      <c r="AV1375" s="529"/>
      <c r="AW1375" s="518"/>
      <c r="AX1375" s="530"/>
      <c r="AY1375" s="528"/>
      <c r="AZ1375" s="528"/>
    </row>
    <row r="1376" spans="1:52" s="93" customFormat="1" x14ac:dyDescent="0.2">
      <c r="A1376" s="360"/>
      <c r="B1376" s="360"/>
      <c r="C1376" s="360"/>
      <c r="D1376" s="368"/>
      <c r="E1376" s="368"/>
      <c r="F1376" s="368"/>
      <c r="G1376" s="368"/>
      <c r="H1376" s="369"/>
      <c r="I1376" s="368"/>
      <c r="J1376" s="368"/>
      <c r="K1376" s="368"/>
      <c r="L1376" s="368"/>
      <c r="M1376" s="368"/>
      <c r="N1376" s="368"/>
      <c r="O1376" s="368"/>
      <c r="P1376" s="552"/>
      <c r="Q1376" s="368"/>
      <c r="R1376" s="368"/>
      <c r="S1376" s="368"/>
      <c r="T1376" s="368"/>
      <c r="U1376" s="368"/>
      <c r="V1376" s="368"/>
      <c r="W1376" s="368"/>
      <c r="X1376" s="368"/>
      <c r="Y1376" s="368"/>
      <c r="Z1376" s="368"/>
      <c r="AA1376" s="370"/>
      <c r="AB1376" s="368"/>
      <c r="AC1376" s="368"/>
      <c r="AD1376" s="368"/>
      <c r="AE1376" s="368"/>
      <c r="AF1376" s="368"/>
      <c r="AG1376" s="368"/>
      <c r="AH1376" s="368"/>
      <c r="AI1376" s="368"/>
      <c r="AJ1376" s="368"/>
      <c r="AK1376" s="368"/>
      <c r="AL1376" s="368"/>
      <c r="AM1376" s="368"/>
      <c r="AN1376" s="368"/>
      <c r="AO1376" s="368"/>
      <c r="AP1376" s="360"/>
      <c r="AQ1376" s="360"/>
      <c r="AR1376" s="518"/>
      <c r="AS1376" s="518"/>
      <c r="AT1376" s="517"/>
      <c r="AU1376" s="528"/>
      <c r="AV1376" s="529"/>
      <c r="AW1376" s="518"/>
      <c r="AX1376" s="530"/>
      <c r="AY1376" s="528"/>
      <c r="AZ1376" s="528"/>
    </row>
    <row r="1377" spans="1:52" s="93" customFormat="1" x14ac:dyDescent="0.2">
      <c r="A1377" s="360"/>
      <c r="B1377" s="360"/>
      <c r="C1377" s="360"/>
      <c r="D1377" s="368"/>
      <c r="E1377" s="368"/>
      <c r="F1377" s="368"/>
      <c r="G1377" s="368"/>
      <c r="H1377" s="369"/>
      <c r="I1377" s="368"/>
      <c r="J1377" s="368"/>
      <c r="K1377" s="368"/>
      <c r="L1377" s="368"/>
      <c r="M1377" s="368"/>
      <c r="N1377" s="368"/>
      <c r="O1377" s="368"/>
      <c r="P1377" s="552"/>
      <c r="Q1377" s="368"/>
      <c r="R1377" s="368"/>
      <c r="S1377" s="368"/>
      <c r="T1377" s="368"/>
      <c r="U1377" s="368"/>
      <c r="V1377" s="368"/>
      <c r="W1377" s="368"/>
      <c r="X1377" s="368"/>
      <c r="Y1377" s="368"/>
      <c r="Z1377" s="368"/>
      <c r="AA1377" s="370"/>
      <c r="AB1377" s="368"/>
      <c r="AC1377" s="368"/>
      <c r="AD1377" s="368"/>
      <c r="AE1377" s="368"/>
      <c r="AF1377" s="368"/>
      <c r="AG1377" s="368"/>
      <c r="AH1377" s="368"/>
      <c r="AI1377" s="368"/>
      <c r="AJ1377" s="368"/>
      <c r="AK1377" s="368"/>
      <c r="AL1377" s="368"/>
      <c r="AM1377" s="368"/>
      <c r="AN1377" s="368"/>
      <c r="AO1377" s="368"/>
      <c r="AP1377" s="360"/>
      <c r="AQ1377" s="360"/>
      <c r="AR1377" s="518"/>
      <c r="AS1377" s="518"/>
      <c r="AT1377" s="517"/>
      <c r="AU1377" s="528"/>
      <c r="AV1377" s="529"/>
      <c r="AW1377" s="518"/>
      <c r="AX1377" s="530"/>
      <c r="AY1377" s="528"/>
      <c r="AZ1377" s="528"/>
    </row>
    <row r="1378" spans="1:52" s="93" customFormat="1" x14ac:dyDescent="0.2">
      <c r="A1378" s="360"/>
      <c r="B1378" s="360"/>
      <c r="C1378" s="360"/>
      <c r="D1378" s="368"/>
      <c r="E1378" s="368"/>
      <c r="F1378" s="368"/>
      <c r="G1378" s="368"/>
      <c r="H1378" s="369"/>
      <c r="I1378" s="368"/>
      <c r="J1378" s="368"/>
      <c r="K1378" s="368"/>
      <c r="L1378" s="368"/>
      <c r="M1378" s="368"/>
      <c r="N1378" s="368"/>
      <c r="O1378" s="368"/>
      <c r="P1378" s="552"/>
      <c r="Q1378" s="368"/>
      <c r="R1378" s="368"/>
      <c r="S1378" s="368"/>
      <c r="T1378" s="368"/>
      <c r="U1378" s="368"/>
      <c r="V1378" s="368"/>
      <c r="W1378" s="368"/>
      <c r="X1378" s="368"/>
      <c r="Y1378" s="368"/>
      <c r="Z1378" s="368"/>
      <c r="AA1378" s="370"/>
      <c r="AB1378" s="368"/>
      <c r="AC1378" s="368"/>
      <c r="AD1378" s="368"/>
      <c r="AE1378" s="368"/>
      <c r="AF1378" s="368"/>
      <c r="AG1378" s="368"/>
      <c r="AH1378" s="368"/>
      <c r="AI1378" s="368"/>
      <c r="AJ1378" s="368"/>
      <c r="AK1378" s="368"/>
      <c r="AL1378" s="368"/>
      <c r="AM1378" s="368"/>
      <c r="AN1378" s="368"/>
      <c r="AO1378" s="368"/>
      <c r="AP1378" s="360"/>
      <c r="AQ1378" s="360"/>
      <c r="AR1378" s="518"/>
      <c r="AS1378" s="518"/>
      <c r="AT1378" s="517"/>
      <c r="AU1378" s="528"/>
      <c r="AV1378" s="529"/>
      <c r="AW1378" s="518"/>
      <c r="AX1378" s="530"/>
      <c r="AY1378" s="528"/>
      <c r="AZ1378" s="528"/>
    </row>
    <row r="1379" spans="1:52" s="93" customFormat="1" x14ac:dyDescent="0.2">
      <c r="A1379" s="360"/>
      <c r="B1379" s="360"/>
      <c r="C1379" s="360"/>
      <c r="D1379" s="368"/>
      <c r="E1379" s="368"/>
      <c r="F1379" s="368"/>
      <c r="G1379" s="368"/>
      <c r="H1379" s="369"/>
      <c r="I1379" s="368"/>
      <c r="J1379" s="368"/>
      <c r="K1379" s="368"/>
      <c r="L1379" s="368"/>
      <c r="M1379" s="368"/>
      <c r="N1379" s="368"/>
      <c r="O1379" s="368"/>
      <c r="P1379" s="552"/>
      <c r="Q1379" s="368"/>
      <c r="R1379" s="368"/>
      <c r="S1379" s="368"/>
      <c r="T1379" s="368"/>
      <c r="U1379" s="368"/>
      <c r="V1379" s="368"/>
      <c r="W1379" s="368"/>
      <c r="X1379" s="368"/>
      <c r="Y1379" s="368"/>
      <c r="Z1379" s="368"/>
      <c r="AA1379" s="370"/>
      <c r="AB1379" s="368"/>
      <c r="AC1379" s="368"/>
      <c r="AD1379" s="368"/>
      <c r="AE1379" s="368"/>
      <c r="AF1379" s="368"/>
      <c r="AG1379" s="368"/>
      <c r="AH1379" s="368"/>
      <c r="AI1379" s="368"/>
      <c r="AJ1379" s="368"/>
      <c r="AK1379" s="368"/>
      <c r="AL1379" s="368"/>
      <c r="AM1379" s="368"/>
      <c r="AN1379" s="368"/>
      <c r="AO1379" s="368"/>
      <c r="AP1379" s="360"/>
      <c r="AQ1379" s="360"/>
      <c r="AR1379" s="518"/>
      <c r="AS1379" s="518"/>
      <c r="AT1379" s="517"/>
      <c r="AU1379" s="528"/>
      <c r="AV1379" s="529"/>
      <c r="AW1379" s="518"/>
      <c r="AX1379" s="530"/>
      <c r="AY1379" s="528"/>
      <c r="AZ1379" s="528"/>
    </row>
    <row r="1380" spans="1:52" s="93" customFormat="1" x14ac:dyDescent="0.2">
      <c r="A1380" s="360"/>
      <c r="B1380" s="360"/>
      <c r="C1380" s="360"/>
      <c r="D1380" s="368"/>
      <c r="E1380" s="368"/>
      <c r="F1380" s="368"/>
      <c r="G1380" s="368"/>
      <c r="H1380" s="369"/>
      <c r="I1380" s="368"/>
      <c r="J1380" s="368"/>
      <c r="K1380" s="368"/>
      <c r="L1380" s="368"/>
      <c r="M1380" s="368"/>
      <c r="N1380" s="368"/>
      <c r="O1380" s="368"/>
      <c r="P1380" s="552"/>
      <c r="Q1380" s="368"/>
      <c r="R1380" s="368"/>
      <c r="S1380" s="368"/>
      <c r="T1380" s="368"/>
      <c r="U1380" s="368"/>
      <c r="V1380" s="368"/>
      <c r="W1380" s="368"/>
      <c r="X1380" s="368"/>
      <c r="Y1380" s="368"/>
      <c r="Z1380" s="368"/>
      <c r="AA1380" s="370"/>
      <c r="AB1380" s="368"/>
      <c r="AC1380" s="368"/>
      <c r="AD1380" s="368"/>
      <c r="AE1380" s="368"/>
      <c r="AF1380" s="368"/>
      <c r="AG1380" s="368"/>
      <c r="AH1380" s="368"/>
      <c r="AI1380" s="368"/>
      <c r="AJ1380" s="368"/>
      <c r="AK1380" s="368"/>
      <c r="AL1380" s="368"/>
      <c r="AM1380" s="368"/>
      <c r="AN1380" s="368"/>
      <c r="AO1380" s="368"/>
      <c r="AP1380" s="360"/>
      <c r="AQ1380" s="360"/>
      <c r="AR1380" s="518"/>
      <c r="AS1380" s="518"/>
      <c r="AT1380" s="517"/>
      <c r="AU1380" s="528"/>
      <c r="AV1380" s="529"/>
      <c r="AW1380" s="518"/>
      <c r="AX1380" s="530"/>
      <c r="AY1380" s="528"/>
      <c r="AZ1380" s="528"/>
    </row>
    <row r="1381" spans="1:52" s="93" customFormat="1" x14ac:dyDescent="0.2">
      <c r="A1381" s="360"/>
      <c r="B1381" s="360"/>
      <c r="C1381" s="360"/>
      <c r="D1381" s="368"/>
      <c r="E1381" s="368"/>
      <c r="F1381" s="368"/>
      <c r="G1381" s="368"/>
      <c r="H1381" s="369"/>
      <c r="I1381" s="368"/>
      <c r="J1381" s="368"/>
      <c r="K1381" s="368"/>
      <c r="L1381" s="368"/>
      <c r="M1381" s="368"/>
      <c r="N1381" s="368"/>
      <c r="O1381" s="368"/>
      <c r="P1381" s="552"/>
      <c r="Q1381" s="368"/>
      <c r="R1381" s="368"/>
      <c r="S1381" s="368"/>
      <c r="T1381" s="368"/>
      <c r="U1381" s="368"/>
      <c r="V1381" s="368"/>
      <c r="W1381" s="368"/>
      <c r="X1381" s="368"/>
      <c r="Y1381" s="368"/>
      <c r="Z1381" s="368"/>
      <c r="AA1381" s="370"/>
      <c r="AB1381" s="368"/>
      <c r="AC1381" s="368"/>
      <c r="AD1381" s="368"/>
      <c r="AE1381" s="368"/>
      <c r="AF1381" s="368"/>
      <c r="AG1381" s="368"/>
      <c r="AH1381" s="368"/>
      <c r="AI1381" s="368"/>
      <c r="AJ1381" s="368"/>
      <c r="AK1381" s="368"/>
      <c r="AL1381" s="368"/>
      <c r="AM1381" s="368"/>
      <c r="AN1381" s="368"/>
      <c r="AO1381" s="368"/>
      <c r="AP1381" s="360"/>
      <c r="AQ1381" s="360"/>
      <c r="AR1381" s="518"/>
      <c r="AS1381" s="518"/>
      <c r="AT1381" s="517"/>
      <c r="AU1381" s="528"/>
      <c r="AV1381" s="529"/>
      <c r="AW1381" s="518"/>
      <c r="AX1381" s="530"/>
      <c r="AY1381" s="528"/>
      <c r="AZ1381" s="528"/>
    </row>
    <row r="1382" spans="1:52" s="93" customFormat="1" x14ac:dyDescent="0.2">
      <c r="A1382" s="360"/>
      <c r="B1382" s="360"/>
      <c r="C1382" s="360"/>
      <c r="D1382" s="368"/>
      <c r="E1382" s="368"/>
      <c r="F1382" s="368"/>
      <c r="G1382" s="368"/>
      <c r="H1382" s="369"/>
      <c r="I1382" s="368"/>
      <c r="J1382" s="368"/>
      <c r="K1382" s="368"/>
      <c r="L1382" s="368"/>
      <c r="M1382" s="368"/>
      <c r="N1382" s="368"/>
      <c r="O1382" s="368"/>
      <c r="P1382" s="552"/>
      <c r="Q1382" s="368"/>
      <c r="R1382" s="368"/>
      <c r="S1382" s="368"/>
      <c r="T1382" s="368"/>
      <c r="U1382" s="368"/>
      <c r="V1382" s="368"/>
      <c r="W1382" s="368"/>
      <c r="X1382" s="368"/>
      <c r="Y1382" s="368"/>
      <c r="Z1382" s="368"/>
      <c r="AA1382" s="370"/>
      <c r="AB1382" s="368"/>
      <c r="AC1382" s="368"/>
      <c r="AD1382" s="368"/>
      <c r="AE1382" s="368"/>
      <c r="AF1382" s="368"/>
      <c r="AG1382" s="368"/>
      <c r="AH1382" s="368"/>
      <c r="AI1382" s="368"/>
      <c r="AJ1382" s="368"/>
      <c r="AK1382" s="368"/>
      <c r="AL1382" s="368"/>
      <c r="AM1382" s="368"/>
      <c r="AN1382" s="368"/>
      <c r="AO1382" s="368"/>
      <c r="AP1382" s="360"/>
      <c r="AQ1382" s="360"/>
      <c r="AR1382" s="518"/>
      <c r="AS1382" s="518"/>
      <c r="AT1382" s="517"/>
      <c r="AU1382" s="528"/>
      <c r="AV1382" s="529"/>
      <c r="AW1382" s="518"/>
      <c r="AX1382" s="530"/>
      <c r="AY1382" s="528"/>
      <c r="AZ1382" s="528"/>
    </row>
    <row r="1383" spans="1:52" s="93" customFormat="1" x14ac:dyDescent="0.2">
      <c r="A1383" s="360"/>
      <c r="B1383" s="360"/>
      <c r="C1383" s="360"/>
      <c r="D1383" s="368"/>
      <c r="E1383" s="368"/>
      <c r="F1383" s="368"/>
      <c r="G1383" s="368"/>
      <c r="H1383" s="369"/>
      <c r="I1383" s="368"/>
      <c r="J1383" s="368"/>
      <c r="K1383" s="368"/>
      <c r="L1383" s="368"/>
      <c r="M1383" s="368"/>
      <c r="N1383" s="368"/>
      <c r="O1383" s="368"/>
      <c r="P1383" s="552"/>
      <c r="Q1383" s="368"/>
      <c r="R1383" s="368"/>
      <c r="S1383" s="368"/>
      <c r="T1383" s="368"/>
      <c r="U1383" s="368"/>
      <c r="V1383" s="368"/>
      <c r="W1383" s="368"/>
      <c r="X1383" s="368"/>
      <c r="Y1383" s="368"/>
      <c r="Z1383" s="368"/>
      <c r="AA1383" s="370"/>
      <c r="AB1383" s="368"/>
      <c r="AC1383" s="368"/>
      <c r="AD1383" s="368"/>
      <c r="AE1383" s="368"/>
      <c r="AF1383" s="368"/>
      <c r="AG1383" s="368"/>
      <c r="AH1383" s="368"/>
      <c r="AI1383" s="368"/>
      <c r="AJ1383" s="368"/>
      <c r="AK1383" s="368"/>
      <c r="AL1383" s="368"/>
      <c r="AM1383" s="368"/>
      <c r="AN1383" s="368"/>
      <c r="AO1383" s="368"/>
      <c r="AP1383" s="360"/>
      <c r="AQ1383" s="360"/>
      <c r="AR1383" s="518"/>
      <c r="AS1383" s="518"/>
      <c r="AT1383" s="517"/>
      <c r="AU1383" s="528"/>
      <c r="AV1383" s="529"/>
      <c r="AW1383" s="518"/>
      <c r="AX1383" s="530"/>
      <c r="AY1383" s="528"/>
      <c r="AZ1383" s="528"/>
    </row>
    <row r="1384" spans="1:52" s="93" customFormat="1" x14ac:dyDescent="0.2">
      <c r="A1384" s="360"/>
      <c r="B1384" s="360"/>
      <c r="C1384" s="360"/>
      <c r="D1384" s="368"/>
      <c r="E1384" s="368"/>
      <c r="F1384" s="368"/>
      <c r="G1384" s="368"/>
      <c r="H1384" s="369"/>
      <c r="I1384" s="368"/>
      <c r="J1384" s="368"/>
      <c r="K1384" s="368"/>
      <c r="L1384" s="368"/>
      <c r="M1384" s="368"/>
      <c r="N1384" s="368"/>
      <c r="O1384" s="368"/>
      <c r="P1384" s="552"/>
      <c r="Q1384" s="368"/>
      <c r="R1384" s="368"/>
      <c r="S1384" s="368"/>
      <c r="T1384" s="368"/>
      <c r="U1384" s="368"/>
      <c r="V1384" s="368"/>
      <c r="W1384" s="368"/>
      <c r="X1384" s="368"/>
      <c r="Y1384" s="368"/>
      <c r="Z1384" s="368"/>
      <c r="AA1384" s="370"/>
      <c r="AB1384" s="368"/>
      <c r="AC1384" s="368"/>
      <c r="AD1384" s="368"/>
      <c r="AE1384" s="368"/>
      <c r="AF1384" s="368"/>
      <c r="AG1384" s="368"/>
      <c r="AH1384" s="368"/>
      <c r="AI1384" s="368"/>
      <c r="AJ1384" s="368"/>
      <c r="AK1384" s="368"/>
      <c r="AL1384" s="368"/>
      <c r="AM1384" s="368"/>
      <c r="AN1384" s="368"/>
      <c r="AO1384" s="368"/>
      <c r="AP1384" s="360"/>
      <c r="AQ1384" s="360"/>
      <c r="AR1384" s="518"/>
      <c r="AS1384" s="518"/>
      <c r="AT1384" s="517"/>
      <c r="AU1384" s="528"/>
      <c r="AV1384" s="529"/>
      <c r="AW1384" s="518"/>
      <c r="AX1384" s="530"/>
      <c r="AY1384" s="528"/>
      <c r="AZ1384" s="528"/>
    </row>
    <row r="1385" spans="1:52" s="93" customFormat="1" x14ac:dyDescent="0.2">
      <c r="A1385" s="360"/>
      <c r="B1385" s="360"/>
      <c r="C1385" s="360"/>
      <c r="D1385" s="368"/>
      <c r="E1385" s="368"/>
      <c r="F1385" s="368"/>
      <c r="G1385" s="368"/>
      <c r="H1385" s="369"/>
      <c r="I1385" s="368"/>
      <c r="J1385" s="368"/>
      <c r="K1385" s="368"/>
      <c r="L1385" s="368"/>
      <c r="M1385" s="368"/>
      <c r="N1385" s="368"/>
      <c r="O1385" s="368"/>
      <c r="P1385" s="552"/>
      <c r="Q1385" s="368"/>
      <c r="R1385" s="368"/>
      <c r="S1385" s="368"/>
      <c r="T1385" s="368"/>
      <c r="U1385" s="368"/>
      <c r="V1385" s="368"/>
      <c r="W1385" s="368"/>
      <c r="X1385" s="368"/>
      <c r="Y1385" s="368"/>
      <c r="Z1385" s="368"/>
      <c r="AA1385" s="370"/>
      <c r="AB1385" s="368"/>
      <c r="AC1385" s="368"/>
      <c r="AD1385" s="368"/>
      <c r="AE1385" s="368"/>
      <c r="AF1385" s="368"/>
      <c r="AG1385" s="368"/>
      <c r="AH1385" s="368"/>
      <c r="AI1385" s="368"/>
      <c r="AJ1385" s="368"/>
      <c r="AK1385" s="368"/>
      <c r="AL1385" s="368"/>
      <c r="AM1385" s="368"/>
      <c r="AN1385" s="368"/>
      <c r="AO1385" s="368"/>
      <c r="AP1385" s="360"/>
      <c r="AQ1385" s="360"/>
      <c r="AR1385" s="518"/>
      <c r="AS1385" s="518"/>
      <c r="AT1385" s="517"/>
      <c r="AU1385" s="528"/>
      <c r="AV1385" s="529"/>
      <c r="AW1385" s="518"/>
      <c r="AX1385" s="530"/>
      <c r="AY1385" s="528"/>
      <c r="AZ1385" s="528"/>
    </row>
    <row r="1386" spans="1:52" s="93" customFormat="1" x14ac:dyDescent="0.2">
      <c r="A1386" s="360"/>
      <c r="B1386" s="360"/>
      <c r="C1386" s="360"/>
      <c r="D1386" s="368"/>
      <c r="E1386" s="368"/>
      <c r="F1386" s="368"/>
      <c r="G1386" s="368"/>
      <c r="H1386" s="369"/>
      <c r="I1386" s="368"/>
      <c r="J1386" s="368"/>
      <c r="K1386" s="368"/>
      <c r="L1386" s="368"/>
      <c r="M1386" s="368"/>
      <c r="N1386" s="368"/>
      <c r="O1386" s="368"/>
      <c r="P1386" s="552"/>
      <c r="Q1386" s="368"/>
      <c r="R1386" s="368"/>
      <c r="S1386" s="368"/>
      <c r="T1386" s="368"/>
      <c r="U1386" s="368"/>
      <c r="V1386" s="368"/>
      <c r="W1386" s="368"/>
      <c r="X1386" s="368"/>
      <c r="Y1386" s="368"/>
      <c r="Z1386" s="368"/>
      <c r="AA1386" s="370"/>
      <c r="AB1386" s="368"/>
      <c r="AC1386" s="368"/>
      <c r="AD1386" s="368"/>
      <c r="AE1386" s="368"/>
      <c r="AF1386" s="368"/>
      <c r="AG1386" s="368"/>
      <c r="AH1386" s="368"/>
      <c r="AI1386" s="368"/>
      <c r="AJ1386" s="368"/>
      <c r="AK1386" s="368"/>
      <c r="AL1386" s="368"/>
      <c r="AM1386" s="368"/>
      <c r="AN1386" s="368"/>
      <c r="AO1386" s="368"/>
      <c r="AP1386" s="360"/>
      <c r="AQ1386" s="360"/>
      <c r="AR1386" s="518"/>
      <c r="AS1386" s="518"/>
      <c r="AT1386" s="517"/>
      <c r="AU1386" s="528"/>
      <c r="AV1386" s="529"/>
      <c r="AW1386" s="518"/>
      <c r="AX1386" s="530"/>
      <c r="AY1386" s="528"/>
      <c r="AZ1386" s="528"/>
    </row>
    <row r="1387" spans="1:52" s="93" customFormat="1" x14ac:dyDescent="0.2">
      <c r="A1387" s="360"/>
      <c r="B1387" s="360"/>
      <c r="C1387" s="360"/>
      <c r="D1387" s="368"/>
      <c r="E1387" s="368"/>
      <c r="F1387" s="368"/>
      <c r="G1387" s="368"/>
      <c r="H1387" s="369"/>
      <c r="I1387" s="368"/>
      <c r="J1387" s="368"/>
      <c r="K1387" s="368"/>
      <c r="L1387" s="368"/>
      <c r="M1387" s="368"/>
      <c r="N1387" s="368"/>
      <c r="O1387" s="368"/>
      <c r="P1387" s="552"/>
      <c r="Q1387" s="368"/>
      <c r="R1387" s="368"/>
      <c r="S1387" s="368"/>
      <c r="T1387" s="368"/>
      <c r="U1387" s="368"/>
      <c r="V1387" s="368"/>
      <c r="W1387" s="368"/>
      <c r="X1387" s="368"/>
      <c r="Y1387" s="368"/>
      <c r="Z1387" s="368"/>
      <c r="AA1387" s="370"/>
      <c r="AB1387" s="368"/>
      <c r="AC1387" s="368"/>
      <c r="AD1387" s="368"/>
      <c r="AE1387" s="368"/>
      <c r="AF1387" s="368"/>
      <c r="AG1387" s="368"/>
      <c r="AH1387" s="368"/>
      <c r="AI1387" s="368"/>
      <c r="AJ1387" s="368"/>
      <c r="AK1387" s="368"/>
      <c r="AL1387" s="368"/>
      <c r="AM1387" s="368"/>
      <c r="AN1387" s="368"/>
      <c r="AO1387" s="368"/>
      <c r="AP1387" s="360"/>
      <c r="AQ1387" s="360"/>
      <c r="AR1387" s="518"/>
      <c r="AS1387" s="518"/>
      <c r="AT1387" s="517"/>
      <c r="AU1387" s="528"/>
      <c r="AV1387" s="529"/>
      <c r="AW1387" s="518"/>
      <c r="AX1387" s="530"/>
      <c r="AY1387" s="528"/>
      <c r="AZ1387" s="528"/>
    </row>
    <row r="1388" spans="1:52" s="93" customFormat="1" x14ac:dyDescent="0.2">
      <c r="A1388" s="360"/>
      <c r="B1388" s="360"/>
      <c r="C1388" s="360"/>
      <c r="D1388" s="368"/>
      <c r="E1388" s="368"/>
      <c r="F1388" s="368"/>
      <c r="G1388" s="368"/>
      <c r="H1388" s="369"/>
      <c r="I1388" s="368"/>
      <c r="J1388" s="368"/>
      <c r="K1388" s="368"/>
      <c r="L1388" s="368"/>
      <c r="M1388" s="368"/>
      <c r="N1388" s="368"/>
      <c r="O1388" s="368"/>
      <c r="P1388" s="552"/>
      <c r="Q1388" s="368"/>
      <c r="R1388" s="368"/>
      <c r="S1388" s="368"/>
      <c r="T1388" s="368"/>
      <c r="U1388" s="368"/>
      <c r="V1388" s="368"/>
      <c r="W1388" s="368"/>
      <c r="X1388" s="368"/>
      <c r="Y1388" s="368"/>
      <c r="Z1388" s="368"/>
      <c r="AA1388" s="370"/>
      <c r="AB1388" s="368"/>
      <c r="AC1388" s="368"/>
      <c r="AD1388" s="368"/>
      <c r="AE1388" s="368"/>
      <c r="AF1388" s="368"/>
      <c r="AG1388" s="368"/>
      <c r="AH1388" s="368"/>
      <c r="AI1388" s="368"/>
      <c r="AJ1388" s="368"/>
      <c r="AK1388" s="368"/>
      <c r="AL1388" s="368"/>
      <c r="AM1388" s="368"/>
      <c r="AN1388" s="368"/>
      <c r="AO1388" s="368"/>
      <c r="AP1388" s="360"/>
      <c r="AQ1388" s="360"/>
      <c r="AR1388" s="518"/>
      <c r="AS1388" s="518"/>
      <c r="AT1388" s="517"/>
      <c r="AU1388" s="528"/>
      <c r="AV1388" s="529"/>
      <c r="AW1388" s="518"/>
      <c r="AX1388" s="530"/>
      <c r="AY1388" s="528"/>
      <c r="AZ1388" s="528"/>
    </row>
    <row r="1389" spans="1:52" s="93" customFormat="1" x14ac:dyDescent="0.2">
      <c r="A1389" s="360"/>
      <c r="B1389" s="360"/>
      <c r="C1389" s="360"/>
      <c r="D1389" s="368"/>
      <c r="E1389" s="368"/>
      <c r="F1389" s="368"/>
      <c r="G1389" s="368"/>
      <c r="H1389" s="369"/>
      <c r="I1389" s="368"/>
      <c r="J1389" s="368"/>
      <c r="K1389" s="368"/>
      <c r="L1389" s="368"/>
      <c r="M1389" s="368"/>
      <c r="N1389" s="368"/>
      <c r="O1389" s="368"/>
      <c r="P1389" s="552"/>
      <c r="Q1389" s="368"/>
      <c r="R1389" s="368"/>
      <c r="S1389" s="368"/>
      <c r="T1389" s="368"/>
      <c r="U1389" s="368"/>
      <c r="V1389" s="368"/>
      <c r="W1389" s="368"/>
      <c r="X1389" s="368"/>
      <c r="Y1389" s="368"/>
      <c r="Z1389" s="368"/>
      <c r="AA1389" s="370"/>
      <c r="AB1389" s="368"/>
      <c r="AC1389" s="368"/>
      <c r="AD1389" s="368"/>
      <c r="AE1389" s="368"/>
      <c r="AF1389" s="368"/>
      <c r="AG1389" s="368"/>
      <c r="AH1389" s="368"/>
      <c r="AI1389" s="368"/>
      <c r="AJ1389" s="368"/>
      <c r="AK1389" s="368"/>
      <c r="AL1389" s="368"/>
      <c r="AM1389" s="368"/>
      <c r="AN1389" s="368"/>
      <c r="AO1389" s="368"/>
      <c r="AP1389" s="360"/>
      <c r="AQ1389" s="360"/>
      <c r="AR1389" s="518"/>
      <c r="AS1389" s="518"/>
      <c r="AT1389" s="517"/>
      <c r="AU1389" s="528"/>
      <c r="AV1389" s="529"/>
      <c r="AW1389" s="518"/>
      <c r="AX1389" s="530"/>
      <c r="AY1389" s="528"/>
      <c r="AZ1389" s="528"/>
    </row>
    <row r="1390" spans="1:52" s="93" customFormat="1" x14ac:dyDescent="0.2">
      <c r="A1390" s="360"/>
      <c r="B1390" s="360"/>
      <c r="C1390" s="360"/>
      <c r="D1390" s="368"/>
      <c r="E1390" s="368"/>
      <c r="F1390" s="368"/>
      <c r="G1390" s="368"/>
      <c r="H1390" s="369"/>
      <c r="I1390" s="368"/>
      <c r="J1390" s="368"/>
      <c r="K1390" s="368"/>
      <c r="L1390" s="368"/>
      <c r="M1390" s="368"/>
      <c r="N1390" s="368"/>
      <c r="O1390" s="368"/>
      <c r="P1390" s="552"/>
      <c r="Q1390" s="368"/>
      <c r="R1390" s="368"/>
      <c r="S1390" s="368"/>
      <c r="T1390" s="368"/>
      <c r="U1390" s="368"/>
      <c r="V1390" s="368"/>
      <c r="W1390" s="368"/>
      <c r="X1390" s="368"/>
      <c r="Y1390" s="368"/>
      <c r="Z1390" s="368"/>
      <c r="AA1390" s="370"/>
      <c r="AB1390" s="368"/>
      <c r="AC1390" s="368"/>
      <c r="AD1390" s="368"/>
      <c r="AE1390" s="368"/>
      <c r="AF1390" s="368"/>
      <c r="AG1390" s="368"/>
      <c r="AH1390" s="368"/>
      <c r="AI1390" s="368"/>
      <c r="AJ1390" s="368"/>
      <c r="AK1390" s="368"/>
      <c r="AL1390" s="368"/>
      <c r="AM1390" s="368"/>
      <c r="AN1390" s="368"/>
      <c r="AO1390" s="368"/>
      <c r="AP1390" s="360"/>
      <c r="AQ1390" s="360"/>
      <c r="AR1390" s="518"/>
      <c r="AS1390" s="518"/>
      <c r="AT1390" s="517"/>
      <c r="AU1390" s="528"/>
      <c r="AV1390" s="529"/>
      <c r="AW1390" s="518"/>
      <c r="AX1390" s="530"/>
      <c r="AY1390" s="528"/>
      <c r="AZ1390" s="528"/>
    </row>
    <row r="1391" spans="1:52" s="93" customFormat="1" x14ac:dyDescent="0.2">
      <c r="A1391" s="360"/>
      <c r="B1391" s="360"/>
      <c r="C1391" s="360"/>
      <c r="D1391" s="368"/>
      <c r="E1391" s="368"/>
      <c r="F1391" s="368"/>
      <c r="G1391" s="368"/>
      <c r="H1391" s="369"/>
      <c r="I1391" s="368"/>
      <c r="J1391" s="368"/>
      <c r="K1391" s="368"/>
      <c r="L1391" s="368"/>
      <c r="M1391" s="368"/>
      <c r="N1391" s="368"/>
      <c r="O1391" s="368"/>
      <c r="P1391" s="552"/>
      <c r="Q1391" s="368"/>
      <c r="R1391" s="368"/>
      <c r="S1391" s="368"/>
      <c r="T1391" s="368"/>
      <c r="U1391" s="368"/>
      <c r="V1391" s="368"/>
      <c r="W1391" s="368"/>
      <c r="X1391" s="368"/>
      <c r="Y1391" s="368"/>
      <c r="Z1391" s="368"/>
      <c r="AA1391" s="370"/>
      <c r="AB1391" s="368"/>
      <c r="AC1391" s="368"/>
      <c r="AD1391" s="368"/>
      <c r="AE1391" s="368"/>
      <c r="AF1391" s="368"/>
      <c r="AG1391" s="368"/>
      <c r="AH1391" s="368"/>
      <c r="AI1391" s="368"/>
      <c r="AJ1391" s="368"/>
      <c r="AK1391" s="368"/>
      <c r="AL1391" s="368"/>
      <c r="AM1391" s="368"/>
      <c r="AN1391" s="368"/>
      <c r="AO1391" s="368"/>
      <c r="AP1391" s="360"/>
      <c r="AQ1391" s="360"/>
      <c r="AR1391" s="518"/>
      <c r="AS1391" s="518"/>
      <c r="AT1391" s="517"/>
      <c r="AU1391" s="528"/>
      <c r="AV1391" s="529"/>
      <c r="AW1391" s="518"/>
      <c r="AX1391" s="530"/>
      <c r="AY1391" s="528"/>
      <c r="AZ1391" s="528"/>
    </row>
    <row r="1392" spans="1:52" s="93" customFormat="1" x14ac:dyDescent="0.2">
      <c r="A1392" s="360"/>
      <c r="B1392" s="360"/>
      <c r="C1392" s="360"/>
      <c r="D1392" s="368"/>
      <c r="E1392" s="368"/>
      <c r="F1392" s="368"/>
      <c r="G1392" s="368"/>
      <c r="H1392" s="369"/>
      <c r="I1392" s="368"/>
      <c r="J1392" s="368"/>
      <c r="K1392" s="368"/>
      <c r="L1392" s="368"/>
      <c r="M1392" s="368"/>
      <c r="N1392" s="368"/>
      <c r="O1392" s="368"/>
      <c r="P1392" s="552"/>
      <c r="Q1392" s="368"/>
      <c r="R1392" s="368"/>
      <c r="S1392" s="368"/>
      <c r="T1392" s="368"/>
      <c r="U1392" s="368"/>
      <c r="V1392" s="368"/>
      <c r="W1392" s="368"/>
      <c r="X1392" s="368"/>
      <c r="Y1392" s="368"/>
      <c r="Z1392" s="368"/>
      <c r="AA1392" s="370"/>
      <c r="AB1392" s="368"/>
      <c r="AC1392" s="368"/>
      <c r="AD1392" s="368"/>
      <c r="AE1392" s="368"/>
      <c r="AF1392" s="368"/>
      <c r="AG1392" s="368"/>
      <c r="AH1392" s="368"/>
      <c r="AI1392" s="368"/>
      <c r="AJ1392" s="368"/>
      <c r="AK1392" s="368"/>
      <c r="AL1392" s="368"/>
      <c r="AM1392" s="368"/>
      <c r="AN1392" s="368"/>
      <c r="AO1392" s="368"/>
      <c r="AP1392" s="360"/>
      <c r="AQ1392" s="360"/>
      <c r="AR1392" s="518"/>
      <c r="AS1392" s="518"/>
      <c r="AT1392" s="517"/>
      <c r="AU1392" s="528"/>
      <c r="AV1392" s="529"/>
      <c r="AW1392" s="518"/>
      <c r="AX1392" s="530"/>
      <c r="AY1392" s="528"/>
      <c r="AZ1392" s="528"/>
    </row>
    <row r="1393" spans="1:52" s="93" customFormat="1" x14ac:dyDescent="0.2">
      <c r="A1393" s="360"/>
      <c r="B1393" s="360"/>
      <c r="C1393" s="360"/>
      <c r="D1393" s="368"/>
      <c r="E1393" s="368"/>
      <c r="F1393" s="368"/>
      <c r="G1393" s="368"/>
      <c r="H1393" s="369"/>
      <c r="I1393" s="368"/>
      <c r="J1393" s="368"/>
      <c r="K1393" s="368"/>
      <c r="L1393" s="368"/>
      <c r="M1393" s="368"/>
      <c r="N1393" s="368"/>
      <c r="O1393" s="368"/>
      <c r="P1393" s="552"/>
      <c r="Q1393" s="368"/>
      <c r="R1393" s="368"/>
      <c r="S1393" s="368"/>
      <c r="T1393" s="368"/>
      <c r="U1393" s="368"/>
      <c r="V1393" s="368"/>
      <c r="W1393" s="368"/>
      <c r="X1393" s="368"/>
      <c r="Y1393" s="368"/>
      <c r="Z1393" s="368"/>
      <c r="AA1393" s="370"/>
      <c r="AB1393" s="368"/>
      <c r="AC1393" s="368"/>
      <c r="AD1393" s="368"/>
      <c r="AE1393" s="368"/>
      <c r="AF1393" s="368"/>
      <c r="AG1393" s="368"/>
      <c r="AH1393" s="368"/>
      <c r="AI1393" s="368"/>
      <c r="AJ1393" s="368"/>
      <c r="AK1393" s="368"/>
      <c r="AL1393" s="368"/>
      <c r="AM1393" s="368"/>
      <c r="AN1393" s="368"/>
      <c r="AO1393" s="368"/>
      <c r="AP1393" s="360"/>
      <c r="AQ1393" s="360"/>
      <c r="AR1393" s="518"/>
      <c r="AS1393" s="518"/>
      <c r="AT1393" s="517"/>
      <c r="AU1393" s="528"/>
      <c r="AV1393" s="529"/>
      <c r="AW1393" s="518"/>
      <c r="AX1393" s="530"/>
      <c r="AY1393" s="528"/>
      <c r="AZ1393" s="528"/>
    </row>
    <row r="1394" spans="1:52" s="93" customFormat="1" x14ac:dyDescent="0.2">
      <c r="A1394" s="360"/>
      <c r="B1394" s="360"/>
      <c r="C1394" s="360"/>
      <c r="D1394" s="368"/>
      <c r="E1394" s="368"/>
      <c r="F1394" s="368"/>
      <c r="G1394" s="368"/>
      <c r="H1394" s="369"/>
      <c r="I1394" s="368"/>
      <c r="J1394" s="368"/>
      <c r="K1394" s="368"/>
      <c r="L1394" s="368"/>
      <c r="M1394" s="368"/>
      <c r="N1394" s="368"/>
      <c r="O1394" s="368"/>
      <c r="P1394" s="552"/>
      <c r="Q1394" s="368"/>
      <c r="R1394" s="368"/>
      <c r="S1394" s="368"/>
      <c r="T1394" s="368"/>
      <c r="U1394" s="368"/>
      <c r="V1394" s="368"/>
      <c r="W1394" s="368"/>
      <c r="X1394" s="368"/>
      <c r="Y1394" s="368"/>
      <c r="Z1394" s="368"/>
      <c r="AA1394" s="370"/>
      <c r="AB1394" s="368"/>
      <c r="AC1394" s="368"/>
      <c r="AD1394" s="368"/>
      <c r="AE1394" s="368"/>
      <c r="AF1394" s="368"/>
      <c r="AG1394" s="368"/>
      <c r="AH1394" s="368"/>
      <c r="AI1394" s="368"/>
      <c r="AJ1394" s="368"/>
      <c r="AK1394" s="368"/>
      <c r="AL1394" s="368"/>
      <c r="AM1394" s="368"/>
      <c r="AN1394" s="368"/>
      <c r="AO1394" s="368"/>
      <c r="AP1394" s="360"/>
      <c r="AQ1394" s="360"/>
      <c r="AR1394" s="518"/>
      <c r="AS1394" s="518"/>
      <c r="AT1394" s="517"/>
      <c r="AU1394" s="528"/>
      <c r="AV1394" s="529"/>
      <c r="AW1394" s="518"/>
      <c r="AX1394" s="530"/>
      <c r="AY1394" s="528"/>
      <c r="AZ1394" s="528"/>
    </row>
    <row r="1395" spans="1:52" s="93" customFormat="1" x14ac:dyDescent="0.2">
      <c r="A1395" s="360"/>
      <c r="B1395" s="360"/>
      <c r="C1395" s="360"/>
      <c r="D1395" s="368"/>
      <c r="E1395" s="368"/>
      <c r="F1395" s="368"/>
      <c r="G1395" s="368"/>
      <c r="H1395" s="369"/>
      <c r="I1395" s="368"/>
      <c r="J1395" s="368"/>
      <c r="K1395" s="368"/>
      <c r="L1395" s="368"/>
      <c r="M1395" s="368"/>
      <c r="N1395" s="368"/>
      <c r="O1395" s="368"/>
      <c r="P1395" s="552"/>
      <c r="Q1395" s="368"/>
      <c r="R1395" s="368"/>
      <c r="S1395" s="368"/>
      <c r="T1395" s="368"/>
      <c r="U1395" s="368"/>
      <c r="V1395" s="368"/>
      <c r="W1395" s="368"/>
      <c r="X1395" s="368"/>
      <c r="Y1395" s="368"/>
      <c r="Z1395" s="368"/>
      <c r="AA1395" s="370"/>
      <c r="AB1395" s="368"/>
      <c r="AC1395" s="368"/>
      <c r="AD1395" s="368"/>
      <c r="AE1395" s="368"/>
      <c r="AF1395" s="368"/>
      <c r="AG1395" s="368"/>
      <c r="AH1395" s="368"/>
      <c r="AI1395" s="368"/>
      <c r="AJ1395" s="368"/>
      <c r="AK1395" s="368"/>
      <c r="AL1395" s="368"/>
      <c r="AM1395" s="368"/>
      <c r="AN1395" s="368"/>
      <c r="AO1395" s="368"/>
      <c r="AP1395" s="360"/>
      <c r="AQ1395" s="360"/>
      <c r="AR1395" s="518"/>
      <c r="AS1395" s="518"/>
      <c r="AT1395" s="517"/>
      <c r="AU1395" s="528"/>
      <c r="AV1395" s="529"/>
      <c r="AW1395" s="518"/>
      <c r="AX1395" s="530"/>
      <c r="AY1395" s="528"/>
      <c r="AZ1395" s="528"/>
    </row>
    <row r="1396" spans="1:52" s="93" customFormat="1" x14ac:dyDescent="0.2">
      <c r="A1396" s="360"/>
      <c r="B1396" s="360"/>
      <c r="C1396" s="360"/>
      <c r="D1396" s="368"/>
      <c r="E1396" s="368"/>
      <c r="F1396" s="368"/>
      <c r="G1396" s="368"/>
      <c r="H1396" s="369"/>
      <c r="I1396" s="368"/>
      <c r="J1396" s="368"/>
      <c r="K1396" s="368"/>
      <c r="L1396" s="368"/>
      <c r="M1396" s="368"/>
      <c r="N1396" s="368"/>
      <c r="O1396" s="368"/>
      <c r="P1396" s="552"/>
      <c r="Q1396" s="368"/>
      <c r="R1396" s="368"/>
      <c r="S1396" s="368"/>
      <c r="T1396" s="368"/>
      <c r="U1396" s="368"/>
      <c r="V1396" s="368"/>
      <c r="W1396" s="368"/>
      <c r="X1396" s="368"/>
      <c r="Y1396" s="368"/>
      <c r="Z1396" s="368"/>
      <c r="AA1396" s="370"/>
      <c r="AB1396" s="368"/>
      <c r="AC1396" s="368"/>
      <c r="AD1396" s="368"/>
      <c r="AE1396" s="368"/>
      <c r="AF1396" s="368"/>
      <c r="AG1396" s="368"/>
      <c r="AH1396" s="368"/>
      <c r="AI1396" s="368"/>
      <c r="AJ1396" s="368"/>
      <c r="AK1396" s="368"/>
      <c r="AL1396" s="368"/>
      <c r="AM1396" s="368"/>
      <c r="AN1396" s="368"/>
      <c r="AO1396" s="368"/>
      <c r="AP1396" s="360"/>
      <c r="AQ1396" s="360"/>
      <c r="AR1396" s="518"/>
      <c r="AS1396" s="518"/>
      <c r="AT1396" s="517"/>
      <c r="AU1396" s="528"/>
      <c r="AV1396" s="529"/>
      <c r="AW1396" s="518"/>
      <c r="AX1396" s="530"/>
      <c r="AY1396" s="528"/>
      <c r="AZ1396" s="528"/>
    </row>
    <row r="1397" spans="1:52" s="93" customFormat="1" x14ac:dyDescent="0.2">
      <c r="A1397" s="360"/>
      <c r="B1397" s="360"/>
      <c r="C1397" s="360"/>
      <c r="D1397" s="368"/>
      <c r="E1397" s="368"/>
      <c r="F1397" s="368"/>
      <c r="G1397" s="368"/>
      <c r="H1397" s="369"/>
      <c r="I1397" s="368"/>
      <c r="J1397" s="368"/>
      <c r="K1397" s="368"/>
      <c r="L1397" s="368"/>
      <c r="M1397" s="368"/>
      <c r="N1397" s="368"/>
      <c r="O1397" s="368"/>
      <c r="P1397" s="552"/>
      <c r="Q1397" s="368"/>
      <c r="R1397" s="368"/>
      <c r="S1397" s="368"/>
      <c r="T1397" s="368"/>
      <c r="U1397" s="368"/>
      <c r="V1397" s="368"/>
      <c r="W1397" s="368"/>
      <c r="X1397" s="368"/>
      <c r="Y1397" s="368"/>
      <c r="Z1397" s="368"/>
      <c r="AA1397" s="370"/>
      <c r="AB1397" s="368"/>
      <c r="AC1397" s="368"/>
      <c r="AD1397" s="368"/>
      <c r="AE1397" s="368"/>
      <c r="AF1397" s="368"/>
      <c r="AG1397" s="368"/>
      <c r="AH1397" s="368"/>
      <c r="AI1397" s="368"/>
      <c r="AJ1397" s="368"/>
      <c r="AK1397" s="368"/>
      <c r="AL1397" s="368"/>
      <c r="AM1397" s="368"/>
      <c r="AN1397" s="368"/>
      <c r="AO1397" s="368"/>
      <c r="AP1397" s="360"/>
      <c r="AQ1397" s="360"/>
      <c r="AR1397" s="518"/>
      <c r="AS1397" s="518"/>
      <c r="AT1397" s="517"/>
      <c r="AU1397" s="528"/>
      <c r="AV1397" s="529"/>
      <c r="AW1397" s="518"/>
      <c r="AX1397" s="530"/>
      <c r="AY1397" s="528"/>
      <c r="AZ1397" s="528"/>
    </row>
    <row r="1398" spans="1:52" s="93" customFormat="1" x14ac:dyDescent="0.2">
      <c r="A1398" s="360"/>
      <c r="B1398" s="360"/>
      <c r="C1398" s="360"/>
      <c r="D1398" s="368"/>
      <c r="E1398" s="368"/>
      <c r="F1398" s="368"/>
      <c r="G1398" s="368"/>
      <c r="H1398" s="369"/>
      <c r="I1398" s="368"/>
      <c r="J1398" s="368"/>
      <c r="K1398" s="368"/>
      <c r="L1398" s="368"/>
      <c r="M1398" s="368"/>
      <c r="N1398" s="368"/>
      <c r="O1398" s="368"/>
      <c r="P1398" s="552"/>
      <c r="Q1398" s="368"/>
      <c r="R1398" s="368"/>
      <c r="S1398" s="368"/>
      <c r="T1398" s="368"/>
      <c r="U1398" s="368"/>
      <c r="V1398" s="368"/>
      <c r="W1398" s="368"/>
      <c r="X1398" s="368"/>
      <c r="Y1398" s="368"/>
      <c r="Z1398" s="368"/>
      <c r="AA1398" s="370"/>
      <c r="AB1398" s="368"/>
      <c r="AC1398" s="368"/>
      <c r="AD1398" s="368"/>
      <c r="AE1398" s="368"/>
      <c r="AF1398" s="368"/>
      <c r="AG1398" s="368"/>
      <c r="AH1398" s="368"/>
      <c r="AI1398" s="368"/>
      <c r="AJ1398" s="368"/>
      <c r="AK1398" s="368"/>
      <c r="AL1398" s="368"/>
      <c r="AM1398" s="368"/>
      <c r="AN1398" s="368"/>
      <c r="AO1398" s="368"/>
      <c r="AP1398" s="360"/>
      <c r="AQ1398" s="360"/>
      <c r="AR1398" s="518"/>
      <c r="AS1398" s="518"/>
      <c r="AT1398" s="517"/>
      <c r="AU1398" s="528"/>
      <c r="AV1398" s="529"/>
      <c r="AW1398" s="518"/>
      <c r="AX1398" s="530"/>
      <c r="AY1398" s="528"/>
      <c r="AZ1398" s="528"/>
    </row>
    <row r="1399" spans="1:52" s="93" customFormat="1" x14ac:dyDescent="0.2">
      <c r="A1399" s="360"/>
      <c r="B1399" s="360"/>
      <c r="C1399" s="360"/>
      <c r="D1399" s="368"/>
      <c r="E1399" s="368"/>
      <c r="F1399" s="368"/>
      <c r="G1399" s="368"/>
      <c r="H1399" s="369"/>
      <c r="I1399" s="368"/>
      <c r="J1399" s="368"/>
      <c r="K1399" s="368"/>
      <c r="L1399" s="368"/>
      <c r="M1399" s="368"/>
      <c r="N1399" s="368"/>
      <c r="O1399" s="368"/>
      <c r="P1399" s="552"/>
      <c r="Q1399" s="368"/>
      <c r="R1399" s="368"/>
      <c r="S1399" s="368"/>
      <c r="T1399" s="368"/>
      <c r="U1399" s="368"/>
      <c r="V1399" s="368"/>
      <c r="W1399" s="368"/>
      <c r="X1399" s="368"/>
      <c r="Y1399" s="368"/>
      <c r="Z1399" s="368"/>
      <c r="AA1399" s="370"/>
      <c r="AB1399" s="368"/>
      <c r="AC1399" s="368"/>
      <c r="AD1399" s="368"/>
      <c r="AE1399" s="368"/>
      <c r="AF1399" s="368"/>
      <c r="AG1399" s="368"/>
      <c r="AH1399" s="368"/>
      <c r="AI1399" s="368"/>
      <c r="AJ1399" s="368"/>
      <c r="AK1399" s="368"/>
      <c r="AL1399" s="368"/>
      <c r="AM1399" s="368"/>
      <c r="AN1399" s="368"/>
      <c r="AO1399" s="368"/>
      <c r="AP1399" s="360"/>
      <c r="AQ1399" s="360"/>
      <c r="AR1399" s="518"/>
      <c r="AS1399" s="518"/>
      <c r="AT1399" s="517"/>
      <c r="AU1399" s="528"/>
      <c r="AV1399" s="529"/>
      <c r="AW1399" s="518"/>
      <c r="AX1399" s="530"/>
      <c r="AY1399" s="528"/>
      <c r="AZ1399" s="528"/>
    </row>
    <row r="1400" spans="1:52" s="93" customFormat="1" x14ac:dyDescent="0.2">
      <c r="A1400" s="360"/>
      <c r="B1400" s="360"/>
      <c r="C1400" s="360"/>
      <c r="D1400" s="368"/>
      <c r="E1400" s="368"/>
      <c r="F1400" s="368"/>
      <c r="G1400" s="368"/>
      <c r="H1400" s="369"/>
      <c r="I1400" s="368"/>
      <c r="J1400" s="368"/>
      <c r="K1400" s="368"/>
      <c r="L1400" s="368"/>
      <c r="M1400" s="368"/>
      <c r="N1400" s="368"/>
      <c r="O1400" s="368"/>
      <c r="P1400" s="552"/>
      <c r="Q1400" s="368"/>
      <c r="R1400" s="368"/>
      <c r="S1400" s="368"/>
      <c r="T1400" s="368"/>
      <c r="U1400" s="368"/>
      <c r="V1400" s="368"/>
      <c r="W1400" s="368"/>
      <c r="X1400" s="368"/>
      <c r="Y1400" s="368"/>
      <c r="Z1400" s="368"/>
      <c r="AA1400" s="370"/>
      <c r="AB1400" s="368"/>
      <c r="AC1400" s="368"/>
      <c r="AD1400" s="368"/>
      <c r="AE1400" s="368"/>
      <c r="AF1400" s="368"/>
      <c r="AG1400" s="368"/>
      <c r="AH1400" s="368"/>
      <c r="AI1400" s="368"/>
      <c r="AJ1400" s="368"/>
      <c r="AK1400" s="368"/>
      <c r="AL1400" s="368"/>
      <c r="AM1400" s="368"/>
      <c r="AN1400" s="368"/>
      <c r="AO1400" s="368"/>
      <c r="AP1400" s="360"/>
      <c r="AQ1400" s="360"/>
      <c r="AR1400" s="518"/>
      <c r="AS1400" s="518"/>
      <c r="AT1400" s="517"/>
      <c r="AU1400" s="528"/>
      <c r="AV1400" s="529"/>
      <c r="AW1400" s="518"/>
      <c r="AX1400" s="530"/>
      <c r="AY1400" s="528"/>
      <c r="AZ1400" s="528"/>
    </row>
    <row r="1401" spans="1:52" s="93" customFormat="1" x14ac:dyDescent="0.2">
      <c r="A1401" s="360"/>
      <c r="B1401" s="360"/>
      <c r="C1401" s="360"/>
      <c r="D1401" s="368"/>
      <c r="E1401" s="368"/>
      <c r="F1401" s="368"/>
      <c r="G1401" s="368"/>
      <c r="H1401" s="369"/>
      <c r="I1401" s="368"/>
      <c r="J1401" s="368"/>
      <c r="K1401" s="368"/>
      <c r="L1401" s="368"/>
      <c r="M1401" s="368"/>
      <c r="N1401" s="368"/>
      <c r="O1401" s="368"/>
      <c r="P1401" s="552"/>
      <c r="Q1401" s="368"/>
      <c r="R1401" s="368"/>
      <c r="S1401" s="368"/>
      <c r="T1401" s="368"/>
      <c r="U1401" s="368"/>
      <c r="V1401" s="368"/>
      <c r="W1401" s="368"/>
      <c r="X1401" s="368"/>
      <c r="Y1401" s="368"/>
      <c r="Z1401" s="368"/>
      <c r="AA1401" s="370"/>
      <c r="AB1401" s="368"/>
      <c r="AC1401" s="368"/>
      <c r="AD1401" s="368"/>
      <c r="AE1401" s="368"/>
      <c r="AF1401" s="368"/>
      <c r="AG1401" s="368"/>
      <c r="AH1401" s="368"/>
      <c r="AI1401" s="368"/>
      <c r="AJ1401" s="368"/>
      <c r="AK1401" s="368"/>
      <c r="AL1401" s="368"/>
      <c r="AM1401" s="368"/>
      <c r="AN1401" s="368"/>
      <c r="AO1401" s="368"/>
      <c r="AP1401" s="360"/>
      <c r="AQ1401" s="360"/>
      <c r="AR1401" s="518"/>
      <c r="AS1401" s="518"/>
      <c r="AT1401" s="517"/>
      <c r="AU1401" s="528"/>
      <c r="AV1401" s="529"/>
      <c r="AW1401" s="518"/>
      <c r="AX1401" s="530"/>
      <c r="AY1401" s="528"/>
      <c r="AZ1401" s="528"/>
    </row>
    <row r="1402" spans="1:52" s="93" customFormat="1" x14ac:dyDescent="0.2">
      <c r="A1402" s="360"/>
      <c r="B1402" s="360"/>
      <c r="C1402" s="360"/>
      <c r="D1402" s="368"/>
      <c r="E1402" s="368"/>
      <c r="F1402" s="368"/>
      <c r="G1402" s="368"/>
      <c r="H1402" s="369"/>
      <c r="I1402" s="368"/>
      <c r="J1402" s="368"/>
      <c r="K1402" s="368"/>
      <c r="L1402" s="368"/>
      <c r="M1402" s="368"/>
      <c r="N1402" s="368"/>
      <c r="O1402" s="368"/>
      <c r="P1402" s="552"/>
      <c r="Q1402" s="368"/>
      <c r="R1402" s="368"/>
      <c r="S1402" s="368"/>
      <c r="T1402" s="368"/>
      <c r="U1402" s="368"/>
      <c r="V1402" s="368"/>
      <c r="W1402" s="368"/>
      <c r="X1402" s="368"/>
      <c r="Y1402" s="368"/>
      <c r="Z1402" s="368"/>
      <c r="AA1402" s="370"/>
      <c r="AB1402" s="368"/>
      <c r="AC1402" s="368"/>
      <c r="AD1402" s="368"/>
      <c r="AE1402" s="368"/>
      <c r="AF1402" s="368"/>
      <c r="AG1402" s="368"/>
      <c r="AH1402" s="368"/>
      <c r="AI1402" s="368"/>
      <c r="AJ1402" s="368"/>
      <c r="AK1402" s="368"/>
      <c r="AL1402" s="368"/>
      <c r="AM1402" s="368"/>
      <c r="AN1402" s="368"/>
      <c r="AO1402" s="368"/>
      <c r="AP1402" s="360"/>
      <c r="AQ1402" s="360"/>
      <c r="AR1402" s="518"/>
      <c r="AS1402" s="518"/>
      <c r="AT1402" s="517"/>
      <c r="AU1402" s="528"/>
      <c r="AV1402" s="529"/>
      <c r="AW1402" s="518"/>
      <c r="AX1402" s="530"/>
      <c r="AY1402" s="528"/>
      <c r="AZ1402" s="528"/>
    </row>
    <row r="1403" spans="1:52" s="93" customFormat="1" x14ac:dyDescent="0.2">
      <c r="A1403" s="360"/>
      <c r="B1403" s="360"/>
      <c r="C1403" s="360"/>
      <c r="D1403" s="368"/>
      <c r="E1403" s="368"/>
      <c r="F1403" s="368"/>
      <c r="G1403" s="368"/>
      <c r="H1403" s="369"/>
      <c r="I1403" s="368"/>
      <c r="J1403" s="368"/>
      <c r="K1403" s="368"/>
      <c r="L1403" s="368"/>
      <c r="M1403" s="368"/>
      <c r="N1403" s="368"/>
      <c r="O1403" s="368"/>
      <c r="P1403" s="552"/>
      <c r="Q1403" s="368"/>
      <c r="R1403" s="368"/>
      <c r="S1403" s="368"/>
      <c r="T1403" s="368"/>
      <c r="U1403" s="368"/>
      <c r="V1403" s="368"/>
      <c r="W1403" s="368"/>
      <c r="X1403" s="368"/>
      <c r="Y1403" s="368"/>
      <c r="Z1403" s="368"/>
      <c r="AA1403" s="370"/>
      <c r="AB1403" s="368"/>
      <c r="AC1403" s="368"/>
      <c r="AD1403" s="368"/>
      <c r="AE1403" s="368"/>
      <c r="AF1403" s="368"/>
      <c r="AG1403" s="368"/>
      <c r="AH1403" s="368"/>
      <c r="AI1403" s="368"/>
      <c r="AJ1403" s="368"/>
      <c r="AK1403" s="368"/>
      <c r="AL1403" s="368"/>
      <c r="AM1403" s="368"/>
      <c r="AN1403" s="368"/>
      <c r="AO1403" s="368"/>
      <c r="AP1403" s="360"/>
      <c r="AQ1403" s="360"/>
      <c r="AR1403" s="518"/>
      <c r="AS1403" s="518"/>
      <c r="AT1403" s="517"/>
      <c r="AU1403" s="528"/>
      <c r="AV1403" s="529"/>
      <c r="AW1403" s="518"/>
      <c r="AX1403" s="530"/>
      <c r="AY1403" s="528"/>
      <c r="AZ1403" s="528"/>
    </row>
    <row r="1404" spans="1:52" s="93" customFormat="1" x14ac:dyDescent="0.2">
      <c r="A1404" s="360"/>
      <c r="B1404" s="360"/>
      <c r="C1404" s="360"/>
      <c r="D1404" s="368"/>
      <c r="E1404" s="368"/>
      <c r="F1404" s="368"/>
      <c r="G1404" s="368"/>
      <c r="H1404" s="369"/>
      <c r="I1404" s="368"/>
      <c r="J1404" s="368"/>
      <c r="K1404" s="368"/>
      <c r="L1404" s="368"/>
      <c r="M1404" s="368"/>
      <c r="N1404" s="368"/>
      <c r="O1404" s="368"/>
      <c r="P1404" s="552"/>
      <c r="Q1404" s="368"/>
      <c r="R1404" s="368"/>
      <c r="S1404" s="368"/>
      <c r="T1404" s="368"/>
      <c r="U1404" s="368"/>
      <c r="V1404" s="368"/>
      <c r="W1404" s="368"/>
      <c r="X1404" s="368"/>
      <c r="Y1404" s="368"/>
      <c r="Z1404" s="368"/>
      <c r="AA1404" s="370"/>
      <c r="AB1404" s="368"/>
      <c r="AC1404" s="368"/>
      <c r="AD1404" s="368"/>
      <c r="AE1404" s="368"/>
      <c r="AF1404" s="368"/>
      <c r="AG1404" s="368"/>
      <c r="AH1404" s="368"/>
      <c r="AI1404" s="368"/>
      <c r="AJ1404" s="368"/>
      <c r="AK1404" s="368"/>
      <c r="AL1404" s="368"/>
      <c r="AM1404" s="368"/>
      <c r="AN1404" s="368"/>
      <c r="AO1404" s="368"/>
      <c r="AP1404" s="360"/>
      <c r="AQ1404" s="360"/>
      <c r="AR1404" s="518"/>
      <c r="AS1404" s="518"/>
      <c r="AT1404" s="517"/>
      <c r="AU1404" s="528"/>
      <c r="AV1404" s="529"/>
      <c r="AW1404" s="518"/>
      <c r="AX1404" s="530"/>
      <c r="AY1404" s="528"/>
      <c r="AZ1404" s="528"/>
    </row>
    <row r="1405" spans="1:52" s="93" customFormat="1" x14ac:dyDescent="0.2">
      <c r="A1405" s="360"/>
      <c r="B1405" s="360"/>
      <c r="C1405" s="360"/>
      <c r="D1405" s="368"/>
      <c r="E1405" s="368"/>
      <c r="F1405" s="368"/>
      <c r="G1405" s="368"/>
      <c r="H1405" s="369"/>
      <c r="I1405" s="368"/>
      <c r="J1405" s="368"/>
      <c r="K1405" s="368"/>
      <c r="L1405" s="368"/>
      <c r="M1405" s="368"/>
      <c r="N1405" s="368"/>
      <c r="O1405" s="368"/>
      <c r="P1405" s="552"/>
      <c r="Q1405" s="368"/>
      <c r="R1405" s="368"/>
      <c r="S1405" s="368"/>
      <c r="T1405" s="368"/>
      <c r="U1405" s="368"/>
      <c r="V1405" s="368"/>
      <c r="W1405" s="368"/>
      <c r="X1405" s="368"/>
      <c r="Y1405" s="368"/>
      <c r="Z1405" s="368"/>
      <c r="AA1405" s="370"/>
      <c r="AB1405" s="368"/>
      <c r="AC1405" s="368"/>
      <c r="AD1405" s="368"/>
      <c r="AE1405" s="368"/>
      <c r="AF1405" s="368"/>
      <c r="AG1405" s="368"/>
      <c r="AH1405" s="368"/>
      <c r="AI1405" s="368"/>
      <c r="AJ1405" s="368"/>
      <c r="AK1405" s="368"/>
      <c r="AL1405" s="368"/>
      <c r="AM1405" s="368"/>
      <c r="AN1405" s="368"/>
      <c r="AO1405" s="368"/>
      <c r="AP1405" s="360"/>
      <c r="AQ1405" s="360"/>
      <c r="AR1405" s="518"/>
      <c r="AS1405" s="518"/>
      <c r="AT1405" s="517"/>
      <c r="AU1405" s="528"/>
      <c r="AV1405" s="529"/>
      <c r="AW1405" s="518"/>
      <c r="AX1405" s="530"/>
      <c r="AY1405" s="528"/>
      <c r="AZ1405" s="528"/>
    </row>
    <row r="1406" spans="1:52" s="93" customFormat="1" x14ac:dyDescent="0.2">
      <c r="A1406" s="360"/>
      <c r="B1406" s="360"/>
      <c r="C1406" s="360"/>
      <c r="D1406" s="368"/>
      <c r="E1406" s="368"/>
      <c r="F1406" s="368"/>
      <c r="G1406" s="368"/>
      <c r="H1406" s="369"/>
      <c r="I1406" s="368"/>
      <c r="J1406" s="368"/>
      <c r="K1406" s="368"/>
      <c r="L1406" s="368"/>
      <c r="M1406" s="368"/>
      <c r="N1406" s="368"/>
      <c r="O1406" s="368"/>
      <c r="P1406" s="552"/>
      <c r="Q1406" s="368"/>
      <c r="R1406" s="368"/>
      <c r="S1406" s="368"/>
      <c r="T1406" s="368"/>
      <c r="U1406" s="368"/>
      <c r="V1406" s="368"/>
      <c r="W1406" s="368"/>
      <c r="X1406" s="368"/>
      <c r="Y1406" s="368"/>
      <c r="Z1406" s="368"/>
      <c r="AA1406" s="370"/>
      <c r="AB1406" s="368"/>
      <c r="AC1406" s="368"/>
      <c r="AD1406" s="368"/>
      <c r="AE1406" s="368"/>
      <c r="AF1406" s="368"/>
      <c r="AG1406" s="368"/>
      <c r="AH1406" s="368"/>
      <c r="AI1406" s="368"/>
      <c r="AJ1406" s="368"/>
      <c r="AK1406" s="368"/>
      <c r="AL1406" s="368"/>
      <c r="AM1406" s="368"/>
      <c r="AN1406" s="368"/>
      <c r="AO1406" s="368"/>
      <c r="AP1406" s="360"/>
      <c r="AQ1406" s="360"/>
      <c r="AR1406" s="518"/>
      <c r="AS1406" s="518"/>
      <c r="AT1406" s="517"/>
      <c r="AU1406" s="528"/>
      <c r="AV1406" s="529"/>
      <c r="AW1406" s="518"/>
      <c r="AX1406" s="530"/>
      <c r="AY1406" s="528"/>
      <c r="AZ1406" s="528"/>
    </row>
    <row r="1407" spans="1:52" s="93" customFormat="1" x14ac:dyDescent="0.2">
      <c r="A1407" s="360"/>
      <c r="B1407" s="360"/>
      <c r="C1407" s="360"/>
      <c r="D1407" s="368"/>
      <c r="E1407" s="368"/>
      <c r="F1407" s="368"/>
      <c r="G1407" s="368"/>
      <c r="H1407" s="369"/>
      <c r="I1407" s="368"/>
      <c r="J1407" s="368"/>
      <c r="K1407" s="368"/>
      <c r="L1407" s="368"/>
      <c r="M1407" s="368"/>
      <c r="N1407" s="368"/>
      <c r="O1407" s="368"/>
      <c r="P1407" s="552"/>
      <c r="Q1407" s="368"/>
      <c r="R1407" s="368"/>
      <c r="S1407" s="368"/>
      <c r="T1407" s="368"/>
      <c r="U1407" s="368"/>
      <c r="V1407" s="368"/>
      <c r="W1407" s="368"/>
      <c r="X1407" s="368"/>
      <c r="Y1407" s="368"/>
      <c r="Z1407" s="368"/>
      <c r="AA1407" s="370"/>
      <c r="AB1407" s="368"/>
      <c r="AC1407" s="368"/>
      <c r="AD1407" s="368"/>
      <c r="AE1407" s="368"/>
      <c r="AF1407" s="368"/>
      <c r="AG1407" s="368"/>
      <c r="AH1407" s="368"/>
      <c r="AI1407" s="368"/>
      <c r="AJ1407" s="368"/>
      <c r="AK1407" s="368"/>
      <c r="AL1407" s="368"/>
      <c r="AM1407" s="368"/>
      <c r="AN1407" s="368"/>
      <c r="AO1407" s="368"/>
      <c r="AP1407" s="360"/>
      <c r="AQ1407" s="360"/>
      <c r="AR1407" s="518"/>
      <c r="AS1407" s="518"/>
      <c r="AT1407" s="517"/>
      <c r="AU1407" s="528"/>
      <c r="AV1407" s="529"/>
      <c r="AW1407" s="518"/>
      <c r="AX1407" s="530"/>
      <c r="AY1407" s="528"/>
      <c r="AZ1407" s="528"/>
    </row>
    <row r="1408" spans="1:52" s="93" customFormat="1" x14ac:dyDescent="0.2">
      <c r="A1408" s="360"/>
      <c r="B1408" s="360"/>
      <c r="C1408" s="360"/>
      <c r="D1408" s="368"/>
      <c r="E1408" s="368"/>
      <c r="F1408" s="368"/>
      <c r="G1408" s="368"/>
      <c r="H1408" s="369"/>
      <c r="I1408" s="368"/>
      <c r="J1408" s="368"/>
      <c r="K1408" s="368"/>
      <c r="L1408" s="368"/>
      <c r="M1408" s="368"/>
      <c r="N1408" s="368"/>
      <c r="O1408" s="368"/>
      <c r="P1408" s="552"/>
      <c r="Q1408" s="368"/>
      <c r="R1408" s="368"/>
      <c r="S1408" s="368"/>
      <c r="T1408" s="368"/>
      <c r="U1408" s="368"/>
      <c r="V1408" s="368"/>
      <c r="W1408" s="368"/>
      <c r="X1408" s="368"/>
      <c r="Y1408" s="368"/>
      <c r="Z1408" s="368"/>
      <c r="AA1408" s="370"/>
      <c r="AB1408" s="368"/>
      <c r="AC1408" s="368"/>
      <c r="AD1408" s="368"/>
      <c r="AE1408" s="368"/>
      <c r="AF1408" s="368"/>
      <c r="AG1408" s="368"/>
      <c r="AH1408" s="368"/>
      <c r="AI1408" s="368"/>
      <c r="AJ1408" s="368"/>
      <c r="AK1408" s="368"/>
      <c r="AL1408" s="368"/>
      <c r="AM1408" s="368"/>
      <c r="AN1408" s="368"/>
      <c r="AO1408" s="368"/>
      <c r="AP1408" s="360"/>
      <c r="AQ1408" s="360"/>
      <c r="AR1408" s="518"/>
      <c r="AS1408" s="518"/>
      <c r="AT1408" s="517"/>
      <c r="AU1408" s="528"/>
      <c r="AV1408" s="529"/>
      <c r="AW1408" s="518"/>
      <c r="AX1408" s="530"/>
      <c r="AY1408" s="528"/>
      <c r="AZ1408" s="528"/>
    </row>
    <row r="1409" spans="1:52" s="93" customFormat="1" x14ac:dyDescent="0.2">
      <c r="A1409" s="360"/>
      <c r="B1409" s="360"/>
      <c r="C1409" s="360"/>
      <c r="D1409" s="368"/>
      <c r="E1409" s="368"/>
      <c r="F1409" s="368"/>
      <c r="G1409" s="368"/>
      <c r="H1409" s="369"/>
      <c r="I1409" s="368"/>
      <c r="J1409" s="368"/>
      <c r="K1409" s="368"/>
      <c r="L1409" s="368"/>
      <c r="M1409" s="368"/>
      <c r="N1409" s="368"/>
      <c r="O1409" s="368"/>
      <c r="P1409" s="552"/>
      <c r="Q1409" s="368"/>
      <c r="R1409" s="368"/>
      <c r="S1409" s="368"/>
      <c r="T1409" s="368"/>
      <c r="U1409" s="368"/>
      <c r="V1409" s="368"/>
      <c r="W1409" s="368"/>
      <c r="X1409" s="368"/>
      <c r="Y1409" s="368"/>
      <c r="Z1409" s="368"/>
      <c r="AA1409" s="370"/>
      <c r="AB1409" s="368"/>
      <c r="AC1409" s="368"/>
      <c r="AD1409" s="368"/>
      <c r="AE1409" s="368"/>
      <c r="AF1409" s="368"/>
      <c r="AG1409" s="368"/>
      <c r="AH1409" s="368"/>
      <c r="AI1409" s="368"/>
      <c r="AJ1409" s="368"/>
      <c r="AK1409" s="368"/>
      <c r="AL1409" s="368"/>
      <c r="AM1409" s="368"/>
      <c r="AN1409" s="368"/>
      <c r="AO1409" s="368"/>
      <c r="AP1409" s="360"/>
      <c r="AQ1409" s="360"/>
      <c r="AR1409" s="518"/>
      <c r="AS1409" s="518"/>
      <c r="AT1409" s="517"/>
      <c r="AU1409" s="528"/>
      <c r="AV1409" s="529"/>
      <c r="AW1409" s="518"/>
      <c r="AX1409" s="530"/>
      <c r="AY1409" s="528"/>
      <c r="AZ1409" s="528"/>
    </row>
    <row r="1410" spans="1:52" s="93" customFormat="1" x14ac:dyDescent="0.2">
      <c r="A1410" s="360"/>
      <c r="B1410" s="360"/>
      <c r="C1410" s="360"/>
      <c r="D1410" s="368"/>
      <c r="E1410" s="368"/>
      <c r="F1410" s="368"/>
      <c r="G1410" s="368"/>
      <c r="H1410" s="369"/>
      <c r="I1410" s="368"/>
      <c r="J1410" s="368"/>
      <c r="K1410" s="368"/>
      <c r="L1410" s="368"/>
      <c r="M1410" s="368"/>
      <c r="N1410" s="368"/>
      <c r="O1410" s="368"/>
      <c r="P1410" s="552"/>
      <c r="Q1410" s="368"/>
      <c r="R1410" s="368"/>
      <c r="S1410" s="368"/>
      <c r="T1410" s="368"/>
      <c r="U1410" s="368"/>
      <c r="V1410" s="368"/>
      <c r="W1410" s="368"/>
      <c r="X1410" s="368"/>
      <c r="Y1410" s="368"/>
      <c r="Z1410" s="368"/>
      <c r="AA1410" s="370"/>
      <c r="AB1410" s="368"/>
      <c r="AC1410" s="368"/>
      <c r="AD1410" s="368"/>
      <c r="AE1410" s="368"/>
      <c r="AF1410" s="368"/>
      <c r="AG1410" s="368"/>
      <c r="AH1410" s="368"/>
      <c r="AI1410" s="368"/>
      <c r="AJ1410" s="368"/>
      <c r="AK1410" s="368"/>
      <c r="AL1410" s="368"/>
      <c r="AM1410" s="368"/>
      <c r="AN1410" s="368"/>
      <c r="AO1410" s="368"/>
      <c r="AP1410" s="360"/>
      <c r="AQ1410" s="360"/>
      <c r="AR1410" s="518"/>
      <c r="AS1410" s="518"/>
      <c r="AT1410" s="517"/>
      <c r="AU1410" s="528"/>
      <c r="AV1410" s="529"/>
      <c r="AW1410" s="518"/>
      <c r="AX1410" s="530"/>
      <c r="AY1410" s="528"/>
      <c r="AZ1410" s="528"/>
    </row>
    <row r="1411" spans="1:52" s="93" customFormat="1" x14ac:dyDescent="0.2">
      <c r="A1411" s="360"/>
      <c r="B1411" s="360"/>
      <c r="C1411" s="360"/>
      <c r="D1411" s="368"/>
      <c r="E1411" s="368"/>
      <c r="F1411" s="368"/>
      <c r="G1411" s="368"/>
      <c r="H1411" s="369"/>
      <c r="I1411" s="368"/>
      <c r="J1411" s="368"/>
      <c r="K1411" s="368"/>
      <c r="L1411" s="368"/>
      <c r="M1411" s="368"/>
      <c r="N1411" s="368"/>
      <c r="O1411" s="368"/>
      <c r="P1411" s="552"/>
      <c r="Q1411" s="368"/>
      <c r="R1411" s="368"/>
      <c r="S1411" s="368"/>
      <c r="T1411" s="368"/>
      <c r="U1411" s="368"/>
      <c r="V1411" s="368"/>
      <c r="W1411" s="368"/>
      <c r="X1411" s="368"/>
      <c r="Y1411" s="368"/>
      <c r="Z1411" s="368"/>
      <c r="AA1411" s="370"/>
      <c r="AB1411" s="368"/>
      <c r="AC1411" s="368"/>
      <c r="AD1411" s="368"/>
      <c r="AE1411" s="368"/>
      <c r="AF1411" s="368"/>
      <c r="AG1411" s="368"/>
      <c r="AH1411" s="368"/>
      <c r="AI1411" s="368"/>
      <c r="AJ1411" s="368"/>
      <c r="AK1411" s="368"/>
      <c r="AL1411" s="368"/>
      <c r="AM1411" s="368"/>
      <c r="AN1411" s="368"/>
      <c r="AO1411" s="368"/>
      <c r="AP1411" s="360"/>
      <c r="AQ1411" s="360"/>
      <c r="AR1411" s="518"/>
      <c r="AS1411" s="518"/>
      <c r="AT1411" s="517"/>
      <c r="AU1411" s="528"/>
      <c r="AV1411" s="529"/>
      <c r="AW1411" s="518"/>
      <c r="AX1411" s="530"/>
      <c r="AY1411" s="528"/>
      <c r="AZ1411" s="528"/>
    </row>
    <row r="1412" spans="1:52" s="93" customFormat="1" x14ac:dyDescent="0.2">
      <c r="A1412" s="360"/>
      <c r="B1412" s="360"/>
      <c r="C1412" s="360"/>
      <c r="D1412" s="368"/>
      <c r="E1412" s="368"/>
      <c r="F1412" s="368"/>
      <c r="G1412" s="368"/>
      <c r="H1412" s="369"/>
      <c r="I1412" s="368"/>
      <c r="J1412" s="368"/>
      <c r="K1412" s="368"/>
      <c r="L1412" s="368"/>
      <c r="M1412" s="368"/>
      <c r="N1412" s="368"/>
      <c r="O1412" s="368"/>
      <c r="P1412" s="552"/>
      <c r="Q1412" s="368"/>
      <c r="R1412" s="368"/>
      <c r="S1412" s="368"/>
      <c r="T1412" s="368"/>
      <c r="U1412" s="368"/>
      <c r="V1412" s="368"/>
      <c r="W1412" s="368"/>
      <c r="X1412" s="368"/>
      <c r="Y1412" s="368"/>
      <c r="Z1412" s="368"/>
      <c r="AA1412" s="370"/>
      <c r="AB1412" s="368"/>
      <c r="AC1412" s="368"/>
      <c r="AD1412" s="368"/>
      <c r="AE1412" s="368"/>
      <c r="AF1412" s="368"/>
      <c r="AG1412" s="368"/>
      <c r="AH1412" s="368"/>
      <c r="AI1412" s="368"/>
      <c r="AJ1412" s="368"/>
      <c r="AK1412" s="368"/>
      <c r="AL1412" s="368"/>
      <c r="AM1412" s="368"/>
      <c r="AN1412" s="368"/>
      <c r="AO1412" s="368"/>
      <c r="AP1412" s="360"/>
      <c r="AQ1412" s="360"/>
      <c r="AR1412" s="518"/>
      <c r="AS1412" s="518"/>
      <c r="AT1412" s="517"/>
      <c r="AU1412" s="528"/>
      <c r="AV1412" s="529"/>
      <c r="AW1412" s="518"/>
      <c r="AX1412" s="530"/>
      <c r="AY1412" s="528"/>
      <c r="AZ1412" s="528"/>
    </row>
    <row r="1413" spans="1:52" s="93" customFormat="1" x14ac:dyDescent="0.2">
      <c r="A1413" s="360"/>
      <c r="B1413" s="360"/>
      <c r="C1413" s="360"/>
      <c r="D1413" s="368"/>
      <c r="E1413" s="368"/>
      <c r="F1413" s="368"/>
      <c r="G1413" s="368"/>
      <c r="H1413" s="369"/>
      <c r="I1413" s="368"/>
      <c r="J1413" s="368"/>
      <c r="K1413" s="368"/>
      <c r="L1413" s="368"/>
      <c r="M1413" s="368"/>
      <c r="N1413" s="368"/>
      <c r="O1413" s="368"/>
      <c r="P1413" s="552"/>
      <c r="Q1413" s="368"/>
      <c r="R1413" s="368"/>
      <c r="S1413" s="368"/>
      <c r="T1413" s="368"/>
      <c r="U1413" s="368"/>
      <c r="V1413" s="368"/>
      <c r="W1413" s="368"/>
      <c r="X1413" s="368"/>
      <c r="Y1413" s="368"/>
      <c r="Z1413" s="368"/>
      <c r="AA1413" s="370"/>
      <c r="AB1413" s="368"/>
      <c r="AC1413" s="368"/>
      <c r="AD1413" s="368"/>
      <c r="AE1413" s="368"/>
      <c r="AF1413" s="368"/>
      <c r="AG1413" s="368"/>
      <c r="AH1413" s="368"/>
      <c r="AI1413" s="368"/>
      <c r="AJ1413" s="368"/>
      <c r="AK1413" s="368"/>
      <c r="AL1413" s="368"/>
      <c r="AM1413" s="368"/>
      <c r="AN1413" s="368"/>
      <c r="AO1413" s="368"/>
      <c r="AP1413" s="360"/>
      <c r="AQ1413" s="360"/>
      <c r="AR1413" s="518"/>
      <c r="AS1413" s="518"/>
      <c r="AT1413" s="517"/>
      <c r="AU1413" s="528"/>
      <c r="AV1413" s="529"/>
      <c r="AW1413" s="518"/>
      <c r="AX1413" s="530"/>
      <c r="AY1413" s="528"/>
      <c r="AZ1413" s="528"/>
    </row>
    <row r="1414" spans="1:52" s="93" customFormat="1" x14ac:dyDescent="0.2">
      <c r="A1414" s="360"/>
      <c r="B1414" s="360"/>
      <c r="C1414" s="360"/>
      <c r="D1414" s="368"/>
      <c r="E1414" s="368"/>
      <c r="F1414" s="368"/>
      <c r="G1414" s="368"/>
      <c r="H1414" s="369"/>
      <c r="I1414" s="368"/>
      <c r="J1414" s="368"/>
      <c r="K1414" s="368"/>
      <c r="L1414" s="368"/>
      <c r="M1414" s="368"/>
      <c r="N1414" s="368"/>
      <c r="O1414" s="368"/>
      <c r="P1414" s="552"/>
      <c r="Q1414" s="368"/>
      <c r="R1414" s="368"/>
      <c r="S1414" s="368"/>
      <c r="T1414" s="368"/>
      <c r="U1414" s="368"/>
      <c r="V1414" s="368"/>
      <c r="W1414" s="368"/>
      <c r="X1414" s="368"/>
      <c r="Y1414" s="368"/>
      <c r="Z1414" s="368"/>
      <c r="AA1414" s="370"/>
      <c r="AB1414" s="368"/>
      <c r="AC1414" s="368"/>
      <c r="AD1414" s="368"/>
      <c r="AE1414" s="368"/>
      <c r="AF1414" s="368"/>
      <c r="AG1414" s="368"/>
      <c r="AH1414" s="368"/>
      <c r="AI1414" s="368"/>
      <c r="AJ1414" s="368"/>
      <c r="AK1414" s="368"/>
      <c r="AL1414" s="368"/>
      <c r="AM1414" s="368"/>
      <c r="AN1414" s="368"/>
      <c r="AO1414" s="368"/>
      <c r="AP1414" s="360"/>
      <c r="AQ1414" s="360"/>
      <c r="AR1414" s="518"/>
      <c r="AS1414" s="518"/>
      <c r="AT1414" s="517"/>
      <c r="AU1414" s="528"/>
      <c r="AV1414" s="529"/>
      <c r="AW1414" s="518"/>
      <c r="AX1414" s="530"/>
      <c r="AY1414" s="528"/>
      <c r="AZ1414" s="528"/>
    </row>
    <row r="1415" spans="1:52" s="93" customFormat="1" x14ac:dyDescent="0.2">
      <c r="A1415" s="360"/>
      <c r="B1415" s="360"/>
      <c r="C1415" s="360"/>
      <c r="D1415" s="368"/>
      <c r="E1415" s="368"/>
      <c r="F1415" s="368"/>
      <c r="G1415" s="368"/>
      <c r="H1415" s="369"/>
      <c r="I1415" s="368"/>
      <c r="J1415" s="368"/>
      <c r="K1415" s="368"/>
      <c r="L1415" s="368"/>
      <c r="M1415" s="368"/>
      <c r="N1415" s="368"/>
      <c r="O1415" s="368"/>
      <c r="P1415" s="552"/>
      <c r="Q1415" s="368"/>
      <c r="R1415" s="368"/>
      <c r="S1415" s="368"/>
      <c r="T1415" s="368"/>
      <c r="U1415" s="368"/>
      <c r="V1415" s="368"/>
      <c r="W1415" s="368"/>
      <c r="X1415" s="368"/>
      <c r="Y1415" s="368"/>
      <c r="Z1415" s="368"/>
      <c r="AA1415" s="370"/>
      <c r="AB1415" s="368"/>
      <c r="AC1415" s="368"/>
      <c r="AD1415" s="368"/>
      <c r="AE1415" s="368"/>
      <c r="AF1415" s="368"/>
      <c r="AG1415" s="368"/>
      <c r="AH1415" s="368"/>
      <c r="AI1415" s="368"/>
      <c r="AJ1415" s="368"/>
      <c r="AK1415" s="368"/>
      <c r="AL1415" s="368"/>
      <c r="AM1415" s="368"/>
      <c r="AN1415" s="368"/>
      <c r="AO1415" s="368"/>
      <c r="AP1415" s="360"/>
      <c r="AQ1415" s="360"/>
      <c r="AR1415" s="518"/>
      <c r="AS1415" s="518"/>
      <c r="AT1415" s="517"/>
      <c r="AU1415" s="528"/>
      <c r="AV1415" s="529"/>
      <c r="AW1415" s="518"/>
      <c r="AX1415" s="530"/>
      <c r="AY1415" s="528"/>
      <c r="AZ1415" s="528"/>
    </row>
    <row r="1416" spans="1:52" s="93" customFormat="1" x14ac:dyDescent="0.2">
      <c r="A1416" s="360"/>
      <c r="B1416" s="360"/>
      <c r="C1416" s="360"/>
      <c r="D1416" s="368"/>
      <c r="E1416" s="368"/>
      <c r="F1416" s="368"/>
      <c r="G1416" s="368"/>
      <c r="H1416" s="369"/>
      <c r="I1416" s="368"/>
      <c r="J1416" s="368"/>
      <c r="K1416" s="368"/>
      <c r="L1416" s="368"/>
      <c r="M1416" s="368"/>
      <c r="N1416" s="368"/>
      <c r="O1416" s="368"/>
      <c r="P1416" s="552"/>
      <c r="Q1416" s="368"/>
      <c r="R1416" s="368"/>
      <c r="S1416" s="368"/>
      <c r="T1416" s="368"/>
      <c r="U1416" s="368"/>
      <c r="V1416" s="368"/>
      <c r="W1416" s="368"/>
      <c r="X1416" s="368"/>
      <c r="Y1416" s="368"/>
      <c r="Z1416" s="368"/>
      <c r="AA1416" s="370"/>
      <c r="AB1416" s="368"/>
      <c r="AC1416" s="368"/>
      <c r="AD1416" s="368"/>
      <c r="AE1416" s="368"/>
      <c r="AF1416" s="368"/>
      <c r="AG1416" s="368"/>
      <c r="AH1416" s="368"/>
      <c r="AI1416" s="368"/>
      <c r="AJ1416" s="368"/>
      <c r="AK1416" s="368"/>
      <c r="AL1416" s="368"/>
      <c r="AM1416" s="368"/>
      <c r="AN1416" s="368"/>
      <c r="AO1416" s="368"/>
      <c r="AP1416" s="360"/>
      <c r="AQ1416" s="360"/>
      <c r="AR1416" s="518"/>
      <c r="AS1416" s="518"/>
      <c r="AT1416" s="517"/>
      <c r="AU1416" s="528"/>
      <c r="AV1416" s="529"/>
      <c r="AW1416" s="518"/>
      <c r="AX1416" s="530"/>
      <c r="AY1416" s="528"/>
      <c r="AZ1416" s="528"/>
    </row>
    <row r="1417" spans="1:52" s="93" customFormat="1" x14ac:dyDescent="0.2">
      <c r="A1417" s="360"/>
      <c r="B1417" s="360"/>
      <c r="C1417" s="360"/>
      <c r="D1417" s="368"/>
      <c r="E1417" s="368"/>
      <c r="F1417" s="368"/>
      <c r="G1417" s="368"/>
      <c r="H1417" s="369"/>
      <c r="I1417" s="368"/>
      <c r="J1417" s="368"/>
      <c r="K1417" s="368"/>
      <c r="L1417" s="368"/>
      <c r="M1417" s="368"/>
      <c r="N1417" s="368"/>
      <c r="O1417" s="368"/>
      <c r="P1417" s="552"/>
      <c r="Q1417" s="368"/>
      <c r="R1417" s="368"/>
      <c r="S1417" s="368"/>
      <c r="T1417" s="368"/>
      <c r="U1417" s="368"/>
      <c r="V1417" s="368"/>
      <c r="W1417" s="368"/>
      <c r="X1417" s="368"/>
      <c r="Y1417" s="368"/>
      <c r="Z1417" s="368"/>
      <c r="AA1417" s="370"/>
      <c r="AB1417" s="368"/>
      <c r="AC1417" s="368"/>
      <c r="AD1417" s="368"/>
      <c r="AE1417" s="368"/>
      <c r="AF1417" s="368"/>
      <c r="AG1417" s="368"/>
      <c r="AH1417" s="368"/>
      <c r="AI1417" s="368"/>
      <c r="AJ1417" s="368"/>
      <c r="AK1417" s="368"/>
      <c r="AL1417" s="368"/>
      <c r="AM1417" s="368"/>
      <c r="AN1417" s="368"/>
      <c r="AO1417" s="368"/>
      <c r="AP1417" s="360"/>
      <c r="AQ1417" s="360"/>
      <c r="AR1417" s="518"/>
      <c r="AS1417" s="518"/>
      <c r="AT1417" s="517"/>
      <c r="AU1417" s="528"/>
      <c r="AV1417" s="529"/>
      <c r="AW1417" s="518"/>
      <c r="AX1417" s="530"/>
      <c r="AY1417" s="528"/>
      <c r="AZ1417" s="528"/>
    </row>
    <row r="1418" spans="1:52" s="93" customFormat="1" x14ac:dyDescent="0.2">
      <c r="A1418" s="360"/>
      <c r="B1418" s="360"/>
      <c r="C1418" s="360"/>
      <c r="D1418" s="368"/>
      <c r="E1418" s="368"/>
      <c r="F1418" s="368"/>
      <c r="G1418" s="368"/>
      <c r="H1418" s="369"/>
      <c r="I1418" s="368"/>
      <c r="J1418" s="368"/>
      <c r="K1418" s="368"/>
      <c r="L1418" s="368"/>
      <c r="M1418" s="368"/>
      <c r="N1418" s="368"/>
      <c r="O1418" s="368"/>
      <c r="P1418" s="552"/>
      <c r="Q1418" s="368"/>
      <c r="R1418" s="368"/>
      <c r="S1418" s="368"/>
      <c r="T1418" s="368"/>
      <c r="U1418" s="368"/>
      <c r="V1418" s="368"/>
      <c r="W1418" s="368"/>
      <c r="X1418" s="368"/>
      <c r="Y1418" s="368"/>
      <c r="Z1418" s="368"/>
      <c r="AA1418" s="370"/>
      <c r="AB1418" s="368"/>
      <c r="AC1418" s="368"/>
      <c r="AD1418" s="368"/>
      <c r="AE1418" s="368"/>
      <c r="AF1418" s="368"/>
      <c r="AG1418" s="368"/>
      <c r="AH1418" s="368"/>
      <c r="AI1418" s="368"/>
      <c r="AJ1418" s="368"/>
      <c r="AK1418" s="368"/>
      <c r="AL1418" s="368"/>
      <c r="AM1418" s="368"/>
      <c r="AN1418" s="368"/>
      <c r="AO1418" s="368"/>
      <c r="AP1418" s="360"/>
      <c r="AQ1418" s="360"/>
      <c r="AR1418" s="518"/>
      <c r="AS1418" s="518"/>
      <c r="AT1418" s="517"/>
      <c r="AU1418" s="528"/>
      <c r="AV1418" s="529"/>
      <c r="AW1418" s="518"/>
      <c r="AX1418" s="530"/>
      <c r="AY1418" s="528"/>
      <c r="AZ1418" s="528"/>
    </row>
    <row r="1419" spans="1:52" s="93" customFormat="1" x14ac:dyDescent="0.2">
      <c r="A1419" s="360"/>
      <c r="B1419" s="360"/>
      <c r="C1419" s="360"/>
      <c r="D1419" s="368"/>
      <c r="E1419" s="368"/>
      <c r="F1419" s="368"/>
      <c r="G1419" s="368"/>
      <c r="H1419" s="369"/>
      <c r="I1419" s="368"/>
      <c r="J1419" s="368"/>
      <c r="K1419" s="368"/>
      <c r="L1419" s="368"/>
      <c r="M1419" s="368"/>
      <c r="N1419" s="368"/>
      <c r="O1419" s="368"/>
      <c r="P1419" s="552"/>
      <c r="Q1419" s="368"/>
      <c r="R1419" s="368"/>
      <c r="S1419" s="368"/>
      <c r="T1419" s="368"/>
      <c r="U1419" s="368"/>
      <c r="V1419" s="368"/>
      <c r="W1419" s="368"/>
      <c r="X1419" s="368"/>
      <c r="Y1419" s="368"/>
      <c r="Z1419" s="368"/>
      <c r="AA1419" s="370"/>
      <c r="AB1419" s="368"/>
      <c r="AC1419" s="368"/>
      <c r="AD1419" s="368"/>
      <c r="AE1419" s="368"/>
      <c r="AF1419" s="368"/>
      <c r="AG1419" s="368"/>
      <c r="AH1419" s="368"/>
      <c r="AI1419" s="368"/>
      <c r="AJ1419" s="368"/>
      <c r="AK1419" s="368"/>
      <c r="AL1419" s="368"/>
      <c r="AM1419" s="368"/>
      <c r="AN1419" s="368"/>
      <c r="AO1419" s="368"/>
      <c r="AP1419" s="360"/>
      <c r="AQ1419" s="360"/>
      <c r="AR1419" s="518"/>
      <c r="AS1419" s="518"/>
      <c r="AT1419" s="517"/>
      <c r="AU1419" s="528"/>
      <c r="AV1419" s="529"/>
      <c r="AW1419" s="518"/>
      <c r="AX1419" s="530"/>
      <c r="AY1419" s="528"/>
      <c r="AZ1419" s="528"/>
    </row>
    <row r="1420" spans="1:52" s="93" customFormat="1" x14ac:dyDescent="0.2">
      <c r="A1420" s="360"/>
      <c r="B1420" s="360"/>
      <c r="C1420" s="360"/>
      <c r="D1420" s="368"/>
      <c r="E1420" s="368"/>
      <c r="F1420" s="368"/>
      <c r="G1420" s="368"/>
      <c r="H1420" s="369"/>
      <c r="I1420" s="368"/>
      <c r="J1420" s="368"/>
      <c r="K1420" s="368"/>
      <c r="L1420" s="368"/>
      <c r="M1420" s="368"/>
      <c r="N1420" s="368"/>
      <c r="O1420" s="368"/>
      <c r="P1420" s="552"/>
      <c r="Q1420" s="368"/>
      <c r="R1420" s="368"/>
      <c r="S1420" s="368"/>
      <c r="T1420" s="368"/>
      <c r="U1420" s="368"/>
      <c r="V1420" s="368"/>
      <c r="W1420" s="368"/>
      <c r="X1420" s="368"/>
      <c r="Y1420" s="368"/>
      <c r="Z1420" s="368"/>
      <c r="AA1420" s="370"/>
      <c r="AB1420" s="368"/>
      <c r="AC1420" s="368"/>
      <c r="AD1420" s="368"/>
      <c r="AE1420" s="368"/>
      <c r="AF1420" s="368"/>
      <c r="AG1420" s="368"/>
      <c r="AH1420" s="368"/>
      <c r="AI1420" s="368"/>
      <c r="AJ1420" s="368"/>
      <c r="AK1420" s="368"/>
      <c r="AL1420" s="368"/>
      <c r="AM1420" s="368"/>
      <c r="AN1420" s="368"/>
      <c r="AO1420" s="368"/>
      <c r="AP1420" s="360"/>
      <c r="AQ1420" s="360"/>
      <c r="AR1420" s="518"/>
      <c r="AS1420" s="518"/>
      <c r="AT1420" s="517"/>
      <c r="AU1420" s="528"/>
      <c r="AV1420" s="529"/>
      <c r="AW1420" s="518"/>
      <c r="AX1420" s="530"/>
      <c r="AY1420" s="528"/>
      <c r="AZ1420" s="528"/>
    </row>
    <row r="1421" spans="1:52" s="93" customFormat="1" x14ac:dyDescent="0.2">
      <c r="A1421" s="360"/>
      <c r="B1421" s="360"/>
      <c r="C1421" s="360"/>
      <c r="D1421" s="368"/>
      <c r="E1421" s="368"/>
      <c r="F1421" s="368"/>
      <c r="G1421" s="368"/>
      <c r="H1421" s="369"/>
      <c r="I1421" s="368"/>
      <c r="J1421" s="368"/>
      <c r="K1421" s="368"/>
      <c r="L1421" s="368"/>
      <c r="M1421" s="368"/>
      <c r="N1421" s="368"/>
      <c r="O1421" s="368"/>
      <c r="P1421" s="552"/>
      <c r="Q1421" s="368"/>
      <c r="R1421" s="368"/>
      <c r="S1421" s="368"/>
      <c r="T1421" s="368"/>
      <c r="U1421" s="368"/>
      <c r="V1421" s="368"/>
      <c r="W1421" s="368"/>
      <c r="X1421" s="368"/>
      <c r="Y1421" s="368"/>
      <c r="Z1421" s="368"/>
      <c r="AA1421" s="370"/>
      <c r="AB1421" s="368"/>
      <c r="AC1421" s="368"/>
      <c r="AD1421" s="368"/>
      <c r="AE1421" s="368"/>
      <c r="AF1421" s="368"/>
      <c r="AG1421" s="368"/>
      <c r="AH1421" s="368"/>
      <c r="AI1421" s="368"/>
      <c r="AJ1421" s="368"/>
      <c r="AK1421" s="368"/>
      <c r="AL1421" s="368"/>
      <c r="AM1421" s="368"/>
      <c r="AN1421" s="368"/>
      <c r="AO1421" s="368"/>
      <c r="AP1421" s="360"/>
      <c r="AQ1421" s="360"/>
      <c r="AR1421" s="518"/>
      <c r="AS1421" s="518"/>
      <c r="AT1421" s="517"/>
      <c r="AU1421" s="528"/>
      <c r="AV1421" s="529"/>
      <c r="AW1421" s="518"/>
      <c r="AX1421" s="530"/>
      <c r="AY1421" s="528"/>
      <c r="AZ1421" s="528"/>
    </row>
    <row r="1422" spans="1:52" s="93" customFormat="1" x14ac:dyDescent="0.2">
      <c r="A1422" s="360"/>
      <c r="B1422" s="360"/>
      <c r="C1422" s="360"/>
      <c r="D1422" s="368"/>
      <c r="E1422" s="368"/>
      <c r="F1422" s="368"/>
      <c r="G1422" s="368"/>
      <c r="H1422" s="369"/>
      <c r="I1422" s="368"/>
      <c r="J1422" s="368"/>
      <c r="K1422" s="368"/>
      <c r="L1422" s="368"/>
      <c r="M1422" s="368"/>
      <c r="N1422" s="368"/>
      <c r="O1422" s="368"/>
      <c r="P1422" s="552"/>
      <c r="Q1422" s="368"/>
      <c r="R1422" s="368"/>
      <c r="S1422" s="368"/>
      <c r="T1422" s="368"/>
      <c r="U1422" s="368"/>
      <c r="V1422" s="368"/>
      <c r="W1422" s="368"/>
      <c r="X1422" s="368"/>
      <c r="Y1422" s="368"/>
      <c r="Z1422" s="368"/>
      <c r="AA1422" s="370"/>
      <c r="AB1422" s="368"/>
      <c r="AC1422" s="368"/>
      <c r="AD1422" s="368"/>
      <c r="AE1422" s="368"/>
      <c r="AF1422" s="368"/>
      <c r="AG1422" s="368"/>
      <c r="AH1422" s="368"/>
      <c r="AI1422" s="368"/>
      <c r="AJ1422" s="368"/>
      <c r="AK1422" s="368"/>
      <c r="AL1422" s="368"/>
      <c r="AM1422" s="368"/>
      <c r="AN1422" s="368"/>
      <c r="AO1422" s="368"/>
      <c r="AP1422" s="360"/>
      <c r="AQ1422" s="360"/>
      <c r="AR1422" s="518"/>
      <c r="AS1422" s="518"/>
      <c r="AT1422" s="517"/>
      <c r="AU1422" s="528"/>
      <c r="AV1422" s="529"/>
      <c r="AW1422" s="518"/>
      <c r="AX1422" s="530"/>
      <c r="AY1422" s="528"/>
      <c r="AZ1422" s="528"/>
    </row>
    <row r="1423" spans="1:52" s="93" customFormat="1" x14ac:dyDescent="0.2">
      <c r="A1423" s="360"/>
      <c r="B1423" s="360"/>
      <c r="C1423" s="360"/>
      <c r="D1423" s="368"/>
      <c r="E1423" s="368"/>
      <c r="F1423" s="368"/>
      <c r="G1423" s="368"/>
      <c r="H1423" s="369"/>
      <c r="I1423" s="368"/>
      <c r="J1423" s="368"/>
      <c r="K1423" s="368"/>
      <c r="L1423" s="368"/>
      <c r="M1423" s="368"/>
      <c r="N1423" s="368"/>
      <c r="O1423" s="368"/>
      <c r="P1423" s="552"/>
      <c r="Q1423" s="368"/>
      <c r="R1423" s="368"/>
      <c r="S1423" s="368"/>
      <c r="T1423" s="368"/>
      <c r="U1423" s="368"/>
      <c r="V1423" s="368"/>
      <c r="W1423" s="368"/>
      <c r="X1423" s="368"/>
      <c r="Y1423" s="368"/>
      <c r="Z1423" s="368"/>
      <c r="AA1423" s="370"/>
      <c r="AB1423" s="368"/>
      <c r="AC1423" s="368"/>
      <c r="AD1423" s="368"/>
      <c r="AE1423" s="368"/>
      <c r="AF1423" s="368"/>
      <c r="AG1423" s="368"/>
      <c r="AH1423" s="368"/>
      <c r="AI1423" s="368"/>
      <c r="AJ1423" s="368"/>
      <c r="AK1423" s="368"/>
      <c r="AL1423" s="368"/>
      <c r="AM1423" s="368"/>
      <c r="AN1423" s="368"/>
      <c r="AO1423" s="368"/>
      <c r="AP1423" s="360"/>
      <c r="AQ1423" s="360"/>
      <c r="AR1423" s="518"/>
      <c r="AS1423" s="518"/>
      <c r="AT1423" s="517"/>
      <c r="AU1423" s="528"/>
      <c r="AV1423" s="529"/>
      <c r="AW1423" s="518"/>
      <c r="AX1423" s="530"/>
      <c r="AY1423" s="528"/>
      <c r="AZ1423" s="528"/>
    </row>
    <row r="1424" spans="1:52" s="93" customFormat="1" x14ac:dyDescent="0.2">
      <c r="A1424" s="360"/>
      <c r="B1424" s="360"/>
      <c r="C1424" s="360"/>
      <c r="D1424" s="368"/>
      <c r="E1424" s="368"/>
      <c r="F1424" s="368"/>
      <c r="G1424" s="368"/>
      <c r="H1424" s="369"/>
      <c r="I1424" s="368"/>
      <c r="J1424" s="368"/>
      <c r="K1424" s="368"/>
      <c r="L1424" s="368"/>
      <c r="M1424" s="368"/>
      <c r="N1424" s="368"/>
      <c r="O1424" s="368"/>
      <c r="P1424" s="552"/>
      <c r="Q1424" s="368"/>
      <c r="R1424" s="368"/>
      <c r="S1424" s="368"/>
      <c r="T1424" s="368"/>
      <c r="U1424" s="368"/>
      <c r="V1424" s="368"/>
      <c r="W1424" s="368"/>
      <c r="X1424" s="368"/>
      <c r="Y1424" s="368"/>
      <c r="Z1424" s="368"/>
      <c r="AA1424" s="370"/>
      <c r="AB1424" s="368"/>
      <c r="AC1424" s="368"/>
      <c r="AD1424" s="368"/>
      <c r="AE1424" s="368"/>
      <c r="AF1424" s="368"/>
      <c r="AG1424" s="368"/>
      <c r="AH1424" s="368"/>
      <c r="AI1424" s="368"/>
      <c r="AJ1424" s="368"/>
      <c r="AK1424" s="368"/>
      <c r="AL1424" s="368"/>
      <c r="AM1424" s="368"/>
      <c r="AN1424" s="368"/>
      <c r="AO1424" s="368"/>
      <c r="AP1424" s="360"/>
      <c r="AQ1424" s="360"/>
      <c r="AR1424" s="518"/>
      <c r="AS1424" s="518"/>
      <c r="AT1424" s="517"/>
      <c r="AU1424" s="528"/>
      <c r="AV1424" s="529"/>
      <c r="AW1424" s="518"/>
      <c r="AX1424" s="530"/>
      <c r="AY1424" s="528"/>
      <c r="AZ1424" s="528"/>
    </row>
    <row r="1425" spans="1:52" s="93" customFormat="1" x14ac:dyDescent="0.2">
      <c r="A1425" s="360"/>
      <c r="B1425" s="360"/>
      <c r="C1425" s="360"/>
      <c r="D1425" s="368"/>
      <c r="E1425" s="368"/>
      <c r="F1425" s="368"/>
      <c r="G1425" s="368"/>
      <c r="H1425" s="369"/>
      <c r="I1425" s="368"/>
      <c r="J1425" s="368"/>
      <c r="K1425" s="368"/>
      <c r="L1425" s="368"/>
      <c r="M1425" s="368"/>
      <c r="N1425" s="368"/>
      <c r="O1425" s="368"/>
      <c r="P1425" s="552"/>
      <c r="Q1425" s="368"/>
      <c r="R1425" s="368"/>
      <c r="S1425" s="368"/>
      <c r="T1425" s="368"/>
      <c r="U1425" s="368"/>
      <c r="V1425" s="368"/>
      <c r="W1425" s="368"/>
      <c r="X1425" s="368"/>
      <c r="Y1425" s="368"/>
      <c r="Z1425" s="368"/>
      <c r="AA1425" s="370"/>
      <c r="AB1425" s="368"/>
      <c r="AC1425" s="368"/>
      <c r="AD1425" s="368"/>
      <c r="AE1425" s="368"/>
      <c r="AF1425" s="368"/>
      <c r="AG1425" s="368"/>
      <c r="AH1425" s="368"/>
      <c r="AI1425" s="368"/>
      <c r="AJ1425" s="368"/>
      <c r="AK1425" s="368"/>
      <c r="AL1425" s="368"/>
      <c r="AM1425" s="368"/>
      <c r="AN1425" s="368"/>
      <c r="AO1425" s="368"/>
      <c r="AP1425" s="360"/>
      <c r="AQ1425" s="360"/>
      <c r="AR1425" s="518"/>
      <c r="AS1425" s="518"/>
      <c r="AT1425" s="517"/>
      <c r="AU1425" s="528"/>
      <c r="AV1425" s="529"/>
      <c r="AW1425" s="518"/>
      <c r="AX1425" s="530"/>
      <c r="AY1425" s="528"/>
      <c r="AZ1425" s="528"/>
    </row>
    <row r="1426" spans="1:52" s="93" customFormat="1" x14ac:dyDescent="0.2">
      <c r="A1426" s="360"/>
      <c r="B1426" s="360"/>
      <c r="C1426" s="360"/>
      <c r="D1426" s="368"/>
      <c r="E1426" s="368"/>
      <c r="F1426" s="368"/>
      <c r="G1426" s="368"/>
      <c r="H1426" s="369"/>
      <c r="I1426" s="368"/>
      <c r="J1426" s="368"/>
      <c r="K1426" s="368"/>
      <c r="L1426" s="368"/>
      <c r="M1426" s="368"/>
      <c r="N1426" s="368"/>
      <c r="O1426" s="368"/>
      <c r="P1426" s="552"/>
      <c r="Q1426" s="368"/>
      <c r="R1426" s="368"/>
      <c r="S1426" s="368"/>
      <c r="T1426" s="368"/>
      <c r="U1426" s="368"/>
      <c r="V1426" s="368"/>
      <c r="W1426" s="368"/>
      <c r="X1426" s="368"/>
      <c r="Y1426" s="368"/>
      <c r="Z1426" s="368"/>
      <c r="AA1426" s="370"/>
      <c r="AB1426" s="368"/>
      <c r="AC1426" s="368"/>
      <c r="AD1426" s="368"/>
      <c r="AE1426" s="368"/>
      <c r="AF1426" s="368"/>
      <c r="AG1426" s="368"/>
      <c r="AH1426" s="368"/>
      <c r="AI1426" s="368"/>
      <c r="AJ1426" s="368"/>
      <c r="AK1426" s="368"/>
      <c r="AL1426" s="368"/>
      <c r="AM1426" s="368"/>
      <c r="AN1426" s="368"/>
      <c r="AO1426" s="368"/>
      <c r="AP1426" s="360"/>
      <c r="AQ1426" s="360"/>
      <c r="AR1426" s="518"/>
      <c r="AS1426" s="518"/>
      <c r="AT1426" s="517"/>
      <c r="AU1426" s="528"/>
      <c r="AV1426" s="529"/>
      <c r="AW1426" s="518"/>
      <c r="AX1426" s="530"/>
      <c r="AY1426" s="528"/>
      <c r="AZ1426" s="528"/>
    </row>
    <row r="1427" spans="1:52" s="93" customFormat="1" x14ac:dyDescent="0.2">
      <c r="A1427" s="360"/>
      <c r="B1427" s="360"/>
      <c r="C1427" s="360"/>
      <c r="D1427" s="368"/>
      <c r="E1427" s="368"/>
      <c r="F1427" s="368"/>
      <c r="G1427" s="368"/>
      <c r="H1427" s="369"/>
      <c r="I1427" s="368"/>
      <c r="J1427" s="368"/>
      <c r="K1427" s="368"/>
      <c r="L1427" s="368"/>
      <c r="M1427" s="368"/>
      <c r="N1427" s="368"/>
      <c r="O1427" s="368"/>
      <c r="P1427" s="552"/>
      <c r="Q1427" s="368"/>
      <c r="R1427" s="368"/>
      <c r="S1427" s="368"/>
      <c r="T1427" s="368"/>
      <c r="U1427" s="368"/>
      <c r="V1427" s="368"/>
      <c r="W1427" s="368"/>
      <c r="X1427" s="368"/>
      <c r="Y1427" s="368"/>
      <c r="Z1427" s="368"/>
      <c r="AA1427" s="370"/>
      <c r="AB1427" s="368"/>
      <c r="AC1427" s="368"/>
      <c r="AD1427" s="368"/>
      <c r="AE1427" s="368"/>
      <c r="AF1427" s="368"/>
      <c r="AG1427" s="368"/>
      <c r="AH1427" s="368"/>
      <c r="AI1427" s="368"/>
      <c r="AJ1427" s="368"/>
      <c r="AK1427" s="368"/>
      <c r="AL1427" s="368"/>
      <c r="AM1427" s="368"/>
      <c r="AN1427" s="368"/>
      <c r="AO1427" s="368"/>
      <c r="AP1427" s="360"/>
      <c r="AQ1427" s="360"/>
      <c r="AR1427" s="518"/>
      <c r="AS1427" s="518"/>
      <c r="AT1427" s="517"/>
      <c r="AU1427" s="528"/>
      <c r="AV1427" s="529"/>
      <c r="AW1427" s="518"/>
      <c r="AX1427" s="530"/>
      <c r="AY1427" s="528"/>
      <c r="AZ1427" s="528"/>
    </row>
    <row r="1428" spans="1:52" s="93" customFormat="1" x14ac:dyDescent="0.2">
      <c r="A1428" s="360"/>
      <c r="B1428" s="360"/>
      <c r="C1428" s="360"/>
      <c r="D1428" s="368"/>
      <c r="E1428" s="368"/>
      <c r="F1428" s="368"/>
      <c r="G1428" s="368"/>
      <c r="H1428" s="369"/>
      <c r="I1428" s="368"/>
      <c r="J1428" s="368"/>
      <c r="K1428" s="368"/>
      <c r="L1428" s="368"/>
      <c r="M1428" s="368"/>
      <c r="N1428" s="368"/>
      <c r="O1428" s="368"/>
      <c r="P1428" s="552"/>
      <c r="Q1428" s="368"/>
      <c r="R1428" s="368"/>
      <c r="S1428" s="368"/>
      <c r="T1428" s="368"/>
      <c r="U1428" s="368"/>
      <c r="V1428" s="368"/>
      <c r="W1428" s="368"/>
      <c r="X1428" s="368"/>
      <c r="Y1428" s="368"/>
      <c r="Z1428" s="368"/>
      <c r="AA1428" s="370"/>
      <c r="AB1428" s="368"/>
      <c r="AC1428" s="368"/>
      <c r="AD1428" s="368"/>
      <c r="AE1428" s="368"/>
      <c r="AF1428" s="368"/>
      <c r="AG1428" s="368"/>
      <c r="AH1428" s="368"/>
      <c r="AI1428" s="368"/>
      <c r="AJ1428" s="368"/>
      <c r="AK1428" s="368"/>
      <c r="AL1428" s="368"/>
      <c r="AM1428" s="368"/>
      <c r="AN1428" s="368"/>
      <c r="AO1428" s="368"/>
      <c r="AP1428" s="360"/>
      <c r="AQ1428" s="360"/>
      <c r="AR1428" s="518"/>
      <c r="AS1428" s="518"/>
      <c r="AT1428" s="517"/>
      <c r="AU1428" s="528"/>
      <c r="AV1428" s="529"/>
      <c r="AW1428" s="518"/>
      <c r="AX1428" s="530"/>
      <c r="AY1428" s="528"/>
      <c r="AZ1428" s="528"/>
    </row>
    <row r="1429" spans="1:52" s="93" customFormat="1" x14ac:dyDescent="0.2">
      <c r="A1429" s="360"/>
      <c r="B1429" s="360"/>
      <c r="C1429" s="360"/>
      <c r="D1429" s="368"/>
      <c r="E1429" s="368"/>
      <c r="F1429" s="368"/>
      <c r="G1429" s="368"/>
      <c r="H1429" s="369"/>
      <c r="I1429" s="368"/>
      <c r="J1429" s="368"/>
      <c r="K1429" s="368"/>
      <c r="L1429" s="368"/>
      <c r="M1429" s="368"/>
      <c r="N1429" s="368"/>
      <c r="O1429" s="368"/>
      <c r="P1429" s="552"/>
      <c r="Q1429" s="368"/>
      <c r="R1429" s="368"/>
      <c r="S1429" s="368"/>
      <c r="T1429" s="368"/>
      <c r="U1429" s="368"/>
      <c r="V1429" s="368"/>
      <c r="W1429" s="368"/>
      <c r="X1429" s="368"/>
      <c r="Y1429" s="368"/>
      <c r="Z1429" s="368"/>
      <c r="AA1429" s="370"/>
      <c r="AB1429" s="368"/>
      <c r="AC1429" s="368"/>
      <c r="AD1429" s="368"/>
      <c r="AE1429" s="368"/>
      <c r="AF1429" s="368"/>
      <c r="AG1429" s="368"/>
      <c r="AH1429" s="368"/>
      <c r="AI1429" s="368"/>
      <c r="AJ1429" s="368"/>
      <c r="AK1429" s="368"/>
      <c r="AL1429" s="368"/>
      <c r="AM1429" s="368"/>
      <c r="AN1429" s="368"/>
      <c r="AO1429" s="368"/>
      <c r="AP1429" s="360"/>
      <c r="AQ1429" s="360"/>
      <c r="AR1429" s="518"/>
      <c r="AS1429" s="518"/>
      <c r="AT1429" s="517"/>
      <c r="AU1429" s="528"/>
      <c r="AV1429" s="529"/>
      <c r="AW1429" s="518"/>
      <c r="AX1429" s="530"/>
      <c r="AY1429" s="528"/>
      <c r="AZ1429" s="528"/>
    </row>
    <row r="1430" spans="1:52" s="93" customFormat="1" x14ac:dyDescent="0.2">
      <c r="A1430" s="360"/>
      <c r="B1430" s="360"/>
      <c r="C1430" s="360"/>
      <c r="D1430" s="368"/>
      <c r="E1430" s="368"/>
      <c r="F1430" s="368"/>
      <c r="G1430" s="368"/>
      <c r="H1430" s="369"/>
      <c r="I1430" s="368"/>
      <c r="J1430" s="368"/>
      <c r="K1430" s="368"/>
      <c r="L1430" s="368"/>
      <c r="M1430" s="368"/>
      <c r="N1430" s="368"/>
      <c r="O1430" s="368"/>
      <c r="P1430" s="552"/>
      <c r="Q1430" s="368"/>
      <c r="R1430" s="368"/>
      <c r="S1430" s="368"/>
      <c r="T1430" s="368"/>
      <c r="U1430" s="368"/>
      <c r="V1430" s="368"/>
      <c r="W1430" s="368"/>
      <c r="X1430" s="368"/>
      <c r="Y1430" s="368"/>
      <c r="Z1430" s="368"/>
      <c r="AA1430" s="370"/>
      <c r="AB1430" s="368"/>
      <c r="AC1430" s="368"/>
      <c r="AD1430" s="368"/>
      <c r="AE1430" s="368"/>
      <c r="AF1430" s="368"/>
      <c r="AG1430" s="368"/>
      <c r="AH1430" s="368"/>
      <c r="AI1430" s="368"/>
      <c r="AJ1430" s="368"/>
      <c r="AK1430" s="368"/>
      <c r="AL1430" s="368"/>
      <c r="AM1430" s="368"/>
      <c r="AN1430" s="368"/>
      <c r="AO1430" s="368"/>
      <c r="AP1430" s="360"/>
      <c r="AQ1430" s="360"/>
      <c r="AR1430" s="518"/>
      <c r="AS1430" s="518"/>
      <c r="AT1430" s="517"/>
      <c r="AU1430" s="528"/>
      <c r="AV1430" s="529"/>
      <c r="AW1430" s="518"/>
      <c r="AX1430" s="530"/>
      <c r="AY1430" s="528"/>
      <c r="AZ1430" s="528"/>
    </row>
    <row r="1431" spans="1:52" s="93" customFormat="1" x14ac:dyDescent="0.2">
      <c r="A1431" s="360"/>
      <c r="B1431" s="360"/>
      <c r="C1431" s="360"/>
      <c r="D1431" s="368"/>
      <c r="E1431" s="368"/>
      <c r="F1431" s="368"/>
      <c r="G1431" s="368"/>
      <c r="H1431" s="369"/>
      <c r="I1431" s="368"/>
      <c r="J1431" s="368"/>
      <c r="K1431" s="368"/>
      <c r="L1431" s="368"/>
      <c r="M1431" s="368"/>
      <c r="N1431" s="368"/>
      <c r="O1431" s="368"/>
      <c r="P1431" s="552"/>
      <c r="Q1431" s="368"/>
      <c r="R1431" s="368"/>
      <c r="S1431" s="368"/>
      <c r="T1431" s="368"/>
      <c r="U1431" s="368"/>
      <c r="V1431" s="368"/>
      <c r="W1431" s="368"/>
      <c r="X1431" s="368"/>
      <c r="Y1431" s="368"/>
      <c r="Z1431" s="368"/>
      <c r="AA1431" s="370"/>
      <c r="AB1431" s="368"/>
      <c r="AC1431" s="368"/>
      <c r="AD1431" s="368"/>
      <c r="AE1431" s="368"/>
      <c r="AF1431" s="368"/>
      <c r="AG1431" s="368"/>
      <c r="AH1431" s="368"/>
      <c r="AI1431" s="368"/>
      <c r="AJ1431" s="368"/>
      <c r="AK1431" s="368"/>
      <c r="AL1431" s="368"/>
      <c r="AM1431" s="368"/>
      <c r="AN1431" s="368"/>
      <c r="AO1431" s="368"/>
      <c r="AP1431" s="360"/>
      <c r="AQ1431" s="360"/>
      <c r="AR1431" s="518"/>
      <c r="AS1431" s="518"/>
      <c r="AT1431" s="517"/>
      <c r="AU1431" s="528"/>
      <c r="AV1431" s="529"/>
      <c r="AW1431" s="518"/>
      <c r="AX1431" s="530"/>
      <c r="AY1431" s="528"/>
      <c r="AZ1431" s="528"/>
    </row>
    <row r="1432" spans="1:52" s="93" customFormat="1" x14ac:dyDescent="0.2">
      <c r="A1432" s="360"/>
      <c r="B1432" s="360"/>
      <c r="C1432" s="360"/>
      <c r="D1432" s="368"/>
      <c r="E1432" s="368"/>
      <c r="F1432" s="368"/>
      <c r="G1432" s="368"/>
      <c r="H1432" s="369"/>
      <c r="I1432" s="368"/>
      <c r="J1432" s="368"/>
      <c r="K1432" s="368"/>
      <c r="L1432" s="368"/>
      <c r="M1432" s="368"/>
      <c r="N1432" s="368"/>
      <c r="O1432" s="368"/>
      <c r="P1432" s="552"/>
      <c r="Q1432" s="368"/>
      <c r="R1432" s="368"/>
      <c r="S1432" s="368"/>
      <c r="T1432" s="368"/>
      <c r="U1432" s="368"/>
      <c r="V1432" s="368"/>
      <c r="W1432" s="368"/>
      <c r="X1432" s="368"/>
      <c r="Y1432" s="368"/>
      <c r="Z1432" s="368"/>
      <c r="AA1432" s="370"/>
      <c r="AB1432" s="368"/>
      <c r="AC1432" s="368"/>
      <c r="AD1432" s="368"/>
      <c r="AE1432" s="368"/>
      <c r="AF1432" s="368"/>
      <c r="AG1432" s="368"/>
      <c r="AH1432" s="368"/>
      <c r="AI1432" s="368"/>
      <c r="AJ1432" s="368"/>
      <c r="AK1432" s="368"/>
      <c r="AL1432" s="368"/>
      <c r="AM1432" s="368"/>
      <c r="AN1432" s="368"/>
      <c r="AO1432" s="368"/>
      <c r="AP1432" s="360"/>
      <c r="AQ1432" s="360"/>
      <c r="AR1432" s="518"/>
      <c r="AS1432" s="518"/>
      <c r="AT1432" s="517"/>
      <c r="AU1432" s="528"/>
      <c r="AV1432" s="529"/>
      <c r="AW1432" s="518"/>
      <c r="AX1432" s="530"/>
      <c r="AY1432" s="528"/>
      <c r="AZ1432" s="528"/>
    </row>
    <row r="1433" spans="1:52" s="93" customFormat="1" x14ac:dyDescent="0.2">
      <c r="A1433" s="360"/>
      <c r="B1433" s="360"/>
      <c r="C1433" s="360"/>
      <c r="D1433" s="368"/>
      <c r="E1433" s="368"/>
      <c r="F1433" s="368"/>
      <c r="G1433" s="368"/>
      <c r="H1433" s="369"/>
      <c r="I1433" s="368"/>
      <c r="J1433" s="368"/>
      <c r="K1433" s="368"/>
      <c r="L1433" s="368"/>
      <c r="M1433" s="368"/>
      <c r="N1433" s="368"/>
      <c r="O1433" s="368"/>
      <c r="P1433" s="552"/>
      <c r="Q1433" s="368"/>
      <c r="R1433" s="368"/>
      <c r="S1433" s="368"/>
      <c r="T1433" s="368"/>
      <c r="U1433" s="368"/>
      <c r="V1433" s="368"/>
      <c r="W1433" s="368"/>
      <c r="X1433" s="368"/>
      <c r="Y1433" s="368"/>
      <c r="Z1433" s="368"/>
      <c r="AA1433" s="370"/>
      <c r="AB1433" s="368"/>
      <c r="AC1433" s="368"/>
      <c r="AD1433" s="368"/>
      <c r="AE1433" s="368"/>
      <c r="AF1433" s="368"/>
      <c r="AG1433" s="368"/>
      <c r="AH1433" s="368"/>
      <c r="AI1433" s="368"/>
      <c r="AJ1433" s="368"/>
      <c r="AK1433" s="368"/>
      <c r="AL1433" s="368"/>
      <c r="AM1433" s="368"/>
      <c r="AN1433" s="368"/>
      <c r="AO1433" s="368"/>
      <c r="AP1433" s="360"/>
      <c r="AQ1433" s="360"/>
      <c r="AR1433" s="518"/>
      <c r="AS1433" s="518"/>
      <c r="AT1433" s="517"/>
      <c r="AU1433" s="528"/>
      <c r="AV1433" s="529"/>
      <c r="AW1433" s="518"/>
      <c r="AX1433" s="530"/>
      <c r="AY1433" s="528"/>
      <c r="AZ1433" s="528"/>
    </row>
    <row r="1434" spans="1:52" s="93" customFormat="1" x14ac:dyDescent="0.2">
      <c r="A1434" s="360"/>
      <c r="B1434" s="360"/>
      <c r="C1434" s="360"/>
      <c r="D1434" s="368"/>
      <c r="E1434" s="368"/>
      <c r="F1434" s="368"/>
      <c r="G1434" s="368"/>
      <c r="H1434" s="369"/>
      <c r="I1434" s="368"/>
      <c r="J1434" s="368"/>
      <c r="K1434" s="368"/>
      <c r="L1434" s="368"/>
      <c r="M1434" s="368"/>
      <c r="N1434" s="368"/>
      <c r="O1434" s="368"/>
      <c r="P1434" s="552"/>
      <c r="Q1434" s="368"/>
      <c r="R1434" s="368"/>
      <c r="S1434" s="368"/>
      <c r="T1434" s="368"/>
      <c r="U1434" s="368"/>
      <c r="V1434" s="368"/>
      <c r="W1434" s="368"/>
      <c r="X1434" s="368"/>
      <c r="Y1434" s="368"/>
      <c r="Z1434" s="368"/>
      <c r="AA1434" s="370"/>
      <c r="AB1434" s="368"/>
      <c r="AC1434" s="368"/>
      <c r="AD1434" s="368"/>
      <c r="AE1434" s="368"/>
      <c r="AF1434" s="368"/>
      <c r="AG1434" s="368"/>
      <c r="AH1434" s="368"/>
      <c r="AI1434" s="368"/>
      <c r="AJ1434" s="368"/>
      <c r="AK1434" s="368"/>
      <c r="AL1434" s="368"/>
      <c r="AM1434" s="368"/>
      <c r="AN1434" s="368"/>
      <c r="AO1434" s="368"/>
      <c r="AP1434" s="360"/>
      <c r="AQ1434" s="360"/>
      <c r="AR1434" s="518"/>
      <c r="AS1434" s="518"/>
      <c r="AT1434" s="517"/>
      <c r="AU1434" s="528"/>
      <c r="AV1434" s="529"/>
      <c r="AW1434" s="518"/>
      <c r="AX1434" s="530"/>
      <c r="AY1434" s="528"/>
      <c r="AZ1434" s="528"/>
    </row>
    <row r="1435" spans="1:52" s="93" customFormat="1" x14ac:dyDescent="0.2">
      <c r="A1435" s="360"/>
      <c r="B1435" s="360"/>
      <c r="C1435" s="360"/>
      <c r="D1435" s="368"/>
      <c r="E1435" s="368"/>
      <c r="F1435" s="368"/>
      <c r="G1435" s="368"/>
      <c r="H1435" s="369"/>
      <c r="I1435" s="368"/>
      <c r="J1435" s="368"/>
      <c r="K1435" s="368"/>
      <c r="L1435" s="368"/>
      <c r="M1435" s="368"/>
      <c r="N1435" s="368"/>
      <c r="O1435" s="368"/>
      <c r="P1435" s="552"/>
      <c r="Q1435" s="368"/>
      <c r="R1435" s="368"/>
      <c r="S1435" s="368"/>
      <c r="T1435" s="368"/>
      <c r="U1435" s="368"/>
      <c r="V1435" s="368"/>
      <c r="W1435" s="368"/>
      <c r="X1435" s="368"/>
      <c r="Y1435" s="368"/>
      <c r="Z1435" s="368"/>
      <c r="AA1435" s="370"/>
      <c r="AB1435" s="368"/>
      <c r="AC1435" s="368"/>
      <c r="AD1435" s="368"/>
      <c r="AE1435" s="368"/>
      <c r="AF1435" s="368"/>
      <c r="AG1435" s="368"/>
      <c r="AH1435" s="368"/>
      <c r="AI1435" s="368"/>
      <c r="AJ1435" s="368"/>
      <c r="AK1435" s="368"/>
      <c r="AL1435" s="368"/>
      <c r="AM1435" s="368"/>
      <c r="AN1435" s="368"/>
      <c r="AO1435" s="368"/>
      <c r="AP1435" s="360"/>
      <c r="AQ1435" s="360"/>
      <c r="AR1435" s="518"/>
      <c r="AS1435" s="518"/>
      <c r="AT1435" s="517"/>
      <c r="AU1435" s="528"/>
      <c r="AV1435" s="529"/>
      <c r="AW1435" s="518"/>
      <c r="AX1435" s="530"/>
      <c r="AY1435" s="528"/>
      <c r="AZ1435" s="528"/>
    </row>
    <row r="1436" spans="1:52" s="93" customFormat="1" x14ac:dyDescent="0.2">
      <c r="A1436" s="360"/>
      <c r="B1436" s="360"/>
      <c r="C1436" s="360"/>
      <c r="D1436" s="368"/>
      <c r="E1436" s="368"/>
      <c r="F1436" s="368"/>
      <c r="G1436" s="368"/>
      <c r="H1436" s="369"/>
      <c r="I1436" s="368"/>
      <c r="J1436" s="368"/>
      <c r="K1436" s="368"/>
      <c r="L1436" s="368"/>
      <c r="M1436" s="368"/>
      <c r="N1436" s="368"/>
      <c r="O1436" s="368"/>
      <c r="P1436" s="552"/>
      <c r="Q1436" s="368"/>
      <c r="R1436" s="368"/>
      <c r="S1436" s="368"/>
      <c r="T1436" s="368"/>
      <c r="U1436" s="368"/>
      <c r="V1436" s="368"/>
      <c r="W1436" s="368"/>
      <c r="X1436" s="368"/>
      <c r="Y1436" s="368"/>
      <c r="Z1436" s="368"/>
      <c r="AA1436" s="370"/>
      <c r="AB1436" s="368"/>
      <c r="AC1436" s="368"/>
      <c r="AD1436" s="368"/>
      <c r="AE1436" s="368"/>
      <c r="AF1436" s="368"/>
      <c r="AG1436" s="368"/>
      <c r="AH1436" s="368"/>
      <c r="AI1436" s="368"/>
      <c r="AJ1436" s="368"/>
      <c r="AK1436" s="368"/>
      <c r="AL1436" s="368"/>
      <c r="AM1436" s="368"/>
      <c r="AN1436" s="368"/>
      <c r="AO1436" s="368"/>
      <c r="AP1436" s="360"/>
      <c r="AQ1436" s="360"/>
      <c r="AR1436" s="518"/>
      <c r="AS1436" s="518"/>
      <c r="AT1436" s="517"/>
      <c r="AU1436" s="528"/>
      <c r="AV1436" s="529"/>
      <c r="AW1436" s="518"/>
      <c r="AX1436" s="530"/>
      <c r="AY1436" s="528"/>
      <c r="AZ1436" s="528"/>
    </row>
    <row r="1437" spans="1:52" s="93" customFormat="1" x14ac:dyDescent="0.2">
      <c r="A1437" s="360"/>
      <c r="B1437" s="360"/>
      <c r="C1437" s="360"/>
      <c r="D1437" s="368"/>
      <c r="E1437" s="368"/>
      <c r="F1437" s="368"/>
      <c r="G1437" s="368"/>
      <c r="H1437" s="369"/>
      <c r="I1437" s="368"/>
      <c r="J1437" s="368"/>
      <c r="K1437" s="368"/>
      <c r="L1437" s="368"/>
      <c r="M1437" s="368"/>
      <c r="N1437" s="368"/>
      <c r="O1437" s="368"/>
      <c r="P1437" s="552"/>
      <c r="Q1437" s="368"/>
      <c r="R1437" s="368"/>
      <c r="S1437" s="368"/>
      <c r="T1437" s="368"/>
      <c r="U1437" s="368"/>
      <c r="V1437" s="368"/>
      <c r="W1437" s="368"/>
      <c r="X1437" s="368"/>
      <c r="Y1437" s="368"/>
      <c r="Z1437" s="368"/>
      <c r="AA1437" s="370"/>
      <c r="AB1437" s="368"/>
      <c r="AC1437" s="368"/>
      <c r="AD1437" s="368"/>
      <c r="AE1437" s="368"/>
      <c r="AF1437" s="368"/>
      <c r="AG1437" s="368"/>
      <c r="AH1437" s="368"/>
      <c r="AI1437" s="368"/>
      <c r="AJ1437" s="368"/>
      <c r="AK1437" s="368"/>
      <c r="AL1437" s="368"/>
      <c r="AM1437" s="368"/>
      <c r="AN1437" s="368"/>
      <c r="AO1437" s="368"/>
      <c r="AP1437" s="360"/>
      <c r="AQ1437" s="360"/>
      <c r="AR1437" s="518"/>
      <c r="AS1437" s="518"/>
      <c r="AT1437" s="517"/>
      <c r="AU1437" s="528"/>
      <c r="AV1437" s="529"/>
      <c r="AW1437" s="518"/>
      <c r="AX1437" s="530"/>
      <c r="AY1437" s="528"/>
      <c r="AZ1437" s="528"/>
    </row>
    <row r="1438" spans="1:52" s="93" customFormat="1" x14ac:dyDescent="0.2">
      <c r="A1438" s="360"/>
      <c r="B1438" s="360"/>
      <c r="C1438" s="360"/>
      <c r="D1438" s="368"/>
      <c r="E1438" s="368"/>
      <c r="F1438" s="368"/>
      <c r="G1438" s="368"/>
      <c r="H1438" s="369"/>
      <c r="I1438" s="368"/>
      <c r="J1438" s="368"/>
      <c r="K1438" s="368"/>
      <c r="L1438" s="368"/>
      <c r="M1438" s="368"/>
      <c r="N1438" s="368"/>
      <c r="O1438" s="368"/>
      <c r="P1438" s="552"/>
      <c r="Q1438" s="368"/>
      <c r="R1438" s="368"/>
      <c r="S1438" s="368"/>
      <c r="T1438" s="368"/>
      <c r="U1438" s="368"/>
      <c r="V1438" s="368"/>
      <c r="W1438" s="368"/>
      <c r="X1438" s="368"/>
      <c r="Y1438" s="368"/>
      <c r="Z1438" s="368"/>
      <c r="AA1438" s="370"/>
      <c r="AB1438" s="368"/>
      <c r="AC1438" s="368"/>
      <c r="AD1438" s="368"/>
      <c r="AE1438" s="368"/>
      <c r="AF1438" s="368"/>
      <c r="AG1438" s="368"/>
      <c r="AH1438" s="368"/>
      <c r="AI1438" s="368"/>
      <c r="AJ1438" s="368"/>
      <c r="AK1438" s="368"/>
      <c r="AL1438" s="368"/>
      <c r="AM1438" s="368"/>
      <c r="AN1438" s="368"/>
      <c r="AO1438" s="368"/>
      <c r="AP1438" s="360"/>
      <c r="AQ1438" s="360"/>
      <c r="AR1438" s="518"/>
      <c r="AS1438" s="518"/>
      <c r="AT1438" s="517"/>
      <c r="AU1438" s="528"/>
      <c r="AV1438" s="529"/>
      <c r="AW1438" s="518"/>
      <c r="AX1438" s="530"/>
      <c r="AY1438" s="528"/>
      <c r="AZ1438" s="528"/>
    </row>
    <row r="1439" spans="1:52" s="93" customFormat="1" x14ac:dyDescent="0.2">
      <c r="A1439" s="360"/>
      <c r="B1439" s="360"/>
      <c r="C1439" s="360"/>
      <c r="D1439" s="368"/>
      <c r="E1439" s="368"/>
      <c r="F1439" s="368"/>
      <c r="G1439" s="368"/>
      <c r="H1439" s="369"/>
      <c r="I1439" s="368"/>
      <c r="J1439" s="368"/>
      <c r="K1439" s="368"/>
      <c r="L1439" s="368"/>
      <c r="M1439" s="368"/>
      <c r="N1439" s="368"/>
      <c r="O1439" s="368"/>
      <c r="P1439" s="552"/>
      <c r="Q1439" s="368"/>
      <c r="R1439" s="368"/>
      <c r="S1439" s="368"/>
      <c r="T1439" s="368"/>
      <c r="U1439" s="368"/>
      <c r="V1439" s="368"/>
      <c r="W1439" s="368"/>
      <c r="X1439" s="368"/>
      <c r="Y1439" s="368"/>
      <c r="Z1439" s="368"/>
      <c r="AA1439" s="370"/>
      <c r="AB1439" s="368"/>
      <c r="AC1439" s="368"/>
      <c r="AD1439" s="368"/>
      <c r="AE1439" s="368"/>
      <c r="AF1439" s="368"/>
      <c r="AG1439" s="368"/>
      <c r="AH1439" s="368"/>
      <c r="AI1439" s="368"/>
      <c r="AJ1439" s="368"/>
      <c r="AK1439" s="368"/>
      <c r="AL1439" s="368"/>
      <c r="AM1439" s="368"/>
      <c r="AN1439" s="368"/>
      <c r="AO1439" s="368"/>
      <c r="AP1439" s="360"/>
      <c r="AQ1439" s="360"/>
      <c r="AR1439" s="518"/>
      <c r="AS1439" s="518"/>
      <c r="AT1439" s="517"/>
      <c r="AU1439" s="528"/>
      <c r="AV1439" s="529"/>
      <c r="AW1439" s="518"/>
      <c r="AX1439" s="530"/>
      <c r="AY1439" s="528"/>
      <c r="AZ1439" s="528"/>
    </row>
    <row r="1440" spans="1:52" s="93" customFormat="1" x14ac:dyDescent="0.2">
      <c r="A1440" s="360"/>
      <c r="B1440" s="360"/>
      <c r="C1440" s="360"/>
      <c r="D1440" s="368"/>
      <c r="E1440" s="368"/>
      <c r="F1440" s="368"/>
      <c r="G1440" s="368"/>
      <c r="H1440" s="369"/>
      <c r="I1440" s="368"/>
      <c r="J1440" s="368"/>
      <c r="K1440" s="368"/>
      <c r="L1440" s="368"/>
      <c r="M1440" s="368"/>
      <c r="N1440" s="368"/>
      <c r="O1440" s="368"/>
      <c r="P1440" s="552"/>
      <c r="Q1440" s="368"/>
      <c r="R1440" s="368"/>
      <c r="S1440" s="368"/>
      <c r="T1440" s="368"/>
      <c r="U1440" s="368"/>
      <c r="V1440" s="368"/>
      <c r="W1440" s="368"/>
      <c r="X1440" s="368"/>
      <c r="Y1440" s="368"/>
      <c r="Z1440" s="368"/>
      <c r="AA1440" s="370"/>
      <c r="AB1440" s="368"/>
      <c r="AC1440" s="368"/>
      <c r="AD1440" s="368"/>
      <c r="AE1440" s="368"/>
      <c r="AF1440" s="368"/>
      <c r="AG1440" s="368"/>
      <c r="AH1440" s="368"/>
      <c r="AI1440" s="368"/>
      <c r="AJ1440" s="368"/>
      <c r="AK1440" s="368"/>
      <c r="AL1440" s="368"/>
      <c r="AM1440" s="368"/>
      <c r="AN1440" s="368"/>
      <c r="AO1440" s="368"/>
      <c r="AP1440" s="360"/>
      <c r="AQ1440" s="360"/>
      <c r="AR1440" s="518"/>
      <c r="AS1440" s="518"/>
      <c r="AT1440" s="517"/>
      <c r="AU1440" s="528"/>
      <c r="AV1440" s="529"/>
      <c r="AW1440" s="518"/>
      <c r="AX1440" s="530"/>
      <c r="AY1440" s="528"/>
      <c r="AZ1440" s="528"/>
    </row>
    <row r="1441" spans="1:52" s="93" customFormat="1" x14ac:dyDescent="0.2">
      <c r="A1441" s="360"/>
      <c r="B1441" s="360"/>
      <c r="C1441" s="360"/>
      <c r="D1441" s="368"/>
      <c r="E1441" s="368"/>
      <c r="F1441" s="368"/>
      <c r="G1441" s="368"/>
      <c r="H1441" s="369"/>
      <c r="I1441" s="368"/>
      <c r="J1441" s="368"/>
      <c r="K1441" s="368"/>
      <c r="L1441" s="368"/>
      <c r="M1441" s="368"/>
      <c r="N1441" s="368"/>
      <c r="O1441" s="368"/>
      <c r="P1441" s="552"/>
      <c r="Q1441" s="368"/>
      <c r="R1441" s="368"/>
      <c r="S1441" s="368"/>
      <c r="T1441" s="368"/>
      <c r="U1441" s="368"/>
      <c r="V1441" s="368"/>
      <c r="W1441" s="368"/>
      <c r="X1441" s="368"/>
      <c r="Y1441" s="368"/>
      <c r="Z1441" s="368"/>
      <c r="AA1441" s="370"/>
      <c r="AB1441" s="368"/>
      <c r="AC1441" s="368"/>
      <c r="AD1441" s="368"/>
      <c r="AE1441" s="368"/>
      <c r="AF1441" s="368"/>
      <c r="AG1441" s="368"/>
      <c r="AH1441" s="368"/>
      <c r="AI1441" s="368"/>
      <c r="AJ1441" s="368"/>
      <c r="AK1441" s="368"/>
      <c r="AL1441" s="368"/>
      <c r="AM1441" s="368"/>
      <c r="AN1441" s="368"/>
      <c r="AO1441" s="368"/>
      <c r="AP1441" s="360"/>
      <c r="AQ1441" s="360"/>
      <c r="AR1441" s="518"/>
      <c r="AS1441" s="518"/>
      <c r="AT1441" s="517"/>
      <c r="AU1441" s="528"/>
      <c r="AV1441" s="529"/>
      <c r="AW1441" s="518"/>
      <c r="AX1441" s="530"/>
      <c r="AY1441" s="528"/>
      <c r="AZ1441" s="528"/>
    </row>
    <row r="1442" spans="1:52" s="93" customFormat="1" x14ac:dyDescent="0.2">
      <c r="A1442" s="360"/>
      <c r="B1442" s="360"/>
      <c r="C1442" s="360"/>
      <c r="D1442" s="368"/>
      <c r="E1442" s="368"/>
      <c r="F1442" s="368"/>
      <c r="G1442" s="368"/>
      <c r="H1442" s="369"/>
      <c r="I1442" s="368"/>
      <c r="J1442" s="368"/>
      <c r="K1442" s="368"/>
      <c r="L1442" s="368"/>
      <c r="M1442" s="368"/>
      <c r="N1442" s="368"/>
      <c r="O1442" s="368"/>
      <c r="P1442" s="552"/>
      <c r="Q1442" s="368"/>
      <c r="R1442" s="368"/>
      <c r="S1442" s="368"/>
      <c r="T1442" s="368"/>
      <c r="U1442" s="368"/>
      <c r="V1442" s="368"/>
      <c r="W1442" s="368"/>
      <c r="X1442" s="368"/>
      <c r="Y1442" s="368"/>
      <c r="Z1442" s="368"/>
      <c r="AA1442" s="370"/>
      <c r="AB1442" s="368"/>
      <c r="AC1442" s="368"/>
      <c r="AD1442" s="368"/>
      <c r="AE1442" s="368"/>
      <c r="AF1442" s="368"/>
      <c r="AG1442" s="368"/>
      <c r="AH1442" s="368"/>
      <c r="AI1442" s="368"/>
      <c r="AJ1442" s="368"/>
      <c r="AK1442" s="368"/>
      <c r="AL1442" s="368"/>
      <c r="AM1442" s="368"/>
      <c r="AN1442" s="368"/>
      <c r="AO1442" s="368"/>
      <c r="AP1442" s="360"/>
      <c r="AQ1442" s="360"/>
      <c r="AR1442" s="518"/>
      <c r="AS1442" s="518"/>
      <c r="AT1442" s="517"/>
      <c r="AU1442" s="528"/>
      <c r="AV1442" s="529"/>
      <c r="AW1442" s="518"/>
      <c r="AX1442" s="530"/>
      <c r="AY1442" s="528"/>
      <c r="AZ1442" s="528"/>
    </row>
    <row r="1443" spans="1:52" s="93" customFormat="1" x14ac:dyDescent="0.2">
      <c r="A1443" s="360"/>
      <c r="B1443" s="360"/>
      <c r="C1443" s="360"/>
      <c r="D1443" s="368"/>
      <c r="E1443" s="368"/>
      <c r="F1443" s="368"/>
      <c r="G1443" s="368"/>
      <c r="H1443" s="369"/>
      <c r="I1443" s="368"/>
      <c r="J1443" s="368"/>
      <c r="K1443" s="368"/>
      <c r="L1443" s="368"/>
      <c r="M1443" s="368"/>
      <c r="N1443" s="368"/>
      <c r="O1443" s="368"/>
      <c r="P1443" s="552"/>
      <c r="Q1443" s="368"/>
      <c r="R1443" s="368"/>
      <c r="S1443" s="368"/>
      <c r="T1443" s="368"/>
      <c r="U1443" s="368"/>
      <c r="V1443" s="368"/>
      <c r="W1443" s="368"/>
      <c r="X1443" s="368"/>
      <c r="Y1443" s="368"/>
      <c r="Z1443" s="368"/>
      <c r="AA1443" s="370"/>
      <c r="AB1443" s="368"/>
      <c r="AC1443" s="368"/>
      <c r="AD1443" s="368"/>
      <c r="AE1443" s="368"/>
      <c r="AF1443" s="368"/>
      <c r="AG1443" s="368"/>
      <c r="AH1443" s="368"/>
      <c r="AI1443" s="368"/>
      <c r="AJ1443" s="368"/>
      <c r="AK1443" s="368"/>
      <c r="AL1443" s="368"/>
      <c r="AM1443" s="368"/>
      <c r="AN1443" s="368"/>
      <c r="AO1443" s="368"/>
      <c r="AP1443" s="360"/>
      <c r="AQ1443" s="360"/>
      <c r="AR1443" s="518"/>
      <c r="AS1443" s="518"/>
      <c r="AT1443" s="517"/>
      <c r="AU1443" s="528"/>
      <c r="AV1443" s="529"/>
      <c r="AW1443" s="518"/>
      <c r="AX1443" s="530"/>
      <c r="AY1443" s="528"/>
      <c r="AZ1443" s="528"/>
    </row>
    <row r="1444" spans="1:52" s="93" customFormat="1" x14ac:dyDescent="0.2">
      <c r="A1444" s="360"/>
      <c r="B1444" s="360"/>
      <c r="C1444" s="360"/>
      <c r="D1444" s="368"/>
      <c r="E1444" s="368"/>
      <c r="F1444" s="368"/>
      <c r="G1444" s="368"/>
      <c r="H1444" s="369"/>
      <c r="I1444" s="368"/>
      <c r="J1444" s="368"/>
      <c r="K1444" s="368"/>
      <c r="L1444" s="368"/>
      <c r="M1444" s="368"/>
      <c r="N1444" s="368"/>
      <c r="O1444" s="368"/>
      <c r="P1444" s="552"/>
      <c r="Q1444" s="368"/>
      <c r="R1444" s="368"/>
      <c r="S1444" s="368"/>
      <c r="T1444" s="368"/>
      <c r="U1444" s="368"/>
      <c r="V1444" s="368"/>
      <c r="W1444" s="368"/>
      <c r="X1444" s="368"/>
      <c r="Y1444" s="368"/>
      <c r="Z1444" s="368"/>
      <c r="AA1444" s="370"/>
      <c r="AB1444" s="368"/>
      <c r="AC1444" s="368"/>
      <c r="AD1444" s="368"/>
      <c r="AE1444" s="368"/>
      <c r="AF1444" s="368"/>
      <c r="AG1444" s="368"/>
      <c r="AH1444" s="368"/>
      <c r="AI1444" s="368"/>
      <c r="AJ1444" s="368"/>
      <c r="AK1444" s="368"/>
      <c r="AL1444" s="368"/>
      <c r="AM1444" s="368"/>
      <c r="AN1444" s="368"/>
      <c r="AO1444" s="368"/>
      <c r="AP1444" s="360"/>
      <c r="AQ1444" s="360"/>
      <c r="AR1444" s="518"/>
      <c r="AS1444" s="518"/>
      <c r="AT1444" s="517"/>
      <c r="AU1444" s="528"/>
      <c r="AV1444" s="529"/>
      <c r="AW1444" s="518"/>
      <c r="AX1444" s="530"/>
      <c r="AY1444" s="528"/>
      <c r="AZ1444" s="528"/>
    </row>
    <row r="1445" spans="1:52" s="93" customFormat="1" x14ac:dyDescent="0.2">
      <c r="A1445" s="360"/>
      <c r="B1445" s="360"/>
      <c r="C1445" s="360"/>
      <c r="D1445" s="368"/>
      <c r="E1445" s="368"/>
      <c r="F1445" s="368"/>
      <c r="G1445" s="368"/>
      <c r="H1445" s="369"/>
      <c r="I1445" s="368"/>
      <c r="J1445" s="368"/>
      <c r="K1445" s="368"/>
      <c r="L1445" s="368"/>
      <c r="M1445" s="368"/>
      <c r="N1445" s="368"/>
      <c r="O1445" s="368"/>
      <c r="P1445" s="552"/>
      <c r="Q1445" s="368"/>
      <c r="R1445" s="368"/>
      <c r="S1445" s="368"/>
      <c r="T1445" s="368"/>
      <c r="U1445" s="368"/>
      <c r="V1445" s="368"/>
      <c r="W1445" s="368"/>
      <c r="X1445" s="368"/>
      <c r="Y1445" s="368"/>
      <c r="Z1445" s="368"/>
      <c r="AA1445" s="370"/>
      <c r="AB1445" s="368"/>
      <c r="AC1445" s="368"/>
      <c r="AD1445" s="368"/>
      <c r="AE1445" s="368"/>
      <c r="AF1445" s="368"/>
      <c r="AG1445" s="368"/>
      <c r="AH1445" s="368"/>
      <c r="AI1445" s="368"/>
      <c r="AJ1445" s="368"/>
      <c r="AK1445" s="368"/>
      <c r="AL1445" s="368"/>
      <c r="AM1445" s="368"/>
      <c r="AN1445" s="368"/>
      <c r="AO1445" s="368"/>
      <c r="AP1445" s="360"/>
      <c r="AQ1445" s="360"/>
      <c r="AR1445" s="518"/>
      <c r="AS1445" s="518"/>
      <c r="AT1445" s="517"/>
      <c r="AU1445" s="528"/>
      <c r="AV1445" s="529"/>
      <c r="AW1445" s="518"/>
      <c r="AX1445" s="530"/>
      <c r="AY1445" s="528"/>
      <c r="AZ1445" s="528"/>
    </row>
    <row r="1446" spans="1:52" s="93" customFormat="1" x14ac:dyDescent="0.2">
      <c r="A1446" s="360"/>
      <c r="B1446" s="360"/>
      <c r="C1446" s="360"/>
      <c r="D1446" s="368"/>
      <c r="E1446" s="368"/>
      <c r="F1446" s="368"/>
      <c r="G1446" s="368"/>
      <c r="H1446" s="369"/>
      <c r="I1446" s="368"/>
      <c r="J1446" s="368"/>
      <c r="K1446" s="368"/>
      <c r="L1446" s="368"/>
      <c r="M1446" s="368"/>
      <c r="N1446" s="368"/>
      <c r="O1446" s="368"/>
      <c r="P1446" s="552"/>
      <c r="Q1446" s="368"/>
      <c r="R1446" s="368"/>
      <c r="S1446" s="368"/>
      <c r="T1446" s="368"/>
      <c r="U1446" s="368"/>
      <c r="V1446" s="368"/>
      <c r="W1446" s="368"/>
      <c r="X1446" s="368"/>
      <c r="Y1446" s="368"/>
      <c r="Z1446" s="368"/>
      <c r="AA1446" s="370"/>
      <c r="AB1446" s="368"/>
      <c r="AC1446" s="368"/>
      <c r="AD1446" s="368"/>
      <c r="AE1446" s="368"/>
      <c r="AF1446" s="368"/>
      <c r="AG1446" s="368"/>
      <c r="AH1446" s="368"/>
      <c r="AI1446" s="368"/>
      <c r="AJ1446" s="368"/>
      <c r="AK1446" s="368"/>
      <c r="AL1446" s="368"/>
      <c r="AM1446" s="368"/>
      <c r="AN1446" s="368"/>
      <c r="AO1446" s="368"/>
      <c r="AP1446" s="360"/>
      <c r="AQ1446" s="360"/>
      <c r="AR1446" s="518"/>
      <c r="AS1446" s="518"/>
      <c r="AT1446" s="517"/>
      <c r="AU1446" s="528"/>
      <c r="AV1446" s="529"/>
      <c r="AW1446" s="518"/>
      <c r="AX1446" s="530"/>
      <c r="AY1446" s="528"/>
      <c r="AZ1446" s="528"/>
    </row>
    <row r="1447" spans="1:52" s="93" customFormat="1" x14ac:dyDescent="0.2">
      <c r="A1447" s="360"/>
      <c r="B1447" s="360"/>
      <c r="C1447" s="360"/>
      <c r="D1447" s="368"/>
      <c r="E1447" s="368"/>
      <c r="F1447" s="368"/>
      <c r="G1447" s="368"/>
      <c r="H1447" s="369"/>
      <c r="I1447" s="368"/>
      <c r="J1447" s="368"/>
      <c r="K1447" s="368"/>
      <c r="L1447" s="368"/>
      <c r="M1447" s="368"/>
      <c r="N1447" s="368"/>
      <c r="O1447" s="368"/>
      <c r="P1447" s="552"/>
      <c r="Q1447" s="368"/>
      <c r="R1447" s="368"/>
      <c r="S1447" s="368"/>
      <c r="T1447" s="368"/>
      <c r="U1447" s="368"/>
      <c r="V1447" s="368"/>
      <c r="W1447" s="368"/>
      <c r="X1447" s="368"/>
      <c r="Y1447" s="368"/>
      <c r="Z1447" s="368"/>
      <c r="AA1447" s="370"/>
      <c r="AB1447" s="368"/>
      <c r="AC1447" s="368"/>
      <c r="AD1447" s="368"/>
      <c r="AE1447" s="368"/>
      <c r="AF1447" s="368"/>
      <c r="AG1447" s="368"/>
      <c r="AH1447" s="368"/>
      <c r="AI1447" s="368"/>
      <c r="AJ1447" s="368"/>
      <c r="AK1447" s="368"/>
      <c r="AL1447" s="368"/>
      <c r="AM1447" s="368"/>
      <c r="AN1447" s="368"/>
      <c r="AO1447" s="368"/>
      <c r="AP1447" s="360"/>
      <c r="AQ1447" s="360"/>
      <c r="AR1447" s="518"/>
      <c r="AS1447" s="518"/>
      <c r="AT1447" s="517"/>
      <c r="AU1447" s="528"/>
      <c r="AV1447" s="529"/>
      <c r="AW1447" s="518"/>
      <c r="AX1447" s="530"/>
      <c r="AY1447" s="528"/>
      <c r="AZ1447" s="528"/>
    </row>
    <row r="1448" spans="1:52" s="93" customFormat="1" x14ac:dyDescent="0.2">
      <c r="A1448" s="360"/>
      <c r="B1448" s="360"/>
      <c r="C1448" s="360"/>
      <c r="D1448" s="368"/>
      <c r="E1448" s="368"/>
      <c r="F1448" s="368"/>
      <c r="G1448" s="368"/>
      <c r="H1448" s="369"/>
      <c r="I1448" s="368"/>
      <c r="J1448" s="368"/>
      <c r="K1448" s="368"/>
      <c r="L1448" s="368"/>
      <c r="M1448" s="368"/>
      <c r="N1448" s="368"/>
      <c r="O1448" s="368"/>
      <c r="P1448" s="552"/>
      <c r="Q1448" s="368"/>
      <c r="R1448" s="368"/>
      <c r="S1448" s="368"/>
      <c r="T1448" s="368"/>
      <c r="U1448" s="368"/>
      <c r="V1448" s="368"/>
      <c r="W1448" s="368"/>
      <c r="X1448" s="368"/>
      <c r="Y1448" s="368"/>
      <c r="Z1448" s="368"/>
      <c r="AA1448" s="370"/>
      <c r="AB1448" s="368"/>
      <c r="AC1448" s="368"/>
      <c r="AD1448" s="368"/>
      <c r="AE1448" s="368"/>
      <c r="AF1448" s="368"/>
      <c r="AG1448" s="368"/>
      <c r="AH1448" s="368"/>
      <c r="AI1448" s="368"/>
      <c r="AJ1448" s="368"/>
      <c r="AK1448" s="368"/>
      <c r="AL1448" s="368"/>
      <c r="AM1448" s="368"/>
      <c r="AN1448" s="368"/>
      <c r="AO1448" s="368"/>
      <c r="AP1448" s="360"/>
      <c r="AQ1448" s="360"/>
      <c r="AR1448" s="518"/>
      <c r="AS1448" s="518"/>
      <c r="AT1448" s="517"/>
      <c r="AU1448" s="528"/>
      <c r="AV1448" s="529"/>
      <c r="AW1448" s="518"/>
      <c r="AX1448" s="530"/>
      <c r="AY1448" s="528"/>
      <c r="AZ1448" s="528"/>
    </row>
    <row r="1449" spans="1:52" s="93" customFormat="1" x14ac:dyDescent="0.2">
      <c r="A1449" s="360"/>
      <c r="B1449" s="360"/>
      <c r="C1449" s="360"/>
      <c r="D1449" s="368"/>
      <c r="E1449" s="368"/>
      <c r="F1449" s="368"/>
      <c r="G1449" s="368"/>
      <c r="H1449" s="369"/>
      <c r="I1449" s="368"/>
      <c r="J1449" s="368"/>
      <c r="K1449" s="368"/>
      <c r="L1449" s="368"/>
      <c r="M1449" s="368"/>
      <c r="N1449" s="368"/>
      <c r="O1449" s="368"/>
      <c r="P1449" s="552"/>
      <c r="Q1449" s="368"/>
      <c r="R1449" s="368"/>
      <c r="S1449" s="368"/>
      <c r="T1449" s="368"/>
      <c r="U1449" s="368"/>
      <c r="V1449" s="368"/>
      <c r="W1449" s="368"/>
      <c r="X1449" s="368"/>
      <c r="Y1449" s="368"/>
      <c r="Z1449" s="368"/>
      <c r="AA1449" s="370"/>
      <c r="AB1449" s="368"/>
      <c r="AC1449" s="368"/>
      <c r="AD1449" s="368"/>
      <c r="AE1449" s="368"/>
      <c r="AF1449" s="368"/>
      <c r="AG1449" s="368"/>
      <c r="AH1449" s="368"/>
      <c r="AI1449" s="368"/>
      <c r="AJ1449" s="368"/>
      <c r="AK1449" s="368"/>
      <c r="AL1449" s="368"/>
      <c r="AM1449" s="368"/>
      <c r="AN1449" s="368"/>
      <c r="AO1449" s="368"/>
      <c r="AP1449" s="360"/>
      <c r="AQ1449" s="360"/>
      <c r="AR1449" s="518"/>
      <c r="AS1449" s="518"/>
      <c r="AT1449" s="517"/>
      <c r="AU1449" s="528"/>
      <c r="AV1449" s="529"/>
      <c r="AW1449" s="518"/>
      <c r="AX1449" s="530"/>
      <c r="AY1449" s="528"/>
      <c r="AZ1449" s="528"/>
    </row>
    <row r="1450" spans="1:52" s="93" customFormat="1" x14ac:dyDescent="0.2">
      <c r="A1450" s="360"/>
      <c r="B1450" s="360"/>
      <c r="C1450" s="360"/>
      <c r="D1450" s="368"/>
      <c r="E1450" s="368"/>
      <c r="F1450" s="368"/>
      <c r="G1450" s="368"/>
      <c r="H1450" s="369"/>
      <c r="I1450" s="368"/>
      <c r="J1450" s="368"/>
      <c r="K1450" s="368"/>
      <c r="L1450" s="368"/>
      <c r="M1450" s="368"/>
      <c r="N1450" s="368"/>
      <c r="O1450" s="368"/>
      <c r="P1450" s="552"/>
      <c r="Q1450" s="368"/>
      <c r="R1450" s="368"/>
      <c r="S1450" s="368"/>
      <c r="T1450" s="368"/>
      <c r="U1450" s="368"/>
      <c r="V1450" s="368"/>
      <c r="W1450" s="368"/>
      <c r="X1450" s="368"/>
      <c r="Y1450" s="368"/>
      <c r="Z1450" s="368"/>
      <c r="AA1450" s="370"/>
      <c r="AB1450" s="368"/>
      <c r="AC1450" s="368"/>
      <c r="AD1450" s="368"/>
      <c r="AE1450" s="368"/>
      <c r="AF1450" s="368"/>
      <c r="AG1450" s="368"/>
      <c r="AH1450" s="368"/>
      <c r="AI1450" s="368"/>
      <c r="AJ1450" s="368"/>
      <c r="AK1450" s="368"/>
      <c r="AL1450" s="368"/>
      <c r="AM1450" s="368"/>
      <c r="AN1450" s="368"/>
      <c r="AO1450" s="368"/>
      <c r="AP1450" s="360"/>
      <c r="AQ1450" s="360"/>
      <c r="AR1450" s="518"/>
      <c r="AS1450" s="518"/>
      <c r="AT1450" s="517"/>
      <c r="AU1450" s="528"/>
      <c r="AV1450" s="529"/>
      <c r="AW1450" s="518"/>
      <c r="AX1450" s="530"/>
      <c r="AY1450" s="528"/>
      <c r="AZ1450" s="528"/>
    </row>
    <row r="1451" spans="1:52" s="93" customFormat="1" x14ac:dyDescent="0.2">
      <c r="A1451" s="360"/>
      <c r="B1451" s="360"/>
      <c r="C1451" s="360"/>
      <c r="D1451" s="368"/>
      <c r="E1451" s="368"/>
      <c r="F1451" s="368"/>
      <c r="G1451" s="368"/>
      <c r="H1451" s="369"/>
      <c r="I1451" s="368"/>
      <c r="J1451" s="368"/>
      <c r="K1451" s="368"/>
      <c r="L1451" s="368"/>
      <c r="M1451" s="368"/>
      <c r="N1451" s="368"/>
      <c r="O1451" s="368"/>
      <c r="P1451" s="552"/>
      <c r="Q1451" s="368"/>
      <c r="R1451" s="368"/>
      <c r="S1451" s="368"/>
      <c r="T1451" s="368"/>
      <c r="U1451" s="368"/>
      <c r="V1451" s="368"/>
      <c r="W1451" s="368"/>
      <c r="X1451" s="368"/>
      <c r="Y1451" s="368"/>
      <c r="Z1451" s="368"/>
      <c r="AA1451" s="370"/>
      <c r="AB1451" s="368"/>
      <c r="AC1451" s="368"/>
      <c r="AD1451" s="368"/>
      <c r="AE1451" s="368"/>
      <c r="AF1451" s="368"/>
      <c r="AG1451" s="368"/>
      <c r="AH1451" s="368"/>
      <c r="AI1451" s="368"/>
      <c r="AJ1451" s="368"/>
      <c r="AK1451" s="368"/>
      <c r="AL1451" s="368"/>
      <c r="AM1451" s="368"/>
      <c r="AN1451" s="368"/>
      <c r="AO1451" s="368"/>
      <c r="AP1451" s="360"/>
      <c r="AQ1451" s="360"/>
      <c r="AR1451" s="518"/>
      <c r="AS1451" s="518"/>
      <c r="AT1451" s="517"/>
      <c r="AU1451" s="528"/>
      <c r="AV1451" s="529"/>
      <c r="AW1451" s="518"/>
      <c r="AX1451" s="530"/>
      <c r="AY1451" s="528"/>
      <c r="AZ1451" s="528"/>
    </row>
    <row r="1452" spans="1:52" s="93" customFormat="1" x14ac:dyDescent="0.2">
      <c r="A1452" s="360"/>
      <c r="B1452" s="360"/>
      <c r="C1452" s="360"/>
      <c r="D1452" s="368"/>
      <c r="E1452" s="368"/>
      <c r="F1452" s="368"/>
      <c r="G1452" s="368"/>
      <c r="H1452" s="369"/>
      <c r="I1452" s="368"/>
      <c r="J1452" s="368"/>
      <c r="K1452" s="368"/>
      <c r="L1452" s="368"/>
      <c r="M1452" s="368"/>
      <c r="N1452" s="368"/>
      <c r="O1452" s="368"/>
      <c r="P1452" s="552"/>
      <c r="Q1452" s="368"/>
      <c r="R1452" s="368"/>
      <c r="S1452" s="368"/>
      <c r="T1452" s="368"/>
      <c r="U1452" s="368"/>
      <c r="V1452" s="368"/>
      <c r="W1452" s="368"/>
      <c r="X1452" s="368"/>
      <c r="Y1452" s="368"/>
      <c r="Z1452" s="368"/>
      <c r="AA1452" s="370"/>
      <c r="AB1452" s="368"/>
      <c r="AC1452" s="368"/>
      <c r="AD1452" s="368"/>
      <c r="AE1452" s="368"/>
      <c r="AF1452" s="368"/>
      <c r="AG1452" s="368"/>
      <c r="AH1452" s="368"/>
      <c r="AI1452" s="368"/>
      <c r="AJ1452" s="368"/>
      <c r="AK1452" s="368"/>
      <c r="AL1452" s="368"/>
      <c r="AM1452" s="368"/>
      <c r="AN1452" s="368"/>
      <c r="AO1452" s="368"/>
      <c r="AP1452" s="360"/>
      <c r="AQ1452" s="360"/>
      <c r="AR1452" s="518"/>
      <c r="AS1452" s="518"/>
      <c r="AT1452" s="517"/>
      <c r="AU1452" s="528"/>
      <c r="AV1452" s="529"/>
      <c r="AW1452" s="518"/>
      <c r="AX1452" s="530"/>
      <c r="AY1452" s="528"/>
      <c r="AZ1452" s="528"/>
    </row>
    <row r="1453" spans="1:52" s="93" customFormat="1" x14ac:dyDescent="0.2">
      <c r="A1453" s="360"/>
      <c r="B1453" s="360"/>
      <c r="C1453" s="360"/>
      <c r="D1453" s="368"/>
      <c r="E1453" s="368"/>
      <c r="F1453" s="368"/>
      <c r="G1453" s="368"/>
      <c r="H1453" s="369"/>
      <c r="I1453" s="368"/>
      <c r="J1453" s="368"/>
      <c r="K1453" s="368"/>
      <c r="L1453" s="368"/>
      <c r="M1453" s="368"/>
      <c r="N1453" s="368"/>
      <c r="O1453" s="368"/>
      <c r="P1453" s="552"/>
      <c r="Q1453" s="368"/>
      <c r="R1453" s="368"/>
      <c r="S1453" s="368"/>
      <c r="T1453" s="368"/>
      <c r="U1453" s="368"/>
      <c r="V1453" s="368"/>
      <c r="W1453" s="368"/>
      <c r="X1453" s="368"/>
      <c r="Y1453" s="368"/>
      <c r="Z1453" s="368"/>
      <c r="AA1453" s="370"/>
      <c r="AB1453" s="368"/>
      <c r="AC1453" s="368"/>
      <c r="AD1453" s="368"/>
      <c r="AE1453" s="368"/>
      <c r="AF1453" s="368"/>
      <c r="AG1453" s="368"/>
      <c r="AH1453" s="368"/>
      <c r="AI1453" s="368"/>
      <c r="AJ1453" s="368"/>
      <c r="AK1453" s="368"/>
      <c r="AL1453" s="368"/>
      <c r="AM1453" s="368"/>
      <c r="AN1453" s="368"/>
      <c r="AO1453" s="368"/>
      <c r="AP1453" s="360"/>
      <c r="AQ1453" s="360"/>
      <c r="AR1453" s="518"/>
      <c r="AS1453" s="518"/>
      <c r="AT1453" s="517"/>
      <c r="AU1453" s="528"/>
      <c r="AV1453" s="529"/>
      <c r="AW1453" s="518"/>
      <c r="AX1453" s="530"/>
      <c r="AY1453" s="528"/>
      <c r="AZ1453" s="528"/>
    </row>
    <row r="1454" spans="1:52" s="93" customFormat="1" x14ac:dyDescent="0.2">
      <c r="A1454" s="360"/>
      <c r="B1454" s="360"/>
      <c r="C1454" s="360"/>
      <c r="D1454" s="368"/>
      <c r="E1454" s="368"/>
      <c r="F1454" s="368"/>
      <c r="G1454" s="368"/>
      <c r="H1454" s="369"/>
      <c r="I1454" s="368"/>
      <c r="J1454" s="368"/>
      <c r="K1454" s="368"/>
      <c r="L1454" s="368"/>
      <c r="M1454" s="368"/>
      <c r="N1454" s="368"/>
      <c r="O1454" s="368"/>
      <c r="P1454" s="552"/>
      <c r="Q1454" s="368"/>
      <c r="R1454" s="368"/>
      <c r="S1454" s="368"/>
      <c r="T1454" s="368"/>
      <c r="U1454" s="368"/>
      <c r="V1454" s="368"/>
      <c r="W1454" s="368"/>
      <c r="X1454" s="368"/>
      <c r="Y1454" s="368"/>
      <c r="Z1454" s="368"/>
      <c r="AA1454" s="370"/>
      <c r="AB1454" s="368"/>
      <c r="AC1454" s="368"/>
      <c r="AD1454" s="368"/>
      <c r="AE1454" s="368"/>
      <c r="AF1454" s="368"/>
      <c r="AG1454" s="368"/>
      <c r="AH1454" s="368"/>
      <c r="AI1454" s="368"/>
      <c r="AJ1454" s="368"/>
      <c r="AK1454" s="368"/>
      <c r="AL1454" s="368"/>
      <c r="AM1454" s="368"/>
      <c r="AN1454" s="368"/>
      <c r="AO1454" s="368"/>
      <c r="AP1454" s="360"/>
      <c r="AQ1454" s="360"/>
      <c r="AR1454" s="518"/>
      <c r="AS1454" s="518"/>
      <c r="AT1454" s="517"/>
      <c r="AU1454" s="528"/>
      <c r="AV1454" s="529"/>
      <c r="AW1454" s="518"/>
      <c r="AX1454" s="530"/>
      <c r="AY1454" s="528"/>
      <c r="AZ1454" s="528"/>
    </row>
    <row r="1455" spans="1:52" s="93" customFormat="1" x14ac:dyDescent="0.2">
      <c r="A1455" s="360"/>
      <c r="B1455" s="360"/>
      <c r="C1455" s="360"/>
      <c r="D1455" s="368"/>
      <c r="E1455" s="368"/>
      <c r="F1455" s="368"/>
      <c r="G1455" s="368"/>
      <c r="H1455" s="369"/>
      <c r="I1455" s="368"/>
      <c r="J1455" s="368"/>
      <c r="K1455" s="368"/>
      <c r="L1455" s="368"/>
      <c r="M1455" s="368"/>
      <c r="N1455" s="368"/>
      <c r="O1455" s="368"/>
      <c r="P1455" s="552"/>
      <c r="Q1455" s="368"/>
      <c r="R1455" s="368"/>
      <c r="S1455" s="368"/>
      <c r="T1455" s="368"/>
      <c r="U1455" s="368"/>
      <c r="V1455" s="368"/>
      <c r="W1455" s="368"/>
      <c r="X1455" s="368"/>
      <c r="Y1455" s="368"/>
      <c r="Z1455" s="368"/>
      <c r="AA1455" s="370"/>
      <c r="AB1455" s="368"/>
      <c r="AC1455" s="368"/>
      <c r="AD1455" s="368"/>
      <c r="AE1455" s="368"/>
      <c r="AF1455" s="368"/>
      <c r="AG1455" s="368"/>
      <c r="AH1455" s="368"/>
      <c r="AI1455" s="368"/>
      <c r="AJ1455" s="368"/>
      <c r="AK1455" s="368"/>
      <c r="AL1455" s="368"/>
      <c r="AM1455" s="368"/>
      <c r="AN1455" s="368"/>
      <c r="AO1455" s="368"/>
      <c r="AP1455" s="360"/>
      <c r="AQ1455" s="360"/>
      <c r="AR1455" s="518"/>
      <c r="AS1455" s="518"/>
      <c r="AT1455" s="517"/>
      <c r="AU1455" s="528"/>
      <c r="AV1455" s="529"/>
      <c r="AW1455" s="518"/>
      <c r="AX1455" s="530"/>
      <c r="AY1455" s="528"/>
      <c r="AZ1455" s="528"/>
    </row>
    <row r="1456" spans="1:52" s="93" customFormat="1" x14ac:dyDescent="0.2">
      <c r="A1456" s="360"/>
      <c r="B1456" s="360"/>
      <c r="C1456" s="360"/>
      <c r="D1456" s="368"/>
      <c r="E1456" s="368"/>
      <c r="F1456" s="368"/>
      <c r="G1456" s="368"/>
      <c r="H1456" s="369"/>
      <c r="I1456" s="368"/>
      <c r="J1456" s="368"/>
      <c r="K1456" s="368"/>
      <c r="L1456" s="368"/>
      <c r="M1456" s="368"/>
      <c r="N1456" s="368"/>
      <c r="O1456" s="368"/>
      <c r="P1456" s="552"/>
      <c r="Q1456" s="368"/>
      <c r="R1456" s="368"/>
      <c r="S1456" s="368"/>
      <c r="T1456" s="368"/>
      <c r="U1456" s="368"/>
      <c r="V1456" s="368"/>
      <c r="W1456" s="368"/>
      <c r="X1456" s="368"/>
      <c r="Y1456" s="368"/>
      <c r="Z1456" s="368"/>
      <c r="AA1456" s="370"/>
      <c r="AB1456" s="368"/>
      <c r="AC1456" s="368"/>
      <c r="AD1456" s="368"/>
      <c r="AE1456" s="368"/>
      <c r="AF1456" s="368"/>
      <c r="AG1456" s="368"/>
      <c r="AH1456" s="368"/>
      <c r="AI1456" s="368"/>
      <c r="AJ1456" s="368"/>
      <c r="AK1456" s="368"/>
      <c r="AL1456" s="368"/>
      <c r="AM1456" s="368"/>
      <c r="AN1456" s="368"/>
      <c r="AO1456" s="368"/>
      <c r="AP1456" s="360"/>
      <c r="AQ1456" s="360"/>
      <c r="AR1456" s="518"/>
      <c r="AS1456" s="518"/>
      <c r="AT1456" s="517"/>
      <c r="AU1456" s="528"/>
      <c r="AV1456" s="529"/>
      <c r="AW1456" s="518"/>
      <c r="AX1456" s="530"/>
      <c r="AY1456" s="528"/>
      <c r="AZ1456" s="528"/>
    </row>
    <row r="1457" spans="1:52" s="93" customFormat="1" x14ac:dyDescent="0.2">
      <c r="A1457" s="360"/>
      <c r="B1457" s="360"/>
      <c r="C1457" s="360"/>
      <c r="D1457" s="368"/>
      <c r="E1457" s="368"/>
      <c r="F1457" s="368"/>
      <c r="G1457" s="368"/>
      <c r="H1457" s="369"/>
      <c r="I1457" s="368"/>
      <c r="J1457" s="368"/>
      <c r="K1457" s="368"/>
      <c r="L1457" s="368"/>
      <c r="M1457" s="368"/>
      <c r="N1457" s="368"/>
      <c r="O1457" s="368"/>
      <c r="P1457" s="552"/>
      <c r="Q1457" s="368"/>
      <c r="R1457" s="368"/>
      <c r="S1457" s="368"/>
      <c r="T1457" s="368"/>
      <c r="U1457" s="368"/>
      <c r="V1457" s="368"/>
      <c r="W1457" s="368"/>
      <c r="X1457" s="368"/>
      <c r="Y1457" s="368"/>
      <c r="Z1457" s="368"/>
      <c r="AA1457" s="370"/>
      <c r="AB1457" s="368"/>
      <c r="AC1457" s="368"/>
      <c r="AD1457" s="368"/>
      <c r="AE1457" s="368"/>
      <c r="AF1457" s="368"/>
      <c r="AG1457" s="368"/>
      <c r="AH1457" s="368"/>
      <c r="AI1457" s="368"/>
      <c r="AJ1457" s="368"/>
      <c r="AK1457" s="368"/>
      <c r="AL1457" s="368"/>
      <c r="AM1457" s="368"/>
      <c r="AN1457" s="368"/>
      <c r="AO1457" s="368"/>
      <c r="AP1457" s="360"/>
      <c r="AQ1457" s="360"/>
      <c r="AR1457" s="518"/>
      <c r="AS1457" s="518"/>
      <c r="AT1457" s="517"/>
      <c r="AU1457" s="528"/>
      <c r="AV1457" s="529"/>
      <c r="AW1457" s="518"/>
      <c r="AX1457" s="530"/>
      <c r="AY1457" s="528"/>
      <c r="AZ1457" s="528"/>
    </row>
    <row r="1458" spans="1:52" s="93" customFormat="1" x14ac:dyDescent="0.2">
      <c r="A1458" s="360"/>
      <c r="B1458" s="360"/>
      <c r="C1458" s="360"/>
      <c r="D1458" s="368"/>
      <c r="E1458" s="368"/>
      <c r="F1458" s="368"/>
      <c r="G1458" s="368"/>
      <c r="H1458" s="369"/>
      <c r="I1458" s="368"/>
      <c r="J1458" s="368"/>
      <c r="K1458" s="368"/>
      <c r="L1458" s="368"/>
      <c r="M1458" s="368"/>
      <c r="N1458" s="368"/>
      <c r="O1458" s="368"/>
      <c r="P1458" s="552"/>
      <c r="Q1458" s="368"/>
      <c r="R1458" s="368"/>
      <c r="S1458" s="368"/>
      <c r="T1458" s="368"/>
      <c r="U1458" s="368"/>
      <c r="V1458" s="368"/>
      <c r="W1458" s="368"/>
      <c r="X1458" s="368"/>
      <c r="Y1458" s="368"/>
      <c r="Z1458" s="368"/>
      <c r="AA1458" s="370"/>
      <c r="AB1458" s="368"/>
      <c r="AC1458" s="368"/>
      <c r="AD1458" s="368"/>
      <c r="AE1458" s="368"/>
      <c r="AF1458" s="368"/>
      <c r="AG1458" s="368"/>
      <c r="AH1458" s="368"/>
      <c r="AI1458" s="368"/>
      <c r="AJ1458" s="368"/>
      <c r="AK1458" s="368"/>
      <c r="AL1458" s="368"/>
      <c r="AM1458" s="368"/>
      <c r="AN1458" s="368"/>
      <c r="AO1458" s="368"/>
      <c r="AP1458" s="360"/>
      <c r="AQ1458" s="360"/>
      <c r="AR1458" s="518"/>
      <c r="AS1458" s="518"/>
      <c r="AT1458" s="517"/>
      <c r="AU1458" s="528"/>
      <c r="AV1458" s="529"/>
      <c r="AW1458" s="518"/>
      <c r="AX1458" s="530"/>
      <c r="AY1458" s="528"/>
      <c r="AZ1458" s="528"/>
    </row>
    <row r="1459" spans="1:52" s="93" customFormat="1" x14ac:dyDescent="0.2">
      <c r="A1459" s="360"/>
      <c r="B1459" s="360"/>
      <c r="C1459" s="360"/>
      <c r="D1459" s="368"/>
      <c r="E1459" s="368"/>
      <c r="F1459" s="368"/>
      <c r="G1459" s="368"/>
      <c r="H1459" s="369"/>
      <c r="I1459" s="368"/>
      <c r="J1459" s="368"/>
      <c r="K1459" s="368"/>
      <c r="L1459" s="368"/>
      <c r="M1459" s="368"/>
      <c r="N1459" s="368"/>
      <c r="O1459" s="368"/>
      <c r="P1459" s="552"/>
      <c r="Q1459" s="368"/>
      <c r="R1459" s="368"/>
      <c r="S1459" s="368"/>
      <c r="T1459" s="368"/>
      <c r="U1459" s="368"/>
      <c r="V1459" s="368"/>
      <c r="W1459" s="368"/>
      <c r="X1459" s="368"/>
      <c r="Y1459" s="368"/>
      <c r="Z1459" s="368"/>
      <c r="AA1459" s="370"/>
      <c r="AB1459" s="368"/>
      <c r="AC1459" s="368"/>
      <c r="AD1459" s="368"/>
      <c r="AE1459" s="368"/>
      <c r="AF1459" s="368"/>
      <c r="AG1459" s="368"/>
      <c r="AH1459" s="368"/>
      <c r="AI1459" s="368"/>
      <c r="AJ1459" s="368"/>
      <c r="AK1459" s="368"/>
      <c r="AL1459" s="368"/>
      <c r="AM1459" s="368"/>
      <c r="AN1459" s="368"/>
      <c r="AO1459" s="368"/>
      <c r="AP1459" s="360"/>
      <c r="AQ1459" s="360"/>
      <c r="AR1459" s="518"/>
      <c r="AS1459" s="518"/>
      <c r="AT1459" s="517"/>
      <c r="AU1459" s="528"/>
      <c r="AV1459" s="529"/>
      <c r="AW1459" s="518"/>
      <c r="AX1459" s="530"/>
      <c r="AY1459" s="528"/>
      <c r="AZ1459" s="528"/>
    </row>
    <row r="1460" spans="1:52" s="93" customFormat="1" x14ac:dyDescent="0.2">
      <c r="A1460" s="360"/>
      <c r="B1460" s="360"/>
      <c r="C1460" s="360"/>
      <c r="D1460" s="368"/>
      <c r="E1460" s="368"/>
      <c r="F1460" s="368"/>
      <c r="G1460" s="368"/>
      <c r="H1460" s="369"/>
      <c r="I1460" s="368"/>
      <c r="J1460" s="368"/>
      <c r="K1460" s="368"/>
      <c r="L1460" s="368"/>
      <c r="M1460" s="368"/>
      <c r="N1460" s="368"/>
      <c r="O1460" s="368"/>
      <c r="P1460" s="552"/>
      <c r="Q1460" s="368"/>
      <c r="R1460" s="368"/>
      <c r="S1460" s="368"/>
      <c r="T1460" s="368"/>
      <c r="U1460" s="368"/>
      <c r="V1460" s="368"/>
      <c r="W1460" s="368"/>
      <c r="X1460" s="368"/>
      <c r="Y1460" s="368"/>
      <c r="Z1460" s="368"/>
      <c r="AA1460" s="370"/>
      <c r="AB1460" s="368"/>
      <c r="AC1460" s="368"/>
      <c r="AD1460" s="368"/>
      <c r="AE1460" s="368"/>
      <c r="AF1460" s="368"/>
      <c r="AG1460" s="368"/>
      <c r="AH1460" s="368"/>
      <c r="AI1460" s="368"/>
      <c r="AJ1460" s="368"/>
      <c r="AK1460" s="368"/>
      <c r="AL1460" s="368"/>
      <c r="AM1460" s="368"/>
      <c r="AN1460" s="368"/>
      <c r="AO1460" s="368"/>
      <c r="AP1460" s="360"/>
      <c r="AQ1460" s="360"/>
      <c r="AR1460" s="518"/>
      <c r="AS1460" s="518"/>
      <c r="AT1460" s="517"/>
      <c r="AU1460" s="528"/>
      <c r="AV1460" s="529"/>
      <c r="AW1460" s="518"/>
      <c r="AX1460" s="530"/>
      <c r="AY1460" s="528"/>
      <c r="AZ1460" s="528"/>
    </row>
    <row r="1461" spans="1:52" s="93" customFormat="1" x14ac:dyDescent="0.2">
      <c r="A1461" s="360"/>
      <c r="B1461" s="360"/>
      <c r="C1461" s="360"/>
      <c r="D1461" s="368"/>
      <c r="E1461" s="368"/>
      <c r="F1461" s="368"/>
      <c r="G1461" s="368"/>
      <c r="H1461" s="369"/>
      <c r="I1461" s="368"/>
      <c r="J1461" s="368"/>
      <c r="K1461" s="368"/>
      <c r="L1461" s="368"/>
      <c r="M1461" s="368"/>
      <c r="N1461" s="368"/>
      <c r="O1461" s="368"/>
      <c r="P1461" s="552"/>
      <c r="Q1461" s="368"/>
      <c r="R1461" s="368"/>
      <c r="S1461" s="368"/>
      <c r="T1461" s="368"/>
      <c r="U1461" s="368"/>
      <c r="V1461" s="368"/>
      <c r="W1461" s="368"/>
      <c r="X1461" s="368"/>
      <c r="Y1461" s="368"/>
      <c r="Z1461" s="368"/>
      <c r="AA1461" s="370"/>
      <c r="AB1461" s="368"/>
      <c r="AC1461" s="368"/>
      <c r="AD1461" s="368"/>
      <c r="AE1461" s="368"/>
      <c r="AF1461" s="368"/>
      <c r="AG1461" s="368"/>
      <c r="AH1461" s="368"/>
      <c r="AI1461" s="368"/>
      <c r="AJ1461" s="368"/>
      <c r="AK1461" s="368"/>
      <c r="AL1461" s="368"/>
      <c r="AM1461" s="368"/>
      <c r="AN1461" s="368"/>
      <c r="AO1461" s="368"/>
      <c r="AP1461" s="360"/>
      <c r="AQ1461" s="360"/>
      <c r="AR1461" s="518"/>
      <c r="AS1461" s="518"/>
      <c r="AT1461" s="517"/>
      <c r="AU1461" s="528"/>
      <c r="AV1461" s="529"/>
      <c r="AW1461" s="518"/>
      <c r="AX1461" s="530"/>
      <c r="AY1461" s="528"/>
      <c r="AZ1461" s="528"/>
    </row>
    <row r="1462" spans="1:52" s="93" customFormat="1" x14ac:dyDescent="0.2">
      <c r="A1462" s="360"/>
      <c r="B1462" s="360"/>
      <c r="C1462" s="360"/>
      <c r="D1462" s="368"/>
      <c r="E1462" s="368"/>
      <c r="F1462" s="368"/>
      <c r="G1462" s="368"/>
      <c r="H1462" s="369"/>
      <c r="I1462" s="368"/>
      <c r="J1462" s="368"/>
      <c r="K1462" s="368"/>
      <c r="L1462" s="368"/>
      <c r="M1462" s="368"/>
      <c r="N1462" s="368"/>
      <c r="O1462" s="368"/>
      <c r="P1462" s="552"/>
      <c r="Q1462" s="368"/>
      <c r="R1462" s="368"/>
      <c r="S1462" s="368"/>
      <c r="T1462" s="368"/>
      <c r="U1462" s="368"/>
      <c r="V1462" s="368"/>
      <c r="W1462" s="368"/>
      <c r="X1462" s="368"/>
      <c r="Y1462" s="368"/>
      <c r="Z1462" s="368"/>
      <c r="AA1462" s="370"/>
      <c r="AB1462" s="368"/>
      <c r="AC1462" s="368"/>
      <c r="AD1462" s="368"/>
      <c r="AE1462" s="368"/>
      <c r="AF1462" s="368"/>
      <c r="AG1462" s="368"/>
      <c r="AH1462" s="368"/>
      <c r="AI1462" s="368"/>
      <c r="AJ1462" s="368"/>
      <c r="AK1462" s="368"/>
      <c r="AL1462" s="368"/>
      <c r="AM1462" s="368"/>
      <c r="AN1462" s="368"/>
      <c r="AO1462" s="368"/>
      <c r="AP1462" s="360"/>
      <c r="AQ1462" s="360"/>
      <c r="AR1462" s="518"/>
      <c r="AS1462" s="518"/>
      <c r="AT1462" s="517"/>
      <c r="AU1462" s="528"/>
      <c r="AV1462" s="529"/>
      <c r="AW1462" s="518"/>
      <c r="AX1462" s="530"/>
      <c r="AY1462" s="528"/>
      <c r="AZ1462" s="528"/>
    </row>
    <row r="1463" spans="1:52" s="93" customFormat="1" x14ac:dyDescent="0.2">
      <c r="A1463" s="360"/>
      <c r="B1463" s="360"/>
      <c r="C1463" s="360"/>
      <c r="D1463" s="368"/>
      <c r="E1463" s="368"/>
      <c r="F1463" s="368"/>
      <c r="G1463" s="368"/>
      <c r="H1463" s="369"/>
      <c r="I1463" s="368"/>
      <c r="J1463" s="368"/>
      <c r="K1463" s="368"/>
      <c r="L1463" s="368"/>
      <c r="M1463" s="368"/>
      <c r="N1463" s="368"/>
      <c r="O1463" s="368"/>
      <c r="P1463" s="552"/>
      <c r="Q1463" s="368"/>
      <c r="R1463" s="368"/>
      <c r="S1463" s="368"/>
      <c r="T1463" s="368"/>
      <c r="U1463" s="368"/>
      <c r="V1463" s="368"/>
      <c r="W1463" s="368"/>
      <c r="X1463" s="368"/>
      <c r="Y1463" s="368"/>
      <c r="Z1463" s="368"/>
      <c r="AA1463" s="370"/>
      <c r="AB1463" s="368"/>
      <c r="AC1463" s="368"/>
      <c r="AD1463" s="368"/>
      <c r="AE1463" s="368"/>
      <c r="AF1463" s="368"/>
      <c r="AG1463" s="368"/>
      <c r="AH1463" s="368"/>
      <c r="AI1463" s="368"/>
      <c r="AJ1463" s="368"/>
      <c r="AK1463" s="368"/>
      <c r="AL1463" s="368"/>
      <c r="AM1463" s="368"/>
      <c r="AN1463" s="368"/>
      <c r="AO1463" s="368"/>
      <c r="AP1463" s="360"/>
      <c r="AQ1463" s="360"/>
      <c r="AR1463" s="518"/>
      <c r="AS1463" s="518"/>
      <c r="AT1463" s="517"/>
      <c r="AU1463" s="528"/>
      <c r="AV1463" s="529"/>
      <c r="AW1463" s="518"/>
      <c r="AX1463" s="530"/>
      <c r="AY1463" s="528"/>
      <c r="AZ1463" s="528"/>
    </row>
    <row r="1464" spans="1:52" s="93" customFormat="1" x14ac:dyDescent="0.2">
      <c r="A1464" s="360"/>
      <c r="B1464" s="360"/>
      <c r="C1464" s="360"/>
      <c r="D1464" s="368"/>
      <c r="E1464" s="368"/>
      <c r="F1464" s="368"/>
      <c r="G1464" s="368"/>
      <c r="H1464" s="369"/>
      <c r="I1464" s="368"/>
      <c r="J1464" s="368"/>
      <c r="K1464" s="368"/>
      <c r="L1464" s="368"/>
      <c r="M1464" s="368"/>
      <c r="N1464" s="368"/>
      <c r="O1464" s="368"/>
      <c r="P1464" s="552"/>
      <c r="Q1464" s="368"/>
      <c r="R1464" s="368"/>
      <c r="S1464" s="368"/>
      <c r="T1464" s="368"/>
      <c r="U1464" s="368"/>
      <c r="V1464" s="368"/>
      <c r="W1464" s="368"/>
      <c r="X1464" s="368"/>
      <c r="Y1464" s="368"/>
      <c r="Z1464" s="368"/>
      <c r="AA1464" s="370"/>
      <c r="AB1464" s="368"/>
      <c r="AC1464" s="368"/>
      <c r="AD1464" s="368"/>
      <c r="AE1464" s="368"/>
      <c r="AF1464" s="368"/>
      <c r="AG1464" s="368"/>
      <c r="AH1464" s="368"/>
      <c r="AI1464" s="368"/>
      <c r="AJ1464" s="368"/>
      <c r="AK1464" s="368"/>
      <c r="AL1464" s="368"/>
      <c r="AM1464" s="368"/>
      <c r="AN1464" s="368"/>
      <c r="AO1464" s="368"/>
      <c r="AP1464" s="360"/>
      <c r="AQ1464" s="360"/>
      <c r="AR1464" s="518"/>
      <c r="AS1464" s="518"/>
      <c r="AT1464" s="517"/>
      <c r="AU1464" s="528"/>
      <c r="AV1464" s="529"/>
      <c r="AW1464" s="518"/>
      <c r="AX1464" s="530"/>
      <c r="AY1464" s="528"/>
      <c r="AZ1464" s="528"/>
    </row>
    <row r="1465" spans="1:52" s="93" customFormat="1" x14ac:dyDescent="0.2">
      <c r="A1465" s="360"/>
      <c r="B1465" s="360"/>
      <c r="C1465" s="360"/>
      <c r="D1465" s="368"/>
      <c r="E1465" s="368"/>
      <c r="F1465" s="368"/>
      <c r="G1465" s="368"/>
      <c r="H1465" s="369"/>
      <c r="I1465" s="368"/>
      <c r="J1465" s="368"/>
      <c r="K1465" s="368"/>
      <c r="L1465" s="368"/>
      <c r="M1465" s="368"/>
      <c r="N1465" s="368"/>
      <c r="O1465" s="368"/>
      <c r="P1465" s="552"/>
      <c r="Q1465" s="368"/>
      <c r="R1465" s="368"/>
      <c r="S1465" s="368"/>
      <c r="T1465" s="368"/>
      <c r="U1465" s="368"/>
      <c r="V1465" s="368"/>
      <c r="W1465" s="368"/>
      <c r="X1465" s="368"/>
      <c r="Y1465" s="368"/>
      <c r="Z1465" s="368"/>
      <c r="AA1465" s="370"/>
      <c r="AB1465" s="368"/>
      <c r="AC1465" s="368"/>
      <c r="AD1465" s="368"/>
      <c r="AE1465" s="368"/>
      <c r="AF1465" s="368"/>
      <c r="AG1465" s="368"/>
      <c r="AH1465" s="368"/>
      <c r="AI1465" s="368"/>
      <c r="AJ1465" s="368"/>
      <c r="AK1465" s="368"/>
      <c r="AL1465" s="368"/>
      <c r="AM1465" s="368"/>
      <c r="AN1465" s="368"/>
      <c r="AO1465" s="368"/>
      <c r="AP1465" s="360"/>
      <c r="AQ1465" s="360"/>
      <c r="AR1465" s="518"/>
      <c r="AS1465" s="518"/>
      <c r="AT1465" s="517"/>
      <c r="AU1465" s="528"/>
      <c r="AV1465" s="529"/>
      <c r="AW1465" s="518"/>
      <c r="AX1465" s="530"/>
      <c r="AY1465" s="528"/>
      <c r="AZ1465" s="528"/>
    </row>
    <row r="1466" spans="1:52" s="93" customFormat="1" x14ac:dyDescent="0.2">
      <c r="A1466" s="360"/>
      <c r="B1466" s="360"/>
      <c r="C1466" s="360"/>
      <c r="D1466" s="368"/>
      <c r="E1466" s="368"/>
      <c r="F1466" s="368"/>
      <c r="G1466" s="368"/>
      <c r="H1466" s="369"/>
      <c r="I1466" s="368"/>
      <c r="J1466" s="368"/>
      <c r="K1466" s="368"/>
      <c r="L1466" s="368"/>
      <c r="M1466" s="368"/>
      <c r="N1466" s="368"/>
      <c r="O1466" s="368"/>
      <c r="P1466" s="552"/>
      <c r="Q1466" s="368"/>
      <c r="R1466" s="368"/>
      <c r="S1466" s="368"/>
      <c r="T1466" s="368"/>
      <c r="U1466" s="368"/>
      <c r="V1466" s="368"/>
      <c r="W1466" s="368"/>
      <c r="X1466" s="368"/>
      <c r="Y1466" s="368"/>
      <c r="Z1466" s="368"/>
      <c r="AA1466" s="370"/>
      <c r="AB1466" s="368"/>
      <c r="AC1466" s="368"/>
      <c r="AD1466" s="368"/>
      <c r="AE1466" s="368"/>
      <c r="AF1466" s="368"/>
      <c r="AG1466" s="368"/>
      <c r="AH1466" s="368"/>
      <c r="AI1466" s="368"/>
      <c r="AJ1466" s="368"/>
      <c r="AK1466" s="368"/>
      <c r="AL1466" s="368"/>
      <c r="AM1466" s="368"/>
      <c r="AN1466" s="368"/>
      <c r="AO1466" s="368"/>
      <c r="AP1466" s="360"/>
      <c r="AQ1466" s="360"/>
      <c r="AR1466" s="518"/>
      <c r="AS1466" s="518"/>
      <c r="AT1466" s="517"/>
      <c r="AU1466" s="528"/>
      <c r="AV1466" s="529"/>
      <c r="AW1466" s="518"/>
      <c r="AX1466" s="530"/>
      <c r="AY1466" s="528"/>
      <c r="AZ1466" s="528"/>
    </row>
    <row r="1467" spans="1:52" s="93" customFormat="1" x14ac:dyDescent="0.2">
      <c r="A1467" s="360"/>
      <c r="B1467" s="360"/>
      <c r="C1467" s="360"/>
      <c r="D1467" s="368"/>
      <c r="E1467" s="368"/>
      <c r="F1467" s="368"/>
      <c r="G1467" s="368"/>
      <c r="H1467" s="369"/>
      <c r="I1467" s="368"/>
      <c r="J1467" s="368"/>
      <c r="K1467" s="368"/>
      <c r="L1467" s="368"/>
      <c r="M1467" s="368"/>
      <c r="N1467" s="368"/>
      <c r="O1467" s="368"/>
      <c r="P1467" s="552"/>
      <c r="Q1467" s="368"/>
      <c r="R1467" s="368"/>
      <c r="S1467" s="368"/>
      <c r="T1467" s="368"/>
      <c r="U1467" s="368"/>
      <c r="V1467" s="368"/>
      <c r="W1467" s="368"/>
      <c r="X1467" s="368"/>
      <c r="Y1467" s="368"/>
      <c r="Z1467" s="368"/>
      <c r="AA1467" s="370"/>
      <c r="AB1467" s="368"/>
      <c r="AC1467" s="368"/>
      <c r="AD1467" s="368"/>
      <c r="AE1467" s="368"/>
      <c r="AF1467" s="368"/>
      <c r="AG1467" s="368"/>
      <c r="AH1467" s="368"/>
      <c r="AI1467" s="368"/>
      <c r="AJ1467" s="368"/>
      <c r="AK1467" s="368"/>
      <c r="AL1467" s="368"/>
      <c r="AM1467" s="368"/>
      <c r="AN1467" s="368"/>
      <c r="AO1467" s="368"/>
      <c r="AP1467" s="360"/>
      <c r="AQ1467" s="360"/>
      <c r="AR1467" s="518"/>
      <c r="AS1467" s="518"/>
      <c r="AT1467" s="517"/>
      <c r="AU1467" s="528"/>
      <c r="AV1467" s="529"/>
      <c r="AW1467" s="518"/>
      <c r="AX1467" s="530"/>
      <c r="AY1467" s="528"/>
      <c r="AZ1467" s="528"/>
    </row>
    <row r="1468" spans="1:52" s="93" customFormat="1" x14ac:dyDescent="0.2">
      <c r="A1468" s="360"/>
      <c r="B1468" s="360"/>
      <c r="C1468" s="360"/>
      <c r="D1468" s="368"/>
      <c r="E1468" s="368"/>
      <c r="F1468" s="368"/>
      <c r="G1468" s="368"/>
      <c r="H1468" s="369"/>
      <c r="I1468" s="368"/>
      <c r="J1468" s="368"/>
      <c r="K1468" s="368"/>
      <c r="L1468" s="368"/>
      <c r="M1468" s="368"/>
      <c r="N1468" s="368"/>
      <c r="O1468" s="368"/>
      <c r="P1468" s="552"/>
      <c r="Q1468" s="368"/>
      <c r="R1468" s="368"/>
      <c r="S1468" s="368"/>
      <c r="T1468" s="368"/>
      <c r="U1468" s="368"/>
      <c r="V1468" s="368"/>
      <c r="W1468" s="368"/>
      <c r="X1468" s="368"/>
      <c r="Y1468" s="368"/>
      <c r="Z1468" s="368"/>
      <c r="AA1468" s="370"/>
      <c r="AB1468" s="368"/>
      <c r="AC1468" s="368"/>
      <c r="AD1468" s="368"/>
      <c r="AE1468" s="368"/>
      <c r="AF1468" s="368"/>
      <c r="AG1468" s="368"/>
      <c r="AH1468" s="368"/>
      <c r="AI1468" s="368"/>
      <c r="AJ1468" s="368"/>
      <c r="AK1468" s="368"/>
      <c r="AL1468" s="368"/>
      <c r="AM1468" s="368"/>
      <c r="AN1468" s="368"/>
      <c r="AO1468" s="368"/>
      <c r="AP1468" s="360"/>
      <c r="AQ1468" s="360"/>
      <c r="AR1468" s="518"/>
      <c r="AS1468" s="518"/>
      <c r="AT1468" s="517"/>
      <c r="AU1468" s="528"/>
      <c r="AV1468" s="529"/>
      <c r="AW1468" s="518"/>
      <c r="AX1468" s="530"/>
      <c r="AY1468" s="528"/>
      <c r="AZ1468" s="528"/>
    </row>
    <row r="1469" spans="1:52" s="93" customFormat="1" x14ac:dyDescent="0.2">
      <c r="A1469" s="360"/>
      <c r="B1469" s="360"/>
      <c r="C1469" s="360"/>
      <c r="D1469" s="368"/>
      <c r="E1469" s="368"/>
      <c r="F1469" s="368"/>
      <c r="G1469" s="368"/>
      <c r="H1469" s="369"/>
      <c r="I1469" s="368"/>
      <c r="J1469" s="368"/>
      <c r="K1469" s="368"/>
      <c r="L1469" s="368"/>
      <c r="M1469" s="368"/>
      <c r="N1469" s="368"/>
      <c r="O1469" s="368"/>
      <c r="P1469" s="552"/>
      <c r="Q1469" s="368"/>
      <c r="R1469" s="368"/>
      <c r="S1469" s="368"/>
      <c r="T1469" s="368"/>
      <c r="U1469" s="368"/>
      <c r="V1469" s="368"/>
      <c r="W1469" s="368"/>
      <c r="X1469" s="368"/>
      <c r="Y1469" s="368"/>
      <c r="Z1469" s="368"/>
      <c r="AA1469" s="370"/>
      <c r="AB1469" s="368"/>
      <c r="AC1469" s="368"/>
      <c r="AD1469" s="368"/>
      <c r="AE1469" s="368"/>
      <c r="AF1469" s="368"/>
      <c r="AG1469" s="368"/>
      <c r="AH1469" s="368"/>
      <c r="AI1469" s="368"/>
      <c r="AJ1469" s="368"/>
      <c r="AK1469" s="368"/>
      <c r="AL1469" s="368"/>
      <c r="AM1469" s="368"/>
      <c r="AN1469" s="368"/>
      <c r="AO1469" s="368"/>
      <c r="AP1469" s="360"/>
      <c r="AQ1469" s="360"/>
      <c r="AR1469" s="518"/>
      <c r="AS1469" s="518"/>
      <c r="AT1469" s="517"/>
      <c r="AU1469" s="528"/>
      <c r="AV1469" s="529"/>
      <c r="AW1469" s="518"/>
      <c r="AX1469" s="530"/>
      <c r="AY1469" s="528"/>
      <c r="AZ1469" s="528"/>
    </row>
    <row r="1470" spans="1:52" s="93" customFormat="1" x14ac:dyDescent="0.2">
      <c r="A1470" s="360"/>
      <c r="B1470" s="360"/>
      <c r="C1470" s="360"/>
      <c r="D1470" s="368"/>
      <c r="E1470" s="368"/>
      <c r="F1470" s="368"/>
      <c r="G1470" s="368"/>
      <c r="H1470" s="369"/>
      <c r="I1470" s="368"/>
      <c r="J1470" s="368"/>
      <c r="K1470" s="368"/>
      <c r="L1470" s="368"/>
      <c r="M1470" s="368"/>
      <c r="N1470" s="368"/>
      <c r="O1470" s="368"/>
      <c r="P1470" s="552"/>
      <c r="Q1470" s="368"/>
      <c r="R1470" s="368"/>
      <c r="S1470" s="368"/>
      <c r="T1470" s="368"/>
      <c r="U1470" s="368"/>
      <c r="V1470" s="368"/>
      <c r="W1470" s="368"/>
      <c r="X1470" s="368"/>
      <c r="Y1470" s="368"/>
      <c r="Z1470" s="368"/>
      <c r="AA1470" s="370"/>
      <c r="AB1470" s="368"/>
      <c r="AC1470" s="368"/>
      <c r="AD1470" s="368"/>
      <c r="AE1470" s="368"/>
      <c r="AF1470" s="368"/>
      <c r="AG1470" s="368"/>
      <c r="AH1470" s="368"/>
      <c r="AI1470" s="368"/>
      <c r="AJ1470" s="368"/>
      <c r="AK1470" s="368"/>
      <c r="AL1470" s="368"/>
      <c r="AM1470" s="368"/>
      <c r="AN1470" s="368"/>
      <c r="AO1470" s="368"/>
      <c r="AP1470" s="360"/>
      <c r="AQ1470" s="360"/>
      <c r="AR1470" s="518"/>
      <c r="AS1470" s="518"/>
      <c r="AT1470" s="517"/>
      <c r="AU1470" s="528"/>
      <c r="AV1470" s="529"/>
      <c r="AW1470" s="518"/>
      <c r="AX1470" s="530"/>
      <c r="AY1470" s="528"/>
      <c r="AZ1470" s="528"/>
    </row>
    <row r="1471" spans="1:52" s="93" customFormat="1" x14ac:dyDescent="0.2">
      <c r="A1471" s="360"/>
      <c r="B1471" s="360"/>
      <c r="C1471" s="360"/>
      <c r="D1471" s="368"/>
      <c r="E1471" s="368"/>
      <c r="F1471" s="368"/>
      <c r="G1471" s="368"/>
      <c r="H1471" s="369"/>
      <c r="I1471" s="368"/>
      <c r="J1471" s="368"/>
      <c r="K1471" s="368"/>
      <c r="L1471" s="368"/>
      <c r="M1471" s="368"/>
      <c r="N1471" s="368"/>
      <c r="O1471" s="368"/>
      <c r="P1471" s="552"/>
      <c r="Q1471" s="368"/>
      <c r="R1471" s="368"/>
      <c r="S1471" s="368"/>
      <c r="T1471" s="368"/>
      <c r="U1471" s="368"/>
      <c r="V1471" s="368"/>
      <c r="W1471" s="368"/>
      <c r="X1471" s="368"/>
      <c r="Y1471" s="368"/>
      <c r="Z1471" s="368"/>
      <c r="AA1471" s="370"/>
      <c r="AB1471" s="368"/>
      <c r="AC1471" s="368"/>
      <c r="AD1471" s="368"/>
      <c r="AE1471" s="368"/>
      <c r="AF1471" s="368"/>
      <c r="AG1471" s="368"/>
      <c r="AH1471" s="368"/>
      <c r="AI1471" s="368"/>
      <c r="AJ1471" s="368"/>
      <c r="AK1471" s="368"/>
      <c r="AL1471" s="368"/>
      <c r="AM1471" s="368"/>
      <c r="AN1471" s="368"/>
      <c r="AO1471" s="368"/>
      <c r="AP1471" s="360"/>
      <c r="AQ1471" s="360"/>
      <c r="AR1471" s="518"/>
      <c r="AS1471" s="518"/>
      <c r="AT1471" s="517"/>
      <c r="AU1471" s="528"/>
      <c r="AV1471" s="529"/>
      <c r="AW1471" s="518"/>
      <c r="AX1471" s="530"/>
      <c r="AY1471" s="528"/>
      <c r="AZ1471" s="528"/>
    </row>
    <row r="1472" spans="1:52" s="93" customFormat="1" x14ac:dyDescent="0.2">
      <c r="A1472" s="360"/>
      <c r="B1472" s="360"/>
      <c r="C1472" s="360"/>
      <c r="D1472" s="368"/>
      <c r="E1472" s="368"/>
      <c r="F1472" s="368"/>
      <c r="G1472" s="368"/>
      <c r="H1472" s="369"/>
      <c r="I1472" s="368"/>
      <c r="J1472" s="368"/>
      <c r="K1472" s="368"/>
      <c r="L1472" s="368"/>
      <c r="M1472" s="368"/>
      <c r="N1472" s="368"/>
      <c r="O1472" s="368"/>
      <c r="P1472" s="552"/>
      <c r="Q1472" s="368"/>
      <c r="R1472" s="368"/>
      <c r="S1472" s="368"/>
      <c r="T1472" s="368"/>
      <c r="U1472" s="368"/>
      <c r="V1472" s="368"/>
      <c r="W1472" s="368"/>
      <c r="X1472" s="368"/>
      <c r="Y1472" s="368"/>
      <c r="Z1472" s="368"/>
      <c r="AA1472" s="370"/>
      <c r="AB1472" s="368"/>
      <c r="AC1472" s="368"/>
      <c r="AD1472" s="368"/>
      <c r="AE1472" s="368"/>
      <c r="AF1472" s="368"/>
      <c r="AG1472" s="368"/>
      <c r="AH1472" s="368"/>
      <c r="AI1472" s="368"/>
      <c r="AJ1472" s="368"/>
      <c r="AK1472" s="368"/>
      <c r="AL1472" s="368"/>
      <c r="AM1472" s="368"/>
      <c r="AN1472" s="368"/>
      <c r="AO1472" s="368"/>
      <c r="AP1472" s="360"/>
      <c r="AQ1472" s="360"/>
      <c r="AR1472" s="518"/>
      <c r="AS1472" s="518"/>
      <c r="AT1472" s="517"/>
      <c r="AU1472" s="528"/>
      <c r="AV1472" s="529"/>
      <c r="AW1472" s="518"/>
      <c r="AX1472" s="530"/>
      <c r="AY1472" s="528"/>
      <c r="AZ1472" s="528"/>
    </row>
    <row r="1473" spans="1:52" s="93" customFormat="1" x14ac:dyDescent="0.2">
      <c r="A1473" s="360"/>
      <c r="B1473" s="360"/>
      <c r="C1473" s="360"/>
      <c r="D1473" s="368"/>
      <c r="E1473" s="368"/>
      <c r="F1473" s="368"/>
      <c r="G1473" s="368"/>
      <c r="H1473" s="369"/>
      <c r="I1473" s="368"/>
      <c r="J1473" s="368"/>
      <c r="K1473" s="368"/>
      <c r="L1473" s="368"/>
      <c r="M1473" s="368"/>
      <c r="N1473" s="368"/>
      <c r="O1473" s="368"/>
      <c r="P1473" s="552"/>
      <c r="Q1473" s="368"/>
      <c r="R1473" s="368"/>
      <c r="S1473" s="368"/>
      <c r="T1473" s="368"/>
      <c r="U1473" s="368"/>
      <c r="V1473" s="368"/>
      <c r="W1473" s="368"/>
      <c r="X1473" s="368"/>
      <c r="Y1473" s="368"/>
      <c r="Z1473" s="368"/>
      <c r="AA1473" s="370"/>
      <c r="AB1473" s="368"/>
      <c r="AC1473" s="368"/>
      <c r="AD1473" s="368"/>
      <c r="AE1473" s="368"/>
      <c r="AF1473" s="368"/>
      <c r="AG1473" s="368"/>
      <c r="AH1473" s="368"/>
      <c r="AI1473" s="368"/>
      <c r="AJ1473" s="368"/>
      <c r="AK1473" s="368"/>
      <c r="AL1473" s="368"/>
      <c r="AM1473" s="368"/>
      <c r="AN1473" s="368"/>
      <c r="AO1473" s="368"/>
      <c r="AP1473" s="360"/>
      <c r="AQ1473" s="360"/>
      <c r="AR1473" s="518"/>
      <c r="AS1473" s="518"/>
      <c r="AT1473" s="517"/>
      <c r="AU1473" s="528"/>
      <c r="AV1473" s="529"/>
      <c r="AW1473" s="518"/>
      <c r="AX1473" s="530"/>
      <c r="AY1473" s="528"/>
      <c r="AZ1473" s="528"/>
    </row>
    <row r="1474" spans="1:52" s="93" customFormat="1" x14ac:dyDescent="0.2">
      <c r="A1474" s="360"/>
      <c r="B1474" s="360"/>
      <c r="C1474" s="360"/>
      <c r="D1474" s="368"/>
      <c r="E1474" s="368"/>
      <c r="F1474" s="368"/>
      <c r="G1474" s="368"/>
      <c r="H1474" s="369"/>
      <c r="I1474" s="368"/>
      <c r="J1474" s="368"/>
      <c r="K1474" s="368"/>
      <c r="L1474" s="368"/>
      <c r="M1474" s="368"/>
      <c r="N1474" s="368"/>
      <c r="O1474" s="368"/>
      <c r="P1474" s="552"/>
      <c r="Q1474" s="368"/>
      <c r="R1474" s="368"/>
      <c r="S1474" s="368"/>
      <c r="T1474" s="368"/>
      <c r="U1474" s="368"/>
      <c r="V1474" s="368"/>
      <c r="W1474" s="368"/>
      <c r="X1474" s="368"/>
      <c r="Y1474" s="368"/>
      <c r="Z1474" s="368"/>
      <c r="AA1474" s="370"/>
      <c r="AB1474" s="368"/>
      <c r="AC1474" s="368"/>
      <c r="AD1474" s="368"/>
      <c r="AE1474" s="368"/>
      <c r="AF1474" s="368"/>
      <c r="AG1474" s="368"/>
      <c r="AH1474" s="368"/>
      <c r="AI1474" s="368"/>
      <c r="AJ1474" s="368"/>
      <c r="AK1474" s="368"/>
      <c r="AL1474" s="368"/>
      <c r="AM1474" s="368"/>
      <c r="AN1474" s="368"/>
      <c r="AO1474" s="368"/>
      <c r="AP1474" s="360"/>
      <c r="AQ1474" s="360"/>
      <c r="AR1474" s="518"/>
      <c r="AS1474" s="518"/>
      <c r="AT1474" s="517"/>
      <c r="AU1474" s="528"/>
      <c r="AV1474" s="529"/>
      <c r="AW1474" s="518"/>
      <c r="AX1474" s="530"/>
      <c r="AY1474" s="528"/>
      <c r="AZ1474" s="528"/>
    </row>
    <row r="1475" spans="1:52" s="93" customFormat="1" x14ac:dyDescent="0.2">
      <c r="A1475" s="360"/>
      <c r="B1475" s="360"/>
      <c r="C1475" s="360"/>
      <c r="D1475" s="368"/>
      <c r="E1475" s="368"/>
      <c r="F1475" s="368"/>
      <c r="G1475" s="368"/>
      <c r="H1475" s="369"/>
      <c r="I1475" s="368"/>
      <c r="J1475" s="368"/>
      <c r="K1475" s="368"/>
      <c r="L1475" s="368"/>
      <c r="M1475" s="368"/>
      <c r="N1475" s="368"/>
      <c r="O1475" s="368"/>
      <c r="P1475" s="552"/>
      <c r="Q1475" s="368"/>
      <c r="R1475" s="368"/>
      <c r="S1475" s="368"/>
      <c r="T1475" s="368"/>
      <c r="U1475" s="368"/>
      <c r="V1475" s="368"/>
      <c r="W1475" s="368"/>
      <c r="X1475" s="368"/>
      <c r="Y1475" s="368"/>
      <c r="Z1475" s="368"/>
      <c r="AA1475" s="370"/>
      <c r="AB1475" s="368"/>
      <c r="AC1475" s="368"/>
      <c r="AD1475" s="368"/>
      <c r="AE1475" s="368"/>
      <c r="AF1475" s="368"/>
      <c r="AG1475" s="368"/>
      <c r="AH1475" s="368"/>
      <c r="AI1475" s="368"/>
      <c r="AJ1475" s="368"/>
      <c r="AK1475" s="368"/>
      <c r="AL1475" s="368"/>
      <c r="AM1475" s="368"/>
      <c r="AN1475" s="368"/>
      <c r="AO1475" s="368"/>
      <c r="AP1475" s="360"/>
      <c r="AQ1475" s="360"/>
      <c r="AR1475" s="518"/>
      <c r="AS1475" s="518"/>
      <c r="AT1475" s="517"/>
      <c r="AU1475" s="528"/>
      <c r="AV1475" s="529"/>
      <c r="AW1475" s="518"/>
      <c r="AX1475" s="530"/>
      <c r="AY1475" s="528"/>
      <c r="AZ1475" s="528"/>
    </row>
    <row r="1476" spans="1:52" s="93" customFormat="1" x14ac:dyDescent="0.2">
      <c r="A1476" s="360"/>
      <c r="B1476" s="360"/>
      <c r="C1476" s="360"/>
      <c r="D1476" s="368"/>
      <c r="E1476" s="368"/>
      <c r="F1476" s="368"/>
      <c r="G1476" s="368"/>
      <c r="H1476" s="369"/>
      <c r="I1476" s="368"/>
      <c r="J1476" s="368"/>
      <c r="K1476" s="368"/>
      <c r="L1476" s="368"/>
      <c r="M1476" s="368"/>
      <c r="N1476" s="368"/>
      <c r="O1476" s="368"/>
      <c r="P1476" s="552"/>
      <c r="Q1476" s="368"/>
      <c r="R1476" s="368"/>
      <c r="S1476" s="368"/>
      <c r="T1476" s="368"/>
      <c r="U1476" s="368"/>
      <c r="V1476" s="368"/>
      <c r="W1476" s="368"/>
      <c r="X1476" s="368"/>
      <c r="Y1476" s="368"/>
      <c r="Z1476" s="368"/>
      <c r="AA1476" s="370"/>
      <c r="AB1476" s="368"/>
      <c r="AC1476" s="368"/>
      <c r="AD1476" s="368"/>
      <c r="AE1476" s="368"/>
      <c r="AF1476" s="368"/>
      <c r="AG1476" s="368"/>
      <c r="AH1476" s="368"/>
      <c r="AI1476" s="368"/>
      <c r="AJ1476" s="368"/>
      <c r="AK1476" s="368"/>
      <c r="AL1476" s="368"/>
      <c r="AM1476" s="368"/>
      <c r="AN1476" s="368"/>
      <c r="AO1476" s="368"/>
      <c r="AP1476" s="360"/>
      <c r="AQ1476" s="360"/>
      <c r="AR1476" s="518"/>
      <c r="AS1476" s="518"/>
      <c r="AT1476" s="517"/>
      <c r="AU1476" s="528"/>
      <c r="AV1476" s="529"/>
      <c r="AW1476" s="518"/>
      <c r="AX1476" s="530"/>
      <c r="AY1476" s="528"/>
      <c r="AZ1476" s="528"/>
    </row>
    <row r="1477" spans="1:52" s="93" customFormat="1" x14ac:dyDescent="0.2">
      <c r="A1477" s="360"/>
      <c r="B1477" s="360"/>
      <c r="C1477" s="360"/>
      <c r="D1477" s="368"/>
      <c r="E1477" s="368"/>
      <c r="F1477" s="368"/>
      <c r="G1477" s="368"/>
      <c r="H1477" s="369"/>
      <c r="I1477" s="368"/>
      <c r="J1477" s="368"/>
      <c r="K1477" s="368"/>
      <c r="L1477" s="368"/>
      <c r="M1477" s="368"/>
      <c r="N1477" s="368"/>
      <c r="O1477" s="368"/>
      <c r="P1477" s="552"/>
      <c r="Q1477" s="368"/>
      <c r="R1477" s="368"/>
      <c r="S1477" s="368"/>
      <c r="T1477" s="368"/>
      <c r="U1477" s="368"/>
      <c r="V1477" s="368"/>
      <c r="W1477" s="368"/>
      <c r="X1477" s="368"/>
      <c r="Y1477" s="368"/>
      <c r="Z1477" s="368"/>
      <c r="AA1477" s="370"/>
      <c r="AB1477" s="368"/>
      <c r="AC1477" s="368"/>
      <c r="AD1477" s="368"/>
      <c r="AE1477" s="368"/>
      <c r="AF1477" s="368"/>
      <c r="AG1477" s="368"/>
      <c r="AH1477" s="368"/>
      <c r="AI1477" s="368"/>
      <c r="AJ1477" s="368"/>
      <c r="AK1477" s="368"/>
      <c r="AL1477" s="368"/>
      <c r="AM1477" s="368"/>
      <c r="AN1477" s="368"/>
      <c r="AO1477" s="368"/>
      <c r="AP1477" s="360"/>
      <c r="AQ1477" s="360"/>
      <c r="AR1477" s="518"/>
      <c r="AS1477" s="518"/>
      <c r="AT1477" s="517"/>
      <c r="AU1477" s="528"/>
      <c r="AV1477" s="529"/>
      <c r="AW1477" s="518"/>
      <c r="AX1477" s="530"/>
      <c r="AY1477" s="528"/>
      <c r="AZ1477" s="528"/>
    </row>
    <row r="1478" spans="1:52" s="93" customFormat="1" x14ac:dyDescent="0.2">
      <c r="A1478" s="360"/>
      <c r="B1478" s="360"/>
      <c r="C1478" s="360"/>
      <c r="D1478" s="368"/>
      <c r="E1478" s="368"/>
      <c r="F1478" s="368"/>
      <c r="G1478" s="368"/>
      <c r="H1478" s="369"/>
      <c r="I1478" s="368"/>
      <c r="J1478" s="368"/>
      <c r="K1478" s="368"/>
      <c r="L1478" s="368"/>
      <c r="M1478" s="368"/>
      <c r="N1478" s="368"/>
      <c r="O1478" s="368"/>
      <c r="P1478" s="552"/>
      <c r="Q1478" s="368"/>
      <c r="R1478" s="368"/>
      <c r="S1478" s="368"/>
      <c r="T1478" s="368"/>
      <c r="U1478" s="368"/>
      <c r="V1478" s="368"/>
      <c r="W1478" s="368"/>
      <c r="X1478" s="368"/>
      <c r="Y1478" s="368"/>
      <c r="Z1478" s="368"/>
      <c r="AA1478" s="370"/>
      <c r="AB1478" s="368"/>
      <c r="AC1478" s="368"/>
      <c r="AD1478" s="368"/>
      <c r="AE1478" s="368"/>
      <c r="AF1478" s="368"/>
      <c r="AG1478" s="368"/>
      <c r="AH1478" s="368"/>
      <c r="AI1478" s="368"/>
      <c r="AJ1478" s="368"/>
      <c r="AK1478" s="368"/>
      <c r="AL1478" s="368"/>
      <c r="AM1478" s="368"/>
      <c r="AN1478" s="368"/>
      <c r="AO1478" s="368"/>
      <c r="AP1478" s="360"/>
      <c r="AQ1478" s="360"/>
      <c r="AR1478" s="518"/>
      <c r="AS1478" s="518"/>
      <c r="AT1478" s="517"/>
      <c r="AU1478" s="528"/>
      <c r="AV1478" s="529"/>
      <c r="AW1478" s="518"/>
      <c r="AX1478" s="530"/>
      <c r="AY1478" s="528"/>
      <c r="AZ1478" s="528"/>
    </row>
    <row r="1479" spans="1:52" s="93" customFormat="1" x14ac:dyDescent="0.2">
      <c r="A1479" s="360"/>
      <c r="B1479" s="360"/>
      <c r="C1479" s="360"/>
      <c r="D1479" s="368"/>
      <c r="E1479" s="368"/>
      <c r="F1479" s="368"/>
      <c r="G1479" s="368"/>
      <c r="H1479" s="369"/>
      <c r="I1479" s="368"/>
      <c r="J1479" s="368"/>
      <c r="K1479" s="368"/>
      <c r="L1479" s="368"/>
      <c r="M1479" s="368"/>
      <c r="N1479" s="368"/>
      <c r="O1479" s="368"/>
      <c r="P1479" s="552"/>
      <c r="Q1479" s="368"/>
      <c r="R1479" s="368"/>
      <c r="S1479" s="368"/>
      <c r="T1479" s="368"/>
      <c r="U1479" s="368"/>
      <c r="V1479" s="368"/>
      <c r="W1479" s="368"/>
      <c r="X1479" s="368"/>
      <c r="Y1479" s="368"/>
      <c r="Z1479" s="368"/>
      <c r="AA1479" s="370"/>
      <c r="AB1479" s="368"/>
      <c r="AC1479" s="368"/>
      <c r="AD1479" s="368"/>
      <c r="AE1479" s="368"/>
      <c r="AF1479" s="368"/>
      <c r="AG1479" s="368"/>
      <c r="AH1479" s="368"/>
      <c r="AI1479" s="368"/>
      <c r="AJ1479" s="368"/>
      <c r="AK1479" s="368"/>
      <c r="AL1479" s="368"/>
      <c r="AM1479" s="368"/>
      <c r="AN1479" s="368"/>
      <c r="AO1479" s="368"/>
      <c r="AP1479" s="360"/>
      <c r="AQ1479" s="360"/>
      <c r="AR1479" s="518"/>
      <c r="AS1479" s="518"/>
      <c r="AT1479" s="517"/>
      <c r="AU1479" s="528"/>
      <c r="AV1479" s="529"/>
      <c r="AW1479" s="518"/>
      <c r="AX1479" s="530"/>
      <c r="AY1479" s="528"/>
      <c r="AZ1479" s="528"/>
    </row>
    <row r="1480" spans="1:52" s="93" customFormat="1" x14ac:dyDescent="0.2">
      <c r="A1480" s="360"/>
      <c r="B1480" s="360"/>
      <c r="C1480" s="360"/>
      <c r="D1480" s="368"/>
      <c r="E1480" s="368"/>
      <c r="F1480" s="368"/>
      <c r="G1480" s="368"/>
      <c r="H1480" s="369"/>
      <c r="I1480" s="368"/>
      <c r="J1480" s="368"/>
      <c r="K1480" s="368"/>
      <c r="L1480" s="368"/>
      <c r="M1480" s="368"/>
      <c r="N1480" s="368"/>
      <c r="O1480" s="368"/>
      <c r="P1480" s="552"/>
      <c r="Q1480" s="368"/>
      <c r="R1480" s="368"/>
      <c r="S1480" s="368"/>
      <c r="T1480" s="368"/>
      <c r="U1480" s="368"/>
      <c r="V1480" s="368"/>
      <c r="W1480" s="368"/>
      <c r="X1480" s="368"/>
      <c r="Y1480" s="368"/>
      <c r="Z1480" s="368"/>
      <c r="AA1480" s="370"/>
      <c r="AB1480" s="368"/>
      <c r="AC1480" s="368"/>
      <c r="AD1480" s="368"/>
      <c r="AE1480" s="368"/>
      <c r="AF1480" s="368"/>
      <c r="AG1480" s="368"/>
      <c r="AH1480" s="368"/>
      <c r="AI1480" s="368"/>
      <c r="AJ1480" s="368"/>
      <c r="AK1480" s="368"/>
      <c r="AL1480" s="368"/>
      <c r="AM1480" s="368"/>
      <c r="AN1480" s="368"/>
      <c r="AO1480" s="368"/>
      <c r="AP1480" s="360"/>
      <c r="AQ1480" s="360"/>
      <c r="AR1480" s="518"/>
      <c r="AS1480" s="518"/>
      <c r="AT1480" s="517"/>
      <c r="AU1480" s="528"/>
      <c r="AV1480" s="529"/>
      <c r="AW1480" s="518"/>
      <c r="AX1480" s="530"/>
      <c r="AY1480" s="528"/>
      <c r="AZ1480" s="528"/>
    </row>
    <row r="1481" spans="1:52" s="93" customFormat="1" x14ac:dyDescent="0.2">
      <c r="A1481" s="360"/>
      <c r="B1481" s="360"/>
      <c r="C1481" s="360"/>
      <c r="D1481" s="368"/>
      <c r="E1481" s="368"/>
      <c r="F1481" s="368"/>
      <c r="G1481" s="368"/>
      <c r="H1481" s="369"/>
      <c r="I1481" s="368"/>
      <c r="J1481" s="368"/>
      <c r="K1481" s="368"/>
      <c r="L1481" s="368"/>
      <c r="M1481" s="368"/>
      <c r="N1481" s="368"/>
      <c r="O1481" s="368"/>
      <c r="P1481" s="552"/>
      <c r="Q1481" s="368"/>
      <c r="R1481" s="368"/>
      <c r="S1481" s="368"/>
      <c r="T1481" s="368"/>
      <c r="U1481" s="368"/>
      <c r="V1481" s="368"/>
      <c r="W1481" s="368"/>
      <c r="X1481" s="368"/>
      <c r="Y1481" s="368"/>
      <c r="Z1481" s="368"/>
      <c r="AA1481" s="370"/>
      <c r="AB1481" s="368"/>
      <c r="AC1481" s="368"/>
      <c r="AD1481" s="368"/>
      <c r="AE1481" s="368"/>
      <c r="AF1481" s="368"/>
      <c r="AG1481" s="368"/>
      <c r="AH1481" s="368"/>
      <c r="AI1481" s="368"/>
      <c r="AJ1481" s="368"/>
      <c r="AK1481" s="368"/>
      <c r="AL1481" s="368"/>
      <c r="AM1481" s="368"/>
      <c r="AN1481" s="368"/>
      <c r="AO1481" s="368"/>
      <c r="AP1481" s="360"/>
      <c r="AQ1481" s="360"/>
      <c r="AR1481" s="518"/>
      <c r="AS1481" s="518"/>
      <c r="AT1481" s="517"/>
      <c r="AU1481" s="528"/>
      <c r="AV1481" s="529"/>
      <c r="AW1481" s="518"/>
      <c r="AX1481" s="530"/>
      <c r="AY1481" s="528"/>
      <c r="AZ1481" s="528"/>
    </row>
    <row r="1482" spans="1:52" s="93" customFormat="1" x14ac:dyDescent="0.2">
      <c r="A1482" s="360"/>
      <c r="B1482" s="360"/>
      <c r="C1482" s="360"/>
      <c r="D1482" s="368"/>
      <c r="E1482" s="368"/>
      <c r="F1482" s="368"/>
      <c r="G1482" s="368"/>
      <c r="H1482" s="369"/>
      <c r="I1482" s="368"/>
      <c r="J1482" s="368"/>
      <c r="K1482" s="368"/>
      <c r="L1482" s="368"/>
      <c r="M1482" s="368"/>
      <c r="N1482" s="368"/>
      <c r="O1482" s="368"/>
      <c r="P1482" s="552"/>
      <c r="Q1482" s="368"/>
      <c r="R1482" s="368"/>
      <c r="S1482" s="368"/>
      <c r="T1482" s="368"/>
      <c r="U1482" s="368"/>
      <c r="V1482" s="368"/>
      <c r="W1482" s="368"/>
      <c r="X1482" s="368"/>
      <c r="Y1482" s="368"/>
      <c r="Z1482" s="368"/>
      <c r="AA1482" s="370"/>
      <c r="AB1482" s="368"/>
      <c r="AC1482" s="368"/>
      <c r="AD1482" s="368"/>
      <c r="AE1482" s="368"/>
      <c r="AF1482" s="368"/>
      <c r="AG1482" s="368"/>
      <c r="AH1482" s="368"/>
      <c r="AI1482" s="368"/>
      <c r="AJ1482" s="368"/>
      <c r="AK1482" s="368"/>
      <c r="AL1482" s="368"/>
      <c r="AM1482" s="368"/>
      <c r="AN1482" s="368"/>
      <c r="AO1482" s="368"/>
      <c r="AP1482" s="360"/>
      <c r="AQ1482" s="360"/>
      <c r="AR1482" s="518"/>
      <c r="AS1482" s="518"/>
      <c r="AT1482" s="517"/>
      <c r="AU1482" s="528"/>
      <c r="AV1482" s="529"/>
      <c r="AW1482" s="518"/>
      <c r="AX1482" s="530"/>
      <c r="AY1482" s="528"/>
      <c r="AZ1482" s="528"/>
    </row>
    <row r="1483" spans="1:52" s="93" customFormat="1" x14ac:dyDescent="0.2">
      <c r="A1483" s="360"/>
      <c r="B1483" s="360"/>
      <c r="C1483" s="360"/>
      <c r="D1483" s="368"/>
      <c r="E1483" s="368"/>
      <c r="F1483" s="368"/>
      <c r="G1483" s="368"/>
      <c r="H1483" s="369"/>
      <c r="I1483" s="368"/>
      <c r="J1483" s="368"/>
      <c r="K1483" s="368"/>
      <c r="L1483" s="368"/>
      <c r="M1483" s="368"/>
      <c r="N1483" s="368"/>
      <c r="O1483" s="368"/>
      <c r="P1483" s="552"/>
      <c r="Q1483" s="368"/>
      <c r="R1483" s="368"/>
      <c r="S1483" s="368"/>
      <c r="T1483" s="368"/>
      <c r="U1483" s="368"/>
      <c r="V1483" s="368"/>
      <c r="W1483" s="368"/>
      <c r="X1483" s="368"/>
      <c r="Y1483" s="368"/>
      <c r="Z1483" s="368"/>
      <c r="AA1483" s="370"/>
      <c r="AB1483" s="368"/>
      <c r="AC1483" s="368"/>
      <c r="AD1483" s="368"/>
      <c r="AE1483" s="368"/>
      <c r="AF1483" s="368"/>
      <c r="AG1483" s="368"/>
      <c r="AH1483" s="368"/>
      <c r="AI1483" s="368"/>
      <c r="AJ1483" s="368"/>
      <c r="AK1483" s="368"/>
      <c r="AL1483" s="368"/>
      <c r="AM1483" s="368"/>
      <c r="AN1483" s="368"/>
      <c r="AO1483" s="368"/>
      <c r="AP1483" s="360"/>
      <c r="AQ1483" s="360"/>
      <c r="AR1483" s="518"/>
      <c r="AS1483" s="518"/>
      <c r="AT1483" s="517"/>
      <c r="AU1483" s="528"/>
      <c r="AV1483" s="529"/>
      <c r="AW1483" s="518"/>
      <c r="AX1483" s="530"/>
      <c r="AY1483" s="528"/>
      <c r="AZ1483" s="528"/>
    </row>
    <row r="1484" spans="1:52" s="93" customFormat="1" x14ac:dyDescent="0.2">
      <c r="A1484" s="360"/>
      <c r="B1484" s="360"/>
      <c r="C1484" s="360"/>
      <c r="D1484" s="368"/>
      <c r="E1484" s="368"/>
      <c r="F1484" s="368"/>
      <c r="G1484" s="368"/>
      <c r="H1484" s="369"/>
      <c r="I1484" s="368"/>
      <c r="J1484" s="368"/>
      <c r="K1484" s="368"/>
      <c r="L1484" s="368"/>
      <c r="M1484" s="368"/>
      <c r="N1484" s="368"/>
      <c r="O1484" s="368"/>
      <c r="P1484" s="552"/>
      <c r="Q1484" s="368"/>
      <c r="R1484" s="368"/>
      <c r="S1484" s="368"/>
      <c r="T1484" s="368"/>
      <c r="U1484" s="368"/>
      <c r="V1484" s="368"/>
      <c r="W1484" s="368"/>
      <c r="X1484" s="368"/>
      <c r="Y1484" s="368"/>
      <c r="Z1484" s="368"/>
      <c r="AA1484" s="370"/>
      <c r="AB1484" s="368"/>
      <c r="AC1484" s="368"/>
      <c r="AD1484" s="368"/>
      <c r="AE1484" s="368"/>
      <c r="AF1484" s="368"/>
      <c r="AG1484" s="368"/>
      <c r="AH1484" s="368"/>
      <c r="AI1484" s="368"/>
      <c r="AJ1484" s="368"/>
      <c r="AK1484" s="368"/>
      <c r="AL1484" s="368"/>
      <c r="AM1484" s="368"/>
      <c r="AN1484" s="368"/>
      <c r="AO1484" s="368"/>
      <c r="AP1484" s="360"/>
      <c r="AQ1484" s="360"/>
      <c r="AR1484" s="518"/>
      <c r="AS1484" s="518"/>
      <c r="AT1484" s="517"/>
      <c r="AU1484" s="528"/>
      <c r="AV1484" s="529"/>
      <c r="AW1484" s="518"/>
      <c r="AX1484" s="530"/>
      <c r="AY1484" s="528"/>
      <c r="AZ1484" s="528"/>
    </row>
    <row r="1485" spans="1:52" s="93" customFormat="1" x14ac:dyDescent="0.2">
      <c r="A1485" s="360"/>
      <c r="B1485" s="360"/>
      <c r="C1485" s="360"/>
      <c r="D1485" s="368"/>
      <c r="E1485" s="368"/>
      <c r="F1485" s="368"/>
      <c r="G1485" s="368"/>
      <c r="H1485" s="369"/>
      <c r="I1485" s="368"/>
      <c r="J1485" s="368"/>
      <c r="K1485" s="368"/>
      <c r="L1485" s="368"/>
      <c r="M1485" s="368"/>
      <c r="N1485" s="368"/>
      <c r="O1485" s="368"/>
      <c r="P1485" s="552"/>
      <c r="Q1485" s="368"/>
      <c r="R1485" s="368"/>
      <c r="S1485" s="368"/>
      <c r="T1485" s="368"/>
      <c r="U1485" s="368"/>
      <c r="V1485" s="368"/>
      <c r="W1485" s="368"/>
      <c r="X1485" s="368"/>
      <c r="Y1485" s="368"/>
      <c r="Z1485" s="368"/>
      <c r="AA1485" s="370"/>
      <c r="AB1485" s="368"/>
      <c r="AC1485" s="368"/>
      <c r="AD1485" s="368"/>
      <c r="AE1485" s="368"/>
      <c r="AF1485" s="368"/>
      <c r="AG1485" s="368"/>
      <c r="AH1485" s="368"/>
      <c r="AI1485" s="368"/>
      <c r="AJ1485" s="368"/>
      <c r="AK1485" s="368"/>
      <c r="AL1485" s="368"/>
      <c r="AM1485" s="368"/>
      <c r="AN1485" s="368"/>
      <c r="AO1485" s="368"/>
      <c r="AP1485" s="360"/>
      <c r="AQ1485" s="360"/>
      <c r="AR1485" s="518"/>
      <c r="AS1485" s="518"/>
      <c r="AT1485" s="517"/>
      <c r="AU1485" s="528"/>
      <c r="AV1485" s="529"/>
      <c r="AW1485" s="518"/>
      <c r="AX1485" s="530"/>
      <c r="AY1485" s="528"/>
      <c r="AZ1485" s="528"/>
    </row>
    <row r="1486" spans="1:52" s="93" customFormat="1" x14ac:dyDescent="0.2">
      <c r="A1486" s="360"/>
      <c r="B1486" s="360"/>
      <c r="C1486" s="360"/>
      <c r="D1486" s="368"/>
      <c r="E1486" s="368"/>
      <c r="F1486" s="368"/>
      <c r="G1486" s="368"/>
      <c r="H1486" s="369"/>
      <c r="I1486" s="368"/>
      <c r="J1486" s="368"/>
      <c r="K1486" s="368"/>
      <c r="L1486" s="368"/>
      <c r="M1486" s="368"/>
      <c r="N1486" s="368"/>
      <c r="O1486" s="368"/>
      <c r="P1486" s="552"/>
      <c r="Q1486" s="368"/>
      <c r="R1486" s="368"/>
      <c r="S1486" s="368"/>
      <c r="T1486" s="368"/>
      <c r="U1486" s="368"/>
      <c r="V1486" s="368"/>
      <c r="W1486" s="368"/>
      <c r="X1486" s="368"/>
      <c r="Y1486" s="368"/>
      <c r="Z1486" s="368"/>
      <c r="AA1486" s="370"/>
      <c r="AB1486" s="368"/>
      <c r="AC1486" s="368"/>
      <c r="AD1486" s="368"/>
      <c r="AE1486" s="368"/>
      <c r="AF1486" s="368"/>
      <c r="AG1486" s="368"/>
      <c r="AH1486" s="368"/>
      <c r="AI1486" s="368"/>
      <c r="AJ1486" s="368"/>
      <c r="AK1486" s="368"/>
      <c r="AL1486" s="368"/>
      <c r="AM1486" s="368"/>
      <c r="AN1486" s="368"/>
      <c r="AO1486" s="368"/>
      <c r="AP1486" s="360"/>
      <c r="AQ1486" s="360"/>
      <c r="AR1486" s="518"/>
      <c r="AS1486" s="518"/>
      <c r="AT1486" s="517"/>
      <c r="AU1486" s="528"/>
      <c r="AV1486" s="529"/>
      <c r="AW1486" s="518"/>
      <c r="AX1486" s="530"/>
      <c r="AY1486" s="528"/>
      <c r="AZ1486" s="528"/>
    </row>
    <row r="1487" spans="1:52" s="93" customFormat="1" x14ac:dyDescent="0.2">
      <c r="A1487" s="360"/>
      <c r="B1487" s="360"/>
      <c r="C1487" s="360"/>
      <c r="D1487" s="368"/>
      <c r="E1487" s="368"/>
      <c r="F1487" s="368"/>
      <c r="G1487" s="368"/>
      <c r="H1487" s="369"/>
      <c r="I1487" s="368"/>
      <c r="J1487" s="368"/>
      <c r="K1487" s="368"/>
      <c r="L1487" s="368"/>
      <c r="M1487" s="368"/>
      <c r="N1487" s="368"/>
      <c r="O1487" s="368"/>
      <c r="P1487" s="552"/>
      <c r="Q1487" s="368"/>
      <c r="R1487" s="368"/>
      <c r="S1487" s="368"/>
      <c r="T1487" s="368"/>
      <c r="U1487" s="368"/>
      <c r="V1487" s="368"/>
      <c r="W1487" s="368"/>
      <c r="X1487" s="368"/>
      <c r="Y1487" s="368"/>
      <c r="Z1487" s="368"/>
      <c r="AA1487" s="370"/>
      <c r="AB1487" s="368"/>
      <c r="AC1487" s="368"/>
      <c r="AD1487" s="368"/>
      <c r="AE1487" s="368"/>
      <c r="AF1487" s="368"/>
      <c r="AG1487" s="368"/>
      <c r="AH1487" s="368"/>
      <c r="AI1487" s="368"/>
      <c r="AJ1487" s="368"/>
      <c r="AK1487" s="368"/>
      <c r="AL1487" s="368"/>
      <c r="AM1487" s="368"/>
      <c r="AN1487" s="368"/>
      <c r="AO1487" s="368"/>
      <c r="AP1487" s="360"/>
      <c r="AQ1487" s="360"/>
      <c r="AR1487" s="518"/>
      <c r="AS1487" s="518"/>
      <c r="AT1487" s="517"/>
      <c r="AU1487" s="528"/>
      <c r="AV1487" s="529"/>
      <c r="AW1487" s="518"/>
      <c r="AX1487" s="530"/>
      <c r="AY1487" s="528"/>
      <c r="AZ1487" s="528"/>
    </row>
    <row r="1488" spans="1:52" s="93" customFormat="1" x14ac:dyDescent="0.2">
      <c r="A1488" s="360"/>
      <c r="B1488" s="360"/>
      <c r="C1488" s="360"/>
      <c r="D1488" s="368"/>
      <c r="E1488" s="368"/>
      <c r="F1488" s="368"/>
      <c r="G1488" s="368"/>
      <c r="H1488" s="369"/>
      <c r="I1488" s="368"/>
      <c r="J1488" s="368"/>
      <c r="K1488" s="368"/>
      <c r="L1488" s="368"/>
      <c r="M1488" s="368"/>
      <c r="N1488" s="368"/>
      <c r="O1488" s="368"/>
      <c r="P1488" s="552"/>
      <c r="Q1488" s="368"/>
      <c r="R1488" s="368"/>
      <c r="S1488" s="368"/>
      <c r="T1488" s="368"/>
      <c r="U1488" s="368"/>
      <c r="V1488" s="368"/>
      <c r="W1488" s="368"/>
      <c r="X1488" s="368"/>
      <c r="Y1488" s="368"/>
      <c r="Z1488" s="368"/>
      <c r="AA1488" s="370"/>
      <c r="AB1488" s="368"/>
      <c r="AC1488" s="368"/>
      <c r="AD1488" s="368"/>
      <c r="AE1488" s="368"/>
      <c r="AF1488" s="368"/>
      <c r="AG1488" s="368"/>
      <c r="AH1488" s="368"/>
      <c r="AI1488" s="368"/>
      <c r="AJ1488" s="368"/>
      <c r="AK1488" s="368"/>
      <c r="AL1488" s="368"/>
      <c r="AM1488" s="368"/>
      <c r="AN1488" s="368"/>
      <c r="AO1488" s="368"/>
      <c r="AP1488" s="360"/>
      <c r="AQ1488" s="360"/>
      <c r="AR1488" s="518"/>
      <c r="AS1488" s="518"/>
      <c r="AT1488" s="517"/>
      <c r="AU1488" s="528"/>
      <c r="AV1488" s="529"/>
      <c r="AW1488" s="518"/>
      <c r="AX1488" s="530"/>
      <c r="AY1488" s="528"/>
      <c r="AZ1488" s="528"/>
    </row>
    <row r="1489" spans="1:52" s="93" customFormat="1" x14ac:dyDescent="0.2">
      <c r="A1489" s="360"/>
      <c r="B1489" s="360"/>
      <c r="C1489" s="360"/>
      <c r="D1489" s="368"/>
      <c r="E1489" s="368"/>
      <c r="F1489" s="368"/>
      <c r="G1489" s="368"/>
      <c r="H1489" s="369"/>
      <c r="I1489" s="368"/>
      <c r="J1489" s="368"/>
      <c r="K1489" s="368"/>
      <c r="L1489" s="368"/>
      <c r="M1489" s="368"/>
      <c r="N1489" s="368"/>
      <c r="O1489" s="368"/>
      <c r="P1489" s="552"/>
      <c r="Q1489" s="368"/>
      <c r="R1489" s="368"/>
      <c r="S1489" s="368"/>
      <c r="T1489" s="368"/>
      <c r="U1489" s="368"/>
      <c r="V1489" s="368"/>
      <c r="W1489" s="368"/>
      <c r="X1489" s="368"/>
      <c r="Y1489" s="368"/>
      <c r="Z1489" s="368"/>
      <c r="AA1489" s="370"/>
      <c r="AB1489" s="368"/>
      <c r="AC1489" s="368"/>
      <c r="AD1489" s="368"/>
      <c r="AE1489" s="368"/>
      <c r="AF1489" s="368"/>
      <c r="AG1489" s="368"/>
      <c r="AH1489" s="368"/>
      <c r="AI1489" s="368"/>
      <c r="AJ1489" s="368"/>
      <c r="AK1489" s="368"/>
      <c r="AL1489" s="368"/>
      <c r="AM1489" s="368"/>
      <c r="AN1489" s="368"/>
      <c r="AO1489" s="368"/>
      <c r="AP1489" s="360"/>
      <c r="AQ1489" s="360"/>
      <c r="AR1489" s="518"/>
      <c r="AS1489" s="518"/>
      <c r="AT1489" s="517"/>
      <c r="AU1489" s="528"/>
      <c r="AV1489" s="529"/>
      <c r="AW1489" s="518"/>
      <c r="AX1489" s="530"/>
      <c r="AY1489" s="528"/>
      <c r="AZ1489" s="528"/>
    </row>
    <row r="1490" spans="1:52" s="93" customFormat="1" x14ac:dyDescent="0.2">
      <c r="A1490" s="360"/>
      <c r="B1490" s="360"/>
      <c r="C1490" s="360"/>
      <c r="D1490" s="368"/>
      <c r="E1490" s="368"/>
      <c r="F1490" s="368"/>
      <c r="G1490" s="368"/>
      <c r="H1490" s="369"/>
      <c r="I1490" s="368"/>
      <c r="J1490" s="368"/>
      <c r="K1490" s="368"/>
      <c r="L1490" s="368"/>
      <c r="M1490" s="368"/>
      <c r="N1490" s="368"/>
      <c r="O1490" s="368"/>
      <c r="P1490" s="552"/>
      <c r="Q1490" s="368"/>
      <c r="R1490" s="368"/>
      <c r="S1490" s="368"/>
      <c r="T1490" s="368"/>
      <c r="U1490" s="368"/>
      <c r="V1490" s="368"/>
      <c r="W1490" s="368"/>
      <c r="X1490" s="368"/>
      <c r="Y1490" s="368"/>
      <c r="Z1490" s="368"/>
      <c r="AA1490" s="370"/>
      <c r="AB1490" s="368"/>
      <c r="AC1490" s="368"/>
      <c r="AD1490" s="368"/>
      <c r="AE1490" s="368"/>
      <c r="AF1490" s="368"/>
      <c r="AG1490" s="368"/>
      <c r="AH1490" s="368"/>
      <c r="AI1490" s="368"/>
      <c r="AJ1490" s="368"/>
      <c r="AK1490" s="368"/>
      <c r="AL1490" s="368"/>
      <c r="AM1490" s="368"/>
      <c r="AN1490" s="368"/>
      <c r="AO1490" s="368"/>
      <c r="AP1490" s="360"/>
      <c r="AQ1490" s="360"/>
      <c r="AR1490" s="518"/>
      <c r="AS1490" s="518"/>
      <c r="AT1490" s="517"/>
      <c r="AU1490" s="528"/>
      <c r="AV1490" s="529"/>
      <c r="AW1490" s="518"/>
      <c r="AX1490" s="530"/>
      <c r="AY1490" s="528"/>
      <c r="AZ1490" s="528"/>
    </row>
    <row r="1491" spans="1:52" s="93" customFormat="1" x14ac:dyDescent="0.2">
      <c r="A1491" s="360"/>
      <c r="B1491" s="360"/>
      <c r="C1491" s="360"/>
      <c r="D1491" s="368"/>
      <c r="E1491" s="368"/>
      <c r="F1491" s="368"/>
      <c r="G1491" s="368"/>
      <c r="H1491" s="369"/>
      <c r="I1491" s="368"/>
      <c r="J1491" s="368"/>
      <c r="K1491" s="368"/>
      <c r="L1491" s="368"/>
      <c r="M1491" s="368"/>
      <c r="N1491" s="368"/>
      <c r="O1491" s="368"/>
      <c r="P1491" s="552"/>
      <c r="Q1491" s="368"/>
      <c r="R1491" s="368"/>
      <c r="S1491" s="368"/>
      <c r="T1491" s="368"/>
      <c r="U1491" s="368"/>
      <c r="V1491" s="368"/>
      <c r="W1491" s="368"/>
      <c r="X1491" s="368"/>
      <c r="Y1491" s="368"/>
      <c r="Z1491" s="368"/>
      <c r="AA1491" s="370"/>
      <c r="AB1491" s="368"/>
      <c r="AC1491" s="368"/>
      <c r="AD1491" s="368"/>
      <c r="AE1491" s="368"/>
      <c r="AF1491" s="368"/>
      <c r="AG1491" s="368"/>
      <c r="AH1491" s="368"/>
      <c r="AI1491" s="368"/>
      <c r="AJ1491" s="368"/>
      <c r="AK1491" s="368"/>
      <c r="AL1491" s="368"/>
      <c r="AM1491" s="368"/>
      <c r="AN1491" s="368"/>
      <c r="AO1491" s="368"/>
      <c r="AP1491" s="360"/>
      <c r="AQ1491" s="360"/>
      <c r="AR1491" s="518"/>
      <c r="AS1491" s="518"/>
      <c r="AT1491" s="517"/>
      <c r="AU1491" s="528"/>
      <c r="AV1491" s="529"/>
      <c r="AW1491" s="518"/>
      <c r="AX1491" s="530"/>
      <c r="AY1491" s="528"/>
      <c r="AZ1491" s="528"/>
    </row>
    <row r="1492" spans="1:52" s="93" customFormat="1" x14ac:dyDescent="0.2">
      <c r="A1492" s="360"/>
      <c r="B1492" s="360"/>
      <c r="C1492" s="360"/>
      <c r="D1492" s="368"/>
      <c r="E1492" s="368"/>
      <c r="F1492" s="368"/>
      <c r="G1492" s="368"/>
      <c r="H1492" s="369"/>
      <c r="I1492" s="368"/>
      <c r="J1492" s="368"/>
      <c r="K1492" s="368"/>
      <c r="L1492" s="368"/>
      <c r="M1492" s="368"/>
      <c r="N1492" s="368"/>
      <c r="O1492" s="368"/>
      <c r="P1492" s="552"/>
      <c r="Q1492" s="368"/>
      <c r="R1492" s="368"/>
      <c r="S1492" s="368"/>
      <c r="T1492" s="368"/>
      <c r="U1492" s="368"/>
      <c r="V1492" s="368"/>
      <c r="W1492" s="368"/>
      <c r="X1492" s="368"/>
      <c r="Y1492" s="368"/>
      <c r="Z1492" s="368"/>
      <c r="AA1492" s="370"/>
      <c r="AB1492" s="368"/>
      <c r="AC1492" s="368"/>
      <c r="AD1492" s="368"/>
      <c r="AE1492" s="368"/>
      <c r="AF1492" s="368"/>
      <c r="AG1492" s="368"/>
      <c r="AH1492" s="368"/>
      <c r="AI1492" s="368"/>
      <c r="AJ1492" s="368"/>
      <c r="AK1492" s="368"/>
      <c r="AL1492" s="368"/>
      <c r="AM1492" s="368"/>
      <c r="AN1492" s="368"/>
      <c r="AO1492" s="368"/>
      <c r="AP1492" s="360"/>
      <c r="AQ1492" s="360"/>
      <c r="AR1492" s="518"/>
      <c r="AS1492" s="518"/>
      <c r="AT1492" s="517"/>
      <c r="AU1492" s="528"/>
      <c r="AV1492" s="529"/>
      <c r="AW1492" s="518"/>
      <c r="AX1492" s="530"/>
      <c r="AY1492" s="528"/>
      <c r="AZ1492" s="528"/>
    </row>
    <row r="1493" spans="1:52" s="93" customFormat="1" x14ac:dyDescent="0.2">
      <c r="A1493" s="360"/>
      <c r="B1493" s="360"/>
      <c r="C1493" s="360"/>
      <c r="D1493" s="368"/>
      <c r="E1493" s="368"/>
      <c r="F1493" s="368"/>
      <c r="G1493" s="368"/>
      <c r="H1493" s="369"/>
      <c r="I1493" s="368"/>
      <c r="J1493" s="368"/>
      <c r="K1493" s="368"/>
      <c r="L1493" s="368"/>
      <c r="M1493" s="368"/>
      <c r="N1493" s="368"/>
      <c r="O1493" s="368"/>
      <c r="P1493" s="552"/>
      <c r="Q1493" s="368"/>
      <c r="R1493" s="368"/>
      <c r="S1493" s="368"/>
      <c r="T1493" s="368"/>
      <c r="U1493" s="368"/>
      <c r="V1493" s="368"/>
      <c r="W1493" s="368"/>
      <c r="X1493" s="368"/>
      <c r="Y1493" s="368"/>
      <c r="Z1493" s="368"/>
      <c r="AA1493" s="370"/>
      <c r="AB1493" s="368"/>
      <c r="AC1493" s="368"/>
      <c r="AD1493" s="368"/>
      <c r="AE1493" s="368"/>
      <c r="AF1493" s="368"/>
      <c r="AG1493" s="368"/>
      <c r="AH1493" s="368"/>
      <c r="AI1493" s="368"/>
      <c r="AJ1493" s="368"/>
      <c r="AK1493" s="368"/>
      <c r="AL1493" s="368"/>
      <c r="AM1493" s="368"/>
      <c r="AN1493" s="368"/>
      <c r="AO1493" s="368"/>
      <c r="AP1493" s="360"/>
      <c r="AQ1493" s="360"/>
      <c r="AR1493" s="518"/>
      <c r="AS1493" s="518"/>
      <c r="AT1493" s="517"/>
      <c r="AU1493" s="528"/>
      <c r="AV1493" s="529"/>
      <c r="AW1493" s="518"/>
      <c r="AX1493" s="530"/>
      <c r="AY1493" s="528"/>
      <c r="AZ1493" s="528"/>
    </row>
    <row r="1494" spans="1:52" s="93" customFormat="1" x14ac:dyDescent="0.2">
      <c r="A1494" s="360"/>
      <c r="B1494" s="360"/>
      <c r="C1494" s="360"/>
      <c r="D1494" s="368"/>
      <c r="E1494" s="368"/>
      <c r="F1494" s="368"/>
      <c r="G1494" s="368"/>
      <c r="H1494" s="369"/>
      <c r="I1494" s="368"/>
      <c r="J1494" s="368"/>
      <c r="K1494" s="368"/>
      <c r="L1494" s="368"/>
      <c r="M1494" s="368"/>
      <c r="N1494" s="368"/>
      <c r="O1494" s="368"/>
      <c r="P1494" s="552"/>
      <c r="Q1494" s="368"/>
      <c r="R1494" s="368"/>
      <c r="S1494" s="368"/>
      <c r="T1494" s="368"/>
      <c r="U1494" s="368"/>
      <c r="V1494" s="368"/>
      <c r="W1494" s="368"/>
      <c r="X1494" s="368"/>
      <c r="Y1494" s="368"/>
      <c r="Z1494" s="368"/>
      <c r="AA1494" s="370"/>
      <c r="AB1494" s="368"/>
      <c r="AC1494" s="368"/>
      <c r="AD1494" s="368"/>
      <c r="AE1494" s="368"/>
      <c r="AF1494" s="368"/>
      <c r="AG1494" s="368"/>
      <c r="AH1494" s="368"/>
      <c r="AI1494" s="368"/>
      <c r="AJ1494" s="368"/>
      <c r="AK1494" s="368"/>
      <c r="AL1494" s="368"/>
      <c r="AM1494" s="368"/>
      <c r="AN1494" s="368"/>
      <c r="AO1494" s="368"/>
      <c r="AP1494" s="360"/>
      <c r="AQ1494" s="360"/>
      <c r="AR1494" s="518"/>
      <c r="AS1494" s="518"/>
      <c r="AT1494" s="517"/>
      <c r="AU1494" s="528"/>
      <c r="AV1494" s="529"/>
      <c r="AW1494" s="518"/>
      <c r="AX1494" s="530"/>
      <c r="AY1494" s="528"/>
      <c r="AZ1494" s="528"/>
    </row>
    <row r="1495" spans="1:52" s="93" customFormat="1" x14ac:dyDescent="0.2">
      <c r="A1495" s="360"/>
      <c r="B1495" s="360"/>
      <c r="C1495" s="360"/>
      <c r="D1495" s="368"/>
      <c r="E1495" s="368"/>
      <c r="F1495" s="368"/>
      <c r="G1495" s="368"/>
      <c r="H1495" s="369"/>
      <c r="I1495" s="368"/>
      <c r="J1495" s="368"/>
      <c r="K1495" s="368"/>
      <c r="L1495" s="368"/>
      <c r="M1495" s="368"/>
      <c r="N1495" s="368"/>
      <c r="O1495" s="368"/>
      <c r="P1495" s="552"/>
      <c r="Q1495" s="368"/>
      <c r="R1495" s="368"/>
      <c r="S1495" s="368"/>
      <c r="T1495" s="368"/>
      <c r="U1495" s="368"/>
      <c r="V1495" s="368"/>
      <c r="W1495" s="368"/>
      <c r="X1495" s="368"/>
      <c r="Y1495" s="368"/>
      <c r="Z1495" s="368"/>
      <c r="AA1495" s="370"/>
      <c r="AB1495" s="368"/>
      <c r="AC1495" s="368"/>
      <c r="AD1495" s="368"/>
      <c r="AE1495" s="368"/>
      <c r="AF1495" s="368"/>
      <c r="AG1495" s="368"/>
      <c r="AH1495" s="368"/>
      <c r="AI1495" s="368"/>
      <c r="AJ1495" s="368"/>
      <c r="AK1495" s="368"/>
      <c r="AL1495" s="368"/>
      <c r="AM1495" s="368"/>
      <c r="AN1495" s="368"/>
      <c r="AO1495" s="368"/>
      <c r="AP1495" s="360"/>
      <c r="AQ1495" s="360"/>
      <c r="AR1495" s="518"/>
      <c r="AS1495" s="518"/>
      <c r="AT1495" s="517"/>
      <c r="AU1495" s="528"/>
      <c r="AV1495" s="529"/>
      <c r="AW1495" s="518"/>
      <c r="AX1495" s="530"/>
      <c r="AY1495" s="528"/>
      <c r="AZ1495" s="528"/>
    </row>
    <row r="1496" spans="1:52" s="93" customFormat="1" x14ac:dyDescent="0.2">
      <c r="A1496" s="360"/>
      <c r="B1496" s="360"/>
      <c r="C1496" s="360"/>
      <c r="D1496" s="368"/>
      <c r="E1496" s="368"/>
      <c r="F1496" s="368"/>
      <c r="G1496" s="368"/>
      <c r="H1496" s="369"/>
      <c r="I1496" s="368"/>
      <c r="J1496" s="368"/>
      <c r="K1496" s="368"/>
      <c r="L1496" s="368"/>
      <c r="M1496" s="368"/>
      <c r="N1496" s="368"/>
      <c r="O1496" s="368"/>
      <c r="P1496" s="552"/>
      <c r="Q1496" s="368"/>
      <c r="R1496" s="368"/>
      <c r="S1496" s="368"/>
      <c r="T1496" s="368"/>
      <c r="U1496" s="368"/>
      <c r="V1496" s="368"/>
      <c r="W1496" s="368"/>
      <c r="X1496" s="368"/>
      <c r="Y1496" s="368"/>
      <c r="Z1496" s="368"/>
      <c r="AA1496" s="370"/>
      <c r="AB1496" s="368"/>
      <c r="AC1496" s="368"/>
      <c r="AD1496" s="368"/>
      <c r="AE1496" s="368"/>
      <c r="AF1496" s="368"/>
      <c r="AG1496" s="368"/>
      <c r="AH1496" s="368"/>
      <c r="AI1496" s="368"/>
      <c r="AJ1496" s="368"/>
      <c r="AK1496" s="368"/>
      <c r="AL1496" s="368"/>
      <c r="AM1496" s="368"/>
      <c r="AN1496" s="368"/>
      <c r="AO1496" s="368"/>
      <c r="AP1496" s="360"/>
      <c r="AQ1496" s="360"/>
      <c r="AR1496" s="518"/>
      <c r="AS1496" s="518"/>
      <c r="AT1496" s="517"/>
      <c r="AU1496" s="528"/>
      <c r="AV1496" s="529"/>
      <c r="AW1496" s="518"/>
      <c r="AX1496" s="530"/>
      <c r="AY1496" s="528"/>
      <c r="AZ1496" s="528"/>
    </row>
    <row r="1497" spans="1:52" s="93" customFormat="1" x14ac:dyDescent="0.2">
      <c r="A1497" s="360"/>
      <c r="B1497" s="360"/>
      <c r="C1497" s="360"/>
      <c r="D1497" s="368"/>
      <c r="E1497" s="368"/>
      <c r="F1497" s="368"/>
      <c r="G1497" s="368"/>
      <c r="H1497" s="369"/>
      <c r="I1497" s="368"/>
      <c r="J1497" s="368"/>
      <c r="K1497" s="368"/>
      <c r="L1497" s="368"/>
      <c r="M1497" s="368"/>
      <c r="N1497" s="368"/>
      <c r="O1497" s="368"/>
      <c r="P1497" s="552"/>
      <c r="Q1497" s="368"/>
      <c r="R1497" s="368"/>
      <c r="S1497" s="368"/>
      <c r="T1497" s="368"/>
      <c r="U1497" s="368"/>
      <c r="V1497" s="368"/>
      <c r="W1497" s="368"/>
      <c r="X1497" s="368"/>
      <c r="Y1497" s="368"/>
      <c r="Z1497" s="368"/>
      <c r="AA1497" s="370"/>
      <c r="AB1497" s="368"/>
      <c r="AC1497" s="368"/>
      <c r="AD1497" s="368"/>
      <c r="AE1497" s="368"/>
      <c r="AF1497" s="368"/>
      <c r="AG1497" s="368"/>
      <c r="AH1497" s="368"/>
      <c r="AI1497" s="368"/>
      <c r="AJ1497" s="368"/>
      <c r="AK1497" s="368"/>
      <c r="AL1497" s="368"/>
      <c r="AM1497" s="368"/>
      <c r="AN1497" s="368"/>
      <c r="AO1497" s="368"/>
      <c r="AP1497" s="360"/>
      <c r="AQ1497" s="360"/>
      <c r="AR1497" s="518"/>
      <c r="AS1497" s="518"/>
      <c r="AT1497" s="517"/>
      <c r="AU1497" s="528"/>
      <c r="AV1497" s="529"/>
      <c r="AW1497" s="518"/>
      <c r="AX1497" s="530"/>
      <c r="AY1497" s="528"/>
      <c r="AZ1497" s="528"/>
    </row>
    <row r="1498" spans="1:52" s="93" customFormat="1" x14ac:dyDescent="0.2">
      <c r="A1498" s="360"/>
      <c r="B1498" s="360"/>
      <c r="C1498" s="360"/>
      <c r="D1498" s="368"/>
      <c r="E1498" s="368"/>
      <c r="F1498" s="368"/>
      <c r="G1498" s="368"/>
      <c r="H1498" s="369"/>
      <c r="I1498" s="368"/>
      <c r="J1498" s="368"/>
      <c r="K1498" s="368"/>
      <c r="L1498" s="368"/>
      <c r="M1498" s="368"/>
      <c r="N1498" s="368"/>
      <c r="O1498" s="368"/>
      <c r="P1498" s="552"/>
      <c r="Q1498" s="368"/>
      <c r="R1498" s="368"/>
      <c r="S1498" s="368"/>
      <c r="T1498" s="368"/>
      <c r="U1498" s="368"/>
      <c r="V1498" s="368"/>
      <c r="W1498" s="368"/>
      <c r="X1498" s="368"/>
      <c r="Y1498" s="368"/>
      <c r="Z1498" s="368"/>
      <c r="AA1498" s="370"/>
      <c r="AB1498" s="368"/>
      <c r="AC1498" s="368"/>
      <c r="AD1498" s="368"/>
      <c r="AE1498" s="368"/>
      <c r="AF1498" s="368"/>
      <c r="AG1498" s="368"/>
      <c r="AH1498" s="368"/>
      <c r="AI1498" s="368"/>
      <c r="AJ1498" s="368"/>
      <c r="AK1498" s="368"/>
      <c r="AL1498" s="368"/>
      <c r="AM1498" s="368"/>
      <c r="AN1498" s="368"/>
      <c r="AO1498" s="368"/>
      <c r="AP1498" s="360"/>
      <c r="AQ1498" s="360"/>
      <c r="AR1498" s="518"/>
      <c r="AS1498" s="518"/>
      <c r="AT1498" s="517"/>
      <c r="AU1498" s="528"/>
      <c r="AV1498" s="529"/>
      <c r="AW1498" s="518"/>
      <c r="AX1498" s="530"/>
      <c r="AY1498" s="528"/>
      <c r="AZ1498" s="528"/>
    </row>
    <row r="1499" spans="1:52" s="93" customFormat="1" x14ac:dyDescent="0.2">
      <c r="A1499" s="360"/>
      <c r="B1499" s="360"/>
      <c r="C1499" s="360"/>
      <c r="D1499" s="368"/>
      <c r="E1499" s="368"/>
      <c r="F1499" s="368"/>
      <c r="G1499" s="368"/>
      <c r="H1499" s="369"/>
      <c r="I1499" s="368"/>
      <c r="J1499" s="368"/>
      <c r="K1499" s="368"/>
      <c r="L1499" s="368"/>
      <c r="M1499" s="368"/>
      <c r="N1499" s="368"/>
      <c r="O1499" s="368"/>
      <c r="P1499" s="552"/>
      <c r="Q1499" s="368"/>
      <c r="R1499" s="368"/>
      <c r="S1499" s="368"/>
      <c r="T1499" s="368"/>
      <c r="U1499" s="368"/>
      <c r="V1499" s="368"/>
      <c r="W1499" s="368"/>
      <c r="X1499" s="368"/>
      <c r="Y1499" s="368"/>
      <c r="Z1499" s="368"/>
      <c r="AA1499" s="370"/>
      <c r="AB1499" s="368"/>
      <c r="AC1499" s="368"/>
      <c r="AD1499" s="368"/>
      <c r="AE1499" s="368"/>
      <c r="AF1499" s="368"/>
      <c r="AG1499" s="368"/>
      <c r="AH1499" s="368"/>
      <c r="AI1499" s="368"/>
      <c r="AJ1499" s="368"/>
      <c r="AK1499" s="368"/>
      <c r="AL1499" s="368"/>
      <c r="AM1499" s="368"/>
      <c r="AN1499" s="368"/>
      <c r="AO1499" s="368"/>
      <c r="AP1499" s="360"/>
      <c r="AQ1499" s="360"/>
      <c r="AR1499" s="518"/>
      <c r="AS1499" s="518"/>
      <c r="AT1499" s="517"/>
      <c r="AU1499" s="528"/>
      <c r="AV1499" s="529"/>
      <c r="AW1499" s="518"/>
      <c r="AX1499" s="530"/>
      <c r="AY1499" s="528"/>
      <c r="AZ1499" s="528"/>
    </row>
    <row r="1500" spans="1:52" s="93" customFormat="1" x14ac:dyDescent="0.2">
      <c r="A1500" s="360"/>
      <c r="B1500" s="360"/>
      <c r="C1500" s="360"/>
      <c r="D1500" s="368"/>
      <c r="E1500" s="368"/>
      <c r="F1500" s="368"/>
      <c r="G1500" s="368"/>
      <c r="H1500" s="369"/>
      <c r="I1500" s="368"/>
      <c r="J1500" s="368"/>
      <c r="K1500" s="368"/>
      <c r="L1500" s="368"/>
      <c r="M1500" s="368"/>
      <c r="N1500" s="368"/>
      <c r="O1500" s="368"/>
      <c r="P1500" s="552"/>
      <c r="Q1500" s="368"/>
      <c r="R1500" s="368"/>
      <c r="S1500" s="368"/>
      <c r="T1500" s="368"/>
      <c r="U1500" s="368"/>
      <c r="V1500" s="368"/>
      <c r="W1500" s="368"/>
      <c r="X1500" s="368"/>
      <c r="Y1500" s="368"/>
      <c r="Z1500" s="368"/>
      <c r="AA1500" s="370"/>
      <c r="AB1500" s="368"/>
      <c r="AC1500" s="368"/>
      <c r="AD1500" s="368"/>
      <c r="AE1500" s="368"/>
      <c r="AF1500" s="368"/>
      <c r="AG1500" s="368"/>
      <c r="AH1500" s="368"/>
      <c r="AI1500" s="368"/>
      <c r="AJ1500" s="368"/>
      <c r="AK1500" s="368"/>
      <c r="AL1500" s="368"/>
      <c r="AM1500" s="368"/>
      <c r="AN1500" s="368"/>
      <c r="AO1500" s="368"/>
      <c r="AP1500" s="360"/>
      <c r="AQ1500" s="360"/>
      <c r="AR1500" s="518"/>
      <c r="AS1500" s="518"/>
      <c r="AT1500" s="517"/>
      <c r="AU1500" s="528"/>
      <c r="AV1500" s="529"/>
      <c r="AW1500" s="518"/>
      <c r="AX1500" s="530"/>
      <c r="AY1500" s="528"/>
      <c r="AZ1500" s="528"/>
    </row>
    <row r="1501" spans="1:52" s="93" customFormat="1" x14ac:dyDescent="0.2">
      <c r="A1501" s="360"/>
      <c r="B1501" s="360"/>
      <c r="C1501" s="360"/>
      <c r="D1501" s="368"/>
      <c r="E1501" s="368"/>
      <c r="F1501" s="368"/>
      <c r="G1501" s="368"/>
      <c r="H1501" s="369"/>
      <c r="I1501" s="368"/>
      <c r="J1501" s="368"/>
      <c r="K1501" s="368"/>
      <c r="L1501" s="368"/>
      <c r="M1501" s="368"/>
      <c r="N1501" s="368"/>
      <c r="O1501" s="368"/>
      <c r="P1501" s="552"/>
      <c r="Q1501" s="368"/>
      <c r="R1501" s="368"/>
      <c r="S1501" s="368"/>
      <c r="T1501" s="368"/>
      <c r="U1501" s="368"/>
      <c r="V1501" s="368"/>
      <c r="W1501" s="368"/>
      <c r="X1501" s="368"/>
      <c r="Y1501" s="368"/>
      <c r="Z1501" s="368"/>
      <c r="AA1501" s="370"/>
      <c r="AB1501" s="368"/>
      <c r="AC1501" s="368"/>
      <c r="AD1501" s="368"/>
      <c r="AE1501" s="368"/>
      <c r="AF1501" s="368"/>
      <c r="AG1501" s="368"/>
      <c r="AH1501" s="368"/>
      <c r="AI1501" s="368"/>
      <c r="AJ1501" s="368"/>
      <c r="AK1501" s="368"/>
      <c r="AL1501" s="368"/>
      <c r="AM1501" s="368"/>
      <c r="AN1501" s="368"/>
      <c r="AO1501" s="368"/>
      <c r="AP1501" s="360"/>
      <c r="AQ1501" s="360"/>
      <c r="AR1501" s="518"/>
      <c r="AS1501" s="518"/>
      <c r="AT1501" s="517"/>
      <c r="AU1501" s="528"/>
      <c r="AV1501" s="529"/>
      <c r="AW1501" s="518"/>
      <c r="AX1501" s="530"/>
      <c r="AY1501" s="528"/>
      <c r="AZ1501" s="528"/>
    </row>
    <row r="1502" spans="1:52" s="93" customFormat="1" x14ac:dyDescent="0.2">
      <c r="A1502" s="360"/>
      <c r="B1502" s="360"/>
      <c r="C1502" s="360"/>
      <c r="D1502" s="368"/>
      <c r="E1502" s="368"/>
      <c r="F1502" s="368"/>
      <c r="G1502" s="368"/>
      <c r="H1502" s="369"/>
      <c r="I1502" s="368"/>
      <c r="J1502" s="368"/>
      <c r="K1502" s="368"/>
      <c r="L1502" s="368"/>
      <c r="M1502" s="368"/>
      <c r="N1502" s="368"/>
      <c r="O1502" s="368"/>
      <c r="P1502" s="552"/>
      <c r="Q1502" s="368"/>
      <c r="R1502" s="368"/>
      <c r="S1502" s="368"/>
      <c r="T1502" s="368"/>
      <c r="U1502" s="368"/>
      <c r="V1502" s="368"/>
      <c r="W1502" s="368"/>
      <c r="X1502" s="368"/>
      <c r="Y1502" s="368"/>
      <c r="Z1502" s="368"/>
      <c r="AA1502" s="370"/>
      <c r="AB1502" s="368"/>
      <c r="AC1502" s="368"/>
      <c r="AD1502" s="368"/>
      <c r="AE1502" s="368"/>
      <c r="AF1502" s="368"/>
      <c r="AG1502" s="368"/>
      <c r="AH1502" s="368"/>
      <c r="AI1502" s="368"/>
      <c r="AJ1502" s="368"/>
      <c r="AK1502" s="368"/>
      <c r="AL1502" s="368"/>
      <c r="AM1502" s="368"/>
      <c r="AN1502" s="368"/>
      <c r="AO1502" s="368"/>
      <c r="AP1502" s="360"/>
      <c r="AQ1502" s="360"/>
      <c r="AR1502" s="518"/>
      <c r="AS1502" s="518"/>
      <c r="AT1502" s="517"/>
      <c r="AU1502" s="528"/>
      <c r="AV1502" s="529"/>
      <c r="AW1502" s="518"/>
      <c r="AX1502" s="530"/>
      <c r="AY1502" s="528"/>
      <c r="AZ1502" s="528"/>
    </row>
    <row r="1503" spans="1:52" s="93" customFormat="1" x14ac:dyDescent="0.2">
      <c r="A1503" s="360"/>
      <c r="B1503" s="360"/>
      <c r="C1503" s="360"/>
      <c r="D1503" s="368"/>
      <c r="E1503" s="368"/>
      <c r="F1503" s="368"/>
      <c r="G1503" s="368"/>
      <c r="H1503" s="369"/>
      <c r="I1503" s="368"/>
      <c r="J1503" s="368"/>
      <c r="K1503" s="368"/>
      <c r="L1503" s="368"/>
      <c r="M1503" s="368"/>
      <c r="N1503" s="368"/>
      <c r="O1503" s="368"/>
      <c r="P1503" s="552"/>
      <c r="Q1503" s="368"/>
      <c r="R1503" s="368"/>
      <c r="S1503" s="368"/>
      <c r="T1503" s="368"/>
      <c r="U1503" s="368"/>
      <c r="V1503" s="368"/>
      <c r="W1503" s="368"/>
      <c r="X1503" s="368"/>
      <c r="Y1503" s="368"/>
      <c r="Z1503" s="368"/>
      <c r="AA1503" s="370"/>
      <c r="AB1503" s="368"/>
      <c r="AC1503" s="368"/>
      <c r="AD1503" s="368"/>
      <c r="AE1503" s="368"/>
      <c r="AF1503" s="368"/>
      <c r="AG1503" s="368"/>
      <c r="AH1503" s="368"/>
      <c r="AI1503" s="368"/>
      <c r="AJ1503" s="368"/>
      <c r="AK1503" s="368"/>
      <c r="AL1503" s="368"/>
      <c r="AM1503" s="368"/>
      <c r="AN1503" s="368"/>
      <c r="AO1503" s="368"/>
      <c r="AP1503" s="360"/>
      <c r="AQ1503" s="360"/>
      <c r="AR1503" s="518"/>
      <c r="AS1503" s="518"/>
      <c r="AT1503" s="517"/>
      <c r="AU1503" s="528"/>
      <c r="AV1503" s="529"/>
      <c r="AW1503" s="518"/>
      <c r="AX1503" s="530"/>
      <c r="AY1503" s="528"/>
      <c r="AZ1503" s="528"/>
    </row>
    <row r="1504" spans="1:52" s="93" customFormat="1" x14ac:dyDescent="0.2">
      <c r="A1504" s="360"/>
      <c r="B1504" s="360"/>
      <c r="C1504" s="360"/>
      <c r="D1504" s="368"/>
      <c r="E1504" s="368"/>
      <c r="F1504" s="368"/>
      <c r="G1504" s="368"/>
      <c r="H1504" s="369"/>
      <c r="I1504" s="368"/>
      <c r="J1504" s="368"/>
      <c r="K1504" s="368"/>
      <c r="L1504" s="368"/>
      <c r="M1504" s="368"/>
      <c r="N1504" s="368"/>
      <c r="O1504" s="368"/>
      <c r="P1504" s="552"/>
      <c r="Q1504" s="368"/>
      <c r="R1504" s="368"/>
      <c r="S1504" s="368"/>
      <c r="T1504" s="368"/>
      <c r="U1504" s="368"/>
      <c r="V1504" s="368"/>
      <c r="W1504" s="368"/>
      <c r="X1504" s="368"/>
      <c r="Y1504" s="368"/>
      <c r="Z1504" s="368"/>
      <c r="AA1504" s="370"/>
      <c r="AB1504" s="368"/>
      <c r="AC1504" s="368"/>
      <c r="AD1504" s="368"/>
      <c r="AE1504" s="368"/>
      <c r="AF1504" s="368"/>
      <c r="AG1504" s="368"/>
      <c r="AH1504" s="368"/>
      <c r="AI1504" s="368"/>
      <c r="AJ1504" s="368"/>
      <c r="AK1504" s="368"/>
      <c r="AL1504" s="368"/>
      <c r="AM1504" s="368"/>
      <c r="AN1504" s="368"/>
      <c r="AO1504" s="368"/>
      <c r="AP1504" s="360"/>
      <c r="AQ1504" s="360"/>
      <c r="AR1504" s="518"/>
      <c r="AS1504" s="518"/>
      <c r="AT1504" s="517"/>
      <c r="AU1504" s="528"/>
      <c r="AV1504" s="529"/>
      <c r="AW1504" s="518"/>
      <c r="AX1504" s="530"/>
      <c r="AY1504" s="528"/>
      <c r="AZ1504" s="528"/>
    </row>
    <row r="1505" spans="1:52" s="93" customFormat="1" x14ac:dyDescent="0.2">
      <c r="A1505" s="360"/>
      <c r="B1505" s="360"/>
      <c r="C1505" s="360"/>
      <c r="D1505" s="368"/>
      <c r="E1505" s="368"/>
      <c r="F1505" s="368"/>
      <c r="G1505" s="368"/>
      <c r="H1505" s="369"/>
      <c r="I1505" s="368"/>
      <c r="J1505" s="368"/>
      <c r="K1505" s="368"/>
      <c r="L1505" s="368"/>
      <c r="M1505" s="368"/>
      <c r="N1505" s="368"/>
      <c r="O1505" s="368"/>
      <c r="P1505" s="552"/>
      <c r="Q1505" s="368"/>
      <c r="R1505" s="368"/>
      <c r="S1505" s="368"/>
      <c r="T1505" s="368"/>
      <c r="U1505" s="368"/>
      <c r="V1505" s="368"/>
      <c r="W1505" s="368"/>
      <c r="X1505" s="368"/>
      <c r="Y1505" s="368"/>
      <c r="Z1505" s="368"/>
      <c r="AA1505" s="370"/>
      <c r="AB1505" s="368"/>
      <c r="AC1505" s="368"/>
      <c r="AD1505" s="368"/>
      <c r="AE1505" s="368"/>
      <c r="AF1505" s="368"/>
      <c r="AG1505" s="368"/>
      <c r="AH1505" s="368"/>
      <c r="AI1505" s="368"/>
      <c r="AJ1505" s="368"/>
      <c r="AK1505" s="368"/>
      <c r="AL1505" s="368"/>
      <c r="AM1505" s="368"/>
      <c r="AN1505" s="368"/>
      <c r="AO1505" s="368"/>
      <c r="AP1505" s="360"/>
      <c r="AQ1505" s="360"/>
      <c r="AR1505" s="518"/>
      <c r="AS1505" s="518"/>
      <c r="AT1505" s="517"/>
      <c r="AU1505" s="528"/>
      <c r="AV1505" s="529"/>
      <c r="AW1505" s="518"/>
      <c r="AX1505" s="530"/>
      <c r="AY1505" s="528"/>
      <c r="AZ1505" s="528"/>
    </row>
    <row r="1506" spans="1:52" s="93" customFormat="1" x14ac:dyDescent="0.2">
      <c r="A1506" s="360"/>
      <c r="B1506" s="360"/>
      <c r="C1506" s="360"/>
      <c r="D1506" s="368"/>
      <c r="E1506" s="368"/>
      <c r="F1506" s="368"/>
      <c r="G1506" s="368"/>
      <c r="H1506" s="369"/>
      <c r="I1506" s="368"/>
      <c r="J1506" s="368"/>
      <c r="K1506" s="368"/>
      <c r="L1506" s="368"/>
      <c r="M1506" s="368"/>
      <c r="N1506" s="368"/>
      <c r="O1506" s="368"/>
      <c r="P1506" s="552"/>
      <c r="Q1506" s="368"/>
      <c r="R1506" s="368"/>
      <c r="S1506" s="368"/>
      <c r="T1506" s="368"/>
      <c r="U1506" s="368"/>
      <c r="V1506" s="368"/>
      <c r="W1506" s="368"/>
      <c r="X1506" s="368"/>
      <c r="Y1506" s="368"/>
      <c r="Z1506" s="368"/>
      <c r="AA1506" s="370"/>
      <c r="AB1506" s="368"/>
      <c r="AC1506" s="368"/>
      <c r="AD1506" s="368"/>
      <c r="AE1506" s="368"/>
      <c r="AF1506" s="368"/>
      <c r="AG1506" s="368"/>
      <c r="AH1506" s="368"/>
      <c r="AI1506" s="368"/>
      <c r="AJ1506" s="368"/>
      <c r="AK1506" s="368"/>
      <c r="AL1506" s="368"/>
      <c r="AM1506" s="368"/>
      <c r="AN1506" s="368"/>
      <c r="AO1506" s="368"/>
      <c r="AP1506" s="360"/>
      <c r="AQ1506" s="360"/>
      <c r="AR1506" s="518"/>
      <c r="AS1506" s="518"/>
      <c r="AT1506" s="517"/>
      <c r="AU1506" s="528"/>
      <c r="AV1506" s="529"/>
      <c r="AW1506" s="518"/>
      <c r="AX1506" s="530"/>
      <c r="AY1506" s="528"/>
      <c r="AZ1506" s="528"/>
    </row>
    <row r="1507" spans="1:52" s="93" customFormat="1" x14ac:dyDescent="0.2">
      <c r="A1507" s="360"/>
      <c r="B1507" s="360"/>
      <c r="C1507" s="360"/>
      <c r="D1507" s="368"/>
      <c r="E1507" s="368"/>
      <c r="F1507" s="368"/>
      <c r="G1507" s="368"/>
      <c r="H1507" s="369"/>
      <c r="I1507" s="368"/>
      <c r="J1507" s="368"/>
      <c r="K1507" s="368"/>
      <c r="L1507" s="368"/>
      <c r="M1507" s="368"/>
      <c r="N1507" s="368"/>
      <c r="O1507" s="368"/>
      <c r="P1507" s="552"/>
      <c r="Q1507" s="368"/>
      <c r="R1507" s="368"/>
      <c r="S1507" s="368"/>
      <c r="T1507" s="368"/>
      <c r="U1507" s="368"/>
      <c r="V1507" s="368"/>
      <c r="W1507" s="368"/>
      <c r="X1507" s="368"/>
      <c r="Y1507" s="368"/>
      <c r="Z1507" s="368"/>
      <c r="AA1507" s="370"/>
      <c r="AB1507" s="368"/>
      <c r="AC1507" s="368"/>
      <c r="AD1507" s="368"/>
      <c r="AE1507" s="368"/>
      <c r="AF1507" s="368"/>
      <c r="AG1507" s="368"/>
      <c r="AH1507" s="368"/>
      <c r="AI1507" s="368"/>
      <c r="AJ1507" s="368"/>
      <c r="AK1507" s="368"/>
      <c r="AL1507" s="368"/>
      <c r="AM1507" s="368"/>
      <c r="AN1507" s="368"/>
      <c r="AO1507" s="368"/>
      <c r="AP1507" s="360"/>
      <c r="AQ1507" s="360"/>
      <c r="AR1507" s="518"/>
      <c r="AS1507" s="518"/>
      <c r="AT1507" s="517"/>
      <c r="AU1507" s="528"/>
      <c r="AV1507" s="529"/>
      <c r="AW1507" s="518"/>
      <c r="AX1507" s="530"/>
      <c r="AY1507" s="528"/>
      <c r="AZ1507" s="528"/>
    </row>
    <row r="1508" spans="1:52" s="93" customFormat="1" x14ac:dyDescent="0.2">
      <c r="A1508" s="360"/>
      <c r="B1508" s="360"/>
      <c r="C1508" s="360"/>
      <c r="D1508" s="368"/>
      <c r="E1508" s="368"/>
      <c r="F1508" s="368"/>
      <c r="G1508" s="368"/>
      <c r="H1508" s="369"/>
      <c r="I1508" s="368"/>
      <c r="J1508" s="368"/>
      <c r="K1508" s="368"/>
      <c r="L1508" s="368"/>
      <c r="M1508" s="368"/>
      <c r="N1508" s="368"/>
      <c r="O1508" s="368"/>
      <c r="P1508" s="552"/>
      <c r="Q1508" s="368"/>
      <c r="R1508" s="368"/>
      <c r="S1508" s="368"/>
      <c r="T1508" s="368"/>
      <c r="U1508" s="368"/>
      <c r="V1508" s="368"/>
      <c r="W1508" s="368"/>
      <c r="X1508" s="368"/>
      <c r="Y1508" s="368"/>
      <c r="Z1508" s="368"/>
      <c r="AA1508" s="370"/>
      <c r="AB1508" s="368"/>
      <c r="AC1508" s="368"/>
      <c r="AD1508" s="368"/>
      <c r="AE1508" s="368"/>
      <c r="AF1508" s="368"/>
      <c r="AG1508" s="368"/>
      <c r="AH1508" s="368"/>
      <c r="AI1508" s="368"/>
      <c r="AJ1508" s="368"/>
      <c r="AK1508" s="368"/>
      <c r="AL1508" s="368"/>
      <c r="AM1508" s="368"/>
      <c r="AN1508" s="368"/>
      <c r="AO1508" s="368"/>
      <c r="AP1508" s="360"/>
      <c r="AQ1508" s="360"/>
      <c r="AR1508" s="518"/>
      <c r="AS1508" s="518"/>
      <c r="AT1508" s="517"/>
      <c r="AU1508" s="528"/>
      <c r="AV1508" s="529"/>
      <c r="AW1508" s="518"/>
      <c r="AX1508" s="530"/>
      <c r="AY1508" s="528"/>
      <c r="AZ1508" s="528"/>
    </row>
    <row r="1509" spans="1:52" s="93" customFormat="1" x14ac:dyDescent="0.2">
      <c r="A1509" s="360"/>
      <c r="B1509" s="360"/>
      <c r="C1509" s="360"/>
      <c r="D1509" s="368"/>
      <c r="E1509" s="368"/>
      <c r="F1509" s="368"/>
      <c r="G1509" s="368"/>
      <c r="H1509" s="369"/>
      <c r="I1509" s="368"/>
      <c r="J1509" s="368"/>
      <c r="K1509" s="368"/>
      <c r="L1509" s="368"/>
      <c r="M1509" s="368"/>
      <c r="N1509" s="368"/>
      <c r="O1509" s="368"/>
      <c r="P1509" s="552"/>
      <c r="Q1509" s="368"/>
      <c r="R1509" s="368"/>
      <c r="S1509" s="368"/>
      <c r="T1509" s="368"/>
      <c r="U1509" s="368"/>
      <c r="V1509" s="368"/>
      <c r="W1509" s="368"/>
      <c r="X1509" s="368"/>
      <c r="Y1509" s="368"/>
      <c r="Z1509" s="368"/>
      <c r="AA1509" s="370"/>
      <c r="AB1509" s="368"/>
      <c r="AC1509" s="368"/>
      <c r="AD1509" s="368"/>
      <c r="AE1509" s="368"/>
      <c r="AF1509" s="368"/>
      <c r="AG1509" s="368"/>
      <c r="AH1509" s="368"/>
      <c r="AI1509" s="368"/>
      <c r="AJ1509" s="368"/>
      <c r="AK1509" s="368"/>
      <c r="AL1509" s="368"/>
      <c r="AM1509" s="368"/>
      <c r="AN1509" s="368"/>
      <c r="AO1509" s="368"/>
      <c r="AP1509" s="360"/>
      <c r="AQ1509" s="360"/>
      <c r="AR1509" s="518"/>
      <c r="AS1509" s="518"/>
      <c r="AT1509" s="517"/>
      <c r="AU1509" s="528"/>
      <c r="AV1509" s="529"/>
      <c r="AW1509" s="518"/>
      <c r="AX1509" s="530"/>
      <c r="AY1509" s="528"/>
      <c r="AZ1509" s="528"/>
    </row>
    <row r="1510" spans="1:52" s="93" customFormat="1" x14ac:dyDescent="0.2">
      <c r="A1510" s="360"/>
      <c r="B1510" s="360"/>
      <c r="C1510" s="360"/>
      <c r="D1510" s="368"/>
      <c r="E1510" s="368"/>
      <c r="F1510" s="368"/>
      <c r="G1510" s="368"/>
      <c r="H1510" s="369"/>
      <c r="I1510" s="368"/>
      <c r="J1510" s="368"/>
      <c r="K1510" s="368"/>
      <c r="L1510" s="368"/>
      <c r="M1510" s="368"/>
      <c r="N1510" s="368"/>
      <c r="O1510" s="368"/>
      <c r="P1510" s="552"/>
      <c r="Q1510" s="368"/>
      <c r="R1510" s="368"/>
      <c r="S1510" s="368"/>
      <c r="T1510" s="368"/>
      <c r="U1510" s="368"/>
      <c r="V1510" s="368"/>
      <c r="W1510" s="368"/>
      <c r="X1510" s="368"/>
      <c r="Y1510" s="368"/>
      <c r="Z1510" s="368"/>
      <c r="AA1510" s="370"/>
      <c r="AB1510" s="368"/>
      <c r="AC1510" s="368"/>
      <c r="AD1510" s="368"/>
      <c r="AE1510" s="368"/>
      <c r="AF1510" s="368"/>
      <c r="AG1510" s="368"/>
      <c r="AH1510" s="368"/>
      <c r="AI1510" s="368"/>
      <c r="AJ1510" s="368"/>
      <c r="AK1510" s="368"/>
      <c r="AL1510" s="368"/>
      <c r="AM1510" s="368"/>
      <c r="AN1510" s="368"/>
      <c r="AO1510" s="368"/>
      <c r="AP1510" s="360"/>
      <c r="AQ1510" s="360"/>
      <c r="AR1510" s="518"/>
      <c r="AS1510" s="518"/>
      <c r="AT1510" s="517"/>
      <c r="AU1510" s="528"/>
      <c r="AV1510" s="529"/>
      <c r="AW1510" s="518"/>
      <c r="AX1510" s="530"/>
      <c r="AY1510" s="528"/>
      <c r="AZ1510" s="528"/>
    </row>
    <row r="1511" spans="1:52" s="93" customFormat="1" x14ac:dyDescent="0.2">
      <c r="A1511" s="360"/>
      <c r="B1511" s="360"/>
      <c r="C1511" s="360"/>
      <c r="D1511" s="368"/>
      <c r="E1511" s="368"/>
      <c r="F1511" s="368"/>
      <c r="G1511" s="368"/>
      <c r="H1511" s="369"/>
      <c r="I1511" s="368"/>
      <c r="J1511" s="368"/>
      <c r="K1511" s="368"/>
      <c r="L1511" s="368"/>
      <c r="M1511" s="368"/>
      <c r="N1511" s="368"/>
      <c r="O1511" s="368"/>
      <c r="P1511" s="552"/>
      <c r="Q1511" s="368"/>
      <c r="R1511" s="368"/>
      <c r="S1511" s="368"/>
      <c r="T1511" s="368"/>
      <c r="U1511" s="368"/>
      <c r="V1511" s="368"/>
      <c r="W1511" s="368"/>
      <c r="X1511" s="368"/>
      <c r="Y1511" s="368"/>
      <c r="Z1511" s="368"/>
      <c r="AA1511" s="370"/>
      <c r="AB1511" s="368"/>
      <c r="AC1511" s="368"/>
      <c r="AD1511" s="368"/>
      <c r="AE1511" s="368"/>
      <c r="AF1511" s="368"/>
      <c r="AG1511" s="368"/>
      <c r="AH1511" s="368"/>
      <c r="AI1511" s="368"/>
      <c r="AJ1511" s="368"/>
      <c r="AK1511" s="368"/>
      <c r="AL1511" s="368"/>
      <c r="AM1511" s="368"/>
      <c r="AN1511" s="368"/>
      <c r="AO1511" s="368"/>
      <c r="AP1511" s="360"/>
      <c r="AQ1511" s="360"/>
      <c r="AR1511" s="518"/>
      <c r="AS1511" s="518"/>
      <c r="AT1511" s="517"/>
      <c r="AU1511" s="528"/>
      <c r="AV1511" s="529"/>
      <c r="AW1511" s="518"/>
      <c r="AX1511" s="530"/>
      <c r="AY1511" s="528"/>
      <c r="AZ1511" s="528"/>
    </row>
    <row r="1512" spans="1:52" s="93" customFormat="1" x14ac:dyDescent="0.2">
      <c r="A1512" s="360"/>
      <c r="B1512" s="360"/>
      <c r="C1512" s="360"/>
      <c r="D1512" s="368"/>
      <c r="E1512" s="368"/>
      <c r="F1512" s="368"/>
      <c r="G1512" s="368"/>
      <c r="H1512" s="369"/>
      <c r="I1512" s="368"/>
      <c r="J1512" s="368"/>
      <c r="K1512" s="368"/>
      <c r="L1512" s="368"/>
      <c r="M1512" s="368"/>
      <c r="N1512" s="368"/>
      <c r="O1512" s="368"/>
      <c r="P1512" s="552"/>
      <c r="Q1512" s="368"/>
      <c r="R1512" s="368"/>
      <c r="S1512" s="368"/>
      <c r="T1512" s="368"/>
      <c r="U1512" s="368"/>
      <c r="V1512" s="368"/>
      <c r="W1512" s="368"/>
      <c r="X1512" s="368"/>
      <c r="Y1512" s="368"/>
      <c r="Z1512" s="368"/>
      <c r="AA1512" s="370"/>
      <c r="AB1512" s="368"/>
      <c r="AC1512" s="368"/>
      <c r="AD1512" s="368"/>
      <c r="AE1512" s="368"/>
      <c r="AF1512" s="368"/>
      <c r="AG1512" s="368"/>
      <c r="AH1512" s="368"/>
      <c r="AI1512" s="368"/>
      <c r="AJ1512" s="368"/>
      <c r="AK1512" s="368"/>
      <c r="AL1512" s="368"/>
      <c r="AM1512" s="368"/>
      <c r="AN1512" s="368"/>
      <c r="AO1512" s="368"/>
      <c r="AP1512" s="360"/>
      <c r="AQ1512" s="360"/>
      <c r="AR1512" s="518"/>
      <c r="AS1512" s="518"/>
      <c r="AT1512" s="517"/>
      <c r="AU1512" s="528"/>
      <c r="AV1512" s="529"/>
      <c r="AW1512" s="518"/>
      <c r="AX1512" s="530"/>
      <c r="AY1512" s="528"/>
      <c r="AZ1512" s="528"/>
    </row>
    <row r="1513" spans="1:52" s="93" customFormat="1" x14ac:dyDescent="0.2">
      <c r="A1513" s="360"/>
      <c r="B1513" s="360"/>
      <c r="C1513" s="360"/>
      <c r="D1513" s="368"/>
      <c r="E1513" s="368"/>
      <c r="F1513" s="368"/>
      <c r="G1513" s="368"/>
      <c r="H1513" s="369"/>
      <c r="I1513" s="368"/>
      <c r="J1513" s="368"/>
      <c r="K1513" s="368"/>
      <c r="L1513" s="368"/>
      <c r="M1513" s="368"/>
      <c r="N1513" s="368"/>
      <c r="O1513" s="368"/>
      <c r="P1513" s="552"/>
      <c r="Q1513" s="368"/>
      <c r="R1513" s="368"/>
      <c r="S1513" s="368"/>
      <c r="T1513" s="368"/>
      <c r="U1513" s="368"/>
      <c r="V1513" s="368"/>
      <c r="W1513" s="368"/>
      <c r="X1513" s="368"/>
      <c r="Y1513" s="368"/>
      <c r="Z1513" s="368"/>
      <c r="AA1513" s="370"/>
      <c r="AB1513" s="368"/>
      <c r="AC1513" s="368"/>
      <c r="AD1513" s="368"/>
      <c r="AE1513" s="368"/>
      <c r="AF1513" s="368"/>
      <c r="AG1513" s="368"/>
      <c r="AH1513" s="368"/>
      <c r="AI1513" s="368"/>
      <c r="AJ1513" s="368"/>
      <c r="AK1513" s="368"/>
      <c r="AL1513" s="368"/>
      <c r="AM1513" s="368"/>
      <c r="AN1513" s="368"/>
      <c r="AO1513" s="368"/>
      <c r="AP1513" s="360"/>
      <c r="AQ1513" s="360"/>
      <c r="AR1513" s="518"/>
      <c r="AS1513" s="518"/>
      <c r="AT1513" s="517"/>
      <c r="AU1513" s="528"/>
      <c r="AV1513" s="529"/>
      <c r="AW1513" s="518"/>
      <c r="AX1513" s="530"/>
      <c r="AY1513" s="528"/>
      <c r="AZ1513" s="528"/>
    </row>
    <row r="1514" spans="1:52" s="93" customFormat="1" x14ac:dyDescent="0.2">
      <c r="A1514" s="360"/>
      <c r="B1514" s="360"/>
      <c r="C1514" s="360"/>
      <c r="D1514" s="368"/>
      <c r="E1514" s="368"/>
      <c r="F1514" s="368"/>
      <c r="G1514" s="368"/>
      <c r="H1514" s="369"/>
      <c r="I1514" s="368"/>
      <c r="J1514" s="368"/>
      <c r="K1514" s="368"/>
      <c r="L1514" s="368"/>
      <c r="M1514" s="368"/>
      <c r="N1514" s="368"/>
      <c r="O1514" s="368"/>
      <c r="P1514" s="552"/>
      <c r="Q1514" s="368"/>
      <c r="R1514" s="368"/>
      <c r="S1514" s="368"/>
      <c r="T1514" s="368"/>
      <c r="U1514" s="368"/>
      <c r="V1514" s="368"/>
      <c r="W1514" s="368"/>
      <c r="X1514" s="368"/>
      <c r="Y1514" s="368"/>
      <c r="Z1514" s="368"/>
      <c r="AA1514" s="370"/>
      <c r="AB1514" s="368"/>
      <c r="AC1514" s="368"/>
      <c r="AD1514" s="368"/>
      <c r="AE1514" s="368"/>
      <c r="AF1514" s="368"/>
      <c r="AG1514" s="368"/>
      <c r="AH1514" s="368"/>
      <c r="AI1514" s="368"/>
      <c r="AJ1514" s="368"/>
      <c r="AK1514" s="368"/>
      <c r="AL1514" s="368"/>
      <c r="AM1514" s="368"/>
      <c r="AN1514" s="368"/>
      <c r="AO1514" s="368"/>
      <c r="AP1514" s="360"/>
      <c r="AQ1514" s="360"/>
      <c r="AR1514" s="518"/>
      <c r="AS1514" s="518"/>
      <c r="AT1514" s="517"/>
      <c r="AU1514" s="528"/>
      <c r="AV1514" s="529"/>
      <c r="AW1514" s="518"/>
      <c r="AX1514" s="530"/>
      <c r="AY1514" s="528"/>
      <c r="AZ1514" s="528"/>
    </row>
    <row r="1515" spans="1:52" s="93" customFormat="1" x14ac:dyDescent="0.2">
      <c r="A1515" s="360"/>
      <c r="B1515" s="360"/>
      <c r="C1515" s="360"/>
      <c r="D1515" s="368"/>
      <c r="E1515" s="368"/>
      <c r="F1515" s="368"/>
      <c r="G1515" s="368"/>
      <c r="H1515" s="369"/>
      <c r="I1515" s="368"/>
      <c r="J1515" s="368"/>
      <c r="K1515" s="368"/>
      <c r="L1515" s="368"/>
      <c r="M1515" s="368"/>
      <c r="N1515" s="368"/>
      <c r="O1515" s="368"/>
      <c r="P1515" s="552"/>
      <c r="Q1515" s="368"/>
      <c r="R1515" s="368"/>
      <c r="S1515" s="368"/>
      <c r="T1515" s="368"/>
      <c r="U1515" s="368"/>
      <c r="V1515" s="368"/>
      <c r="W1515" s="368"/>
      <c r="X1515" s="368"/>
      <c r="Y1515" s="368"/>
      <c r="Z1515" s="368"/>
      <c r="AA1515" s="370"/>
      <c r="AB1515" s="368"/>
      <c r="AC1515" s="368"/>
      <c r="AD1515" s="368"/>
      <c r="AE1515" s="368"/>
      <c r="AF1515" s="368"/>
      <c r="AG1515" s="368"/>
      <c r="AH1515" s="368"/>
      <c r="AI1515" s="368"/>
      <c r="AJ1515" s="368"/>
      <c r="AK1515" s="368"/>
      <c r="AL1515" s="368"/>
      <c r="AM1515" s="368"/>
      <c r="AN1515" s="368"/>
      <c r="AO1515" s="368"/>
      <c r="AP1515" s="360"/>
      <c r="AQ1515" s="360"/>
      <c r="AR1515" s="518"/>
      <c r="AS1515" s="518"/>
      <c r="AT1515" s="517"/>
      <c r="AU1515" s="528"/>
      <c r="AV1515" s="529"/>
      <c r="AW1515" s="518"/>
      <c r="AX1515" s="530"/>
      <c r="AY1515" s="528"/>
      <c r="AZ1515" s="528"/>
    </row>
    <row r="1516" spans="1:52" s="93" customFormat="1" x14ac:dyDescent="0.2">
      <c r="A1516" s="360"/>
      <c r="B1516" s="360"/>
      <c r="C1516" s="360"/>
      <c r="D1516" s="368"/>
      <c r="E1516" s="368"/>
      <c r="F1516" s="368"/>
      <c r="G1516" s="368"/>
      <c r="H1516" s="369"/>
      <c r="I1516" s="368"/>
      <c r="J1516" s="368"/>
      <c r="K1516" s="368"/>
      <c r="L1516" s="368"/>
      <c r="M1516" s="368"/>
      <c r="N1516" s="368"/>
      <c r="O1516" s="368"/>
      <c r="P1516" s="552"/>
      <c r="Q1516" s="368"/>
      <c r="R1516" s="368"/>
      <c r="S1516" s="368"/>
      <c r="T1516" s="368"/>
      <c r="U1516" s="368"/>
      <c r="V1516" s="368"/>
      <c r="W1516" s="368"/>
      <c r="X1516" s="368"/>
      <c r="Y1516" s="368"/>
      <c r="Z1516" s="368"/>
      <c r="AA1516" s="370"/>
      <c r="AB1516" s="368"/>
      <c r="AC1516" s="368"/>
      <c r="AD1516" s="368"/>
      <c r="AE1516" s="368"/>
      <c r="AF1516" s="368"/>
      <c r="AG1516" s="368"/>
      <c r="AH1516" s="368"/>
      <c r="AI1516" s="368"/>
      <c r="AJ1516" s="368"/>
      <c r="AK1516" s="368"/>
      <c r="AL1516" s="368"/>
      <c r="AM1516" s="368"/>
      <c r="AN1516" s="368"/>
      <c r="AO1516" s="368"/>
      <c r="AP1516" s="360"/>
      <c r="AQ1516" s="360"/>
      <c r="AR1516" s="518"/>
      <c r="AS1516" s="518"/>
      <c r="AT1516" s="517"/>
      <c r="AU1516" s="528"/>
      <c r="AV1516" s="529"/>
      <c r="AW1516" s="518"/>
      <c r="AX1516" s="530"/>
      <c r="AY1516" s="528"/>
      <c r="AZ1516" s="528"/>
    </row>
    <row r="1517" spans="1:52" s="93" customFormat="1" x14ac:dyDescent="0.2">
      <c r="A1517" s="360"/>
      <c r="B1517" s="360"/>
      <c r="C1517" s="360"/>
      <c r="D1517" s="368"/>
      <c r="E1517" s="368"/>
      <c r="F1517" s="368"/>
      <c r="G1517" s="368"/>
      <c r="H1517" s="369"/>
      <c r="I1517" s="368"/>
      <c r="J1517" s="368"/>
      <c r="K1517" s="368"/>
      <c r="L1517" s="368"/>
      <c r="M1517" s="368"/>
      <c r="N1517" s="368"/>
      <c r="O1517" s="368"/>
      <c r="P1517" s="552"/>
      <c r="Q1517" s="368"/>
      <c r="R1517" s="368"/>
      <c r="S1517" s="368"/>
      <c r="T1517" s="368"/>
      <c r="U1517" s="368"/>
      <c r="V1517" s="368"/>
      <c r="W1517" s="368"/>
      <c r="X1517" s="368"/>
      <c r="Y1517" s="368"/>
      <c r="Z1517" s="368"/>
      <c r="AA1517" s="370"/>
      <c r="AB1517" s="368"/>
      <c r="AC1517" s="368"/>
      <c r="AD1517" s="368"/>
      <c r="AE1517" s="368"/>
      <c r="AF1517" s="368"/>
      <c r="AG1517" s="368"/>
      <c r="AH1517" s="368"/>
      <c r="AI1517" s="368"/>
      <c r="AJ1517" s="368"/>
      <c r="AK1517" s="368"/>
      <c r="AL1517" s="368"/>
      <c r="AM1517" s="368"/>
      <c r="AN1517" s="368"/>
      <c r="AO1517" s="368"/>
      <c r="AP1517" s="360"/>
      <c r="AQ1517" s="360"/>
      <c r="AR1517" s="518"/>
      <c r="AS1517" s="518"/>
      <c r="AT1517" s="517"/>
      <c r="AU1517" s="528"/>
      <c r="AV1517" s="529"/>
      <c r="AW1517" s="518"/>
      <c r="AX1517" s="530"/>
      <c r="AY1517" s="528"/>
      <c r="AZ1517" s="528"/>
    </row>
    <row r="1518" spans="1:52" s="93" customFormat="1" x14ac:dyDescent="0.2">
      <c r="A1518" s="360"/>
      <c r="B1518" s="360"/>
      <c r="C1518" s="360"/>
      <c r="D1518" s="368"/>
      <c r="E1518" s="368"/>
      <c r="F1518" s="368"/>
      <c r="G1518" s="368"/>
      <c r="H1518" s="369"/>
      <c r="I1518" s="368"/>
      <c r="J1518" s="368"/>
      <c r="K1518" s="368"/>
      <c r="L1518" s="368"/>
      <c r="M1518" s="368"/>
      <c r="N1518" s="368"/>
      <c r="O1518" s="368"/>
      <c r="P1518" s="552"/>
      <c r="Q1518" s="368"/>
      <c r="R1518" s="368"/>
      <c r="S1518" s="368"/>
      <c r="T1518" s="368"/>
      <c r="U1518" s="368"/>
      <c r="V1518" s="368"/>
      <c r="W1518" s="368"/>
      <c r="X1518" s="368"/>
      <c r="Y1518" s="368"/>
      <c r="Z1518" s="368"/>
      <c r="AA1518" s="370"/>
      <c r="AB1518" s="368"/>
      <c r="AC1518" s="368"/>
      <c r="AD1518" s="368"/>
      <c r="AE1518" s="368"/>
      <c r="AF1518" s="368"/>
      <c r="AG1518" s="368"/>
      <c r="AH1518" s="368"/>
      <c r="AI1518" s="368"/>
      <c r="AJ1518" s="368"/>
      <c r="AK1518" s="368"/>
      <c r="AL1518" s="368"/>
      <c r="AM1518" s="368"/>
      <c r="AN1518" s="368"/>
      <c r="AO1518" s="368"/>
      <c r="AP1518" s="360"/>
      <c r="AQ1518" s="360"/>
      <c r="AR1518" s="518"/>
      <c r="AS1518" s="518"/>
      <c r="AT1518" s="517"/>
      <c r="AU1518" s="528"/>
      <c r="AV1518" s="529"/>
      <c r="AW1518" s="518"/>
      <c r="AX1518" s="530"/>
      <c r="AY1518" s="528"/>
      <c r="AZ1518" s="528"/>
    </row>
    <row r="1519" spans="1:52" s="93" customFormat="1" x14ac:dyDescent="0.2">
      <c r="A1519" s="360"/>
      <c r="B1519" s="360"/>
      <c r="C1519" s="360"/>
      <c r="D1519" s="368"/>
      <c r="E1519" s="368"/>
      <c r="F1519" s="368"/>
      <c r="G1519" s="368"/>
      <c r="H1519" s="369"/>
      <c r="I1519" s="368"/>
      <c r="J1519" s="368"/>
      <c r="K1519" s="368"/>
      <c r="L1519" s="368"/>
      <c r="M1519" s="368"/>
      <c r="N1519" s="368"/>
      <c r="O1519" s="368"/>
      <c r="P1519" s="552"/>
      <c r="Q1519" s="368"/>
      <c r="R1519" s="368"/>
      <c r="S1519" s="368"/>
      <c r="T1519" s="368"/>
      <c r="U1519" s="368"/>
      <c r="V1519" s="368"/>
      <c r="W1519" s="368"/>
      <c r="X1519" s="368"/>
      <c r="Y1519" s="368"/>
      <c r="Z1519" s="368"/>
      <c r="AA1519" s="370"/>
      <c r="AB1519" s="368"/>
      <c r="AC1519" s="368"/>
      <c r="AD1519" s="368"/>
      <c r="AE1519" s="368"/>
      <c r="AF1519" s="368"/>
      <c r="AG1519" s="368"/>
      <c r="AH1519" s="368"/>
      <c r="AI1519" s="368"/>
      <c r="AJ1519" s="368"/>
      <c r="AK1519" s="368"/>
      <c r="AL1519" s="368"/>
      <c r="AM1519" s="368"/>
      <c r="AN1519" s="368"/>
      <c r="AO1519" s="368"/>
      <c r="AP1519" s="360"/>
      <c r="AQ1519" s="360"/>
      <c r="AR1519" s="518"/>
      <c r="AS1519" s="518"/>
      <c r="AT1519" s="517"/>
      <c r="AU1519" s="528"/>
      <c r="AV1519" s="529"/>
      <c r="AW1519" s="518"/>
      <c r="AX1519" s="530"/>
      <c r="AY1519" s="528"/>
      <c r="AZ1519" s="528"/>
    </row>
    <row r="1520" spans="1:52" s="93" customFormat="1" x14ac:dyDescent="0.2">
      <c r="A1520" s="360"/>
      <c r="B1520" s="360"/>
      <c r="C1520" s="360"/>
      <c r="D1520" s="368"/>
      <c r="E1520" s="368"/>
      <c r="F1520" s="368"/>
      <c r="G1520" s="368"/>
      <c r="H1520" s="369"/>
      <c r="I1520" s="368"/>
      <c r="J1520" s="368"/>
      <c r="K1520" s="368"/>
      <c r="L1520" s="368"/>
      <c r="M1520" s="368"/>
      <c r="N1520" s="368"/>
      <c r="O1520" s="368"/>
      <c r="P1520" s="552"/>
      <c r="Q1520" s="368"/>
      <c r="R1520" s="368"/>
      <c r="S1520" s="368"/>
      <c r="T1520" s="368"/>
      <c r="U1520" s="368"/>
      <c r="V1520" s="368"/>
      <c r="W1520" s="368"/>
      <c r="X1520" s="368"/>
      <c r="Y1520" s="368"/>
      <c r="Z1520" s="368"/>
      <c r="AA1520" s="370"/>
      <c r="AB1520" s="368"/>
      <c r="AC1520" s="368"/>
      <c r="AD1520" s="368"/>
      <c r="AE1520" s="368"/>
      <c r="AF1520" s="368"/>
      <c r="AG1520" s="368"/>
      <c r="AH1520" s="368"/>
      <c r="AI1520" s="368"/>
      <c r="AJ1520" s="368"/>
      <c r="AK1520" s="368"/>
      <c r="AL1520" s="368"/>
      <c r="AM1520" s="368"/>
      <c r="AN1520" s="368"/>
      <c r="AO1520" s="368"/>
      <c r="AP1520" s="360"/>
      <c r="AQ1520" s="360"/>
      <c r="AR1520" s="518"/>
      <c r="AS1520" s="518"/>
      <c r="AT1520" s="517"/>
      <c r="AU1520" s="528"/>
      <c r="AV1520" s="529"/>
      <c r="AW1520" s="518"/>
      <c r="AX1520" s="530"/>
      <c r="AY1520" s="528"/>
      <c r="AZ1520" s="528"/>
    </row>
    <row r="1521" spans="1:52" s="93" customFormat="1" x14ac:dyDescent="0.2">
      <c r="A1521" s="360"/>
      <c r="B1521" s="360"/>
      <c r="C1521" s="360"/>
      <c r="D1521" s="368"/>
      <c r="E1521" s="368"/>
      <c r="F1521" s="368"/>
      <c r="G1521" s="368"/>
      <c r="H1521" s="369"/>
      <c r="I1521" s="368"/>
      <c r="J1521" s="368"/>
      <c r="K1521" s="368"/>
      <c r="L1521" s="368"/>
      <c r="M1521" s="368"/>
      <c r="N1521" s="368"/>
      <c r="O1521" s="368"/>
      <c r="P1521" s="552"/>
      <c r="Q1521" s="368"/>
      <c r="R1521" s="368"/>
      <c r="S1521" s="368"/>
      <c r="T1521" s="368"/>
      <c r="U1521" s="368"/>
      <c r="V1521" s="368"/>
      <c r="W1521" s="368"/>
      <c r="X1521" s="368"/>
      <c r="Y1521" s="368"/>
      <c r="Z1521" s="368"/>
      <c r="AA1521" s="370"/>
      <c r="AB1521" s="368"/>
      <c r="AC1521" s="368"/>
      <c r="AD1521" s="368"/>
      <c r="AE1521" s="368"/>
      <c r="AF1521" s="368"/>
      <c r="AG1521" s="368"/>
      <c r="AH1521" s="368"/>
      <c r="AI1521" s="368"/>
      <c r="AJ1521" s="368"/>
      <c r="AK1521" s="368"/>
      <c r="AL1521" s="368"/>
      <c r="AM1521" s="368"/>
      <c r="AN1521" s="368"/>
      <c r="AO1521" s="368"/>
      <c r="AP1521" s="360"/>
      <c r="AQ1521" s="360"/>
      <c r="AR1521" s="518"/>
      <c r="AS1521" s="518"/>
      <c r="AT1521" s="517"/>
      <c r="AU1521" s="528"/>
      <c r="AV1521" s="529"/>
      <c r="AW1521" s="518"/>
      <c r="AX1521" s="530"/>
      <c r="AY1521" s="528"/>
      <c r="AZ1521" s="528"/>
    </row>
    <row r="1522" spans="1:52" s="93" customFormat="1" x14ac:dyDescent="0.2">
      <c r="A1522" s="360"/>
      <c r="B1522" s="360"/>
      <c r="C1522" s="360"/>
      <c r="D1522" s="368"/>
      <c r="E1522" s="368"/>
      <c r="F1522" s="368"/>
      <c r="G1522" s="368"/>
      <c r="H1522" s="369"/>
      <c r="I1522" s="368"/>
      <c r="J1522" s="368"/>
      <c r="K1522" s="368"/>
      <c r="L1522" s="368"/>
      <c r="M1522" s="368"/>
      <c r="N1522" s="368"/>
      <c r="O1522" s="368"/>
      <c r="P1522" s="552"/>
      <c r="Q1522" s="368"/>
      <c r="R1522" s="368"/>
      <c r="S1522" s="368"/>
      <c r="T1522" s="368"/>
      <c r="U1522" s="368"/>
      <c r="V1522" s="368"/>
      <c r="W1522" s="368"/>
      <c r="X1522" s="368"/>
      <c r="Y1522" s="368"/>
      <c r="Z1522" s="368"/>
      <c r="AA1522" s="370"/>
      <c r="AB1522" s="368"/>
      <c r="AC1522" s="368"/>
      <c r="AD1522" s="368"/>
      <c r="AE1522" s="368"/>
      <c r="AF1522" s="368"/>
      <c r="AG1522" s="368"/>
      <c r="AH1522" s="368"/>
      <c r="AI1522" s="368"/>
      <c r="AJ1522" s="368"/>
      <c r="AK1522" s="368"/>
      <c r="AL1522" s="368"/>
      <c r="AM1522" s="368"/>
      <c r="AN1522" s="368"/>
      <c r="AO1522" s="368"/>
      <c r="AP1522" s="360"/>
      <c r="AQ1522" s="360"/>
      <c r="AR1522" s="518"/>
      <c r="AS1522" s="518"/>
      <c r="AT1522" s="517"/>
      <c r="AU1522" s="528"/>
      <c r="AV1522" s="529"/>
      <c r="AW1522" s="518"/>
      <c r="AX1522" s="530"/>
      <c r="AY1522" s="528"/>
      <c r="AZ1522" s="528"/>
    </row>
    <row r="1523" spans="1:52" s="93" customFormat="1" x14ac:dyDescent="0.2">
      <c r="A1523" s="360"/>
      <c r="B1523" s="360"/>
      <c r="C1523" s="360"/>
      <c r="D1523" s="368"/>
      <c r="E1523" s="368"/>
      <c r="F1523" s="368"/>
      <c r="G1523" s="368"/>
      <c r="H1523" s="369"/>
      <c r="I1523" s="368"/>
      <c r="J1523" s="368"/>
      <c r="K1523" s="368"/>
      <c r="L1523" s="368"/>
      <c r="M1523" s="368"/>
      <c r="N1523" s="368"/>
      <c r="O1523" s="368"/>
      <c r="P1523" s="552"/>
      <c r="Q1523" s="368"/>
      <c r="R1523" s="368"/>
      <c r="S1523" s="368"/>
      <c r="T1523" s="368"/>
      <c r="U1523" s="368"/>
      <c r="V1523" s="368"/>
      <c r="W1523" s="368"/>
      <c r="X1523" s="368"/>
      <c r="Y1523" s="368"/>
      <c r="Z1523" s="368"/>
      <c r="AA1523" s="370"/>
      <c r="AB1523" s="368"/>
      <c r="AC1523" s="368"/>
      <c r="AD1523" s="368"/>
      <c r="AE1523" s="368"/>
      <c r="AF1523" s="368"/>
      <c r="AG1523" s="368"/>
      <c r="AH1523" s="368"/>
      <c r="AI1523" s="368"/>
      <c r="AJ1523" s="368"/>
      <c r="AK1523" s="368"/>
      <c r="AL1523" s="368"/>
      <c r="AM1523" s="368"/>
      <c r="AN1523" s="368"/>
      <c r="AO1523" s="368"/>
      <c r="AP1523" s="360"/>
      <c r="AQ1523" s="360"/>
      <c r="AR1523" s="518"/>
      <c r="AS1523" s="518"/>
      <c r="AT1523" s="517"/>
      <c r="AU1523" s="528"/>
      <c r="AV1523" s="529"/>
      <c r="AW1523" s="518"/>
      <c r="AX1523" s="530"/>
      <c r="AY1523" s="528"/>
      <c r="AZ1523" s="528"/>
    </row>
    <row r="1524" spans="1:52" s="93" customFormat="1" x14ac:dyDescent="0.2">
      <c r="A1524" s="360"/>
      <c r="B1524" s="360"/>
      <c r="C1524" s="360"/>
      <c r="D1524" s="368"/>
      <c r="E1524" s="368"/>
      <c r="F1524" s="368"/>
      <c r="G1524" s="368"/>
      <c r="H1524" s="369"/>
      <c r="I1524" s="368"/>
      <c r="J1524" s="368"/>
      <c r="K1524" s="368"/>
      <c r="L1524" s="368"/>
      <c r="M1524" s="368"/>
      <c r="N1524" s="368"/>
      <c r="O1524" s="368"/>
      <c r="P1524" s="552"/>
      <c r="Q1524" s="368"/>
      <c r="R1524" s="368"/>
      <c r="S1524" s="368"/>
      <c r="T1524" s="368"/>
      <c r="U1524" s="368"/>
      <c r="V1524" s="368"/>
      <c r="W1524" s="368"/>
      <c r="X1524" s="368"/>
      <c r="Y1524" s="368"/>
      <c r="Z1524" s="368"/>
      <c r="AA1524" s="370"/>
      <c r="AB1524" s="368"/>
      <c r="AC1524" s="368"/>
      <c r="AD1524" s="368"/>
      <c r="AE1524" s="368"/>
      <c r="AF1524" s="368"/>
      <c r="AG1524" s="368"/>
      <c r="AH1524" s="368"/>
      <c r="AI1524" s="368"/>
      <c r="AJ1524" s="368"/>
      <c r="AK1524" s="368"/>
      <c r="AL1524" s="368"/>
      <c r="AM1524" s="368"/>
      <c r="AN1524" s="368"/>
      <c r="AO1524" s="368"/>
      <c r="AP1524" s="360"/>
      <c r="AQ1524" s="360"/>
      <c r="AR1524" s="518"/>
      <c r="AS1524" s="518"/>
      <c r="AT1524" s="517"/>
      <c r="AU1524" s="528"/>
      <c r="AV1524" s="529"/>
      <c r="AW1524" s="518"/>
      <c r="AX1524" s="530"/>
      <c r="AY1524" s="528"/>
      <c r="AZ1524" s="528"/>
    </row>
    <row r="1525" spans="1:52" s="93" customFormat="1" x14ac:dyDescent="0.2">
      <c r="A1525" s="360"/>
      <c r="B1525" s="360"/>
      <c r="C1525" s="360"/>
      <c r="D1525" s="368"/>
      <c r="E1525" s="368"/>
      <c r="F1525" s="368"/>
      <c r="G1525" s="368"/>
      <c r="H1525" s="369"/>
      <c r="I1525" s="368"/>
      <c r="J1525" s="368"/>
      <c r="K1525" s="368"/>
      <c r="L1525" s="368"/>
      <c r="M1525" s="368"/>
      <c r="N1525" s="368"/>
      <c r="O1525" s="368"/>
      <c r="P1525" s="552"/>
      <c r="Q1525" s="368"/>
      <c r="R1525" s="368"/>
      <c r="S1525" s="368"/>
      <c r="T1525" s="368"/>
      <c r="U1525" s="368"/>
      <c r="V1525" s="368"/>
      <c r="W1525" s="368"/>
      <c r="X1525" s="368"/>
      <c r="Y1525" s="368"/>
      <c r="Z1525" s="368"/>
      <c r="AA1525" s="370"/>
      <c r="AB1525" s="368"/>
      <c r="AC1525" s="368"/>
      <c r="AD1525" s="368"/>
      <c r="AE1525" s="368"/>
      <c r="AF1525" s="368"/>
      <c r="AG1525" s="368"/>
      <c r="AH1525" s="368"/>
      <c r="AI1525" s="368"/>
      <c r="AJ1525" s="368"/>
      <c r="AK1525" s="368"/>
      <c r="AL1525" s="368"/>
      <c r="AM1525" s="368"/>
      <c r="AN1525" s="368"/>
      <c r="AO1525" s="368"/>
      <c r="AP1525" s="360"/>
      <c r="AQ1525" s="360"/>
      <c r="AR1525" s="518"/>
      <c r="AS1525" s="518"/>
      <c r="AT1525" s="517"/>
      <c r="AU1525" s="528"/>
      <c r="AV1525" s="529"/>
      <c r="AW1525" s="518"/>
      <c r="AX1525" s="530"/>
      <c r="AY1525" s="528"/>
      <c r="AZ1525" s="528"/>
    </row>
    <row r="1526" spans="1:52" s="93" customFormat="1" x14ac:dyDescent="0.2">
      <c r="A1526" s="360"/>
      <c r="B1526" s="360"/>
      <c r="C1526" s="360"/>
      <c r="D1526" s="368"/>
      <c r="E1526" s="368"/>
      <c r="F1526" s="368"/>
      <c r="G1526" s="368"/>
      <c r="H1526" s="369"/>
      <c r="I1526" s="368"/>
      <c r="J1526" s="368"/>
      <c r="K1526" s="368"/>
      <c r="L1526" s="368"/>
      <c r="M1526" s="368"/>
      <c r="N1526" s="368"/>
      <c r="O1526" s="368"/>
      <c r="P1526" s="552"/>
      <c r="Q1526" s="368"/>
      <c r="R1526" s="368"/>
      <c r="S1526" s="368"/>
      <c r="T1526" s="368"/>
      <c r="U1526" s="368"/>
      <c r="V1526" s="368"/>
      <c r="W1526" s="368"/>
      <c r="X1526" s="368"/>
      <c r="Y1526" s="368"/>
      <c r="Z1526" s="368"/>
      <c r="AA1526" s="370"/>
      <c r="AB1526" s="368"/>
      <c r="AC1526" s="368"/>
      <c r="AD1526" s="368"/>
      <c r="AE1526" s="368"/>
      <c r="AF1526" s="368"/>
      <c r="AG1526" s="368"/>
      <c r="AH1526" s="368"/>
      <c r="AI1526" s="368"/>
      <c r="AJ1526" s="368"/>
      <c r="AK1526" s="368"/>
      <c r="AL1526" s="368"/>
      <c r="AM1526" s="368"/>
      <c r="AN1526" s="368"/>
      <c r="AO1526" s="368"/>
      <c r="AP1526" s="360"/>
      <c r="AQ1526" s="360"/>
      <c r="AR1526" s="518"/>
      <c r="AS1526" s="518"/>
      <c r="AT1526" s="517"/>
      <c r="AU1526" s="528"/>
      <c r="AV1526" s="529"/>
      <c r="AW1526" s="518"/>
      <c r="AX1526" s="530"/>
      <c r="AY1526" s="528"/>
      <c r="AZ1526" s="528"/>
    </row>
    <row r="1527" spans="1:52" s="93" customFormat="1" x14ac:dyDescent="0.2">
      <c r="A1527" s="360"/>
      <c r="B1527" s="360"/>
      <c r="C1527" s="360"/>
      <c r="D1527" s="368"/>
      <c r="E1527" s="368"/>
      <c r="F1527" s="368"/>
      <c r="G1527" s="368"/>
      <c r="H1527" s="369"/>
      <c r="I1527" s="368"/>
      <c r="J1527" s="368"/>
      <c r="K1527" s="368"/>
      <c r="L1527" s="368"/>
      <c r="M1527" s="368"/>
      <c r="N1527" s="368"/>
      <c r="O1527" s="368"/>
      <c r="P1527" s="552"/>
      <c r="Q1527" s="368"/>
      <c r="R1527" s="368"/>
      <c r="S1527" s="368"/>
      <c r="T1527" s="368"/>
      <c r="U1527" s="368"/>
      <c r="V1527" s="368"/>
      <c r="W1527" s="368"/>
      <c r="X1527" s="368"/>
      <c r="Y1527" s="368"/>
      <c r="Z1527" s="368"/>
      <c r="AA1527" s="370"/>
      <c r="AB1527" s="368"/>
      <c r="AC1527" s="368"/>
      <c r="AD1527" s="368"/>
      <c r="AE1527" s="368"/>
      <c r="AF1527" s="368"/>
      <c r="AG1527" s="368"/>
      <c r="AH1527" s="368"/>
      <c r="AI1527" s="368"/>
      <c r="AJ1527" s="368"/>
      <c r="AK1527" s="368"/>
      <c r="AL1527" s="368"/>
      <c r="AM1527" s="368"/>
      <c r="AN1527" s="368"/>
      <c r="AO1527" s="368"/>
      <c r="AP1527" s="360"/>
      <c r="AQ1527" s="360"/>
      <c r="AR1527" s="518"/>
      <c r="AS1527" s="518"/>
      <c r="AT1527" s="517"/>
      <c r="AU1527" s="528"/>
      <c r="AV1527" s="529"/>
      <c r="AW1527" s="518"/>
      <c r="AX1527" s="530"/>
      <c r="AY1527" s="528"/>
      <c r="AZ1527" s="528"/>
    </row>
    <row r="1528" spans="1:52" s="93" customFormat="1" x14ac:dyDescent="0.2">
      <c r="A1528" s="360"/>
      <c r="B1528" s="360"/>
      <c r="C1528" s="360"/>
      <c r="D1528" s="368"/>
      <c r="E1528" s="368"/>
      <c r="F1528" s="368"/>
      <c r="G1528" s="368"/>
      <c r="H1528" s="369"/>
      <c r="I1528" s="368"/>
      <c r="J1528" s="368"/>
      <c r="K1528" s="368"/>
      <c r="L1528" s="368"/>
      <c r="M1528" s="368"/>
      <c r="N1528" s="368"/>
      <c r="O1528" s="368"/>
      <c r="P1528" s="552"/>
      <c r="Q1528" s="368"/>
      <c r="R1528" s="368"/>
      <c r="S1528" s="368"/>
      <c r="T1528" s="368"/>
      <c r="U1528" s="368"/>
      <c r="V1528" s="368"/>
      <c r="W1528" s="368"/>
      <c r="X1528" s="368"/>
      <c r="Y1528" s="368"/>
      <c r="Z1528" s="368"/>
      <c r="AA1528" s="370"/>
      <c r="AB1528" s="368"/>
      <c r="AC1528" s="368"/>
      <c r="AD1528" s="368"/>
      <c r="AE1528" s="368"/>
      <c r="AF1528" s="368"/>
      <c r="AG1528" s="368"/>
      <c r="AH1528" s="368"/>
      <c r="AI1528" s="368"/>
      <c r="AJ1528" s="368"/>
      <c r="AK1528" s="368"/>
      <c r="AL1528" s="368"/>
      <c r="AM1528" s="368"/>
      <c r="AN1528" s="368"/>
      <c r="AO1528" s="368"/>
      <c r="AP1528" s="360"/>
      <c r="AQ1528" s="360"/>
      <c r="AR1528" s="518"/>
      <c r="AS1528" s="518"/>
      <c r="AT1528" s="517"/>
      <c r="AU1528" s="528"/>
      <c r="AV1528" s="529"/>
      <c r="AW1528" s="518"/>
      <c r="AX1528" s="530"/>
      <c r="AY1528" s="528"/>
      <c r="AZ1528" s="528"/>
    </row>
    <row r="1529" spans="1:52" s="93" customFormat="1" x14ac:dyDescent="0.2">
      <c r="A1529" s="360"/>
      <c r="B1529" s="360"/>
      <c r="C1529" s="360"/>
      <c r="D1529" s="368"/>
      <c r="E1529" s="368"/>
      <c r="F1529" s="368"/>
      <c r="G1529" s="368"/>
      <c r="H1529" s="369"/>
      <c r="I1529" s="368"/>
      <c r="J1529" s="368"/>
      <c r="K1529" s="368"/>
      <c r="L1529" s="368"/>
      <c r="M1529" s="368"/>
      <c r="N1529" s="368"/>
      <c r="O1529" s="368"/>
      <c r="P1529" s="552"/>
      <c r="Q1529" s="368"/>
      <c r="R1529" s="368"/>
      <c r="S1529" s="368"/>
      <c r="T1529" s="368"/>
      <c r="U1529" s="368"/>
      <c r="V1529" s="368"/>
      <c r="W1529" s="368"/>
      <c r="X1529" s="368"/>
      <c r="Y1529" s="368"/>
      <c r="Z1529" s="368"/>
      <c r="AA1529" s="370"/>
      <c r="AB1529" s="368"/>
      <c r="AC1529" s="368"/>
      <c r="AD1529" s="368"/>
      <c r="AE1529" s="368"/>
      <c r="AF1529" s="368"/>
      <c r="AG1529" s="368"/>
      <c r="AH1529" s="368"/>
      <c r="AI1529" s="368"/>
      <c r="AJ1529" s="368"/>
      <c r="AK1529" s="368"/>
      <c r="AL1529" s="368"/>
      <c r="AM1529" s="368"/>
      <c r="AN1529" s="368"/>
      <c r="AO1529" s="368"/>
      <c r="AP1529" s="360"/>
      <c r="AQ1529" s="360"/>
      <c r="AR1529" s="518"/>
      <c r="AS1529" s="518"/>
      <c r="AT1529" s="517"/>
      <c r="AU1529" s="528"/>
      <c r="AV1529" s="529"/>
      <c r="AW1529" s="518"/>
      <c r="AX1529" s="530"/>
      <c r="AY1529" s="528"/>
      <c r="AZ1529" s="528"/>
    </row>
    <row r="1530" spans="1:52" s="93" customFormat="1" x14ac:dyDescent="0.2">
      <c r="A1530" s="360"/>
      <c r="B1530" s="360"/>
      <c r="C1530" s="360"/>
      <c r="D1530" s="368"/>
      <c r="E1530" s="368"/>
      <c r="F1530" s="368"/>
      <c r="G1530" s="368"/>
      <c r="H1530" s="369"/>
      <c r="I1530" s="368"/>
      <c r="J1530" s="368"/>
      <c r="K1530" s="368"/>
      <c r="L1530" s="368"/>
      <c r="M1530" s="368"/>
      <c r="N1530" s="368"/>
      <c r="O1530" s="368"/>
      <c r="P1530" s="552"/>
      <c r="Q1530" s="368"/>
      <c r="R1530" s="368"/>
      <c r="S1530" s="368"/>
      <c r="T1530" s="368"/>
      <c r="U1530" s="368"/>
      <c r="V1530" s="368"/>
      <c r="W1530" s="368"/>
      <c r="X1530" s="368"/>
      <c r="Y1530" s="368"/>
      <c r="Z1530" s="368"/>
      <c r="AA1530" s="370"/>
      <c r="AB1530" s="368"/>
      <c r="AC1530" s="368"/>
      <c r="AD1530" s="368"/>
      <c r="AE1530" s="368"/>
      <c r="AF1530" s="368"/>
      <c r="AG1530" s="368"/>
      <c r="AH1530" s="368"/>
      <c r="AI1530" s="368"/>
      <c r="AJ1530" s="368"/>
      <c r="AK1530" s="368"/>
      <c r="AL1530" s="368"/>
      <c r="AM1530" s="368"/>
      <c r="AN1530" s="368"/>
      <c r="AO1530" s="368"/>
      <c r="AP1530" s="360"/>
      <c r="AQ1530" s="360"/>
      <c r="AR1530" s="518"/>
      <c r="AS1530" s="518"/>
      <c r="AT1530" s="517"/>
      <c r="AU1530" s="528"/>
      <c r="AV1530" s="529"/>
      <c r="AW1530" s="518"/>
      <c r="AX1530" s="530"/>
      <c r="AY1530" s="528"/>
      <c r="AZ1530" s="528"/>
    </row>
    <row r="1531" spans="1:52" s="93" customFormat="1" x14ac:dyDescent="0.2">
      <c r="A1531" s="360"/>
      <c r="B1531" s="360"/>
      <c r="C1531" s="360"/>
      <c r="D1531" s="368"/>
      <c r="E1531" s="368"/>
      <c r="F1531" s="368"/>
      <c r="G1531" s="368"/>
      <c r="H1531" s="369"/>
      <c r="I1531" s="368"/>
      <c r="J1531" s="368"/>
      <c r="K1531" s="368"/>
      <c r="L1531" s="368"/>
      <c r="M1531" s="368"/>
      <c r="N1531" s="368"/>
      <c r="O1531" s="368"/>
      <c r="P1531" s="552"/>
      <c r="Q1531" s="368"/>
      <c r="R1531" s="368"/>
      <c r="S1531" s="368"/>
      <c r="T1531" s="368"/>
      <c r="U1531" s="368"/>
      <c r="V1531" s="368"/>
      <c r="W1531" s="368"/>
      <c r="X1531" s="368"/>
      <c r="Y1531" s="368"/>
      <c r="Z1531" s="368"/>
      <c r="AA1531" s="370"/>
      <c r="AB1531" s="368"/>
      <c r="AC1531" s="368"/>
      <c r="AD1531" s="368"/>
      <c r="AE1531" s="368"/>
      <c r="AF1531" s="368"/>
      <c r="AG1531" s="368"/>
      <c r="AH1531" s="368"/>
      <c r="AI1531" s="368"/>
      <c r="AJ1531" s="368"/>
      <c r="AK1531" s="368"/>
      <c r="AL1531" s="368"/>
      <c r="AM1531" s="368"/>
      <c r="AN1531" s="368"/>
      <c r="AO1531" s="368"/>
      <c r="AP1531" s="360"/>
      <c r="AQ1531" s="360"/>
      <c r="AR1531" s="518"/>
      <c r="AS1531" s="518"/>
      <c r="AT1531" s="517"/>
      <c r="AU1531" s="528"/>
      <c r="AV1531" s="529"/>
      <c r="AW1531" s="518"/>
      <c r="AX1531" s="530"/>
      <c r="AY1531" s="528"/>
      <c r="AZ1531" s="528"/>
    </row>
    <row r="1532" spans="1:52" s="93" customFormat="1" x14ac:dyDescent="0.2">
      <c r="A1532" s="360"/>
      <c r="B1532" s="360"/>
      <c r="C1532" s="360"/>
      <c r="D1532" s="368"/>
      <c r="E1532" s="368"/>
      <c r="F1532" s="368"/>
      <c r="G1532" s="368"/>
      <c r="H1532" s="369"/>
      <c r="I1532" s="368"/>
      <c r="J1532" s="368"/>
      <c r="K1532" s="368"/>
      <c r="L1532" s="368"/>
      <c r="M1532" s="368"/>
      <c r="N1532" s="368"/>
      <c r="O1532" s="368"/>
      <c r="P1532" s="552"/>
      <c r="Q1532" s="368"/>
      <c r="R1532" s="368"/>
      <c r="S1532" s="368"/>
      <c r="T1532" s="368"/>
      <c r="U1532" s="368"/>
      <c r="V1532" s="368"/>
      <c r="W1532" s="368"/>
      <c r="X1532" s="368"/>
      <c r="Y1532" s="368"/>
      <c r="Z1532" s="368"/>
      <c r="AA1532" s="370"/>
      <c r="AB1532" s="368"/>
      <c r="AC1532" s="368"/>
      <c r="AD1532" s="368"/>
      <c r="AE1532" s="368"/>
      <c r="AF1532" s="368"/>
      <c r="AG1532" s="368"/>
      <c r="AH1532" s="368"/>
      <c r="AI1532" s="368"/>
      <c r="AJ1532" s="368"/>
      <c r="AK1532" s="368"/>
      <c r="AL1532" s="368"/>
      <c r="AM1532" s="368"/>
      <c r="AN1532" s="368"/>
      <c r="AO1532" s="368"/>
      <c r="AP1532" s="360"/>
      <c r="AQ1532" s="360"/>
      <c r="AR1532" s="518"/>
      <c r="AS1532" s="518"/>
      <c r="AT1532" s="517"/>
      <c r="AU1532" s="528"/>
      <c r="AV1532" s="529"/>
      <c r="AW1532" s="518"/>
      <c r="AX1532" s="530"/>
      <c r="AY1532" s="528"/>
      <c r="AZ1532" s="528"/>
    </row>
    <row r="1533" spans="1:52" s="93" customFormat="1" x14ac:dyDescent="0.2">
      <c r="A1533" s="360"/>
      <c r="B1533" s="360"/>
      <c r="C1533" s="360"/>
      <c r="D1533" s="368"/>
      <c r="E1533" s="368"/>
      <c r="F1533" s="368"/>
      <c r="G1533" s="368"/>
      <c r="H1533" s="369"/>
      <c r="I1533" s="368"/>
      <c r="J1533" s="368"/>
      <c r="K1533" s="368"/>
      <c r="L1533" s="368"/>
      <c r="M1533" s="368"/>
      <c r="N1533" s="368"/>
      <c r="O1533" s="368"/>
      <c r="P1533" s="552"/>
      <c r="Q1533" s="368"/>
      <c r="R1533" s="368"/>
      <c r="S1533" s="368"/>
      <c r="T1533" s="368"/>
      <c r="U1533" s="368"/>
      <c r="V1533" s="368"/>
      <c r="W1533" s="368"/>
      <c r="X1533" s="368"/>
      <c r="Y1533" s="368"/>
      <c r="Z1533" s="368"/>
      <c r="AA1533" s="370"/>
      <c r="AB1533" s="368"/>
      <c r="AC1533" s="368"/>
      <c r="AD1533" s="368"/>
      <c r="AE1533" s="368"/>
      <c r="AF1533" s="368"/>
      <c r="AG1533" s="368"/>
      <c r="AH1533" s="368"/>
      <c r="AI1533" s="368"/>
      <c r="AJ1533" s="368"/>
      <c r="AK1533" s="368"/>
      <c r="AL1533" s="368"/>
      <c r="AM1533" s="368"/>
      <c r="AN1533" s="368"/>
      <c r="AO1533" s="368"/>
      <c r="AP1533" s="360"/>
      <c r="AQ1533" s="360"/>
      <c r="AR1533" s="518"/>
      <c r="AS1533" s="518"/>
      <c r="AT1533" s="517"/>
      <c r="AU1533" s="528"/>
      <c r="AV1533" s="529"/>
      <c r="AW1533" s="518"/>
      <c r="AX1533" s="530"/>
      <c r="AY1533" s="528"/>
      <c r="AZ1533" s="528"/>
    </row>
    <row r="1534" spans="1:52" s="93" customFormat="1" x14ac:dyDescent="0.2">
      <c r="A1534" s="360"/>
      <c r="B1534" s="360"/>
      <c r="C1534" s="360"/>
      <c r="D1534" s="368"/>
      <c r="E1534" s="368"/>
      <c r="F1534" s="368"/>
      <c r="G1534" s="368"/>
      <c r="H1534" s="369"/>
      <c r="I1534" s="368"/>
      <c r="J1534" s="368"/>
      <c r="K1534" s="368"/>
      <c r="L1534" s="368"/>
      <c r="M1534" s="368"/>
      <c r="N1534" s="368"/>
      <c r="O1534" s="368"/>
      <c r="P1534" s="552"/>
      <c r="Q1534" s="368"/>
      <c r="R1534" s="368"/>
      <c r="S1534" s="368"/>
      <c r="T1534" s="368"/>
      <c r="U1534" s="368"/>
      <c r="V1534" s="368"/>
      <c r="W1534" s="368"/>
      <c r="X1534" s="368"/>
      <c r="Y1534" s="368"/>
      <c r="Z1534" s="368"/>
      <c r="AA1534" s="370"/>
      <c r="AB1534" s="368"/>
      <c r="AC1534" s="368"/>
      <c r="AD1534" s="368"/>
      <c r="AE1534" s="368"/>
      <c r="AF1534" s="368"/>
      <c r="AG1534" s="368"/>
      <c r="AH1534" s="368"/>
      <c r="AI1534" s="368"/>
      <c r="AJ1534" s="368"/>
      <c r="AK1534" s="368"/>
      <c r="AL1534" s="368"/>
      <c r="AM1534" s="368"/>
      <c r="AN1534" s="368"/>
      <c r="AO1534" s="368"/>
      <c r="AP1534" s="360"/>
      <c r="AQ1534" s="360"/>
      <c r="AR1534" s="518"/>
      <c r="AS1534" s="518"/>
      <c r="AT1534" s="517"/>
      <c r="AU1534" s="528"/>
      <c r="AV1534" s="529"/>
      <c r="AW1534" s="518"/>
      <c r="AX1534" s="530"/>
      <c r="AY1534" s="528"/>
      <c r="AZ1534" s="528"/>
    </row>
    <row r="1535" spans="1:52" s="93" customFormat="1" x14ac:dyDescent="0.2">
      <c r="A1535" s="360"/>
      <c r="B1535" s="360"/>
      <c r="C1535" s="360"/>
      <c r="D1535" s="368"/>
      <c r="E1535" s="368"/>
      <c r="F1535" s="368"/>
      <c r="G1535" s="368"/>
      <c r="H1535" s="369"/>
      <c r="I1535" s="368"/>
      <c r="J1535" s="368"/>
      <c r="K1535" s="368"/>
      <c r="L1535" s="368"/>
      <c r="M1535" s="368"/>
      <c r="N1535" s="368"/>
      <c r="O1535" s="368"/>
      <c r="P1535" s="552"/>
      <c r="Q1535" s="368"/>
      <c r="R1535" s="368"/>
      <c r="S1535" s="368"/>
      <c r="T1535" s="368"/>
      <c r="U1535" s="368"/>
      <c r="V1535" s="368"/>
      <c r="W1535" s="368"/>
      <c r="X1535" s="368"/>
      <c r="Y1535" s="368"/>
      <c r="Z1535" s="368"/>
      <c r="AA1535" s="370"/>
      <c r="AB1535" s="368"/>
      <c r="AC1535" s="368"/>
      <c r="AD1535" s="368"/>
      <c r="AE1535" s="368"/>
      <c r="AF1535" s="368"/>
      <c r="AG1535" s="368"/>
      <c r="AH1535" s="368"/>
      <c r="AI1535" s="368"/>
      <c r="AJ1535" s="368"/>
      <c r="AK1535" s="368"/>
      <c r="AL1535" s="368"/>
      <c r="AM1535" s="368"/>
      <c r="AN1535" s="368"/>
      <c r="AO1535" s="368"/>
      <c r="AP1535" s="360"/>
      <c r="AQ1535" s="360"/>
      <c r="AR1535" s="518"/>
      <c r="AS1535" s="518"/>
      <c r="AT1535" s="517"/>
      <c r="AU1535" s="528"/>
      <c r="AV1535" s="529"/>
      <c r="AW1535" s="518"/>
      <c r="AX1535" s="530"/>
      <c r="AY1535" s="528"/>
      <c r="AZ1535" s="528"/>
    </row>
    <row r="1536" spans="1:52" s="93" customFormat="1" x14ac:dyDescent="0.2">
      <c r="A1536" s="360"/>
      <c r="B1536" s="360"/>
      <c r="C1536" s="360"/>
      <c r="D1536" s="368"/>
      <c r="E1536" s="368"/>
      <c r="F1536" s="368"/>
      <c r="G1536" s="368"/>
      <c r="H1536" s="369"/>
      <c r="I1536" s="368"/>
      <c r="J1536" s="368"/>
      <c r="K1536" s="368"/>
      <c r="L1536" s="368"/>
      <c r="M1536" s="368"/>
      <c r="N1536" s="368"/>
      <c r="O1536" s="368"/>
      <c r="P1536" s="552"/>
      <c r="Q1536" s="368"/>
      <c r="R1536" s="368"/>
      <c r="S1536" s="368"/>
      <c r="T1536" s="368"/>
      <c r="U1536" s="368"/>
      <c r="V1536" s="368"/>
      <c r="W1536" s="368"/>
      <c r="X1536" s="368"/>
      <c r="Y1536" s="368"/>
      <c r="Z1536" s="368"/>
      <c r="AA1536" s="370"/>
      <c r="AB1536" s="368"/>
      <c r="AC1536" s="368"/>
      <c r="AD1536" s="368"/>
      <c r="AE1536" s="368"/>
      <c r="AF1536" s="368"/>
      <c r="AG1536" s="368"/>
      <c r="AH1536" s="368"/>
      <c r="AI1536" s="368"/>
      <c r="AJ1536" s="368"/>
      <c r="AK1536" s="368"/>
      <c r="AL1536" s="368"/>
      <c r="AM1536" s="368"/>
      <c r="AN1536" s="368"/>
      <c r="AO1536" s="368"/>
      <c r="AP1536" s="360"/>
      <c r="AQ1536" s="360"/>
      <c r="AR1536" s="518"/>
      <c r="AS1536" s="518"/>
      <c r="AT1536" s="517"/>
      <c r="AU1536" s="528"/>
      <c r="AV1536" s="529"/>
      <c r="AW1536" s="518"/>
      <c r="AX1536" s="530"/>
      <c r="AY1536" s="528"/>
      <c r="AZ1536" s="528"/>
    </row>
    <row r="1537" spans="1:52" s="93" customFormat="1" x14ac:dyDescent="0.2">
      <c r="A1537" s="360"/>
      <c r="B1537" s="360"/>
      <c r="C1537" s="360"/>
      <c r="D1537" s="368"/>
      <c r="E1537" s="368"/>
      <c r="F1537" s="368"/>
      <c r="G1537" s="368"/>
      <c r="H1537" s="369"/>
      <c r="I1537" s="368"/>
      <c r="J1537" s="368"/>
      <c r="K1537" s="368"/>
      <c r="L1537" s="368"/>
      <c r="M1537" s="368"/>
      <c r="N1537" s="368"/>
      <c r="O1537" s="368"/>
      <c r="P1537" s="552"/>
      <c r="Q1537" s="368"/>
      <c r="R1537" s="368"/>
      <c r="S1537" s="368"/>
      <c r="T1537" s="368"/>
      <c r="U1537" s="368"/>
      <c r="V1537" s="368"/>
      <c r="W1537" s="368"/>
      <c r="X1537" s="368"/>
      <c r="Y1537" s="368"/>
      <c r="Z1537" s="368"/>
      <c r="AA1537" s="370"/>
      <c r="AB1537" s="368"/>
      <c r="AC1537" s="368"/>
      <c r="AD1537" s="368"/>
      <c r="AE1537" s="368"/>
      <c r="AF1537" s="368"/>
      <c r="AG1537" s="368"/>
      <c r="AH1537" s="368"/>
      <c r="AI1537" s="368"/>
      <c r="AJ1537" s="368"/>
      <c r="AK1537" s="368"/>
      <c r="AL1537" s="368"/>
      <c r="AM1537" s="368"/>
      <c r="AN1537" s="368"/>
      <c r="AO1537" s="368"/>
      <c r="AP1537" s="360"/>
      <c r="AQ1537" s="360"/>
      <c r="AR1537" s="518"/>
      <c r="AS1537" s="518"/>
      <c r="AT1537" s="517"/>
      <c r="AU1537" s="528"/>
      <c r="AV1537" s="529"/>
      <c r="AW1537" s="518"/>
      <c r="AX1537" s="530"/>
      <c r="AY1537" s="528"/>
      <c r="AZ1537" s="528"/>
    </row>
    <row r="1538" spans="1:52" s="93" customFormat="1" x14ac:dyDescent="0.2">
      <c r="A1538" s="360"/>
      <c r="B1538" s="360"/>
      <c r="C1538" s="360"/>
      <c r="D1538" s="368"/>
      <c r="E1538" s="368"/>
      <c r="F1538" s="368"/>
      <c r="G1538" s="368"/>
      <c r="H1538" s="369"/>
      <c r="I1538" s="368"/>
      <c r="J1538" s="368"/>
      <c r="K1538" s="368"/>
      <c r="L1538" s="368"/>
      <c r="M1538" s="368"/>
      <c r="N1538" s="368"/>
      <c r="O1538" s="368"/>
      <c r="P1538" s="552"/>
      <c r="Q1538" s="368"/>
      <c r="R1538" s="368"/>
      <c r="S1538" s="368"/>
      <c r="T1538" s="368"/>
      <c r="U1538" s="368"/>
      <c r="V1538" s="368"/>
      <c r="W1538" s="368"/>
      <c r="X1538" s="368"/>
      <c r="Y1538" s="368"/>
      <c r="Z1538" s="368"/>
      <c r="AA1538" s="370"/>
      <c r="AB1538" s="368"/>
      <c r="AC1538" s="368"/>
      <c r="AD1538" s="368"/>
      <c r="AE1538" s="368"/>
      <c r="AF1538" s="368"/>
      <c r="AG1538" s="368"/>
      <c r="AH1538" s="368"/>
      <c r="AI1538" s="368"/>
      <c r="AJ1538" s="368"/>
      <c r="AK1538" s="368"/>
      <c r="AL1538" s="368"/>
      <c r="AM1538" s="368"/>
      <c r="AN1538" s="368"/>
      <c r="AO1538" s="368"/>
      <c r="AP1538" s="360"/>
      <c r="AQ1538" s="360"/>
      <c r="AR1538" s="518"/>
      <c r="AS1538" s="518"/>
      <c r="AT1538" s="517"/>
      <c r="AU1538" s="528"/>
      <c r="AV1538" s="529"/>
      <c r="AW1538" s="518"/>
      <c r="AX1538" s="530"/>
      <c r="AY1538" s="528"/>
      <c r="AZ1538" s="528"/>
    </row>
    <row r="1539" spans="1:52" s="93" customFormat="1" x14ac:dyDescent="0.2">
      <c r="A1539" s="360"/>
      <c r="B1539" s="360"/>
      <c r="C1539" s="360"/>
      <c r="D1539" s="368"/>
      <c r="E1539" s="368"/>
      <c r="F1539" s="368"/>
      <c r="G1539" s="368"/>
      <c r="H1539" s="369"/>
      <c r="I1539" s="368"/>
      <c r="J1539" s="368"/>
      <c r="K1539" s="368"/>
      <c r="L1539" s="368"/>
      <c r="M1539" s="368"/>
      <c r="N1539" s="368"/>
      <c r="O1539" s="368"/>
      <c r="P1539" s="552"/>
      <c r="Q1539" s="368"/>
      <c r="R1539" s="368"/>
      <c r="S1539" s="368"/>
      <c r="T1539" s="368"/>
      <c r="U1539" s="368"/>
      <c r="V1539" s="368"/>
      <c r="W1539" s="368"/>
      <c r="X1539" s="368"/>
      <c r="Y1539" s="368"/>
      <c r="Z1539" s="368"/>
      <c r="AA1539" s="370"/>
      <c r="AB1539" s="368"/>
      <c r="AC1539" s="368"/>
      <c r="AD1539" s="368"/>
      <c r="AE1539" s="368"/>
      <c r="AF1539" s="368"/>
      <c r="AG1539" s="368"/>
      <c r="AH1539" s="368"/>
      <c r="AI1539" s="368"/>
      <c r="AJ1539" s="368"/>
      <c r="AK1539" s="368"/>
      <c r="AL1539" s="368"/>
      <c r="AM1539" s="368"/>
      <c r="AN1539" s="368"/>
      <c r="AO1539" s="368"/>
      <c r="AP1539" s="360"/>
      <c r="AQ1539" s="360"/>
      <c r="AR1539" s="518"/>
      <c r="AS1539" s="518"/>
      <c r="AT1539" s="517"/>
      <c r="AU1539" s="528"/>
      <c r="AV1539" s="529"/>
      <c r="AW1539" s="518"/>
      <c r="AX1539" s="530"/>
      <c r="AY1539" s="528"/>
      <c r="AZ1539" s="528"/>
    </row>
    <row r="1540" spans="1:52" s="93" customFormat="1" x14ac:dyDescent="0.2">
      <c r="A1540" s="360"/>
      <c r="B1540" s="360"/>
      <c r="C1540" s="360"/>
      <c r="D1540" s="368"/>
      <c r="E1540" s="368"/>
      <c r="F1540" s="368"/>
      <c r="G1540" s="368"/>
      <c r="H1540" s="369"/>
      <c r="I1540" s="368"/>
      <c r="J1540" s="368"/>
      <c r="K1540" s="368"/>
      <c r="L1540" s="368"/>
      <c r="M1540" s="368"/>
      <c r="N1540" s="368"/>
      <c r="O1540" s="368"/>
      <c r="P1540" s="552"/>
      <c r="Q1540" s="368"/>
      <c r="R1540" s="368"/>
      <c r="S1540" s="368"/>
      <c r="T1540" s="368"/>
      <c r="U1540" s="368"/>
      <c r="V1540" s="368"/>
      <c r="W1540" s="368"/>
      <c r="X1540" s="368"/>
      <c r="Y1540" s="368"/>
      <c r="Z1540" s="368"/>
      <c r="AA1540" s="370"/>
      <c r="AB1540" s="368"/>
      <c r="AC1540" s="368"/>
      <c r="AD1540" s="368"/>
      <c r="AE1540" s="368"/>
      <c r="AF1540" s="368"/>
      <c r="AG1540" s="368"/>
      <c r="AH1540" s="368"/>
      <c r="AI1540" s="368"/>
      <c r="AJ1540" s="368"/>
      <c r="AK1540" s="368"/>
      <c r="AL1540" s="368"/>
      <c r="AM1540" s="368"/>
      <c r="AN1540" s="368"/>
      <c r="AO1540" s="368"/>
      <c r="AP1540" s="360"/>
      <c r="AQ1540" s="360"/>
      <c r="AR1540" s="518"/>
      <c r="AS1540" s="518"/>
      <c r="AT1540" s="517"/>
      <c r="AU1540" s="528"/>
      <c r="AV1540" s="529"/>
      <c r="AW1540" s="518"/>
      <c r="AX1540" s="530"/>
      <c r="AY1540" s="528"/>
      <c r="AZ1540" s="528"/>
    </row>
    <row r="1541" spans="1:52" s="93" customFormat="1" x14ac:dyDescent="0.2">
      <c r="A1541" s="360"/>
      <c r="B1541" s="360"/>
      <c r="C1541" s="360"/>
      <c r="D1541" s="368"/>
      <c r="E1541" s="368"/>
      <c r="F1541" s="368"/>
      <c r="G1541" s="368"/>
      <c r="H1541" s="369"/>
      <c r="I1541" s="368"/>
      <c r="J1541" s="368"/>
      <c r="K1541" s="368"/>
      <c r="L1541" s="368"/>
      <c r="M1541" s="368"/>
      <c r="N1541" s="368"/>
      <c r="O1541" s="368"/>
      <c r="P1541" s="552"/>
      <c r="Q1541" s="368"/>
      <c r="R1541" s="368"/>
      <c r="S1541" s="368"/>
      <c r="T1541" s="368"/>
      <c r="U1541" s="368"/>
      <c r="V1541" s="368"/>
      <c r="W1541" s="368"/>
      <c r="X1541" s="368"/>
      <c r="Y1541" s="368"/>
      <c r="Z1541" s="368"/>
      <c r="AA1541" s="370"/>
      <c r="AB1541" s="368"/>
      <c r="AC1541" s="368"/>
      <c r="AD1541" s="368"/>
      <c r="AE1541" s="368"/>
      <c r="AF1541" s="368"/>
      <c r="AG1541" s="368"/>
      <c r="AH1541" s="368"/>
      <c r="AI1541" s="368"/>
      <c r="AJ1541" s="368"/>
      <c r="AK1541" s="368"/>
      <c r="AL1541" s="368"/>
      <c r="AM1541" s="368"/>
      <c r="AN1541" s="368"/>
      <c r="AO1541" s="368"/>
      <c r="AP1541" s="360"/>
      <c r="AQ1541" s="360"/>
      <c r="AR1541" s="518"/>
      <c r="AS1541" s="518"/>
      <c r="AT1541" s="517"/>
      <c r="AU1541" s="528"/>
      <c r="AV1541" s="529"/>
      <c r="AW1541" s="518"/>
      <c r="AX1541" s="530"/>
      <c r="AY1541" s="528"/>
      <c r="AZ1541" s="528"/>
    </row>
    <row r="1542" spans="1:52" s="93" customFormat="1" x14ac:dyDescent="0.2">
      <c r="A1542" s="360"/>
      <c r="B1542" s="360"/>
      <c r="C1542" s="360"/>
      <c r="D1542" s="368"/>
      <c r="E1542" s="368"/>
      <c r="F1542" s="368"/>
      <c r="G1542" s="368"/>
      <c r="H1542" s="369"/>
      <c r="I1542" s="368"/>
      <c r="J1542" s="368"/>
      <c r="K1542" s="368"/>
      <c r="L1542" s="368"/>
      <c r="M1542" s="368"/>
      <c r="N1542" s="368"/>
      <c r="O1542" s="368"/>
      <c r="P1542" s="552"/>
      <c r="Q1542" s="368"/>
      <c r="R1542" s="368"/>
      <c r="S1542" s="368"/>
      <c r="T1542" s="368"/>
      <c r="U1542" s="368"/>
      <c r="V1542" s="368"/>
      <c r="W1542" s="368"/>
      <c r="X1542" s="368"/>
      <c r="Y1542" s="368"/>
      <c r="Z1542" s="368"/>
      <c r="AA1542" s="370"/>
      <c r="AB1542" s="368"/>
      <c r="AC1542" s="368"/>
      <c r="AD1542" s="368"/>
      <c r="AE1542" s="368"/>
      <c r="AF1542" s="368"/>
      <c r="AG1542" s="368"/>
      <c r="AH1542" s="368"/>
      <c r="AI1542" s="368"/>
      <c r="AJ1542" s="368"/>
      <c r="AK1542" s="368"/>
      <c r="AL1542" s="368"/>
      <c r="AM1542" s="368"/>
      <c r="AN1542" s="368"/>
      <c r="AO1542" s="368"/>
      <c r="AP1542" s="360"/>
      <c r="AQ1542" s="360"/>
      <c r="AR1542" s="518"/>
      <c r="AS1542" s="518"/>
      <c r="AT1542" s="517"/>
      <c r="AU1542" s="528"/>
      <c r="AV1542" s="529"/>
      <c r="AW1542" s="518"/>
      <c r="AX1542" s="530"/>
      <c r="AY1542" s="528"/>
      <c r="AZ1542" s="528"/>
    </row>
    <row r="1543" spans="1:52" s="93" customFormat="1" x14ac:dyDescent="0.2">
      <c r="A1543" s="360"/>
      <c r="B1543" s="360"/>
      <c r="C1543" s="360"/>
      <c r="D1543" s="368"/>
      <c r="E1543" s="368"/>
      <c r="F1543" s="368"/>
      <c r="G1543" s="368"/>
      <c r="H1543" s="369"/>
      <c r="I1543" s="368"/>
      <c r="J1543" s="368"/>
      <c r="K1543" s="368"/>
      <c r="L1543" s="368"/>
      <c r="M1543" s="368"/>
      <c r="N1543" s="368"/>
      <c r="O1543" s="368"/>
      <c r="P1543" s="552"/>
      <c r="Q1543" s="368"/>
      <c r="R1543" s="368"/>
      <c r="S1543" s="368"/>
      <c r="T1543" s="368"/>
      <c r="U1543" s="368"/>
      <c r="V1543" s="368"/>
      <c r="W1543" s="368"/>
      <c r="X1543" s="368"/>
      <c r="Y1543" s="368"/>
      <c r="Z1543" s="368"/>
      <c r="AA1543" s="370"/>
      <c r="AB1543" s="368"/>
      <c r="AC1543" s="368"/>
      <c r="AD1543" s="368"/>
      <c r="AE1543" s="368"/>
      <c r="AF1543" s="368"/>
      <c r="AG1543" s="368"/>
      <c r="AH1543" s="368"/>
      <c r="AI1543" s="368"/>
      <c r="AJ1543" s="368"/>
      <c r="AK1543" s="368"/>
      <c r="AL1543" s="368"/>
      <c r="AM1543" s="368"/>
      <c r="AN1543" s="368"/>
      <c r="AO1543" s="368"/>
      <c r="AP1543" s="360"/>
      <c r="AQ1543" s="360"/>
      <c r="AR1543" s="518"/>
      <c r="AS1543" s="518"/>
      <c r="AT1543" s="517"/>
      <c r="AU1543" s="528"/>
      <c r="AV1543" s="529"/>
      <c r="AW1543" s="518"/>
      <c r="AX1543" s="530"/>
      <c r="AY1543" s="528"/>
      <c r="AZ1543" s="528"/>
    </row>
    <row r="1544" spans="1:52" s="93" customFormat="1" x14ac:dyDescent="0.2">
      <c r="A1544" s="360"/>
      <c r="B1544" s="360"/>
      <c r="C1544" s="360"/>
      <c r="D1544" s="368"/>
      <c r="E1544" s="368"/>
      <c r="F1544" s="368"/>
      <c r="G1544" s="368"/>
      <c r="H1544" s="369"/>
      <c r="I1544" s="368"/>
      <c r="J1544" s="368"/>
      <c r="K1544" s="368"/>
      <c r="L1544" s="368"/>
      <c r="M1544" s="368"/>
      <c r="N1544" s="368"/>
      <c r="O1544" s="368"/>
      <c r="P1544" s="552"/>
      <c r="Q1544" s="368"/>
      <c r="R1544" s="368"/>
      <c r="S1544" s="368"/>
      <c r="T1544" s="368"/>
      <c r="U1544" s="368"/>
      <c r="V1544" s="368"/>
      <c r="W1544" s="368"/>
      <c r="X1544" s="368"/>
      <c r="Y1544" s="368"/>
      <c r="Z1544" s="368"/>
      <c r="AA1544" s="370"/>
      <c r="AB1544" s="368"/>
      <c r="AC1544" s="368"/>
      <c r="AD1544" s="368"/>
      <c r="AE1544" s="368"/>
      <c r="AF1544" s="368"/>
      <c r="AG1544" s="368"/>
      <c r="AH1544" s="368"/>
      <c r="AI1544" s="368"/>
      <c r="AJ1544" s="368"/>
      <c r="AK1544" s="368"/>
      <c r="AL1544" s="368"/>
      <c r="AM1544" s="368"/>
      <c r="AN1544" s="368"/>
      <c r="AO1544" s="368"/>
      <c r="AP1544" s="360"/>
      <c r="AQ1544" s="360"/>
      <c r="AR1544" s="518"/>
      <c r="AS1544" s="518"/>
      <c r="AT1544" s="517"/>
      <c r="AU1544" s="528"/>
      <c r="AV1544" s="529"/>
      <c r="AW1544" s="518"/>
      <c r="AX1544" s="530"/>
      <c r="AY1544" s="528"/>
      <c r="AZ1544" s="528"/>
    </row>
    <row r="1545" spans="1:52" s="93" customFormat="1" x14ac:dyDescent="0.2">
      <c r="A1545" s="360"/>
      <c r="B1545" s="360"/>
      <c r="C1545" s="360"/>
      <c r="D1545" s="368"/>
      <c r="E1545" s="368"/>
      <c r="F1545" s="368"/>
      <c r="G1545" s="368"/>
      <c r="H1545" s="369"/>
      <c r="I1545" s="368"/>
      <c r="J1545" s="368"/>
      <c r="K1545" s="368"/>
      <c r="L1545" s="368"/>
      <c r="M1545" s="368"/>
      <c r="N1545" s="368"/>
      <c r="O1545" s="368"/>
      <c r="P1545" s="552"/>
      <c r="Q1545" s="368"/>
      <c r="R1545" s="368"/>
      <c r="S1545" s="368"/>
      <c r="T1545" s="368"/>
      <c r="U1545" s="368"/>
      <c r="V1545" s="368"/>
      <c r="W1545" s="368"/>
      <c r="X1545" s="368"/>
      <c r="Y1545" s="368"/>
      <c r="Z1545" s="368"/>
      <c r="AA1545" s="370"/>
      <c r="AB1545" s="368"/>
      <c r="AC1545" s="368"/>
      <c r="AD1545" s="368"/>
      <c r="AE1545" s="368"/>
      <c r="AF1545" s="368"/>
      <c r="AG1545" s="368"/>
      <c r="AH1545" s="368"/>
      <c r="AI1545" s="368"/>
      <c r="AJ1545" s="368"/>
      <c r="AK1545" s="368"/>
      <c r="AL1545" s="368"/>
      <c r="AM1545" s="368"/>
      <c r="AN1545" s="368"/>
      <c r="AO1545" s="368"/>
      <c r="AP1545" s="360"/>
      <c r="AQ1545" s="360"/>
      <c r="AR1545" s="518"/>
      <c r="AS1545" s="518"/>
      <c r="AT1545" s="517"/>
      <c r="AU1545" s="528"/>
      <c r="AV1545" s="529"/>
      <c r="AW1545" s="518"/>
      <c r="AX1545" s="530"/>
      <c r="AY1545" s="528"/>
      <c r="AZ1545" s="528"/>
    </row>
    <row r="1546" spans="1:52" s="93" customFormat="1" x14ac:dyDescent="0.2">
      <c r="A1546" s="360"/>
      <c r="B1546" s="360"/>
      <c r="C1546" s="360"/>
      <c r="D1546" s="368"/>
      <c r="E1546" s="368"/>
      <c r="F1546" s="368"/>
      <c r="G1546" s="368"/>
      <c r="H1546" s="369"/>
      <c r="I1546" s="368"/>
      <c r="J1546" s="368"/>
      <c r="K1546" s="368"/>
      <c r="L1546" s="368"/>
      <c r="M1546" s="368"/>
      <c r="N1546" s="368"/>
      <c r="O1546" s="368"/>
      <c r="P1546" s="552"/>
      <c r="Q1546" s="368"/>
      <c r="R1546" s="368"/>
      <c r="S1546" s="368"/>
      <c r="T1546" s="368"/>
      <c r="U1546" s="368"/>
      <c r="V1546" s="368"/>
      <c r="W1546" s="368"/>
      <c r="X1546" s="368"/>
      <c r="Y1546" s="368"/>
      <c r="Z1546" s="368"/>
      <c r="AA1546" s="370"/>
      <c r="AB1546" s="368"/>
      <c r="AC1546" s="368"/>
      <c r="AD1546" s="368"/>
      <c r="AE1546" s="368"/>
      <c r="AF1546" s="368"/>
      <c r="AG1546" s="368"/>
      <c r="AH1546" s="368"/>
      <c r="AI1546" s="368"/>
      <c r="AJ1546" s="368"/>
      <c r="AK1546" s="368"/>
      <c r="AL1546" s="368"/>
      <c r="AM1546" s="368"/>
      <c r="AN1546" s="368"/>
      <c r="AO1546" s="368"/>
      <c r="AP1546" s="360"/>
      <c r="AQ1546" s="360"/>
      <c r="AR1546" s="518"/>
      <c r="AS1546" s="518"/>
      <c r="AT1546" s="517"/>
      <c r="AU1546" s="528"/>
      <c r="AV1546" s="529"/>
      <c r="AW1546" s="518"/>
      <c r="AX1546" s="530"/>
      <c r="AY1546" s="528"/>
      <c r="AZ1546" s="528"/>
    </row>
    <row r="1547" spans="1:52" s="93" customFormat="1" x14ac:dyDescent="0.2">
      <c r="A1547" s="360"/>
      <c r="B1547" s="360"/>
      <c r="C1547" s="360"/>
      <c r="D1547" s="368"/>
      <c r="E1547" s="368"/>
      <c r="F1547" s="368"/>
      <c r="G1547" s="368"/>
      <c r="H1547" s="369"/>
      <c r="I1547" s="368"/>
      <c r="J1547" s="368"/>
      <c r="K1547" s="368"/>
      <c r="L1547" s="368"/>
      <c r="M1547" s="368"/>
      <c r="N1547" s="368"/>
      <c r="O1547" s="368"/>
      <c r="P1547" s="552"/>
      <c r="Q1547" s="368"/>
      <c r="R1547" s="368"/>
      <c r="S1547" s="368"/>
      <c r="T1547" s="368"/>
      <c r="U1547" s="368"/>
      <c r="V1547" s="368"/>
      <c r="W1547" s="368"/>
      <c r="X1547" s="368"/>
      <c r="Y1547" s="368"/>
      <c r="Z1547" s="368"/>
      <c r="AA1547" s="370"/>
      <c r="AB1547" s="368"/>
      <c r="AC1547" s="368"/>
      <c r="AD1547" s="368"/>
      <c r="AE1547" s="368"/>
      <c r="AF1547" s="368"/>
      <c r="AG1547" s="368"/>
      <c r="AH1547" s="368"/>
      <c r="AI1547" s="368"/>
      <c r="AJ1547" s="368"/>
      <c r="AK1547" s="368"/>
      <c r="AL1547" s="368"/>
      <c r="AM1547" s="368"/>
      <c r="AN1547" s="368"/>
      <c r="AO1547" s="368"/>
      <c r="AP1547" s="360"/>
      <c r="AQ1547" s="360"/>
      <c r="AR1547" s="518"/>
      <c r="AS1547" s="518"/>
      <c r="AT1547" s="517"/>
      <c r="AU1547" s="528"/>
      <c r="AV1547" s="529"/>
      <c r="AW1547" s="518"/>
      <c r="AX1547" s="530"/>
      <c r="AY1547" s="528"/>
      <c r="AZ1547" s="528"/>
    </row>
    <row r="1548" spans="1:52" s="93" customFormat="1" x14ac:dyDescent="0.2">
      <c r="A1548" s="360"/>
      <c r="B1548" s="360"/>
      <c r="C1548" s="360"/>
      <c r="D1548" s="368"/>
      <c r="E1548" s="368"/>
      <c r="F1548" s="368"/>
      <c r="G1548" s="368"/>
      <c r="H1548" s="369"/>
      <c r="I1548" s="368"/>
      <c r="J1548" s="368"/>
      <c r="K1548" s="368"/>
      <c r="L1548" s="368"/>
      <c r="M1548" s="368"/>
      <c r="N1548" s="368"/>
      <c r="O1548" s="368"/>
      <c r="P1548" s="552"/>
      <c r="Q1548" s="368"/>
      <c r="R1548" s="368"/>
      <c r="S1548" s="368"/>
      <c r="T1548" s="368"/>
      <c r="U1548" s="368"/>
      <c r="V1548" s="368"/>
      <c r="W1548" s="368"/>
      <c r="X1548" s="368"/>
      <c r="Y1548" s="368"/>
      <c r="Z1548" s="368"/>
      <c r="AA1548" s="370"/>
      <c r="AB1548" s="368"/>
      <c r="AC1548" s="368"/>
      <c r="AD1548" s="368"/>
      <c r="AE1548" s="368"/>
      <c r="AF1548" s="368"/>
      <c r="AG1548" s="368"/>
      <c r="AH1548" s="368"/>
      <c r="AI1548" s="368"/>
      <c r="AJ1548" s="368"/>
      <c r="AK1548" s="368"/>
      <c r="AL1548" s="368"/>
      <c r="AM1548" s="368"/>
      <c r="AN1548" s="368"/>
      <c r="AO1548" s="368"/>
      <c r="AP1548" s="360"/>
      <c r="AQ1548" s="360"/>
      <c r="AR1548" s="518"/>
      <c r="AS1548" s="518"/>
      <c r="AT1548" s="517"/>
      <c r="AU1548" s="528"/>
      <c r="AV1548" s="529"/>
      <c r="AW1548" s="518"/>
      <c r="AX1548" s="530"/>
      <c r="AY1548" s="528"/>
      <c r="AZ1548" s="528"/>
    </row>
    <row r="1549" spans="1:52" s="93" customFormat="1" x14ac:dyDescent="0.2">
      <c r="A1549" s="360"/>
      <c r="B1549" s="360"/>
      <c r="C1549" s="360"/>
      <c r="D1549" s="368"/>
      <c r="E1549" s="368"/>
      <c r="F1549" s="368"/>
      <c r="G1549" s="368"/>
      <c r="H1549" s="369"/>
      <c r="I1549" s="368"/>
      <c r="J1549" s="368"/>
      <c r="K1549" s="368"/>
      <c r="L1549" s="368"/>
      <c r="M1549" s="368"/>
      <c r="N1549" s="368"/>
      <c r="O1549" s="368"/>
      <c r="P1549" s="552"/>
      <c r="Q1549" s="368"/>
      <c r="R1549" s="368"/>
      <c r="S1549" s="368"/>
      <c r="T1549" s="368"/>
      <c r="U1549" s="368"/>
      <c r="V1549" s="368"/>
      <c r="W1549" s="368"/>
      <c r="X1549" s="368"/>
      <c r="Y1549" s="368"/>
      <c r="Z1549" s="368"/>
      <c r="AA1549" s="370"/>
      <c r="AB1549" s="368"/>
      <c r="AC1549" s="368"/>
      <c r="AD1549" s="368"/>
      <c r="AE1549" s="368"/>
      <c r="AF1549" s="368"/>
      <c r="AG1549" s="368"/>
      <c r="AH1549" s="368"/>
      <c r="AI1549" s="368"/>
      <c r="AJ1549" s="368"/>
      <c r="AK1549" s="368"/>
      <c r="AL1549" s="368"/>
      <c r="AM1549" s="368"/>
      <c r="AN1549" s="368"/>
      <c r="AO1549" s="368"/>
      <c r="AP1549" s="360"/>
      <c r="AQ1549" s="360"/>
      <c r="AR1549" s="518"/>
      <c r="AS1549" s="518"/>
      <c r="AT1549" s="517"/>
      <c r="AU1549" s="528"/>
      <c r="AV1549" s="529"/>
      <c r="AW1549" s="518"/>
      <c r="AX1549" s="530"/>
      <c r="AY1549" s="528"/>
      <c r="AZ1549" s="528"/>
    </row>
    <row r="1550" spans="1:52" s="93" customFormat="1" x14ac:dyDescent="0.2">
      <c r="A1550" s="360"/>
      <c r="B1550" s="360"/>
      <c r="C1550" s="360"/>
      <c r="D1550" s="368"/>
      <c r="E1550" s="368"/>
      <c r="F1550" s="368"/>
      <c r="G1550" s="368"/>
      <c r="H1550" s="369"/>
      <c r="I1550" s="368"/>
      <c r="J1550" s="368"/>
      <c r="K1550" s="368"/>
      <c r="L1550" s="368"/>
      <c r="M1550" s="368"/>
      <c r="N1550" s="368"/>
      <c r="O1550" s="368"/>
      <c r="P1550" s="552"/>
      <c r="Q1550" s="368"/>
      <c r="R1550" s="368"/>
      <c r="S1550" s="368"/>
      <c r="T1550" s="368"/>
      <c r="U1550" s="368"/>
      <c r="V1550" s="368"/>
      <c r="W1550" s="368"/>
      <c r="X1550" s="368"/>
      <c r="Y1550" s="368"/>
      <c r="Z1550" s="368"/>
      <c r="AA1550" s="370"/>
      <c r="AB1550" s="368"/>
      <c r="AC1550" s="368"/>
      <c r="AD1550" s="368"/>
      <c r="AE1550" s="368"/>
      <c r="AF1550" s="368"/>
      <c r="AG1550" s="368"/>
      <c r="AH1550" s="368"/>
      <c r="AI1550" s="368"/>
      <c r="AJ1550" s="368"/>
      <c r="AK1550" s="368"/>
      <c r="AL1550" s="368"/>
      <c r="AM1550" s="368"/>
      <c r="AN1550" s="368"/>
      <c r="AO1550" s="368"/>
      <c r="AP1550" s="360"/>
      <c r="AQ1550" s="360"/>
      <c r="AR1550" s="518"/>
      <c r="AS1550" s="518"/>
      <c r="AT1550" s="517"/>
      <c r="AU1550" s="528"/>
      <c r="AV1550" s="529"/>
      <c r="AW1550" s="518"/>
      <c r="AX1550" s="530"/>
      <c r="AY1550" s="528"/>
      <c r="AZ1550" s="528"/>
    </row>
    <row r="1551" spans="1:52" s="93" customFormat="1" x14ac:dyDescent="0.2">
      <c r="A1551" s="360"/>
      <c r="B1551" s="360"/>
      <c r="C1551" s="360"/>
      <c r="D1551" s="368"/>
      <c r="E1551" s="368"/>
      <c r="F1551" s="368"/>
      <c r="G1551" s="368"/>
      <c r="H1551" s="369"/>
      <c r="I1551" s="368"/>
      <c r="J1551" s="368"/>
      <c r="K1551" s="368"/>
      <c r="L1551" s="368"/>
      <c r="M1551" s="368"/>
      <c r="N1551" s="368"/>
      <c r="O1551" s="368"/>
      <c r="P1551" s="552"/>
      <c r="Q1551" s="368"/>
      <c r="R1551" s="368"/>
      <c r="S1551" s="368"/>
      <c r="T1551" s="368"/>
      <c r="U1551" s="368"/>
      <c r="V1551" s="368"/>
      <c r="W1551" s="368"/>
      <c r="X1551" s="368"/>
      <c r="Y1551" s="368"/>
      <c r="Z1551" s="368"/>
      <c r="AA1551" s="370"/>
      <c r="AB1551" s="368"/>
      <c r="AC1551" s="368"/>
      <c r="AD1551" s="368"/>
      <c r="AE1551" s="368"/>
      <c r="AF1551" s="368"/>
      <c r="AG1551" s="368"/>
      <c r="AH1551" s="368"/>
      <c r="AI1551" s="368"/>
      <c r="AJ1551" s="368"/>
      <c r="AK1551" s="368"/>
      <c r="AL1551" s="368"/>
      <c r="AM1551" s="368"/>
      <c r="AN1551" s="368"/>
      <c r="AO1551" s="368"/>
      <c r="AP1551" s="360"/>
      <c r="AQ1551" s="360"/>
      <c r="AR1551" s="518"/>
      <c r="AS1551" s="518"/>
      <c r="AT1551" s="517"/>
      <c r="AU1551" s="528"/>
      <c r="AV1551" s="529"/>
      <c r="AW1551" s="518"/>
      <c r="AX1551" s="530"/>
      <c r="AY1551" s="528"/>
      <c r="AZ1551" s="528"/>
    </row>
    <row r="1552" spans="1:52" s="93" customFormat="1" x14ac:dyDescent="0.2">
      <c r="A1552" s="360"/>
      <c r="B1552" s="360"/>
      <c r="C1552" s="360"/>
      <c r="D1552" s="368"/>
      <c r="E1552" s="368"/>
      <c r="F1552" s="368"/>
      <c r="G1552" s="368"/>
      <c r="H1552" s="369"/>
      <c r="I1552" s="368"/>
      <c r="J1552" s="368"/>
      <c r="K1552" s="368"/>
      <c r="L1552" s="368"/>
      <c r="M1552" s="368"/>
      <c r="N1552" s="368"/>
      <c r="O1552" s="368"/>
      <c r="P1552" s="552"/>
      <c r="Q1552" s="368"/>
      <c r="R1552" s="368"/>
      <c r="S1552" s="368"/>
      <c r="T1552" s="368"/>
      <c r="U1552" s="368"/>
      <c r="V1552" s="368"/>
      <c r="W1552" s="368"/>
      <c r="X1552" s="368"/>
      <c r="Y1552" s="368"/>
      <c r="Z1552" s="368"/>
      <c r="AA1552" s="370"/>
      <c r="AB1552" s="368"/>
      <c r="AC1552" s="368"/>
      <c r="AD1552" s="368"/>
      <c r="AE1552" s="368"/>
      <c r="AF1552" s="368"/>
      <c r="AG1552" s="368"/>
      <c r="AH1552" s="368"/>
      <c r="AI1552" s="368"/>
      <c r="AJ1552" s="368"/>
      <c r="AK1552" s="368"/>
      <c r="AL1552" s="368"/>
      <c r="AM1552" s="368"/>
      <c r="AN1552" s="368"/>
      <c r="AO1552" s="368"/>
      <c r="AP1552" s="360"/>
      <c r="AQ1552" s="360"/>
      <c r="AR1552" s="518"/>
      <c r="AS1552" s="518"/>
      <c r="AT1552" s="517"/>
      <c r="AU1552" s="528"/>
      <c r="AV1552" s="529"/>
      <c r="AW1552" s="518"/>
      <c r="AX1552" s="530"/>
      <c r="AY1552" s="528"/>
      <c r="AZ1552" s="528"/>
    </row>
    <row r="1553" spans="1:52" s="93" customFormat="1" x14ac:dyDescent="0.2">
      <c r="A1553" s="360"/>
      <c r="B1553" s="360"/>
      <c r="C1553" s="360"/>
      <c r="D1553" s="368"/>
      <c r="E1553" s="368"/>
      <c r="F1553" s="368"/>
      <c r="G1553" s="368"/>
      <c r="H1553" s="369"/>
      <c r="I1553" s="368"/>
      <c r="J1553" s="368"/>
      <c r="K1553" s="368"/>
      <c r="L1553" s="368"/>
      <c r="M1553" s="368"/>
      <c r="N1553" s="368"/>
      <c r="O1553" s="368"/>
      <c r="P1553" s="552"/>
      <c r="Q1553" s="368"/>
      <c r="R1553" s="368"/>
      <c r="S1553" s="368"/>
      <c r="T1553" s="368"/>
      <c r="U1553" s="368"/>
      <c r="V1553" s="368"/>
      <c r="W1553" s="368"/>
      <c r="X1553" s="368"/>
      <c r="Y1553" s="368"/>
      <c r="Z1553" s="368"/>
      <c r="AA1553" s="370"/>
      <c r="AB1553" s="368"/>
      <c r="AC1553" s="368"/>
      <c r="AD1553" s="368"/>
      <c r="AE1553" s="368"/>
      <c r="AF1553" s="368"/>
      <c r="AG1553" s="368"/>
      <c r="AH1553" s="368"/>
      <c r="AI1553" s="368"/>
      <c r="AJ1553" s="368"/>
      <c r="AK1553" s="368"/>
      <c r="AL1553" s="368"/>
      <c r="AM1553" s="368"/>
      <c r="AN1553" s="368"/>
      <c r="AO1553" s="368"/>
      <c r="AP1553" s="360"/>
      <c r="AQ1553" s="360"/>
      <c r="AR1553" s="518"/>
      <c r="AS1553" s="518"/>
      <c r="AT1553" s="517"/>
      <c r="AU1553" s="528"/>
      <c r="AV1553" s="529"/>
      <c r="AW1553" s="518"/>
      <c r="AX1553" s="530"/>
      <c r="AY1553" s="528"/>
      <c r="AZ1553" s="528"/>
    </row>
    <row r="1554" spans="1:52" s="93" customFormat="1" x14ac:dyDescent="0.2">
      <c r="A1554" s="360"/>
      <c r="B1554" s="360"/>
      <c r="C1554" s="360"/>
      <c r="D1554" s="368"/>
      <c r="E1554" s="368"/>
      <c r="F1554" s="368"/>
      <c r="G1554" s="368"/>
      <c r="H1554" s="369"/>
      <c r="I1554" s="368"/>
      <c r="J1554" s="368"/>
      <c r="K1554" s="368"/>
      <c r="L1554" s="368"/>
      <c r="M1554" s="368"/>
      <c r="N1554" s="368"/>
      <c r="O1554" s="368"/>
      <c r="P1554" s="552"/>
      <c r="Q1554" s="368"/>
      <c r="R1554" s="368"/>
      <c r="S1554" s="368"/>
      <c r="T1554" s="368"/>
      <c r="U1554" s="368"/>
      <c r="V1554" s="368"/>
      <c r="W1554" s="368"/>
      <c r="X1554" s="368"/>
      <c r="Y1554" s="368"/>
      <c r="Z1554" s="368"/>
      <c r="AA1554" s="370"/>
      <c r="AB1554" s="368"/>
      <c r="AC1554" s="368"/>
      <c r="AD1554" s="368"/>
      <c r="AE1554" s="368"/>
      <c r="AF1554" s="368"/>
      <c r="AG1554" s="368"/>
      <c r="AH1554" s="368"/>
      <c r="AI1554" s="368"/>
      <c r="AJ1554" s="368"/>
      <c r="AK1554" s="368"/>
      <c r="AL1554" s="368"/>
      <c r="AM1554" s="368"/>
      <c r="AN1554" s="368"/>
      <c r="AO1554" s="368"/>
      <c r="AP1554" s="360"/>
      <c r="AQ1554" s="360"/>
      <c r="AR1554" s="518"/>
      <c r="AS1554" s="518"/>
      <c r="AT1554" s="517"/>
      <c r="AU1554" s="528"/>
      <c r="AV1554" s="529"/>
      <c r="AW1554" s="518"/>
      <c r="AX1554" s="530"/>
      <c r="AY1554" s="528"/>
      <c r="AZ1554" s="528"/>
    </row>
    <row r="1555" spans="1:52" s="93" customFormat="1" x14ac:dyDescent="0.2">
      <c r="A1555" s="360"/>
      <c r="B1555" s="360"/>
      <c r="C1555" s="360"/>
      <c r="D1555" s="368"/>
      <c r="E1555" s="368"/>
      <c r="F1555" s="368"/>
      <c r="G1555" s="368"/>
      <c r="H1555" s="369"/>
      <c r="I1555" s="368"/>
      <c r="J1555" s="368"/>
      <c r="K1555" s="368"/>
      <c r="L1555" s="368"/>
      <c r="M1555" s="368"/>
      <c r="N1555" s="368"/>
      <c r="O1555" s="368"/>
      <c r="P1555" s="552"/>
      <c r="Q1555" s="368"/>
      <c r="R1555" s="368"/>
      <c r="S1555" s="368"/>
      <c r="T1555" s="368"/>
      <c r="U1555" s="368"/>
      <c r="V1555" s="368"/>
      <c r="W1555" s="368"/>
      <c r="X1555" s="368"/>
      <c r="Y1555" s="368"/>
      <c r="Z1555" s="368"/>
      <c r="AA1555" s="370"/>
      <c r="AB1555" s="368"/>
      <c r="AC1555" s="368"/>
      <c r="AD1555" s="368"/>
      <c r="AE1555" s="368"/>
      <c r="AF1555" s="368"/>
      <c r="AG1555" s="368"/>
      <c r="AH1555" s="368"/>
      <c r="AI1555" s="368"/>
      <c r="AJ1555" s="368"/>
      <c r="AK1555" s="368"/>
      <c r="AL1555" s="368"/>
      <c r="AM1555" s="368"/>
      <c r="AN1555" s="368"/>
      <c r="AO1555" s="368"/>
      <c r="AP1555" s="360"/>
      <c r="AQ1555" s="360"/>
      <c r="AR1555" s="518"/>
      <c r="AS1555" s="518"/>
      <c r="AT1555" s="517"/>
      <c r="AU1555" s="528"/>
      <c r="AV1555" s="529"/>
      <c r="AW1555" s="518"/>
      <c r="AX1555" s="530"/>
      <c r="AY1555" s="528"/>
      <c r="AZ1555" s="528"/>
    </row>
    <row r="1556" spans="1:52" s="93" customFormat="1" x14ac:dyDescent="0.2">
      <c r="A1556" s="360"/>
      <c r="B1556" s="360"/>
      <c r="C1556" s="360"/>
      <c r="D1556" s="368"/>
      <c r="E1556" s="368"/>
      <c r="F1556" s="368"/>
      <c r="G1556" s="368"/>
      <c r="H1556" s="369"/>
      <c r="I1556" s="368"/>
      <c r="J1556" s="368"/>
      <c r="K1556" s="368"/>
      <c r="L1556" s="368"/>
      <c r="M1556" s="368"/>
      <c r="N1556" s="368"/>
      <c r="O1556" s="368"/>
      <c r="P1556" s="552"/>
      <c r="Q1556" s="368"/>
      <c r="R1556" s="368"/>
      <c r="S1556" s="368"/>
      <c r="T1556" s="368"/>
      <c r="U1556" s="368"/>
      <c r="V1556" s="368"/>
      <c r="W1556" s="368"/>
      <c r="X1556" s="368"/>
      <c r="Y1556" s="368"/>
      <c r="Z1556" s="368"/>
      <c r="AA1556" s="370"/>
      <c r="AB1556" s="368"/>
      <c r="AC1556" s="368"/>
      <c r="AD1556" s="368"/>
      <c r="AE1556" s="368"/>
      <c r="AF1556" s="368"/>
      <c r="AG1556" s="368"/>
      <c r="AH1556" s="368"/>
      <c r="AI1556" s="368"/>
      <c r="AJ1556" s="368"/>
      <c r="AK1556" s="368"/>
      <c r="AL1556" s="368"/>
      <c r="AM1556" s="368"/>
      <c r="AN1556" s="368"/>
      <c r="AO1556" s="368"/>
      <c r="AP1556" s="360"/>
      <c r="AQ1556" s="360"/>
      <c r="AR1556" s="518"/>
      <c r="AS1556" s="518"/>
      <c r="AT1556" s="517"/>
      <c r="AU1556" s="528"/>
      <c r="AV1556" s="529"/>
      <c r="AW1556" s="518"/>
      <c r="AX1556" s="530"/>
      <c r="AY1556" s="528"/>
      <c r="AZ1556" s="528"/>
    </row>
    <row r="1557" spans="1:52" s="93" customFormat="1" x14ac:dyDescent="0.2">
      <c r="A1557" s="360"/>
      <c r="B1557" s="360"/>
      <c r="C1557" s="360"/>
      <c r="D1557" s="368"/>
      <c r="E1557" s="368"/>
      <c r="F1557" s="368"/>
      <c r="G1557" s="368"/>
      <c r="H1557" s="369"/>
      <c r="I1557" s="368"/>
      <c r="J1557" s="368"/>
      <c r="K1557" s="368"/>
      <c r="L1557" s="368"/>
      <c r="M1557" s="368"/>
      <c r="N1557" s="368"/>
      <c r="O1557" s="368"/>
      <c r="P1557" s="552"/>
      <c r="Q1557" s="368"/>
      <c r="R1557" s="368"/>
      <c r="S1557" s="368"/>
      <c r="T1557" s="368"/>
      <c r="U1557" s="368"/>
      <c r="V1557" s="368"/>
      <c r="W1557" s="368"/>
      <c r="X1557" s="368"/>
      <c r="Y1557" s="368"/>
      <c r="Z1557" s="368"/>
      <c r="AA1557" s="370"/>
      <c r="AB1557" s="368"/>
      <c r="AC1557" s="368"/>
      <c r="AD1557" s="368"/>
      <c r="AE1557" s="368"/>
      <c r="AF1557" s="368"/>
      <c r="AG1557" s="368"/>
      <c r="AH1557" s="368"/>
      <c r="AI1557" s="368"/>
      <c r="AJ1557" s="368"/>
      <c r="AK1557" s="368"/>
      <c r="AL1557" s="368"/>
      <c r="AM1557" s="368"/>
      <c r="AN1557" s="368"/>
      <c r="AO1557" s="368"/>
      <c r="AP1557" s="360"/>
      <c r="AQ1557" s="360"/>
      <c r="AR1557" s="518"/>
      <c r="AS1557" s="518"/>
      <c r="AT1557" s="517"/>
      <c r="AU1557" s="528"/>
      <c r="AV1557" s="529"/>
      <c r="AW1557" s="518"/>
      <c r="AX1557" s="530"/>
      <c r="AY1557" s="528"/>
      <c r="AZ1557" s="528"/>
    </row>
    <row r="1558" spans="1:52" s="93" customFormat="1" x14ac:dyDescent="0.2">
      <c r="A1558" s="360"/>
      <c r="B1558" s="360"/>
      <c r="C1558" s="360"/>
      <c r="D1558" s="368"/>
      <c r="E1558" s="368"/>
      <c r="F1558" s="368"/>
      <c r="G1558" s="368"/>
      <c r="H1558" s="369"/>
      <c r="I1558" s="368"/>
      <c r="J1558" s="368"/>
      <c r="K1558" s="368"/>
      <c r="L1558" s="368"/>
      <c r="M1558" s="368"/>
      <c r="N1558" s="368"/>
      <c r="O1558" s="368"/>
      <c r="P1558" s="552"/>
      <c r="Q1558" s="368"/>
      <c r="R1558" s="368"/>
      <c r="S1558" s="368"/>
      <c r="T1558" s="368"/>
      <c r="U1558" s="368"/>
      <c r="V1558" s="368"/>
      <c r="W1558" s="368"/>
      <c r="X1558" s="368"/>
      <c r="Y1558" s="368"/>
      <c r="Z1558" s="368"/>
      <c r="AA1558" s="370"/>
      <c r="AB1558" s="368"/>
      <c r="AC1558" s="368"/>
      <c r="AD1558" s="368"/>
      <c r="AE1558" s="368"/>
      <c r="AF1558" s="368"/>
      <c r="AG1558" s="368"/>
      <c r="AH1558" s="368"/>
      <c r="AI1558" s="368"/>
      <c r="AJ1558" s="368"/>
      <c r="AK1558" s="368"/>
      <c r="AL1558" s="368"/>
      <c r="AM1558" s="368"/>
      <c r="AN1558" s="368"/>
      <c r="AO1558" s="368"/>
      <c r="AP1558" s="360"/>
      <c r="AQ1558" s="360"/>
      <c r="AR1558" s="518"/>
      <c r="AS1558" s="518"/>
      <c r="AT1558" s="517"/>
      <c r="AU1558" s="528"/>
      <c r="AV1558" s="529"/>
      <c r="AW1558" s="518"/>
      <c r="AX1558" s="530"/>
      <c r="AY1558" s="528"/>
      <c r="AZ1558" s="528"/>
    </row>
    <row r="1559" spans="1:52" s="93" customFormat="1" x14ac:dyDescent="0.2">
      <c r="A1559" s="360"/>
      <c r="B1559" s="360"/>
      <c r="C1559" s="360"/>
      <c r="D1559" s="368"/>
      <c r="E1559" s="368"/>
      <c r="F1559" s="368"/>
      <c r="G1559" s="368"/>
      <c r="H1559" s="369"/>
      <c r="I1559" s="368"/>
      <c r="J1559" s="368"/>
      <c r="K1559" s="368"/>
      <c r="L1559" s="368"/>
      <c r="M1559" s="368"/>
      <c r="N1559" s="368"/>
      <c r="O1559" s="368"/>
      <c r="P1559" s="552"/>
      <c r="Q1559" s="368"/>
      <c r="R1559" s="368"/>
      <c r="S1559" s="368"/>
      <c r="T1559" s="368"/>
      <c r="U1559" s="368"/>
      <c r="V1559" s="368"/>
      <c r="W1559" s="368"/>
      <c r="X1559" s="368"/>
      <c r="Y1559" s="368"/>
      <c r="Z1559" s="368"/>
      <c r="AA1559" s="370"/>
      <c r="AB1559" s="368"/>
      <c r="AC1559" s="368"/>
      <c r="AD1559" s="368"/>
      <c r="AE1559" s="368"/>
      <c r="AF1559" s="368"/>
      <c r="AG1559" s="368"/>
      <c r="AH1559" s="368"/>
      <c r="AI1559" s="368"/>
      <c r="AJ1559" s="368"/>
      <c r="AK1559" s="368"/>
      <c r="AL1559" s="368"/>
      <c r="AM1559" s="368"/>
      <c r="AN1559" s="368"/>
      <c r="AO1559" s="368"/>
      <c r="AP1559" s="360"/>
      <c r="AQ1559" s="360"/>
      <c r="AR1559" s="518"/>
      <c r="AS1559" s="518"/>
      <c r="AT1559" s="517"/>
      <c r="AU1559" s="528"/>
      <c r="AV1559" s="529"/>
      <c r="AW1559" s="518"/>
      <c r="AX1559" s="530"/>
      <c r="AY1559" s="528"/>
      <c r="AZ1559" s="528"/>
    </row>
    <row r="1560" spans="1:52" s="93" customFormat="1" x14ac:dyDescent="0.2">
      <c r="A1560" s="360"/>
      <c r="B1560" s="360"/>
      <c r="C1560" s="360"/>
      <c r="D1560" s="368"/>
      <c r="E1560" s="368"/>
      <c r="F1560" s="368"/>
      <c r="G1560" s="368"/>
      <c r="H1560" s="369"/>
      <c r="I1560" s="368"/>
      <c r="J1560" s="368"/>
      <c r="K1560" s="368"/>
      <c r="L1560" s="368"/>
      <c r="M1560" s="368"/>
      <c r="N1560" s="368"/>
      <c r="O1560" s="368"/>
      <c r="P1560" s="552"/>
      <c r="Q1560" s="368"/>
      <c r="R1560" s="368"/>
      <c r="S1560" s="368"/>
      <c r="T1560" s="368"/>
      <c r="U1560" s="368"/>
      <c r="V1560" s="368"/>
      <c r="W1560" s="368"/>
      <c r="X1560" s="368"/>
      <c r="Y1560" s="368"/>
      <c r="Z1560" s="368"/>
      <c r="AA1560" s="370"/>
      <c r="AB1560" s="368"/>
      <c r="AC1560" s="368"/>
      <c r="AD1560" s="368"/>
      <c r="AE1560" s="368"/>
      <c r="AF1560" s="368"/>
      <c r="AG1560" s="368"/>
      <c r="AH1560" s="368"/>
      <c r="AI1560" s="368"/>
      <c r="AJ1560" s="368"/>
      <c r="AK1560" s="368"/>
      <c r="AL1560" s="368"/>
      <c r="AM1560" s="368"/>
      <c r="AN1560" s="368"/>
      <c r="AO1560" s="368"/>
      <c r="AP1560" s="360"/>
      <c r="AQ1560" s="360"/>
      <c r="AR1560" s="518"/>
      <c r="AS1560" s="518"/>
      <c r="AT1560" s="517"/>
      <c r="AU1560" s="528"/>
      <c r="AV1560" s="529"/>
      <c r="AW1560" s="518"/>
      <c r="AX1560" s="530"/>
      <c r="AY1560" s="528"/>
      <c r="AZ1560" s="528"/>
    </row>
    <row r="1561" spans="1:52" s="93" customFormat="1" x14ac:dyDescent="0.2">
      <c r="A1561" s="360"/>
      <c r="B1561" s="360"/>
      <c r="C1561" s="360"/>
      <c r="D1561" s="368"/>
      <c r="E1561" s="368"/>
      <c r="F1561" s="368"/>
      <c r="G1561" s="368"/>
      <c r="H1561" s="369"/>
      <c r="I1561" s="368"/>
      <c r="J1561" s="368"/>
      <c r="K1561" s="368"/>
      <c r="L1561" s="368"/>
      <c r="M1561" s="368"/>
      <c r="N1561" s="368"/>
      <c r="O1561" s="368"/>
      <c r="P1561" s="552"/>
      <c r="Q1561" s="368"/>
      <c r="R1561" s="368"/>
      <c r="S1561" s="368"/>
      <c r="T1561" s="368"/>
      <c r="U1561" s="368"/>
      <c r="V1561" s="368"/>
      <c r="W1561" s="368"/>
      <c r="X1561" s="368"/>
      <c r="Y1561" s="368"/>
      <c r="Z1561" s="368"/>
      <c r="AA1561" s="370"/>
      <c r="AB1561" s="368"/>
      <c r="AC1561" s="368"/>
      <c r="AD1561" s="368"/>
      <c r="AE1561" s="368"/>
      <c r="AF1561" s="368"/>
      <c r="AG1561" s="368"/>
      <c r="AH1561" s="368"/>
      <c r="AI1561" s="368"/>
      <c r="AJ1561" s="368"/>
      <c r="AK1561" s="368"/>
      <c r="AL1561" s="368"/>
      <c r="AM1561" s="368"/>
      <c r="AN1561" s="368"/>
      <c r="AO1561" s="368"/>
      <c r="AP1561" s="360"/>
      <c r="AQ1561" s="360"/>
      <c r="AR1561" s="518"/>
      <c r="AS1561" s="518"/>
      <c r="AT1561" s="517"/>
      <c r="AU1561" s="528"/>
      <c r="AV1561" s="529"/>
      <c r="AW1561" s="518"/>
      <c r="AX1561" s="530"/>
      <c r="AY1561" s="528"/>
      <c r="AZ1561" s="528"/>
    </row>
    <row r="1562" spans="1:52" s="93" customFormat="1" x14ac:dyDescent="0.2">
      <c r="A1562" s="360"/>
      <c r="B1562" s="360"/>
      <c r="C1562" s="360"/>
      <c r="D1562" s="368"/>
      <c r="E1562" s="368"/>
      <c r="F1562" s="368"/>
      <c r="G1562" s="368"/>
      <c r="H1562" s="369"/>
      <c r="I1562" s="368"/>
      <c r="J1562" s="368"/>
      <c r="K1562" s="368"/>
      <c r="L1562" s="368"/>
      <c r="M1562" s="368"/>
      <c r="N1562" s="368"/>
      <c r="O1562" s="368"/>
      <c r="P1562" s="552"/>
      <c r="Q1562" s="368"/>
      <c r="R1562" s="368"/>
      <c r="S1562" s="368"/>
      <c r="T1562" s="368"/>
      <c r="U1562" s="368"/>
      <c r="V1562" s="368"/>
      <c r="W1562" s="368"/>
      <c r="X1562" s="368"/>
      <c r="Y1562" s="368"/>
      <c r="Z1562" s="368"/>
      <c r="AA1562" s="370"/>
      <c r="AB1562" s="368"/>
      <c r="AC1562" s="368"/>
      <c r="AD1562" s="368"/>
      <c r="AE1562" s="368"/>
      <c r="AF1562" s="368"/>
      <c r="AG1562" s="368"/>
      <c r="AH1562" s="368"/>
      <c r="AI1562" s="368"/>
      <c r="AJ1562" s="368"/>
      <c r="AK1562" s="368"/>
      <c r="AL1562" s="368"/>
      <c r="AM1562" s="368"/>
      <c r="AN1562" s="368"/>
      <c r="AO1562" s="368"/>
      <c r="AP1562" s="360"/>
      <c r="AQ1562" s="360"/>
      <c r="AR1562" s="518"/>
      <c r="AS1562" s="518"/>
      <c r="AT1562" s="517"/>
      <c r="AU1562" s="528"/>
      <c r="AV1562" s="529"/>
      <c r="AW1562" s="518"/>
      <c r="AX1562" s="530"/>
      <c r="AY1562" s="528"/>
      <c r="AZ1562" s="528"/>
    </row>
    <row r="1563" spans="1:52" s="93" customFormat="1" x14ac:dyDescent="0.2">
      <c r="A1563" s="360"/>
      <c r="B1563" s="360"/>
      <c r="C1563" s="360"/>
      <c r="D1563" s="368"/>
      <c r="E1563" s="368"/>
      <c r="F1563" s="368"/>
      <c r="G1563" s="368"/>
      <c r="H1563" s="369"/>
      <c r="I1563" s="368"/>
      <c r="J1563" s="368"/>
      <c r="K1563" s="368"/>
      <c r="L1563" s="368"/>
      <c r="M1563" s="368"/>
      <c r="N1563" s="368"/>
      <c r="O1563" s="368"/>
      <c r="P1563" s="552"/>
      <c r="Q1563" s="368"/>
      <c r="R1563" s="368"/>
      <c r="S1563" s="368"/>
      <c r="T1563" s="368"/>
      <c r="U1563" s="368"/>
      <c r="V1563" s="368"/>
      <c r="W1563" s="368"/>
      <c r="X1563" s="368"/>
      <c r="Y1563" s="368"/>
      <c r="Z1563" s="368"/>
      <c r="AA1563" s="370"/>
      <c r="AB1563" s="368"/>
      <c r="AC1563" s="368"/>
      <c r="AD1563" s="368"/>
      <c r="AE1563" s="368"/>
      <c r="AF1563" s="368"/>
      <c r="AG1563" s="368"/>
      <c r="AH1563" s="368"/>
      <c r="AI1563" s="368"/>
      <c r="AJ1563" s="368"/>
      <c r="AK1563" s="368"/>
      <c r="AL1563" s="368"/>
      <c r="AM1563" s="368"/>
      <c r="AN1563" s="368"/>
      <c r="AO1563" s="368"/>
      <c r="AP1563" s="360"/>
      <c r="AQ1563" s="360"/>
      <c r="AR1563" s="518"/>
      <c r="AS1563" s="518"/>
      <c r="AT1563" s="517"/>
      <c r="AU1563" s="528"/>
      <c r="AV1563" s="529"/>
      <c r="AW1563" s="518"/>
      <c r="AX1563" s="530"/>
      <c r="AY1563" s="528"/>
      <c r="AZ1563" s="528"/>
    </row>
    <row r="1564" spans="1:52" s="93" customFormat="1" x14ac:dyDescent="0.2">
      <c r="A1564" s="360"/>
      <c r="B1564" s="360"/>
      <c r="C1564" s="360"/>
      <c r="D1564" s="368"/>
      <c r="E1564" s="368"/>
      <c r="F1564" s="368"/>
      <c r="G1564" s="368"/>
      <c r="H1564" s="369"/>
      <c r="I1564" s="368"/>
      <c r="J1564" s="368"/>
      <c r="K1564" s="368"/>
      <c r="L1564" s="368"/>
      <c r="M1564" s="368"/>
      <c r="N1564" s="368"/>
      <c r="O1564" s="368"/>
      <c r="P1564" s="552"/>
      <c r="Q1564" s="368"/>
      <c r="R1564" s="368"/>
      <c r="S1564" s="368"/>
      <c r="T1564" s="368"/>
      <c r="U1564" s="368"/>
      <c r="V1564" s="368"/>
      <c r="W1564" s="368"/>
      <c r="X1564" s="368"/>
      <c r="Y1564" s="368"/>
      <c r="Z1564" s="368"/>
      <c r="AA1564" s="370"/>
      <c r="AB1564" s="368"/>
      <c r="AC1564" s="368"/>
      <c r="AD1564" s="368"/>
      <c r="AE1564" s="368"/>
      <c r="AF1564" s="368"/>
      <c r="AG1564" s="368"/>
      <c r="AH1564" s="368"/>
      <c r="AI1564" s="368"/>
      <c r="AJ1564" s="368"/>
      <c r="AK1564" s="368"/>
      <c r="AL1564" s="368"/>
      <c r="AM1564" s="368"/>
      <c r="AN1564" s="368"/>
      <c r="AO1564" s="368"/>
      <c r="AP1564" s="360"/>
      <c r="AQ1564" s="360"/>
      <c r="AR1564" s="518"/>
      <c r="AS1564" s="518"/>
      <c r="AT1564" s="517"/>
      <c r="AU1564" s="528"/>
      <c r="AV1564" s="529"/>
      <c r="AW1564" s="518"/>
      <c r="AX1564" s="530"/>
      <c r="AY1564" s="528"/>
      <c r="AZ1564" s="528"/>
    </row>
    <row r="1565" spans="1:52" s="93" customFormat="1" x14ac:dyDescent="0.2">
      <c r="A1565" s="360"/>
      <c r="B1565" s="360"/>
      <c r="C1565" s="360"/>
      <c r="D1565" s="368"/>
      <c r="E1565" s="368"/>
      <c r="F1565" s="368"/>
      <c r="G1565" s="368"/>
      <c r="H1565" s="369"/>
      <c r="I1565" s="368"/>
      <c r="J1565" s="368"/>
      <c r="K1565" s="368"/>
      <c r="L1565" s="368"/>
      <c r="M1565" s="368"/>
      <c r="N1565" s="368"/>
      <c r="O1565" s="368"/>
      <c r="P1565" s="552"/>
      <c r="Q1565" s="368"/>
      <c r="R1565" s="368"/>
      <c r="S1565" s="368"/>
      <c r="T1565" s="368"/>
      <c r="U1565" s="368"/>
      <c r="V1565" s="368"/>
      <c r="W1565" s="368"/>
      <c r="X1565" s="368"/>
      <c r="Y1565" s="368"/>
      <c r="Z1565" s="368"/>
      <c r="AA1565" s="370"/>
      <c r="AB1565" s="368"/>
      <c r="AC1565" s="368"/>
      <c r="AD1565" s="368"/>
      <c r="AE1565" s="368"/>
      <c r="AF1565" s="368"/>
      <c r="AG1565" s="368"/>
      <c r="AH1565" s="368"/>
      <c r="AI1565" s="368"/>
      <c r="AJ1565" s="368"/>
      <c r="AK1565" s="368"/>
      <c r="AL1565" s="368"/>
      <c r="AM1565" s="368"/>
      <c r="AN1565" s="368"/>
      <c r="AO1565" s="368"/>
      <c r="AP1565" s="360"/>
      <c r="AQ1565" s="360"/>
      <c r="AR1565" s="518"/>
      <c r="AS1565" s="518"/>
      <c r="AT1565" s="517"/>
      <c r="AU1565" s="528"/>
      <c r="AV1565" s="529"/>
      <c r="AW1565" s="518"/>
      <c r="AX1565" s="530"/>
      <c r="AY1565" s="528"/>
      <c r="AZ1565" s="528"/>
    </row>
    <row r="1566" spans="1:52" s="93" customFormat="1" x14ac:dyDescent="0.2">
      <c r="A1566" s="360"/>
      <c r="B1566" s="360"/>
      <c r="C1566" s="360"/>
      <c r="D1566" s="368"/>
      <c r="E1566" s="368"/>
      <c r="F1566" s="368"/>
      <c r="G1566" s="368"/>
      <c r="H1566" s="369"/>
      <c r="I1566" s="368"/>
      <c r="J1566" s="368"/>
      <c r="K1566" s="368"/>
      <c r="L1566" s="368"/>
      <c r="M1566" s="368"/>
      <c r="N1566" s="368"/>
      <c r="O1566" s="368"/>
      <c r="P1566" s="552"/>
      <c r="Q1566" s="368"/>
      <c r="R1566" s="368"/>
      <c r="S1566" s="368"/>
      <c r="T1566" s="368"/>
      <c r="U1566" s="368"/>
      <c r="V1566" s="368"/>
      <c r="W1566" s="368"/>
      <c r="X1566" s="368"/>
      <c r="Y1566" s="368"/>
      <c r="Z1566" s="368"/>
      <c r="AA1566" s="370"/>
      <c r="AB1566" s="368"/>
      <c r="AC1566" s="368"/>
      <c r="AD1566" s="368"/>
      <c r="AE1566" s="368"/>
      <c r="AF1566" s="368"/>
      <c r="AG1566" s="368"/>
      <c r="AH1566" s="368"/>
      <c r="AI1566" s="368"/>
      <c r="AJ1566" s="368"/>
      <c r="AK1566" s="368"/>
      <c r="AL1566" s="368"/>
      <c r="AM1566" s="368"/>
      <c r="AN1566" s="368"/>
      <c r="AO1566" s="368"/>
      <c r="AP1566" s="360"/>
      <c r="AQ1566" s="360"/>
      <c r="AR1566" s="518"/>
      <c r="AS1566" s="518"/>
      <c r="AT1566" s="517"/>
      <c r="AU1566" s="528"/>
      <c r="AV1566" s="529"/>
      <c r="AW1566" s="518"/>
      <c r="AX1566" s="530"/>
      <c r="AY1566" s="528"/>
      <c r="AZ1566" s="528"/>
    </row>
    <row r="1567" spans="1:52" s="93" customFormat="1" x14ac:dyDescent="0.2">
      <c r="A1567" s="360"/>
      <c r="B1567" s="360"/>
      <c r="C1567" s="360"/>
      <c r="D1567" s="368"/>
      <c r="E1567" s="368"/>
      <c r="F1567" s="368"/>
      <c r="G1567" s="368"/>
      <c r="H1567" s="369"/>
      <c r="I1567" s="368"/>
      <c r="J1567" s="368"/>
      <c r="K1567" s="368"/>
      <c r="L1567" s="368"/>
      <c r="M1567" s="368"/>
      <c r="N1567" s="368"/>
      <c r="O1567" s="368"/>
      <c r="P1567" s="552"/>
      <c r="Q1567" s="368"/>
      <c r="R1567" s="368"/>
      <c r="S1567" s="368"/>
      <c r="T1567" s="368"/>
      <c r="U1567" s="368"/>
      <c r="V1567" s="368"/>
      <c r="W1567" s="368"/>
      <c r="X1567" s="368"/>
      <c r="Y1567" s="368"/>
      <c r="Z1567" s="368"/>
      <c r="AA1567" s="370"/>
      <c r="AB1567" s="368"/>
      <c r="AC1567" s="368"/>
      <c r="AD1567" s="368"/>
      <c r="AE1567" s="368"/>
      <c r="AF1567" s="368"/>
      <c r="AG1567" s="368"/>
      <c r="AH1567" s="368"/>
      <c r="AI1567" s="368"/>
      <c r="AJ1567" s="368"/>
      <c r="AK1567" s="368"/>
      <c r="AL1567" s="368"/>
      <c r="AM1567" s="368"/>
      <c r="AN1567" s="368"/>
      <c r="AO1567" s="368"/>
      <c r="AP1567" s="360"/>
      <c r="AQ1567" s="360"/>
      <c r="AR1567" s="518"/>
      <c r="AS1567" s="518"/>
      <c r="AT1567" s="517"/>
      <c r="AU1567" s="528"/>
      <c r="AV1567" s="529"/>
      <c r="AW1567" s="518"/>
      <c r="AX1567" s="530"/>
      <c r="AY1567" s="528"/>
      <c r="AZ1567" s="528"/>
    </row>
    <row r="1568" spans="1:52" s="93" customFormat="1" x14ac:dyDescent="0.2">
      <c r="A1568" s="360"/>
      <c r="B1568" s="360"/>
      <c r="C1568" s="360"/>
      <c r="D1568" s="368"/>
      <c r="E1568" s="368"/>
      <c r="F1568" s="368"/>
      <c r="G1568" s="368"/>
      <c r="H1568" s="369"/>
      <c r="I1568" s="368"/>
      <c r="J1568" s="368"/>
      <c r="K1568" s="368"/>
      <c r="L1568" s="368"/>
      <c r="M1568" s="368"/>
      <c r="N1568" s="368"/>
      <c r="O1568" s="368"/>
      <c r="P1568" s="552"/>
      <c r="Q1568" s="368"/>
      <c r="R1568" s="368"/>
      <c r="S1568" s="368"/>
      <c r="T1568" s="368"/>
      <c r="U1568" s="368"/>
      <c r="V1568" s="368"/>
      <c r="W1568" s="368"/>
      <c r="X1568" s="368"/>
      <c r="Y1568" s="368"/>
      <c r="Z1568" s="368"/>
      <c r="AA1568" s="370"/>
      <c r="AB1568" s="368"/>
      <c r="AC1568" s="368"/>
      <c r="AD1568" s="368"/>
      <c r="AE1568" s="368"/>
      <c r="AF1568" s="368"/>
      <c r="AG1568" s="368"/>
      <c r="AH1568" s="368"/>
      <c r="AI1568" s="368"/>
      <c r="AJ1568" s="368"/>
      <c r="AK1568" s="368"/>
      <c r="AL1568" s="368"/>
      <c r="AM1568" s="368"/>
      <c r="AN1568" s="368"/>
      <c r="AO1568" s="368"/>
      <c r="AP1568" s="360"/>
      <c r="AQ1568" s="360"/>
      <c r="AR1568" s="518"/>
      <c r="AS1568" s="518"/>
      <c r="AT1568" s="517"/>
      <c r="AU1568" s="528"/>
      <c r="AV1568" s="529"/>
      <c r="AW1568" s="518"/>
      <c r="AX1568" s="530"/>
      <c r="AY1568" s="528"/>
      <c r="AZ1568" s="528"/>
    </row>
    <row r="1569" spans="1:52" s="93" customFormat="1" x14ac:dyDescent="0.2">
      <c r="A1569" s="360"/>
      <c r="B1569" s="360"/>
      <c r="C1569" s="360"/>
      <c r="D1569" s="368"/>
      <c r="E1569" s="368"/>
      <c r="F1569" s="368"/>
      <c r="G1569" s="368"/>
      <c r="H1569" s="369"/>
      <c r="I1569" s="368"/>
      <c r="J1569" s="368"/>
      <c r="K1569" s="368"/>
      <c r="L1569" s="368"/>
      <c r="M1569" s="368"/>
      <c r="N1569" s="368"/>
      <c r="O1569" s="368"/>
      <c r="P1569" s="552"/>
      <c r="Q1569" s="368"/>
      <c r="R1569" s="368"/>
      <c r="S1569" s="368"/>
      <c r="T1569" s="368"/>
      <c r="U1569" s="368"/>
      <c r="V1569" s="368"/>
      <c r="W1569" s="368"/>
      <c r="X1569" s="368"/>
      <c r="Y1569" s="368"/>
      <c r="Z1569" s="368"/>
      <c r="AA1569" s="370"/>
      <c r="AB1569" s="368"/>
      <c r="AC1569" s="368"/>
      <c r="AD1569" s="368"/>
      <c r="AE1569" s="368"/>
      <c r="AF1569" s="368"/>
      <c r="AG1569" s="368"/>
      <c r="AH1569" s="368"/>
      <c r="AI1569" s="368"/>
      <c r="AJ1569" s="368"/>
      <c r="AK1569" s="368"/>
      <c r="AL1569" s="368"/>
      <c r="AM1569" s="368"/>
      <c r="AN1569" s="368"/>
      <c r="AO1569" s="368"/>
      <c r="AP1569" s="360"/>
      <c r="AQ1569" s="360"/>
      <c r="AR1569" s="518"/>
      <c r="AS1569" s="518"/>
      <c r="AT1569" s="517"/>
      <c r="AU1569" s="528"/>
      <c r="AV1569" s="529"/>
      <c r="AW1569" s="518"/>
      <c r="AX1569" s="530"/>
      <c r="AY1569" s="528"/>
      <c r="AZ1569" s="528"/>
    </row>
    <row r="1570" spans="1:52" s="93" customFormat="1" x14ac:dyDescent="0.2">
      <c r="A1570" s="360"/>
      <c r="B1570" s="360"/>
      <c r="C1570" s="360"/>
      <c r="D1570" s="368"/>
      <c r="E1570" s="368"/>
      <c r="F1570" s="368"/>
      <c r="G1570" s="368"/>
      <c r="H1570" s="369"/>
      <c r="I1570" s="368"/>
      <c r="J1570" s="368"/>
      <c r="K1570" s="368"/>
      <c r="L1570" s="368"/>
      <c r="M1570" s="368"/>
      <c r="N1570" s="368"/>
      <c r="O1570" s="368"/>
      <c r="P1570" s="552"/>
      <c r="Q1570" s="368"/>
      <c r="R1570" s="368"/>
      <c r="S1570" s="368"/>
      <c r="T1570" s="368"/>
      <c r="U1570" s="368"/>
      <c r="V1570" s="368"/>
      <c r="W1570" s="368"/>
      <c r="X1570" s="368"/>
      <c r="Y1570" s="368"/>
      <c r="Z1570" s="368"/>
      <c r="AA1570" s="370"/>
      <c r="AB1570" s="368"/>
      <c r="AC1570" s="368"/>
      <c r="AD1570" s="368"/>
      <c r="AE1570" s="368"/>
      <c r="AF1570" s="368"/>
      <c r="AG1570" s="368"/>
      <c r="AH1570" s="368"/>
      <c r="AI1570" s="368"/>
      <c r="AJ1570" s="368"/>
      <c r="AK1570" s="368"/>
      <c r="AL1570" s="368"/>
      <c r="AM1570" s="368"/>
      <c r="AN1570" s="368"/>
      <c r="AO1570" s="368"/>
      <c r="AP1570" s="360"/>
      <c r="AQ1570" s="360"/>
      <c r="AR1570" s="518"/>
      <c r="AS1570" s="518"/>
      <c r="AT1570" s="517"/>
      <c r="AU1570" s="528"/>
      <c r="AV1570" s="529"/>
      <c r="AW1570" s="518"/>
      <c r="AX1570" s="530"/>
      <c r="AY1570" s="528"/>
      <c r="AZ1570" s="528"/>
    </row>
    <row r="1571" spans="1:52" s="93" customFormat="1" x14ac:dyDescent="0.2">
      <c r="A1571" s="360"/>
      <c r="B1571" s="360"/>
      <c r="C1571" s="360"/>
      <c r="D1571" s="368"/>
      <c r="E1571" s="368"/>
      <c r="F1571" s="368"/>
      <c r="G1571" s="368"/>
      <c r="H1571" s="369"/>
      <c r="I1571" s="368"/>
      <c r="J1571" s="368"/>
      <c r="K1571" s="368"/>
      <c r="L1571" s="368"/>
      <c r="M1571" s="368"/>
      <c r="N1571" s="368"/>
      <c r="O1571" s="368"/>
      <c r="P1571" s="552"/>
      <c r="Q1571" s="368"/>
      <c r="R1571" s="368"/>
      <c r="S1571" s="368"/>
      <c r="T1571" s="368"/>
      <c r="U1571" s="368"/>
      <c r="V1571" s="368"/>
      <c r="W1571" s="368"/>
      <c r="X1571" s="368"/>
      <c r="Y1571" s="368"/>
      <c r="Z1571" s="368"/>
      <c r="AA1571" s="370"/>
      <c r="AB1571" s="368"/>
      <c r="AC1571" s="368"/>
      <c r="AD1571" s="368"/>
      <c r="AE1571" s="368"/>
      <c r="AF1571" s="368"/>
      <c r="AG1571" s="368"/>
      <c r="AH1571" s="368"/>
      <c r="AI1571" s="368"/>
      <c r="AJ1571" s="368"/>
      <c r="AK1571" s="368"/>
      <c r="AL1571" s="368"/>
      <c r="AM1571" s="368"/>
      <c r="AN1571" s="368"/>
      <c r="AO1571" s="368"/>
      <c r="AP1571" s="360"/>
      <c r="AQ1571" s="360"/>
      <c r="AR1571" s="518"/>
      <c r="AS1571" s="518"/>
      <c r="AT1571" s="517"/>
      <c r="AU1571" s="528"/>
      <c r="AV1571" s="529"/>
      <c r="AW1571" s="518"/>
      <c r="AX1571" s="530"/>
      <c r="AY1571" s="528"/>
      <c r="AZ1571" s="528"/>
    </row>
    <row r="1572" spans="1:52" s="93" customFormat="1" x14ac:dyDescent="0.2">
      <c r="A1572" s="360"/>
      <c r="B1572" s="360"/>
      <c r="C1572" s="360"/>
      <c r="D1572" s="368"/>
      <c r="E1572" s="368"/>
      <c r="F1572" s="368"/>
      <c r="G1572" s="368"/>
      <c r="H1572" s="369"/>
      <c r="I1572" s="368"/>
      <c r="J1572" s="368"/>
      <c r="K1572" s="368"/>
      <c r="L1572" s="368"/>
      <c r="M1572" s="368"/>
      <c r="N1572" s="368"/>
      <c r="O1572" s="368"/>
      <c r="P1572" s="552"/>
      <c r="Q1572" s="368"/>
      <c r="R1572" s="368"/>
      <c r="S1572" s="368"/>
      <c r="T1572" s="368"/>
      <c r="U1572" s="368"/>
      <c r="V1572" s="368"/>
      <c r="W1572" s="368"/>
      <c r="X1572" s="368"/>
      <c r="Y1572" s="368"/>
      <c r="Z1572" s="368"/>
      <c r="AA1572" s="370"/>
      <c r="AB1572" s="368"/>
      <c r="AC1572" s="368"/>
      <c r="AD1572" s="368"/>
      <c r="AE1572" s="368"/>
      <c r="AF1572" s="368"/>
      <c r="AG1572" s="368"/>
      <c r="AH1572" s="368"/>
      <c r="AI1572" s="368"/>
      <c r="AJ1572" s="368"/>
      <c r="AK1572" s="368"/>
      <c r="AL1572" s="368"/>
      <c r="AM1572" s="368"/>
      <c r="AN1572" s="368"/>
      <c r="AO1572" s="368"/>
      <c r="AP1572" s="360"/>
      <c r="AQ1572" s="360"/>
      <c r="AR1572" s="518"/>
      <c r="AS1572" s="518"/>
      <c r="AT1572" s="517"/>
      <c r="AU1572" s="528"/>
      <c r="AV1572" s="529"/>
      <c r="AW1572" s="518"/>
      <c r="AX1572" s="530"/>
      <c r="AY1572" s="528"/>
      <c r="AZ1572" s="528"/>
    </row>
    <row r="1573" spans="1:52" s="93" customFormat="1" x14ac:dyDescent="0.2">
      <c r="A1573" s="360"/>
      <c r="B1573" s="360"/>
      <c r="C1573" s="360"/>
      <c r="D1573" s="368"/>
      <c r="E1573" s="368"/>
      <c r="F1573" s="368"/>
      <c r="G1573" s="368"/>
      <c r="H1573" s="369"/>
      <c r="I1573" s="368"/>
      <c r="J1573" s="368"/>
      <c r="K1573" s="368"/>
      <c r="L1573" s="368"/>
      <c r="M1573" s="368"/>
      <c r="N1573" s="368"/>
      <c r="O1573" s="368"/>
      <c r="P1573" s="552"/>
      <c r="Q1573" s="368"/>
      <c r="R1573" s="368"/>
      <c r="S1573" s="368"/>
      <c r="T1573" s="368"/>
      <c r="U1573" s="368"/>
      <c r="V1573" s="368"/>
      <c r="W1573" s="368"/>
      <c r="X1573" s="368"/>
      <c r="Y1573" s="368"/>
      <c r="Z1573" s="368"/>
      <c r="AA1573" s="370"/>
      <c r="AB1573" s="368"/>
      <c r="AC1573" s="368"/>
      <c r="AD1573" s="368"/>
      <c r="AE1573" s="368"/>
      <c r="AF1573" s="368"/>
      <c r="AG1573" s="368"/>
      <c r="AH1573" s="368"/>
      <c r="AI1573" s="368"/>
      <c r="AJ1573" s="368"/>
      <c r="AK1573" s="368"/>
      <c r="AL1573" s="368"/>
      <c r="AM1573" s="368"/>
      <c r="AN1573" s="368"/>
      <c r="AO1573" s="368"/>
      <c r="AP1573" s="360"/>
      <c r="AQ1573" s="360"/>
      <c r="AR1573" s="518"/>
      <c r="AS1573" s="518"/>
      <c r="AT1573" s="517"/>
      <c r="AU1573" s="528"/>
      <c r="AV1573" s="529"/>
      <c r="AW1573" s="518"/>
      <c r="AX1573" s="530"/>
      <c r="AY1573" s="528"/>
      <c r="AZ1573" s="528"/>
    </row>
    <row r="1574" spans="1:52" s="93" customFormat="1" x14ac:dyDescent="0.2">
      <c r="A1574" s="360"/>
      <c r="B1574" s="360"/>
      <c r="C1574" s="360"/>
      <c r="D1574" s="368"/>
      <c r="E1574" s="368"/>
      <c r="F1574" s="368"/>
      <c r="G1574" s="368"/>
      <c r="H1574" s="369"/>
      <c r="I1574" s="368"/>
      <c r="J1574" s="368"/>
      <c r="K1574" s="368"/>
      <c r="L1574" s="368"/>
      <c r="M1574" s="368"/>
      <c r="N1574" s="368"/>
      <c r="O1574" s="368"/>
      <c r="P1574" s="552"/>
      <c r="Q1574" s="368"/>
      <c r="R1574" s="368"/>
      <c r="S1574" s="368"/>
      <c r="T1574" s="368"/>
      <c r="U1574" s="368"/>
      <c r="V1574" s="368"/>
      <c r="W1574" s="368"/>
      <c r="X1574" s="368"/>
      <c r="Y1574" s="368"/>
      <c r="Z1574" s="368"/>
      <c r="AA1574" s="370"/>
      <c r="AB1574" s="368"/>
      <c r="AC1574" s="368"/>
      <c r="AD1574" s="368"/>
      <c r="AE1574" s="368"/>
      <c r="AF1574" s="368"/>
      <c r="AG1574" s="368"/>
      <c r="AH1574" s="368"/>
      <c r="AI1574" s="368"/>
      <c r="AJ1574" s="368"/>
      <c r="AK1574" s="368"/>
      <c r="AL1574" s="368"/>
      <c r="AM1574" s="368"/>
      <c r="AN1574" s="368"/>
      <c r="AO1574" s="368"/>
      <c r="AP1574" s="360"/>
      <c r="AQ1574" s="360"/>
      <c r="AR1574" s="518"/>
      <c r="AS1574" s="518"/>
      <c r="AT1574" s="517"/>
      <c r="AU1574" s="528"/>
      <c r="AV1574" s="529"/>
      <c r="AW1574" s="518"/>
      <c r="AX1574" s="530"/>
      <c r="AY1574" s="528"/>
      <c r="AZ1574" s="528"/>
    </row>
    <row r="1575" spans="1:52" s="93" customFormat="1" x14ac:dyDescent="0.2">
      <c r="A1575" s="360"/>
      <c r="B1575" s="360"/>
      <c r="C1575" s="360"/>
      <c r="D1575" s="368"/>
      <c r="E1575" s="368"/>
      <c r="F1575" s="368"/>
      <c r="G1575" s="368"/>
      <c r="H1575" s="369"/>
      <c r="I1575" s="368"/>
      <c r="J1575" s="368"/>
      <c r="K1575" s="368"/>
      <c r="L1575" s="368"/>
      <c r="M1575" s="368"/>
      <c r="N1575" s="368"/>
      <c r="O1575" s="368"/>
      <c r="P1575" s="552"/>
      <c r="Q1575" s="368"/>
      <c r="R1575" s="368"/>
      <c r="S1575" s="368"/>
      <c r="T1575" s="368"/>
      <c r="U1575" s="368"/>
      <c r="V1575" s="368"/>
      <c r="W1575" s="368"/>
      <c r="X1575" s="368"/>
      <c r="Y1575" s="368"/>
      <c r="Z1575" s="368"/>
      <c r="AA1575" s="370"/>
      <c r="AB1575" s="368"/>
      <c r="AC1575" s="368"/>
      <c r="AD1575" s="368"/>
      <c r="AE1575" s="368"/>
      <c r="AF1575" s="368"/>
      <c r="AG1575" s="368"/>
      <c r="AH1575" s="368"/>
      <c r="AI1575" s="368"/>
      <c r="AJ1575" s="368"/>
      <c r="AK1575" s="368"/>
      <c r="AL1575" s="368"/>
      <c r="AM1575" s="368"/>
      <c r="AN1575" s="368"/>
      <c r="AO1575" s="368"/>
      <c r="AP1575" s="360"/>
      <c r="AQ1575" s="360"/>
      <c r="AR1575" s="518"/>
      <c r="AS1575" s="518"/>
      <c r="AT1575" s="517"/>
      <c r="AU1575" s="528"/>
      <c r="AV1575" s="529"/>
      <c r="AW1575" s="518"/>
      <c r="AX1575" s="530"/>
      <c r="AY1575" s="528"/>
      <c r="AZ1575" s="528"/>
    </row>
    <row r="1576" spans="1:52" s="93" customFormat="1" x14ac:dyDescent="0.2">
      <c r="A1576" s="360"/>
      <c r="B1576" s="360"/>
      <c r="C1576" s="360"/>
      <c r="D1576" s="368"/>
      <c r="E1576" s="368"/>
      <c r="F1576" s="368"/>
      <c r="G1576" s="368"/>
      <c r="H1576" s="369"/>
      <c r="I1576" s="368"/>
      <c r="J1576" s="368"/>
      <c r="K1576" s="368"/>
      <c r="L1576" s="368"/>
      <c r="M1576" s="368"/>
      <c r="N1576" s="368"/>
      <c r="O1576" s="368"/>
      <c r="P1576" s="552"/>
      <c r="Q1576" s="368"/>
      <c r="R1576" s="368"/>
      <c r="S1576" s="368"/>
      <c r="T1576" s="368"/>
      <c r="U1576" s="368"/>
      <c r="V1576" s="368"/>
      <c r="W1576" s="368"/>
      <c r="X1576" s="368"/>
      <c r="Y1576" s="368"/>
      <c r="Z1576" s="368"/>
      <c r="AA1576" s="370"/>
      <c r="AB1576" s="368"/>
      <c r="AC1576" s="368"/>
      <c r="AD1576" s="368"/>
      <c r="AE1576" s="368"/>
      <c r="AF1576" s="368"/>
      <c r="AG1576" s="368"/>
      <c r="AH1576" s="368"/>
      <c r="AI1576" s="368"/>
      <c r="AJ1576" s="368"/>
      <c r="AK1576" s="368"/>
      <c r="AL1576" s="368"/>
      <c r="AM1576" s="368"/>
      <c r="AN1576" s="368"/>
      <c r="AO1576" s="368"/>
      <c r="AP1576" s="360"/>
      <c r="AQ1576" s="360"/>
      <c r="AR1576" s="518"/>
      <c r="AS1576" s="518"/>
      <c r="AT1576" s="517"/>
      <c r="AU1576" s="528"/>
      <c r="AV1576" s="529"/>
      <c r="AW1576" s="518"/>
      <c r="AX1576" s="530"/>
      <c r="AY1576" s="528"/>
      <c r="AZ1576" s="528"/>
    </row>
    <row r="1577" spans="1:52" s="93" customFormat="1" x14ac:dyDescent="0.2">
      <c r="A1577" s="360"/>
      <c r="B1577" s="360"/>
      <c r="C1577" s="360"/>
      <c r="D1577" s="368"/>
      <c r="E1577" s="368"/>
      <c r="F1577" s="368"/>
      <c r="G1577" s="368"/>
      <c r="H1577" s="369"/>
      <c r="I1577" s="368"/>
      <c r="J1577" s="368"/>
      <c r="K1577" s="368"/>
      <c r="L1577" s="368"/>
      <c r="M1577" s="368"/>
      <c r="N1577" s="368"/>
      <c r="O1577" s="368"/>
      <c r="P1577" s="552"/>
      <c r="Q1577" s="368"/>
      <c r="R1577" s="368"/>
      <c r="S1577" s="368"/>
      <c r="T1577" s="368"/>
      <c r="U1577" s="368"/>
      <c r="V1577" s="368"/>
      <c r="W1577" s="368"/>
      <c r="X1577" s="368"/>
      <c r="Y1577" s="368"/>
      <c r="Z1577" s="368"/>
      <c r="AA1577" s="370"/>
      <c r="AB1577" s="368"/>
      <c r="AC1577" s="368"/>
      <c r="AD1577" s="368"/>
      <c r="AE1577" s="368"/>
      <c r="AF1577" s="368"/>
      <c r="AG1577" s="368"/>
      <c r="AH1577" s="368"/>
      <c r="AI1577" s="368"/>
      <c r="AJ1577" s="368"/>
      <c r="AK1577" s="368"/>
      <c r="AL1577" s="368"/>
      <c r="AM1577" s="368"/>
      <c r="AN1577" s="368"/>
      <c r="AO1577" s="368"/>
      <c r="AP1577" s="360"/>
      <c r="AQ1577" s="360"/>
      <c r="AR1577" s="518"/>
      <c r="AS1577" s="518"/>
      <c r="AT1577" s="517"/>
      <c r="AU1577" s="528"/>
      <c r="AV1577" s="529"/>
      <c r="AW1577" s="518"/>
      <c r="AX1577" s="530"/>
      <c r="AY1577" s="528"/>
      <c r="AZ1577" s="528"/>
    </row>
    <row r="1578" spans="1:52" s="93" customFormat="1" x14ac:dyDescent="0.2">
      <c r="A1578" s="360"/>
      <c r="B1578" s="360"/>
      <c r="C1578" s="360"/>
      <c r="D1578" s="368"/>
      <c r="E1578" s="368"/>
      <c r="F1578" s="368"/>
      <c r="G1578" s="368"/>
      <c r="H1578" s="369"/>
      <c r="I1578" s="368"/>
      <c r="J1578" s="368"/>
      <c r="K1578" s="368"/>
      <c r="L1578" s="368"/>
      <c r="M1578" s="368"/>
      <c r="N1578" s="368"/>
      <c r="O1578" s="368"/>
      <c r="P1578" s="552"/>
      <c r="Q1578" s="368"/>
      <c r="R1578" s="368"/>
      <c r="S1578" s="368"/>
      <c r="T1578" s="368"/>
      <c r="U1578" s="368"/>
      <c r="V1578" s="368"/>
      <c r="W1578" s="368"/>
      <c r="X1578" s="368"/>
      <c r="Y1578" s="368"/>
      <c r="Z1578" s="368"/>
      <c r="AA1578" s="370"/>
      <c r="AB1578" s="368"/>
      <c r="AC1578" s="368"/>
      <c r="AD1578" s="368"/>
      <c r="AE1578" s="368"/>
      <c r="AF1578" s="368"/>
      <c r="AG1578" s="368"/>
      <c r="AH1578" s="368"/>
      <c r="AI1578" s="368"/>
      <c r="AJ1578" s="368"/>
      <c r="AK1578" s="368"/>
      <c r="AL1578" s="368"/>
      <c r="AM1578" s="368"/>
      <c r="AN1578" s="368"/>
      <c r="AO1578" s="368"/>
      <c r="AP1578" s="360"/>
      <c r="AQ1578" s="360"/>
      <c r="AR1578" s="518"/>
      <c r="AS1578" s="518"/>
      <c r="AT1578" s="517"/>
      <c r="AU1578" s="528"/>
      <c r="AV1578" s="529"/>
      <c r="AW1578" s="518"/>
      <c r="AX1578" s="530"/>
      <c r="AY1578" s="528"/>
      <c r="AZ1578" s="528"/>
    </row>
    <row r="1579" spans="1:52" s="93" customFormat="1" x14ac:dyDescent="0.2">
      <c r="A1579" s="360"/>
      <c r="B1579" s="360"/>
      <c r="C1579" s="360"/>
      <c r="D1579" s="368"/>
      <c r="E1579" s="368"/>
      <c r="F1579" s="368"/>
      <c r="G1579" s="368"/>
      <c r="H1579" s="369"/>
      <c r="I1579" s="368"/>
      <c r="J1579" s="368"/>
      <c r="K1579" s="368"/>
      <c r="L1579" s="368"/>
      <c r="M1579" s="368"/>
      <c r="N1579" s="368"/>
      <c r="O1579" s="368"/>
      <c r="P1579" s="552"/>
      <c r="Q1579" s="368"/>
      <c r="R1579" s="368"/>
      <c r="S1579" s="368"/>
      <c r="T1579" s="368"/>
      <c r="U1579" s="368"/>
      <c r="V1579" s="368"/>
      <c r="W1579" s="368"/>
      <c r="X1579" s="368"/>
      <c r="Y1579" s="368"/>
      <c r="Z1579" s="368"/>
      <c r="AA1579" s="370"/>
      <c r="AB1579" s="368"/>
      <c r="AC1579" s="368"/>
      <c r="AD1579" s="368"/>
      <c r="AE1579" s="368"/>
      <c r="AF1579" s="368"/>
      <c r="AG1579" s="368"/>
      <c r="AH1579" s="368"/>
      <c r="AI1579" s="368"/>
      <c r="AJ1579" s="368"/>
      <c r="AK1579" s="368"/>
      <c r="AL1579" s="368"/>
      <c r="AM1579" s="368"/>
      <c r="AN1579" s="368"/>
      <c r="AO1579" s="368"/>
      <c r="AP1579" s="360"/>
      <c r="AQ1579" s="360"/>
      <c r="AR1579" s="518"/>
      <c r="AS1579" s="518"/>
      <c r="AT1579" s="517"/>
      <c r="AU1579" s="528"/>
      <c r="AV1579" s="529"/>
      <c r="AW1579" s="518"/>
      <c r="AX1579" s="530"/>
      <c r="AY1579" s="528"/>
      <c r="AZ1579" s="528"/>
    </row>
    <row r="1580" spans="1:52" s="93" customFormat="1" x14ac:dyDescent="0.2">
      <c r="A1580" s="360"/>
      <c r="B1580" s="360"/>
      <c r="C1580" s="360"/>
      <c r="D1580" s="368"/>
      <c r="E1580" s="368"/>
      <c r="F1580" s="368"/>
      <c r="G1580" s="368"/>
      <c r="H1580" s="369"/>
      <c r="I1580" s="368"/>
      <c r="J1580" s="368"/>
      <c r="K1580" s="368"/>
      <c r="L1580" s="368"/>
      <c r="M1580" s="368"/>
      <c r="N1580" s="368"/>
      <c r="O1580" s="368"/>
      <c r="P1580" s="552"/>
      <c r="Q1580" s="368"/>
      <c r="R1580" s="368"/>
      <c r="S1580" s="368"/>
      <c r="T1580" s="368"/>
      <c r="U1580" s="368"/>
      <c r="V1580" s="368"/>
      <c r="W1580" s="368"/>
      <c r="X1580" s="368"/>
      <c r="Y1580" s="368"/>
      <c r="Z1580" s="368"/>
      <c r="AA1580" s="370"/>
      <c r="AB1580" s="368"/>
      <c r="AC1580" s="368"/>
      <c r="AD1580" s="368"/>
      <c r="AE1580" s="368"/>
      <c r="AF1580" s="368"/>
      <c r="AG1580" s="368"/>
      <c r="AH1580" s="368"/>
      <c r="AI1580" s="368"/>
      <c r="AJ1580" s="368"/>
      <c r="AK1580" s="368"/>
      <c r="AL1580" s="368"/>
      <c r="AM1580" s="368"/>
      <c r="AN1580" s="368"/>
      <c r="AO1580" s="368"/>
      <c r="AP1580" s="360"/>
      <c r="AQ1580" s="360"/>
      <c r="AR1580" s="518"/>
      <c r="AS1580" s="518"/>
      <c r="AT1580" s="517"/>
      <c r="AU1580" s="528"/>
      <c r="AV1580" s="529"/>
      <c r="AW1580" s="518"/>
      <c r="AX1580" s="530"/>
      <c r="AY1580" s="528"/>
      <c r="AZ1580" s="528"/>
    </row>
    <row r="1581" spans="1:52" s="93" customFormat="1" x14ac:dyDescent="0.2">
      <c r="A1581" s="360"/>
      <c r="B1581" s="360"/>
      <c r="C1581" s="360"/>
      <c r="D1581" s="368"/>
      <c r="E1581" s="368"/>
      <c r="F1581" s="368"/>
      <c r="G1581" s="368"/>
      <c r="H1581" s="369"/>
      <c r="I1581" s="368"/>
      <c r="J1581" s="368"/>
      <c r="K1581" s="368"/>
      <c r="L1581" s="368"/>
      <c r="M1581" s="368"/>
      <c r="N1581" s="368"/>
      <c r="O1581" s="368"/>
      <c r="P1581" s="552"/>
      <c r="Q1581" s="368"/>
      <c r="R1581" s="368"/>
      <c r="S1581" s="368"/>
      <c r="T1581" s="368"/>
      <c r="U1581" s="368"/>
      <c r="V1581" s="368"/>
      <c r="W1581" s="368"/>
      <c r="X1581" s="368"/>
      <c r="Y1581" s="368"/>
      <c r="Z1581" s="368"/>
      <c r="AA1581" s="370"/>
      <c r="AB1581" s="368"/>
      <c r="AC1581" s="368"/>
      <c r="AD1581" s="368"/>
      <c r="AE1581" s="368"/>
      <c r="AF1581" s="368"/>
      <c r="AG1581" s="368"/>
      <c r="AH1581" s="368"/>
      <c r="AI1581" s="368"/>
      <c r="AJ1581" s="368"/>
      <c r="AK1581" s="368"/>
      <c r="AL1581" s="368"/>
      <c r="AM1581" s="368"/>
      <c r="AN1581" s="368"/>
      <c r="AO1581" s="368"/>
      <c r="AP1581" s="360"/>
      <c r="AQ1581" s="360"/>
      <c r="AR1581" s="518"/>
      <c r="AS1581" s="518"/>
      <c r="AT1581" s="517"/>
      <c r="AU1581" s="528"/>
      <c r="AV1581" s="529"/>
      <c r="AW1581" s="518"/>
      <c r="AX1581" s="530"/>
      <c r="AY1581" s="528"/>
      <c r="AZ1581" s="528"/>
    </row>
    <row r="1582" spans="1:52" s="93" customFormat="1" x14ac:dyDescent="0.2">
      <c r="A1582" s="360"/>
      <c r="B1582" s="360"/>
      <c r="C1582" s="360"/>
      <c r="D1582" s="368"/>
      <c r="E1582" s="368"/>
      <c r="F1582" s="368"/>
      <c r="G1582" s="368"/>
      <c r="H1582" s="369"/>
      <c r="I1582" s="368"/>
      <c r="J1582" s="368"/>
      <c r="K1582" s="368"/>
      <c r="L1582" s="368"/>
      <c r="M1582" s="368"/>
      <c r="N1582" s="368"/>
      <c r="O1582" s="368"/>
      <c r="P1582" s="552"/>
      <c r="Q1582" s="368"/>
      <c r="R1582" s="368"/>
      <c r="S1582" s="368"/>
      <c r="T1582" s="368"/>
      <c r="U1582" s="368"/>
      <c r="V1582" s="368"/>
      <c r="W1582" s="368"/>
      <c r="X1582" s="368"/>
      <c r="Y1582" s="368"/>
      <c r="Z1582" s="368"/>
      <c r="AA1582" s="370"/>
      <c r="AB1582" s="368"/>
      <c r="AC1582" s="368"/>
      <c r="AD1582" s="368"/>
      <c r="AE1582" s="368"/>
      <c r="AF1582" s="368"/>
      <c r="AG1582" s="368"/>
      <c r="AH1582" s="368"/>
      <c r="AI1582" s="368"/>
      <c r="AJ1582" s="368"/>
      <c r="AK1582" s="368"/>
      <c r="AL1582" s="368"/>
      <c r="AM1582" s="368"/>
      <c r="AN1582" s="368"/>
      <c r="AO1582" s="368"/>
      <c r="AP1582" s="360"/>
      <c r="AQ1582" s="360"/>
      <c r="AR1582" s="518"/>
      <c r="AS1582" s="518"/>
      <c r="AT1582" s="517"/>
      <c r="AU1582" s="528"/>
      <c r="AV1582" s="529"/>
      <c r="AW1582" s="518"/>
      <c r="AX1582" s="530"/>
      <c r="AY1582" s="528"/>
      <c r="AZ1582" s="528"/>
    </row>
    <row r="1583" spans="1:52" s="93" customFormat="1" x14ac:dyDescent="0.2">
      <c r="A1583" s="360"/>
      <c r="B1583" s="360"/>
      <c r="C1583" s="360"/>
      <c r="D1583" s="368"/>
      <c r="E1583" s="368"/>
      <c r="F1583" s="368"/>
      <c r="G1583" s="368"/>
      <c r="H1583" s="369"/>
      <c r="I1583" s="368"/>
      <c r="J1583" s="368"/>
      <c r="K1583" s="368"/>
      <c r="L1583" s="368"/>
      <c r="M1583" s="368"/>
      <c r="N1583" s="368"/>
      <c r="O1583" s="368"/>
      <c r="P1583" s="552"/>
      <c r="Q1583" s="368"/>
      <c r="R1583" s="368"/>
      <c r="S1583" s="368"/>
      <c r="T1583" s="368"/>
      <c r="U1583" s="368"/>
      <c r="V1583" s="368"/>
      <c r="W1583" s="368"/>
      <c r="X1583" s="368"/>
      <c r="Y1583" s="368"/>
      <c r="Z1583" s="368"/>
      <c r="AA1583" s="370"/>
      <c r="AB1583" s="368"/>
      <c r="AC1583" s="368"/>
      <c r="AD1583" s="368"/>
      <c r="AE1583" s="368"/>
      <c r="AF1583" s="368"/>
      <c r="AG1583" s="368"/>
      <c r="AH1583" s="368"/>
      <c r="AI1583" s="368"/>
      <c r="AJ1583" s="368"/>
      <c r="AK1583" s="368"/>
      <c r="AL1583" s="368"/>
      <c r="AM1583" s="368"/>
      <c r="AN1583" s="368"/>
      <c r="AO1583" s="368"/>
      <c r="AP1583" s="360"/>
      <c r="AQ1583" s="360"/>
      <c r="AR1583" s="518"/>
      <c r="AS1583" s="518"/>
      <c r="AT1583" s="517"/>
      <c r="AU1583" s="528"/>
      <c r="AV1583" s="529"/>
      <c r="AW1583" s="518"/>
      <c r="AX1583" s="530"/>
      <c r="AY1583" s="528"/>
      <c r="AZ1583" s="528"/>
    </row>
    <row r="1584" spans="1:52" s="93" customFormat="1" x14ac:dyDescent="0.2">
      <c r="A1584" s="360"/>
      <c r="B1584" s="360"/>
      <c r="C1584" s="360"/>
      <c r="D1584" s="368"/>
      <c r="E1584" s="368"/>
      <c r="F1584" s="368"/>
      <c r="G1584" s="368"/>
      <c r="H1584" s="369"/>
      <c r="I1584" s="368"/>
      <c r="J1584" s="368"/>
      <c r="K1584" s="368"/>
      <c r="L1584" s="368"/>
      <c r="M1584" s="368"/>
      <c r="N1584" s="368"/>
      <c r="O1584" s="368"/>
      <c r="P1584" s="552"/>
      <c r="Q1584" s="368"/>
      <c r="R1584" s="368"/>
      <c r="S1584" s="368"/>
      <c r="T1584" s="368"/>
      <c r="U1584" s="368"/>
      <c r="V1584" s="368"/>
      <c r="W1584" s="368"/>
      <c r="X1584" s="368"/>
      <c r="Y1584" s="368"/>
      <c r="Z1584" s="368"/>
      <c r="AA1584" s="370"/>
      <c r="AB1584" s="368"/>
      <c r="AC1584" s="368"/>
      <c r="AD1584" s="368"/>
      <c r="AE1584" s="368"/>
      <c r="AF1584" s="368"/>
      <c r="AG1584" s="368"/>
      <c r="AH1584" s="368"/>
      <c r="AI1584" s="368"/>
      <c r="AJ1584" s="368"/>
      <c r="AK1584" s="368"/>
      <c r="AL1584" s="368"/>
      <c r="AM1584" s="368"/>
      <c r="AN1584" s="368"/>
      <c r="AO1584" s="368"/>
      <c r="AP1584" s="360"/>
      <c r="AQ1584" s="360"/>
      <c r="AR1584" s="518"/>
      <c r="AS1584" s="518"/>
      <c r="AT1584" s="517"/>
      <c r="AU1584" s="528"/>
      <c r="AV1584" s="529"/>
      <c r="AW1584" s="518"/>
      <c r="AX1584" s="530"/>
      <c r="AY1584" s="528"/>
      <c r="AZ1584" s="528"/>
    </row>
    <row r="1585" spans="1:52" s="93" customFormat="1" x14ac:dyDescent="0.2">
      <c r="A1585" s="360"/>
      <c r="B1585" s="360"/>
      <c r="C1585" s="360"/>
      <c r="D1585" s="368"/>
      <c r="E1585" s="368"/>
      <c r="F1585" s="368"/>
      <c r="G1585" s="368"/>
      <c r="H1585" s="369"/>
      <c r="I1585" s="368"/>
      <c r="J1585" s="368"/>
      <c r="K1585" s="368"/>
      <c r="L1585" s="368"/>
      <c r="M1585" s="368"/>
      <c r="N1585" s="368"/>
      <c r="O1585" s="368"/>
      <c r="P1585" s="552"/>
      <c r="Q1585" s="368"/>
      <c r="R1585" s="368"/>
      <c r="S1585" s="368"/>
      <c r="T1585" s="368"/>
      <c r="U1585" s="368"/>
      <c r="V1585" s="368"/>
      <c r="W1585" s="368"/>
      <c r="X1585" s="368"/>
      <c r="Y1585" s="368"/>
      <c r="Z1585" s="368"/>
      <c r="AA1585" s="370"/>
      <c r="AB1585" s="368"/>
      <c r="AC1585" s="368"/>
      <c r="AD1585" s="368"/>
      <c r="AE1585" s="368"/>
      <c r="AF1585" s="368"/>
      <c r="AG1585" s="368"/>
      <c r="AH1585" s="368"/>
      <c r="AI1585" s="368"/>
      <c r="AJ1585" s="368"/>
      <c r="AK1585" s="368"/>
      <c r="AL1585" s="368"/>
      <c r="AM1585" s="368"/>
      <c r="AN1585" s="368"/>
      <c r="AO1585" s="368"/>
      <c r="AP1585" s="360"/>
      <c r="AQ1585" s="360"/>
      <c r="AR1585" s="518"/>
      <c r="AS1585" s="518"/>
      <c r="AT1585" s="517"/>
      <c r="AU1585" s="528"/>
      <c r="AV1585" s="529"/>
      <c r="AW1585" s="518"/>
      <c r="AX1585" s="530"/>
      <c r="AY1585" s="528"/>
      <c r="AZ1585" s="528"/>
    </row>
    <row r="1586" spans="1:52" s="93" customFormat="1" x14ac:dyDescent="0.2">
      <c r="A1586" s="360"/>
      <c r="B1586" s="360"/>
      <c r="C1586" s="360"/>
      <c r="D1586" s="368"/>
      <c r="E1586" s="368"/>
      <c r="F1586" s="368"/>
      <c r="G1586" s="368"/>
      <c r="H1586" s="369"/>
      <c r="I1586" s="368"/>
      <c r="J1586" s="368"/>
      <c r="K1586" s="368"/>
      <c r="L1586" s="368"/>
      <c r="M1586" s="368"/>
      <c r="N1586" s="368"/>
      <c r="O1586" s="368"/>
      <c r="P1586" s="552"/>
      <c r="Q1586" s="368"/>
      <c r="R1586" s="368"/>
      <c r="S1586" s="368"/>
      <c r="T1586" s="368"/>
      <c r="U1586" s="368"/>
      <c r="V1586" s="368"/>
      <c r="W1586" s="368"/>
      <c r="X1586" s="368"/>
      <c r="Y1586" s="368"/>
      <c r="Z1586" s="368"/>
      <c r="AA1586" s="370"/>
      <c r="AB1586" s="368"/>
      <c r="AC1586" s="368"/>
      <c r="AD1586" s="368"/>
      <c r="AE1586" s="368"/>
      <c r="AF1586" s="368"/>
      <c r="AG1586" s="368"/>
      <c r="AH1586" s="368"/>
      <c r="AI1586" s="368"/>
      <c r="AJ1586" s="368"/>
      <c r="AK1586" s="368"/>
      <c r="AL1586" s="368"/>
      <c r="AM1586" s="368"/>
      <c r="AN1586" s="368"/>
      <c r="AO1586" s="368"/>
      <c r="AP1586" s="360"/>
      <c r="AQ1586" s="360"/>
      <c r="AR1586" s="518"/>
      <c r="AS1586" s="518"/>
      <c r="AT1586" s="517"/>
      <c r="AU1586" s="528"/>
      <c r="AV1586" s="529"/>
      <c r="AW1586" s="518"/>
      <c r="AX1586" s="530"/>
      <c r="AY1586" s="528"/>
      <c r="AZ1586" s="528"/>
    </row>
    <row r="1587" spans="1:52" s="93" customFormat="1" x14ac:dyDescent="0.2">
      <c r="A1587" s="360"/>
      <c r="B1587" s="360"/>
      <c r="C1587" s="360"/>
      <c r="D1587" s="368"/>
      <c r="E1587" s="368"/>
      <c r="F1587" s="368"/>
      <c r="G1587" s="368"/>
      <c r="H1587" s="369"/>
      <c r="I1587" s="368"/>
      <c r="J1587" s="368"/>
      <c r="K1587" s="368"/>
      <c r="L1587" s="368"/>
      <c r="M1587" s="368"/>
      <c r="N1587" s="368"/>
      <c r="O1587" s="368"/>
      <c r="P1587" s="552"/>
      <c r="Q1587" s="368"/>
      <c r="R1587" s="368"/>
      <c r="S1587" s="368"/>
      <c r="T1587" s="368"/>
      <c r="U1587" s="368"/>
      <c r="V1587" s="368"/>
      <c r="W1587" s="368"/>
      <c r="X1587" s="368"/>
      <c r="Y1587" s="368"/>
      <c r="Z1587" s="368"/>
      <c r="AA1587" s="370"/>
      <c r="AB1587" s="368"/>
      <c r="AC1587" s="368"/>
      <c r="AD1587" s="368"/>
      <c r="AE1587" s="368"/>
      <c r="AF1587" s="368"/>
      <c r="AG1587" s="368"/>
      <c r="AH1587" s="368"/>
      <c r="AI1587" s="368"/>
      <c r="AJ1587" s="368"/>
      <c r="AK1587" s="368"/>
      <c r="AL1587" s="368"/>
      <c r="AM1587" s="368"/>
      <c r="AN1587" s="368"/>
      <c r="AO1587" s="368"/>
      <c r="AP1587" s="360"/>
      <c r="AQ1587" s="360"/>
      <c r="AR1587" s="518"/>
      <c r="AS1587" s="518"/>
      <c r="AT1587" s="517"/>
      <c r="AU1587" s="528"/>
      <c r="AV1587" s="529"/>
      <c r="AW1587" s="518"/>
      <c r="AX1587" s="530"/>
      <c r="AY1587" s="528"/>
      <c r="AZ1587" s="528"/>
    </row>
    <row r="1588" spans="1:52" s="93" customFormat="1" x14ac:dyDescent="0.2">
      <c r="A1588" s="360"/>
      <c r="B1588" s="360"/>
      <c r="C1588" s="360"/>
      <c r="D1588" s="368"/>
      <c r="E1588" s="368"/>
      <c r="F1588" s="368"/>
      <c r="G1588" s="368"/>
      <c r="H1588" s="369"/>
      <c r="I1588" s="368"/>
      <c r="J1588" s="368"/>
      <c r="K1588" s="368"/>
      <c r="L1588" s="368"/>
      <c r="M1588" s="368"/>
      <c r="N1588" s="368"/>
      <c r="O1588" s="368"/>
      <c r="P1588" s="552"/>
      <c r="Q1588" s="368"/>
      <c r="R1588" s="368"/>
      <c r="S1588" s="368"/>
      <c r="T1588" s="368"/>
      <c r="U1588" s="368"/>
      <c r="V1588" s="368"/>
      <c r="W1588" s="368"/>
      <c r="X1588" s="368"/>
      <c r="Y1588" s="368"/>
      <c r="Z1588" s="368"/>
      <c r="AA1588" s="370"/>
      <c r="AB1588" s="368"/>
      <c r="AC1588" s="368"/>
      <c r="AD1588" s="368"/>
      <c r="AE1588" s="368"/>
      <c r="AF1588" s="368"/>
      <c r="AG1588" s="368"/>
      <c r="AH1588" s="368"/>
      <c r="AI1588" s="368"/>
      <c r="AJ1588" s="368"/>
      <c r="AK1588" s="368"/>
      <c r="AL1588" s="368"/>
      <c r="AM1588" s="368"/>
      <c r="AN1588" s="368"/>
      <c r="AO1588" s="368"/>
      <c r="AP1588" s="360"/>
      <c r="AQ1588" s="360"/>
      <c r="AR1588" s="518"/>
      <c r="AS1588" s="518"/>
      <c r="AT1588" s="517"/>
      <c r="AU1588" s="528"/>
      <c r="AV1588" s="529"/>
      <c r="AW1588" s="518"/>
      <c r="AX1588" s="530"/>
      <c r="AY1588" s="528"/>
      <c r="AZ1588" s="528"/>
    </row>
    <row r="1589" spans="1:52" s="93" customFormat="1" x14ac:dyDescent="0.2">
      <c r="A1589" s="360"/>
      <c r="B1589" s="360"/>
      <c r="C1589" s="360"/>
      <c r="D1589" s="368"/>
      <c r="E1589" s="368"/>
      <c r="F1589" s="368"/>
      <c r="G1589" s="368"/>
      <c r="H1589" s="369"/>
      <c r="I1589" s="368"/>
      <c r="J1589" s="368"/>
      <c r="K1589" s="368"/>
      <c r="L1589" s="368"/>
      <c r="M1589" s="368"/>
      <c r="N1589" s="368"/>
      <c r="O1589" s="368"/>
      <c r="P1589" s="552"/>
      <c r="Q1589" s="368"/>
      <c r="R1589" s="368"/>
      <c r="S1589" s="368"/>
      <c r="T1589" s="368"/>
      <c r="U1589" s="368"/>
      <c r="V1589" s="368"/>
      <c r="W1589" s="368"/>
      <c r="X1589" s="368"/>
      <c r="Y1589" s="368"/>
      <c r="Z1589" s="368"/>
      <c r="AA1589" s="370"/>
      <c r="AB1589" s="368"/>
      <c r="AC1589" s="368"/>
      <c r="AD1589" s="368"/>
      <c r="AE1589" s="368"/>
      <c r="AF1589" s="368"/>
      <c r="AG1589" s="368"/>
      <c r="AH1589" s="368"/>
      <c r="AI1589" s="368"/>
      <c r="AJ1589" s="368"/>
      <c r="AK1589" s="368"/>
      <c r="AL1589" s="368"/>
      <c r="AM1589" s="368"/>
      <c r="AN1589" s="368"/>
      <c r="AO1589" s="368"/>
      <c r="AP1589" s="360"/>
      <c r="AQ1589" s="360"/>
      <c r="AR1589" s="518"/>
      <c r="AS1589" s="518"/>
      <c r="AT1589" s="517"/>
      <c r="AU1589" s="528"/>
      <c r="AV1589" s="529"/>
      <c r="AW1589" s="518"/>
      <c r="AX1589" s="530"/>
      <c r="AY1589" s="528"/>
      <c r="AZ1589" s="528"/>
    </row>
    <row r="1590" spans="1:52" s="93" customFormat="1" x14ac:dyDescent="0.2">
      <c r="A1590" s="360"/>
      <c r="B1590" s="360"/>
      <c r="C1590" s="360"/>
      <c r="D1590" s="368"/>
      <c r="E1590" s="368"/>
      <c r="F1590" s="368"/>
      <c r="G1590" s="368"/>
      <c r="H1590" s="369"/>
      <c r="I1590" s="368"/>
      <c r="J1590" s="368"/>
      <c r="K1590" s="368"/>
      <c r="L1590" s="368"/>
      <c r="M1590" s="368"/>
      <c r="N1590" s="368"/>
      <c r="O1590" s="368"/>
      <c r="P1590" s="552"/>
      <c r="Q1590" s="368"/>
      <c r="R1590" s="368"/>
      <c r="S1590" s="368"/>
      <c r="T1590" s="368"/>
      <c r="U1590" s="368"/>
      <c r="V1590" s="368"/>
      <c r="W1590" s="368"/>
      <c r="X1590" s="368"/>
      <c r="Y1590" s="368"/>
      <c r="Z1590" s="368"/>
      <c r="AA1590" s="370"/>
      <c r="AB1590" s="368"/>
      <c r="AC1590" s="368"/>
      <c r="AD1590" s="368"/>
      <c r="AE1590" s="368"/>
      <c r="AF1590" s="368"/>
      <c r="AG1590" s="368"/>
      <c r="AH1590" s="368"/>
      <c r="AI1590" s="368"/>
      <c r="AJ1590" s="368"/>
      <c r="AK1590" s="368"/>
      <c r="AL1590" s="368"/>
      <c r="AM1590" s="368"/>
      <c r="AN1590" s="368"/>
      <c r="AO1590" s="368"/>
      <c r="AP1590" s="360"/>
      <c r="AQ1590" s="360"/>
      <c r="AR1590" s="518"/>
      <c r="AS1590" s="518"/>
      <c r="AT1590" s="517"/>
      <c r="AU1590" s="528"/>
      <c r="AV1590" s="529"/>
      <c r="AW1590" s="518"/>
      <c r="AX1590" s="530"/>
      <c r="AY1590" s="528"/>
      <c r="AZ1590" s="528"/>
    </row>
    <row r="1591" spans="1:52" s="93" customFormat="1" x14ac:dyDescent="0.2">
      <c r="A1591" s="360"/>
      <c r="B1591" s="360"/>
      <c r="C1591" s="360"/>
      <c r="D1591" s="368"/>
      <c r="E1591" s="368"/>
      <c r="F1591" s="368"/>
      <c r="G1591" s="368"/>
      <c r="H1591" s="369"/>
      <c r="I1591" s="368"/>
      <c r="J1591" s="368"/>
      <c r="K1591" s="368"/>
      <c r="L1591" s="368"/>
      <c r="M1591" s="368"/>
      <c r="N1591" s="368"/>
      <c r="O1591" s="368"/>
      <c r="P1591" s="552"/>
      <c r="Q1591" s="368"/>
      <c r="R1591" s="368"/>
      <c r="S1591" s="368"/>
      <c r="T1591" s="368"/>
      <c r="U1591" s="368"/>
      <c r="V1591" s="368"/>
      <c r="W1591" s="368"/>
      <c r="X1591" s="368"/>
      <c r="Y1591" s="368"/>
      <c r="Z1591" s="368"/>
      <c r="AA1591" s="370"/>
      <c r="AB1591" s="368"/>
      <c r="AC1591" s="368"/>
      <c r="AD1591" s="368"/>
      <c r="AE1591" s="368"/>
      <c r="AF1591" s="368"/>
      <c r="AG1591" s="368"/>
      <c r="AH1591" s="368"/>
      <c r="AI1591" s="368"/>
      <c r="AJ1591" s="368"/>
      <c r="AK1591" s="368"/>
      <c r="AL1591" s="368"/>
      <c r="AM1591" s="368"/>
      <c r="AN1591" s="368"/>
      <c r="AO1591" s="368"/>
      <c r="AP1591" s="360"/>
      <c r="AQ1591" s="360"/>
      <c r="AR1591" s="518"/>
      <c r="AS1591" s="518"/>
      <c r="AT1591" s="517"/>
      <c r="AU1591" s="528"/>
      <c r="AV1591" s="529"/>
      <c r="AW1591" s="518"/>
      <c r="AX1591" s="530"/>
      <c r="AY1591" s="528"/>
      <c r="AZ1591" s="528"/>
    </row>
    <row r="1592" spans="1:52" s="93" customFormat="1" x14ac:dyDescent="0.2">
      <c r="A1592" s="360"/>
      <c r="B1592" s="360"/>
      <c r="C1592" s="360"/>
      <c r="D1592" s="368"/>
      <c r="E1592" s="368"/>
      <c r="F1592" s="368"/>
      <c r="G1592" s="368"/>
      <c r="H1592" s="369"/>
      <c r="I1592" s="368"/>
      <c r="J1592" s="368"/>
      <c r="K1592" s="368"/>
      <c r="L1592" s="368"/>
      <c r="M1592" s="368"/>
      <c r="N1592" s="368"/>
      <c r="O1592" s="368"/>
      <c r="P1592" s="552"/>
      <c r="Q1592" s="368"/>
      <c r="R1592" s="368"/>
      <c r="S1592" s="368"/>
      <c r="T1592" s="368"/>
      <c r="U1592" s="368"/>
      <c r="V1592" s="368"/>
      <c r="W1592" s="368"/>
      <c r="X1592" s="368"/>
      <c r="Y1592" s="368"/>
      <c r="Z1592" s="368"/>
      <c r="AA1592" s="370"/>
      <c r="AB1592" s="368"/>
      <c r="AC1592" s="368"/>
      <c r="AD1592" s="368"/>
      <c r="AE1592" s="368"/>
      <c r="AF1592" s="368"/>
      <c r="AG1592" s="368"/>
      <c r="AH1592" s="368"/>
      <c r="AI1592" s="368"/>
      <c r="AJ1592" s="368"/>
      <c r="AK1592" s="368"/>
      <c r="AL1592" s="368"/>
      <c r="AM1592" s="368"/>
      <c r="AN1592" s="368"/>
      <c r="AO1592" s="368"/>
      <c r="AP1592" s="360"/>
      <c r="AQ1592" s="360"/>
      <c r="AR1592" s="518"/>
      <c r="AS1592" s="518"/>
      <c r="AT1592" s="517"/>
      <c r="AU1592" s="528"/>
      <c r="AV1592" s="529"/>
      <c r="AW1592" s="518"/>
      <c r="AX1592" s="530"/>
      <c r="AY1592" s="528"/>
      <c r="AZ1592" s="528"/>
    </row>
    <row r="1593" spans="1:52" s="93" customFormat="1" x14ac:dyDescent="0.2">
      <c r="A1593" s="360"/>
      <c r="B1593" s="360"/>
      <c r="C1593" s="360"/>
      <c r="D1593" s="368"/>
      <c r="E1593" s="368"/>
      <c r="F1593" s="368"/>
      <c r="G1593" s="368"/>
      <c r="H1593" s="369"/>
      <c r="I1593" s="368"/>
      <c r="J1593" s="368"/>
      <c r="K1593" s="368"/>
      <c r="L1593" s="368"/>
      <c r="M1593" s="368"/>
      <c r="N1593" s="368"/>
      <c r="O1593" s="368"/>
      <c r="P1593" s="552"/>
      <c r="Q1593" s="368"/>
      <c r="R1593" s="368"/>
      <c r="S1593" s="368"/>
      <c r="T1593" s="368"/>
      <c r="U1593" s="368"/>
      <c r="V1593" s="368"/>
      <c r="W1593" s="368"/>
      <c r="X1593" s="368"/>
      <c r="Y1593" s="368"/>
      <c r="Z1593" s="368"/>
      <c r="AA1593" s="370"/>
      <c r="AB1593" s="368"/>
      <c r="AC1593" s="368"/>
      <c r="AD1593" s="368"/>
      <c r="AE1593" s="368"/>
      <c r="AF1593" s="368"/>
      <c r="AG1593" s="368"/>
      <c r="AH1593" s="368"/>
      <c r="AI1593" s="368"/>
      <c r="AJ1593" s="368"/>
      <c r="AK1593" s="368"/>
      <c r="AL1593" s="368"/>
      <c r="AM1593" s="368"/>
      <c r="AN1593" s="368"/>
      <c r="AO1593" s="368"/>
      <c r="AP1593" s="360"/>
      <c r="AQ1593" s="360"/>
      <c r="AR1593" s="518"/>
      <c r="AS1593" s="518"/>
      <c r="AT1593" s="517"/>
      <c r="AU1593" s="528"/>
      <c r="AV1593" s="529"/>
      <c r="AW1593" s="518"/>
      <c r="AX1593" s="530"/>
      <c r="AY1593" s="528"/>
      <c r="AZ1593" s="528"/>
    </row>
    <row r="1594" spans="1:52" s="93" customFormat="1" x14ac:dyDescent="0.2">
      <c r="A1594" s="360"/>
      <c r="B1594" s="360"/>
      <c r="C1594" s="360"/>
      <c r="D1594" s="368"/>
      <c r="E1594" s="368"/>
      <c r="F1594" s="368"/>
      <c r="G1594" s="368"/>
      <c r="H1594" s="369"/>
      <c r="I1594" s="368"/>
      <c r="J1594" s="368"/>
      <c r="K1594" s="368"/>
      <c r="L1594" s="368"/>
      <c r="M1594" s="368"/>
      <c r="N1594" s="368"/>
      <c r="O1594" s="368"/>
      <c r="P1594" s="552"/>
      <c r="Q1594" s="368"/>
      <c r="R1594" s="368"/>
      <c r="S1594" s="368"/>
      <c r="T1594" s="368"/>
      <c r="U1594" s="368"/>
      <c r="V1594" s="368"/>
      <c r="W1594" s="368"/>
      <c r="X1594" s="368"/>
      <c r="Y1594" s="368"/>
      <c r="Z1594" s="368"/>
      <c r="AA1594" s="370"/>
      <c r="AB1594" s="368"/>
      <c r="AC1594" s="368"/>
      <c r="AD1594" s="368"/>
      <c r="AE1594" s="368"/>
      <c r="AF1594" s="368"/>
      <c r="AG1594" s="368"/>
      <c r="AH1594" s="368"/>
      <c r="AI1594" s="368"/>
      <c r="AJ1594" s="368"/>
      <c r="AK1594" s="368"/>
      <c r="AL1594" s="368"/>
      <c r="AM1594" s="368"/>
      <c r="AN1594" s="368"/>
      <c r="AO1594" s="368"/>
      <c r="AP1594" s="360"/>
      <c r="AQ1594" s="360"/>
      <c r="AR1594" s="518"/>
      <c r="AS1594" s="518"/>
      <c r="AT1594" s="517"/>
      <c r="AU1594" s="528"/>
      <c r="AV1594" s="529"/>
      <c r="AW1594" s="518"/>
      <c r="AX1594" s="530"/>
      <c r="AY1594" s="528"/>
      <c r="AZ1594" s="528"/>
    </row>
    <row r="1595" spans="1:52" s="93" customFormat="1" x14ac:dyDescent="0.2">
      <c r="A1595" s="360"/>
      <c r="B1595" s="360"/>
      <c r="C1595" s="360"/>
      <c r="D1595" s="368"/>
      <c r="E1595" s="368"/>
      <c r="F1595" s="368"/>
      <c r="G1595" s="368"/>
      <c r="H1595" s="369"/>
      <c r="I1595" s="368"/>
      <c r="J1595" s="368"/>
      <c r="K1595" s="368"/>
      <c r="L1595" s="368"/>
      <c r="M1595" s="368"/>
      <c r="N1595" s="368"/>
      <c r="O1595" s="368"/>
      <c r="P1595" s="552"/>
      <c r="Q1595" s="368"/>
      <c r="R1595" s="368"/>
      <c r="S1595" s="368"/>
      <c r="T1595" s="368"/>
      <c r="U1595" s="368"/>
      <c r="V1595" s="368"/>
      <c r="W1595" s="368"/>
      <c r="X1595" s="368"/>
      <c r="Y1595" s="368"/>
      <c r="Z1595" s="368"/>
      <c r="AA1595" s="370"/>
      <c r="AB1595" s="368"/>
      <c r="AC1595" s="368"/>
      <c r="AD1595" s="368"/>
      <c r="AE1595" s="368"/>
      <c r="AF1595" s="368"/>
      <c r="AG1595" s="368"/>
      <c r="AH1595" s="368"/>
      <c r="AI1595" s="368"/>
      <c r="AJ1595" s="368"/>
      <c r="AK1595" s="368"/>
      <c r="AL1595" s="368"/>
      <c r="AM1595" s="368"/>
      <c r="AN1595" s="368"/>
      <c r="AO1595" s="368"/>
      <c r="AP1595" s="360"/>
      <c r="AQ1595" s="360"/>
      <c r="AR1595" s="518"/>
      <c r="AS1595" s="518"/>
      <c r="AT1595" s="517"/>
      <c r="AU1595" s="528"/>
      <c r="AV1595" s="529"/>
      <c r="AW1595" s="518"/>
      <c r="AX1595" s="530"/>
      <c r="AY1595" s="528"/>
      <c r="AZ1595" s="528"/>
    </row>
    <row r="1596" spans="1:52" s="93" customFormat="1" x14ac:dyDescent="0.2">
      <c r="A1596" s="360"/>
      <c r="B1596" s="360"/>
      <c r="C1596" s="360"/>
      <c r="D1596" s="368"/>
      <c r="E1596" s="368"/>
      <c r="F1596" s="368"/>
      <c r="G1596" s="368"/>
      <c r="H1596" s="369"/>
      <c r="I1596" s="368"/>
      <c r="J1596" s="368"/>
      <c r="K1596" s="368"/>
      <c r="L1596" s="368"/>
      <c r="M1596" s="368"/>
      <c r="N1596" s="368"/>
      <c r="O1596" s="368"/>
      <c r="P1596" s="552"/>
      <c r="Q1596" s="368"/>
      <c r="R1596" s="368"/>
      <c r="S1596" s="368"/>
      <c r="T1596" s="368"/>
      <c r="U1596" s="368"/>
      <c r="V1596" s="368"/>
      <c r="W1596" s="368"/>
      <c r="X1596" s="368"/>
      <c r="Y1596" s="368"/>
      <c r="Z1596" s="368"/>
      <c r="AA1596" s="370"/>
      <c r="AB1596" s="368"/>
      <c r="AC1596" s="368"/>
      <c r="AD1596" s="368"/>
      <c r="AE1596" s="368"/>
      <c r="AF1596" s="368"/>
      <c r="AG1596" s="368"/>
      <c r="AH1596" s="368"/>
      <c r="AI1596" s="368"/>
      <c r="AJ1596" s="368"/>
      <c r="AK1596" s="368"/>
      <c r="AL1596" s="368"/>
      <c r="AM1596" s="368"/>
      <c r="AN1596" s="368"/>
      <c r="AO1596" s="368"/>
      <c r="AP1596" s="360"/>
      <c r="AQ1596" s="360"/>
      <c r="AR1596" s="518"/>
      <c r="AS1596" s="518"/>
      <c r="AT1596" s="517"/>
      <c r="AU1596" s="528"/>
      <c r="AV1596" s="529"/>
      <c r="AW1596" s="518"/>
      <c r="AX1596" s="530"/>
      <c r="AY1596" s="528"/>
      <c r="AZ1596" s="528"/>
    </row>
    <row r="1597" spans="1:52" s="93" customFormat="1" x14ac:dyDescent="0.2">
      <c r="A1597" s="360"/>
      <c r="B1597" s="360"/>
      <c r="C1597" s="360"/>
      <c r="D1597" s="368"/>
      <c r="E1597" s="368"/>
      <c r="F1597" s="368"/>
      <c r="G1597" s="368"/>
      <c r="H1597" s="369"/>
      <c r="I1597" s="368"/>
      <c r="J1597" s="368"/>
      <c r="K1597" s="368"/>
      <c r="L1597" s="368"/>
      <c r="M1597" s="368"/>
      <c r="N1597" s="368"/>
      <c r="O1597" s="368"/>
      <c r="P1597" s="552"/>
      <c r="Q1597" s="368"/>
      <c r="R1597" s="368"/>
      <c r="S1597" s="368"/>
      <c r="T1597" s="368"/>
      <c r="U1597" s="368"/>
      <c r="V1597" s="368"/>
      <c r="W1597" s="368"/>
      <c r="X1597" s="368"/>
      <c r="Y1597" s="368"/>
      <c r="Z1597" s="368"/>
      <c r="AA1597" s="370"/>
      <c r="AB1597" s="368"/>
      <c r="AC1597" s="368"/>
      <c r="AD1597" s="368"/>
      <c r="AE1597" s="368"/>
      <c r="AF1597" s="368"/>
      <c r="AG1597" s="368"/>
      <c r="AH1597" s="368"/>
      <c r="AI1597" s="368"/>
      <c r="AJ1597" s="368"/>
      <c r="AK1597" s="368"/>
      <c r="AL1597" s="368"/>
      <c r="AM1597" s="368"/>
      <c r="AN1597" s="368"/>
      <c r="AO1597" s="368"/>
      <c r="AP1597" s="360"/>
      <c r="AQ1597" s="360"/>
      <c r="AR1597" s="518"/>
      <c r="AS1597" s="518"/>
      <c r="AT1597" s="517"/>
      <c r="AU1597" s="528"/>
      <c r="AV1597" s="529"/>
      <c r="AW1597" s="518"/>
      <c r="AX1597" s="530"/>
      <c r="AY1597" s="528"/>
      <c r="AZ1597" s="528"/>
    </row>
    <row r="1598" spans="1:52" s="93" customFormat="1" x14ac:dyDescent="0.2">
      <c r="A1598" s="360"/>
      <c r="B1598" s="360"/>
      <c r="C1598" s="360"/>
      <c r="D1598" s="368"/>
      <c r="E1598" s="368"/>
      <c r="F1598" s="368"/>
      <c r="G1598" s="368"/>
      <c r="H1598" s="369"/>
      <c r="I1598" s="368"/>
      <c r="J1598" s="368"/>
      <c r="K1598" s="368"/>
      <c r="L1598" s="368"/>
      <c r="M1598" s="368"/>
      <c r="N1598" s="368"/>
      <c r="O1598" s="368"/>
      <c r="P1598" s="552"/>
      <c r="Q1598" s="368"/>
      <c r="R1598" s="368"/>
      <c r="S1598" s="368"/>
      <c r="T1598" s="368"/>
      <c r="U1598" s="368"/>
      <c r="V1598" s="368"/>
      <c r="W1598" s="368"/>
      <c r="X1598" s="368"/>
      <c r="Y1598" s="368"/>
      <c r="Z1598" s="368"/>
      <c r="AA1598" s="370"/>
      <c r="AB1598" s="368"/>
      <c r="AC1598" s="368"/>
      <c r="AD1598" s="368"/>
      <c r="AE1598" s="368"/>
      <c r="AF1598" s="368"/>
      <c r="AG1598" s="368"/>
      <c r="AH1598" s="368"/>
      <c r="AI1598" s="368"/>
      <c r="AJ1598" s="368"/>
      <c r="AK1598" s="368"/>
      <c r="AL1598" s="368"/>
      <c r="AM1598" s="368"/>
      <c r="AN1598" s="368"/>
      <c r="AO1598" s="368"/>
      <c r="AP1598" s="360"/>
      <c r="AQ1598" s="360"/>
      <c r="AR1598" s="518"/>
      <c r="AS1598" s="518"/>
      <c r="AT1598" s="517"/>
      <c r="AU1598" s="528"/>
      <c r="AV1598" s="529"/>
      <c r="AW1598" s="518"/>
      <c r="AX1598" s="530"/>
      <c r="AY1598" s="528"/>
      <c r="AZ1598" s="528"/>
    </row>
    <row r="1599" spans="1:52" s="93" customFormat="1" x14ac:dyDescent="0.2">
      <c r="A1599" s="360"/>
      <c r="B1599" s="360"/>
      <c r="C1599" s="360"/>
      <c r="D1599" s="368"/>
      <c r="E1599" s="368"/>
      <c r="F1599" s="368"/>
      <c r="G1599" s="368"/>
      <c r="H1599" s="369"/>
      <c r="I1599" s="368"/>
      <c r="J1599" s="368"/>
      <c r="K1599" s="368"/>
      <c r="L1599" s="368"/>
      <c r="M1599" s="368"/>
      <c r="N1599" s="368"/>
      <c r="O1599" s="368"/>
      <c r="P1599" s="552"/>
      <c r="Q1599" s="368"/>
      <c r="R1599" s="368"/>
      <c r="S1599" s="368"/>
      <c r="T1599" s="368"/>
      <c r="U1599" s="368"/>
      <c r="V1599" s="368"/>
      <c r="W1599" s="368"/>
      <c r="X1599" s="368"/>
      <c r="Y1599" s="368"/>
      <c r="Z1599" s="368"/>
      <c r="AA1599" s="370"/>
      <c r="AB1599" s="368"/>
      <c r="AC1599" s="368"/>
      <c r="AD1599" s="368"/>
      <c r="AE1599" s="368"/>
      <c r="AF1599" s="368"/>
      <c r="AG1599" s="368"/>
      <c r="AH1599" s="368"/>
      <c r="AI1599" s="368"/>
      <c r="AJ1599" s="368"/>
      <c r="AK1599" s="368"/>
      <c r="AL1599" s="368"/>
      <c r="AM1599" s="368"/>
      <c r="AN1599" s="368"/>
      <c r="AO1599" s="368"/>
      <c r="AP1599" s="360"/>
      <c r="AQ1599" s="360"/>
      <c r="AR1599" s="518"/>
      <c r="AS1599" s="518"/>
      <c r="AT1599" s="517"/>
      <c r="AU1599" s="528"/>
      <c r="AV1599" s="529"/>
      <c r="AW1599" s="518"/>
      <c r="AX1599" s="530"/>
      <c r="AY1599" s="528"/>
      <c r="AZ1599" s="528"/>
    </row>
    <row r="1600" spans="1:52" s="93" customFormat="1" x14ac:dyDescent="0.2">
      <c r="A1600" s="360"/>
      <c r="B1600" s="360"/>
      <c r="C1600" s="360"/>
      <c r="D1600" s="368"/>
      <c r="E1600" s="368"/>
      <c r="F1600" s="368"/>
      <c r="G1600" s="368"/>
      <c r="H1600" s="369"/>
      <c r="I1600" s="368"/>
      <c r="J1600" s="368"/>
      <c r="K1600" s="368"/>
      <c r="L1600" s="368"/>
      <c r="M1600" s="368"/>
      <c r="N1600" s="368"/>
      <c r="O1600" s="368"/>
      <c r="P1600" s="552"/>
      <c r="Q1600" s="368"/>
      <c r="R1600" s="368"/>
      <c r="S1600" s="368"/>
      <c r="T1600" s="368"/>
      <c r="U1600" s="368"/>
      <c r="V1600" s="368"/>
      <c r="W1600" s="368"/>
      <c r="X1600" s="368"/>
      <c r="Y1600" s="368"/>
      <c r="Z1600" s="368"/>
      <c r="AA1600" s="370"/>
      <c r="AB1600" s="368"/>
      <c r="AC1600" s="368"/>
      <c r="AD1600" s="368"/>
      <c r="AE1600" s="368"/>
      <c r="AF1600" s="368"/>
      <c r="AG1600" s="368"/>
      <c r="AH1600" s="368"/>
      <c r="AI1600" s="368"/>
      <c r="AJ1600" s="368"/>
      <c r="AK1600" s="368"/>
      <c r="AL1600" s="368"/>
      <c r="AM1600" s="368"/>
      <c r="AN1600" s="368"/>
      <c r="AO1600" s="368"/>
      <c r="AP1600" s="360"/>
      <c r="AQ1600" s="360"/>
      <c r="AR1600" s="518"/>
      <c r="AS1600" s="518"/>
      <c r="AT1600" s="517"/>
      <c r="AU1600" s="528"/>
      <c r="AV1600" s="529"/>
      <c r="AW1600" s="518"/>
      <c r="AX1600" s="530"/>
      <c r="AY1600" s="528"/>
      <c r="AZ1600" s="528"/>
    </row>
    <row r="1601" spans="1:52" s="93" customFormat="1" x14ac:dyDescent="0.2">
      <c r="A1601" s="360"/>
      <c r="B1601" s="360"/>
      <c r="C1601" s="360"/>
      <c r="D1601" s="368"/>
      <c r="E1601" s="368"/>
      <c r="F1601" s="368"/>
      <c r="G1601" s="368"/>
      <c r="H1601" s="369"/>
      <c r="I1601" s="368"/>
      <c r="J1601" s="368"/>
      <c r="K1601" s="368"/>
      <c r="L1601" s="368"/>
      <c r="M1601" s="368"/>
      <c r="N1601" s="368"/>
      <c r="O1601" s="368"/>
      <c r="P1601" s="552"/>
      <c r="Q1601" s="368"/>
      <c r="R1601" s="368"/>
      <c r="S1601" s="368"/>
      <c r="T1601" s="368"/>
      <c r="U1601" s="368"/>
      <c r="V1601" s="368"/>
      <c r="W1601" s="368"/>
      <c r="X1601" s="368"/>
      <c r="Y1601" s="368"/>
      <c r="Z1601" s="368"/>
      <c r="AA1601" s="370"/>
      <c r="AB1601" s="368"/>
      <c r="AC1601" s="368"/>
      <c r="AD1601" s="368"/>
      <c r="AE1601" s="368"/>
      <c r="AF1601" s="368"/>
      <c r="AG1601" s="368"/>
      <c r="AH1601" s="368"/>
      <c r="AI1601" s="368"/>
      <c r="AJ1601" s="368"/>
      <c r="AK1601" s="368"/>
      <c r="AL1601" s="368"/>
      <c r="AM1601" s="368"/>
      <c r="AN1601" s="368"/>
      <c r="AO1601" s="368"/>
      <c r="AP1601" s="360"/>
      <c r="AQ1601" s="360"/>
      <c r="AR1601" s="518"/>
      <c r="AS1601" s="518"/>
      <c r="AT1601" s="517"/>
      <c r="AU1601" s="528"/>
      <c r="AV1601" s="529"/>
      <c r="AW1601" s="518"/>
      <c r="AX1601" s="530"/>
      <c r="AY1601" s="528"/>
      <c r="AZ1601" s="528"/>
    </row>
    <row r="1602" spans="1:52" s="93" customFormat="1" x14ac:dyDescent="0.2">
      <c r="A1602" s="360"/>
      <c r="B1602" s="360"/>
      <c r="C1602" s="360"/>
      <c r="D1602" s="368"/>
      <c r="E1602" s="368"/>
      <c r="F1602" s="368"/>
      <c r="G1602" s="368"/>
      <c r="H1602" s="369"/>
      <c r="I1602" s="368"/>
      <c r="J1602" s="368"/>
      <c r="K1602" s="368"/>
      <c r="L1602" s="368"/>
      <c r="M1602" s="368"/>
      <c r="N1602" s="368"/>
      <c r="O1602" s="368"/>
      <c r="P1602" s="552"/>
      <c r="Q1602" s="368"/>
      <c r="R1602" s="368"/>
      <c r="S1602" s="368"/>
      <c r="T1602" s="368"/>
      <c r="U1602" s="368"/>
      <c r="V1602" s="368"/>
      <c r="W1602" s="368"/>
      <c r="X1602" s="368"/>
      <c r="Y1602" s="368"/>
      <c r="Z1602" s="368"/>
      <c r="AA1602" s="370"/>
      <c r="AB1602" s="368"/>
      <c r="AC1602" s="368"/>
      <c r="AD1602" s="368"/>
      <c r="AE1602" s="368"/>
      <c r="AF1602" s="368"/>
      <c r="AG1602" s="368"/>
      <c r="AH1602" s="368"/>
      <c r="AI1602" s="368"/>
      <c r="AJ1602" s="368"/>
      <c r="AK1602" s="368"/>
      <c r="AL1602" s="368"/>
      <c r="AM1602" s="368"/>
      <c r="AN1602" s="368"/>
      <c r="AO1602" s="368"/>
      <c r="AP1602" s="360"/>
      <c r="AQ1602" s="360"/>
      <c r="AR1602" s="518"/>
      <c r="AS1602" s="518"/>
      <c r="AT1602" s="517"/>
      <c r="AU1602" s="528"/>
      <c r="AV1602" s="529"/>
      <c r="AW1602" s="518"/>
      <c r="AX1602" s="530"/>
      <c r="AY1602" s="528"/>
      <c r="AZ1602" s="528"/>
    </row>
    <row r="1603" spans="1:52" s="93" customFormat="1" x14ac:dyDescent="0.2">
      <c r="A1603" s="360"/>
      <c r="B1603" s="360"/>
      <c r="C1603" s="360"/>
      <c r="D1603" s="368"/>
      <c r="E1603" s="368"/>
      <c r="F1603" s="368"/>
      <c r="G1603" s="368"/>
      <c r="H1603" s="369"/>
      <c r="I1603" s="368"/>
      <c r="J1603" s="368"/>
      <c r="K1603" s="368"/>
      <c r="L1603" s="368"/>
      <c r="M1603" s="368"/>
      <c r="N1603" s="368"/>
      <c r="O1603" s="368"/>
      <c r="P1603" s="552"/>
      <c r="Q1603" s="368"/>
      <c r="R1603" s="368"/>
      <c r="S1603" s="368"/>
      <c r="T1603" s="368"/>
      <c r="U1603" s="368"/>
      <c r="V1603" s="368"/>
      <c r="W1603" s="368"/>
      <c r="X1603" s="368"/>
      <c r="Y1603" s="368"/>
      <c r="Z1603" s="368"/>
      <c r="AA1603" s="370"/>
      <c r="AB1603" s="368"/>
      <c r="AC1603" s="368"/>
      <c r="AD1603" s="368"/>
      <c r="AE1603" s="368"/>
      <c r="AF1603" s="368"/>
      <c r="AG1603" s="368"/>
      <c r="AH1603" s="368"/>
      <c r="AI1603" s="368"/>
      <c r="AJ1603" s="368"/>
      <c r="AK1603" s="368"/>
      <c r="AL1603" s="368"/>
      <c r="AM1603" s="368"/>
      <c r="AN1603" s="368"/>
      <c r="AO1603" s="368"/>
      <c r="AP1603" s="360"/>
      <c r="AQ1603" s="360"/>
      <c r="AR1603" s="518"/>
      <c r="AS1603" s="518"/>
      <c r="AT1603" s="517"/>
      <c r="AU1603" s="528"/>
      <c r="AV1603" s="529"/>
      <c r="AW1603" s="518"/>
      <c r="AX1603" s="530"/>
      <c r="AY1603" s="528"/>
      <c r="AZ1603" s="528"/>
    </row>
    <row r="1604" spans="1:52" s="93" customFormat="1" x14ac:dyDescent="0.2">
      <c r="A1604" s="360"/>
      <c r="B1604" s="360"/>
      <c r="C1604" s="360"/>
      <c r="D1604" s="368"/>
      <c r="E1604" s="368"/>
      <c r="F1604" s="368"/>
      <c r="G1604" s="368"/>
      <c r="H1604" s="369"/>
      <c r="I1604" s="368"/>
      <c r="J1604" s="368"/>
      <c r="K1604" s="368"/>
      <c r="L1604" s="368"/>
      <c r="M1604" s="368"/>
      <c r="N1604" s="368"/>
      <c r="O1604" s="368"/>
      <c r="P1604" s="552"/>
      <c r="Q1604" s="368"/>
      <c r="R1604" s="368"/>
      <c r="S1604" s="368"/>
      <c r="T1604" s="368"/>
      <c r="U1604" s="368"/>
      <c r="V1604" s="368"/>
      <c r="W1604" s="368"/>
      <c r="X1604" s="368"/>
      <c r="Y1604" s="368"/>
      <c r="Z1604" s="368"/>
      <c r="AA1604" s="370"/>
      <c r="AB1604" s="368"/>
      <c r="AC1604" s="368"/>
      <c r="AD1604" s="368"/>
      <c r="AE1604" s="368"/>
      <c r="AF1604" s="368"/>
      <c r="AG1604" s="368"/>
      <c r="AH1604" s="368"/>
      <c r="AI1604" s="368"/>
      <c r="AJ1604" s="368"/>
      <c r="AK1604" s="368"/>
      <c r="AL1604" s="368"/>
      <c r="AM1604" s="368"/>
      <c r="AN1604" s="368"/>
      <c r="AO1604" s="368"/>
      <c r="AP1604" s="360"/>
      <c r="AQ1604" s="360"/>
      <c r="AR1604" s="518"/>
      <c r="AS1604" s="518"/>
      <c r="AT1604" s="517"/>
      <c r="AU1604" s="528"/>
      <c r="AV1604" s="529"/>
      <c r="AW1604" s="518"/>
      <c r="AX1604" s="530"/>
      <c r="AY1604" s="528"/>
      <c r="AZ1604" s="528"/>
    </row>
    <row r="1605" spans="1:52" s="93" customFormat="1" x14ac:dyDescent="0.2">
      <c r="A1605" s="360"/>
      <c r="B1605" s="360"/>
      <c r="C1605" s="360"/>
      <c r="D1605" s="368"/>
      <c r="E1605" s="368"/>
      <c r="F1605" s="368"/>
      <c r="G1605" s="368"/>
      <c r="H1605" s="369"/>
      <c r="I1605" s="368"/>
      <c r="J1605" s="368"/>
      <c r="K1605" s="368"/>
      <c r="L1605" s="368"/>
      <c r="M1605" s="368"/>
      <c r="N1605" s="368"/>
      <c r="O1605" s="368"/>
      <c r="P1605" s="552"/>
      <c r="Q1605" s="368"/>
      <c r="R1605" s="368"/>
      <c r="S1605" s="368"/>
      <c r="T1605" s="368"/>
      <c r="U1605" s="368"/>
      <c r="V1605" s="368"/>
      <c r="W1605" s="368"/>
      <c r="X1605" s="368"/>
      <c r="Y1605" s="368"/>
      <c r="Z1605" s="368"/>
      <c r="AA1605" s="370"/>
      <c r="AB1605" s="368"/>
      <c r="AC1605" s="368"/>
      <c r="AD1605" s="368"/>
      <c r="AE1605" s="368"/>
      <c r="AF1605" s="368"/>
      <c r="AG1605" s="368"/>
      <c r="AH1605" s="368"/>
      <c r="AI1605" s="368"/>
      <c r="AJ1605" s="368"/>
      <c r="AK1605" s="368"/>
      <c r="AL1605" s="368"/>
      <c r="AM1605" s="368"/>
      <c r="AN1605" s="368"/>
      <c r="AO1605" s="368"/>
      <c r="AP1605" s="360"/>
      <c r="AQ1605" s="360"/>
      <c r="AR1605" s="518"/>
      <c r="AS1605" s="518"/>
      <c r="AT1605" s="517"/>
      <c r="AU1605" s="528"/>
      <c r="AV1605" s="529"/>
      <c r="AW1605" s="518"/>
      <c r="AX1605" s="530"/>
      <c r="AY1605" s="528"/>
      <c r="AZ1605" s="528"/>
    </row>
    <row r="1606" spans="1:52" s="93" customFormat="1" x14ac:dyDescent="0.2">
      <c r="A1606" s="360"/>
      <c r="B1606" s="360"/>
      <c r="C1606" s="360"/>
      <c r="D1606" s="368"/>
      <c r="E1606" s="368"/>
      <c r="F1606" s="368"/>
      <c r="G1606" s="368"/>
      <c r="H1606" s="369"/>
      <c r="I1606" s="368"/>
      <c r="J1606" s="368"/>
      <c r="K1606" s="368"/>
      <c r="L1606" s="368"/>
      <c r="M1606" s="368"/>
      <c r="N1606" s="368"/>
      <c r="O1606" s="368"/>
      <c r="P1606" s="552"/>
      <c r="Q1606" s="368"/>
      <c r="R1606" s="368"/>
      <c r="S1606" s="368"/>
      <c r="T1606" s="368"/>
      <c r="U1606" s="368"/>
      <c r="V1606" s="368"/>
      <c r="W1606" s="368"/>
      <c r="X1606" s="368"/>
      <c r="Y1606" s="368"/>
      <c r="Z1606" s="368"/>
      <c r="AA1606" s="370"/>
      <c r="AB1606" s="368"/>
      <c r="AC1606" s="368"/>
      <c r="AD1606" s="368"/>
      <c r="AE1606" s="368"/>
      <c r="AF1606" s="368"/>
      <c r="AG1606" s="368"/>
      <c r="AH1606" s="368"/>
      <c r="AI1606" s="368"/>
      <c r="AJ1606" s="368"/>
      <c r="AK1606" s="368"/>
      <c r="AL1606" s="368"/>
      <c r="AM1606" s="368"/>
      <c r="AN1606" s="368"/>
      <c r="AO1606" s="368"/>
      <c r="AP1606" s="360"/>
      <c r="AQ1606" s="360"/>
      <c r="AR1606" s="518"/>
      <c r="AS1606" s="518"/>
      <c r="AT1606" s="517"/>
      <c r="AU1606" s="528"/>
      <c r="AV1606" s="529"/>
      <c r="AW1606" s="518"/>
      <c r="AX1606" s="530"/>
      <c r="AY1606" s="528"/>
      <c r="AZ1606" s="528"/>
    </row>
    <row r="1607" spans="1:52" s="93" customFormat="1" x14ac:dyDescent="0.2">
      <c r="A1607" s="360"/>
      <c r="B1607" s="360"/>
      <c r="C1607" s="360"/>
      <c r="D1607" s="368"/>
      <c r="E1607" s="368"/>
      <c r="F1607" s="368"/>
      <c r="G1607" s="368"/>
      <c r="H1607" s="369"/>
      <c r="I1607" s="368"/>
      <c r="J1607" s="368"/>
      <c r="K1607" s="368"/>
      <c r="L1607" s="368"/>
      <c r="M1607" s="368"/>
      <c r="N1607" s="368"/>
      <c r="O1607" s="368"/>
      <c r="P1607" s="552"/>
      <c r="Q1607" s="368"/>
      <c r="R1607" s="368"/>
      <c r="S1607" s="368"/>
      <c r="T1607" s="368"/>
      <c r="U1607" s="368"/>
      <c r="V1607" s="368"/>
      <c r="W1607" s="368"/>
      <c r="X1607" s="368"/>
      <c r="Y1607" s="368"/>
      <c r="Z1607" s="368"/>
      <c r="AA1607" s="370"/>
      <c r="AB1607" s="368"/>
      <c r="AC1607" s="368"/>
      <c r="AD1607" s="368"/>
      <c r="AE1607" s="368"/>
      <c r="AF1607" s="368"/>
      <c r="AG1607" s="368"/>
      <c r="AH1607" s="368"/>
      <c r="AI1607" s="368"/>
      <c r="AJ1607" s="368"/>
      <c r="AK1607" s="368"/>
      <c r="AL1607" s="368"/>
      <c r="AM1607" s="368"/>
      <c r="AN1607" s="368"/>
      <c r="AO1607" s="368"/>
      <c r="AP1607" s="360"/>
      <c r="AQ1607" s="360"/>
      <c r="AR1607" s="518"/>
      <c r="AS1607" s="518"/>
      <c r="AT1607" s="517"/>
      <c r="AU1607" s="528"/>
      <c r="AV1607" s="529"/>
      <c r="AW1607" s="518"/>
      <c r="AX1607" s="530"/>
      <c r="AY1607" s="528"/>
      <c r="AZ1607" s="528"/>
    </row>
    <row r="1608" spans="1:52" s="93" customFormat="1" x14ac:dyDescent="0.2">
      <c r="A1608" s="360"/>
      <c r="B1608" s="360"/>
      <c r="C1608" s="360"/>
      <c r="D1608" s="368"/>
      <c r="E1608" s="368"/>
      <c r="F1608" s="368"/>
      <c r="G1608" s="368"/>
      <c r="H1608" s="369"/>
      <c r="I1608" s="368"/>
      <c r="J1608" s="368"/>
      <c r="K1608" s="368"/>
      <c r="L1608" s="368"/>
      <c r="M1608" s="368"/>
      <c r="N1608" s="368"/>
      <c r="O1608" s="368"/>
      <c r="P1608" s="552"/>
      <c r="Q1608" s="368"/>
      <c r="R1608" s="368"/>
      <c r="S1608" s="368"/>
      <c r="T1608" s="368"/>
      <c r="U1608" s="368"/>
      <c r="V1608" s="368"/>
      <c r="W1608" s="368"/>
      <c r="X1608" s="368"/>
      <c r="Y1608" s="368"/>
      <c r="Z1608" s="368"/>
      <c r="AA1608" s="370"/>
      <c r="AB1608" s="368"/>
      <c r="AC1608" s="368"/>
      <c r="AD1608" s="368"/>
      <c r="AE1608" s="368"/>
      <c r="AF1608" s="368"/>
      <c r="AG1608" s="368"/>
      <c r="AH1608" s="368"/>
      <c r="AI1608" s="368"/>
      <c r="AJ1608" s="368"/>
      <c r="AK1608" s="368"/>
      <c r="AL1608" s="368"/>
      <c r="AM1608" s="368"/>
      <c r="AN1608" s="368"/>
      <c r="AO1608" s="368"/>
      <c r="AP1608" s="360"/>
      <c r="AQ1608" s="360"/>
      <c r="AR1608" s="518"/>
      <c r="AS1608" s="518"/>
      <c r="AT1608" s="517"/>
      <c r="AU1608" s="528"/>
      <c r="AV1608" s="529"/>
      <c r="AW1608" s="518"/>
      <c r="AX1608" s="530"/>
      <c r="AY1608" s="528"/>
      <c r="AZ1608" s="528"/>
    </row>
    <row r="1609" spans="1:52" s="93" customFormat="1" x14ac:dyDescent="0.2">
      <c r="A1609" s="360"/>
      <c r="B1609" s="360"/>
      <c r="C1609" s="360"/>
      <c r="D1609" s="368"/>
      <c r="E1609" s="368"/>
      <c r="F1609" s="368"/>
      <c r="G1609" s="368"/>
      <c r="H1609" s="369"/>
      <c r="I1609" s="368"/>
      <c r="J1609" s="368"/>
      <c r="K1609" s="368"/>
      <c r="L1609" s="368"/>
      <c r="M1609" s="368"/>
      <c r="N1609" s="368"/>
      <c r="O1609" s="368"/>
      <c r="P1609" s="552"/>
      <c r="Q1609" s="368"/>
      <c r="R1609" s="368"/>
      <c r="S1609" s="368"/>
      <c r="T1609" s="368"/>
      <c r="U1609" s="368"/>
      <c r="V1609" s="368"/>
      <c r="W1609" s="368"/>
      <c r="X1609" s="368"/>
      <c r="Y1609" s="368"/>
      <c r="Z1609" s="368"/>
      <c r="AA1609" s="370"/>
      <c r="AB1609" s="368"/>
      <c r="AC1609" s="368"/>
      <c r="AD1609" s="368"/>
      <c r="AE1609" s="368"/>
      <c r="AF1609" s="368"/>
      <c r="AG1609" s="368"/>
      <c r="AH1609" s="368"/>
      <c r="AI1609" s="368"/>
      <c r="AJ1609" s="368"/>
      <c r="AK1609" s="368"/>
      <c r="AL1609" s="368"/>
      <c r="AM1609" s="368"/>
      <c r="AN1609" s="368"/>
      <c r="AO1609" s="368"/>
      <c r="AP1609" s="360"/>
      <c r="AQ1609" s="360"/>
      <c r="AR1609" s="518"/>
      <c r="AS1609" s="518"/>
      <c r="AT1609" s="517"/>
      <c r="AU1609" s="528"/>
      <c r="AV1609" s="529"/>
      <c r="AW1609" s="518"/>
      <c r="AX1609" s="530"/>
      <c r="AY1609" s="528"/>
      <c r="AZ1609" s="528"/>
    </row>
    <row r="1610" spans="1:52" s="93" customFormat="1" x14ac:dyDescent="0.2">
      <c r="A1610" s="360"/>
      <c r="B1610" s="360"/>
      <c r="C1610" s="360"/>
      <c r="D1610" s="368"/>
      <c r="E1610" s="368"/>
      <c r="F1610" s="368"/>
      <c r="G1610" s="368"/>
      <c r="H1610" s="369"/>
      <c r="I1610" s="368"/>
      <c r="J1610" s="368"/>
      <c r="K1610" s="368"/>
      <c r="L1610" s="368"/>
      <c r="M1610" s="368"/>
      <c r="N1610" s="368"/>
      <c r="O1610" s="368"/>
      <c r="P1610" s="552"/>
      <c r="Q1610" s="368"/>
      <c r="R1610" s="368"/>
      <c r="S1610" s="368"/>
      <c r="T1610" s="368"/>
      <c r="U1610" s="368"/>
      <c r="V1610" s="368"/>
      <c r="W1610" s="368"/>
      <c r="X1610" s="368"/>
      <c r="Y1610" s="368"/>
      <c r="Z1610" s="368"/>
      <c r="AA1610" s="370"/>
      <c r="AB1610" s="368"/>
      <c r="AC1610" s="368"/>
      <c r="AD1610" s="368"/>
      <c r="AE1610" s="368"/>
      <c r="AF1610" s="368"/>
      <c r="AG1610" s="368"/>
      <c r="AH1610" s="368"/>
      <c r="AI1610" s="368"/>
      <c r="AJ1610" s="368"/>
      <c r="AK1610" s="368"/>
      <c r="AL1610" s="368"/>
      <c r="AM1610" s="368"/>
      <c r="AN1610" s="368"/>
      <c r="AO1610" s="368"/>
      <c r="AP1610" s="360"/>
      <c r="AQ1610" s="360"/>
      <c r="AR1610" s="518"/>
      <c r="AS1610" s="518"/>
      <c r="AT1610" s="517"/>
      <c r="AU1610" s="528"/>
      <c r="AV1610" s="529"/>
      <c r="AW1610" s="518"/>
      <c r="AX1610" s="530"/>
      <c r="AY1610" s="528"/>
      <c r="AZ1610" s="528"/>
    </row>
    <row r="1611" spans="1:52" s="93" customFormat="1" x14ac:dyDescent="0.2">
      <c r="A1611" s="360"/>
      <c r="B1611" s="360"/>
      <c r="C1611" s="360"/>
      <c r="D1611" s="368"/>
      <c r="E1611" s="368"/>
      <c r="F1611" s="368"/>
      <c r="G1611" s="368"/>
      <c r="H1611" s="369"/>
      <c r="I1611" s="368"/>
      <c r="J1611" s="368"/>
      <c r="K1611" s="368"/>
      <c r="L1611" s="368"/>
      <c r="M1611" s="368"/>
      <c r="N1611" s="368"/>
      <c r="O1611" s="368"/>
      <c r="P1611" s="552"/>
      <c r="Q1611" s="368"/>
      <c r="R1611" s="368"/>
      <c r="S1611" s="368"/>
      <c r="T1611" s="368"/>
      <c r="U1611" s="368"/>
      <c r="V1611" s="368"/>
      <c r="W1611" s="368"/>
      <c r="X1611" s="368"/>
      <c r="Y1611" s="368"/>
      <c r="Z1611" s="368"/>
      <c r="AA1611" s="370"/>
      <c r="AB1611" s="368"/>
      <c r="AC1611" s="368"/>
      <c r="AD1611" s="368"/>
      <c r="AE1611" s="368"/>
      <c r="AF1611" s="368"/>
      <c r="AG1611" s="368"/>
      <c r="AH1611" s="368"/>
      <c r="AI1611" s="368"/>
      <c r="AJ1611" s="368"/>
      <c r="AK1611" s="368"/>
      <c r="AL1611" s="368"/>
      <c r="AM1611" s="368"/>
      <c r="AN1611" s="368"/>
      <c r="AO1611" s="368"/>
      <c r="AP1611" s="360"/>
      <c r="AQ1611" s="360"/>
      <c r="AR1611" s="518"/>
      <c r="AS1611" s="518"/>
      <c r="AT1611" s="517"/>
      <c r="AU1611" s="528"/>
      <c r="AV1611" s="529"/>
      <c r="AW1611" s="518"/>
      <c r="AX1611" s="530"/>
      <c r="AY1611" s="528"/>
      <c r="AZ1611" s="528"/>
    </row>
    <row r="1612" spans="1:52" s="93" customFormat="1" x14ac:dyDescent="0.2">
      <c r="A1612" s="360"/>
      <c r="B1612" s="360"/>
      <c r="C1612" s="360"/>
      <c r="D1612" s="368"/>
      <c r="E1612" s="368"/>
      <c r="F1612" s="368"/>
      <c r="G1612" s="368"/>
      <c r="H1612" s="369"/>
      <c r="I1612" s="368"/>
      <c r="J1612" s="368"/>
      <c r="K1612" s="368"/>
      <c r="L1612" s="368"/>
      <c r="M1612" s="368"/>
      <c r="N1612" s="368"/>
      <c r="O1612" s="368"/>
      <c r="P1612" s="552"/>
      <c r="Q1612" s="368"/>
      <c r="R1612" s="368"/>
      <c r="S1612" s="368"/>
      <c r="T1612" s="368"/>
      <c r="U1612" s="368"/>
      <c r="V1612" s="368"/>
      <c r="W1612" s="368"/>
      <c r="X1612" s="368"/>
      <c r="Y1612" s="368"/>
      <c r="Z1612" s="368"/>
      <c r="AA1612" s="370"/>
      <c r="AB1612" s="368"/>
      <c r="AC1612" s="368"/>
      <c r="AD1612" s="368"/>
      <c r="AE1612" s="368"/>
      <c r="AF1612" s="368"/>
      <c r="AG1612" s="368"/>
      <c r="AH1612" s="368"/>
      <c r="AI1612" s="368"/>
      <c r="AJ1612" s="368"/>
      <c r="AK1612" s="368"/>
      <c r="AL1612" s="368"/>
      <c r="AM1612" s="368"/>
      <c r="AN1612" s="368"/>
      <c r="AO1612" s="368"/>
      <c r="AP1612" s="360"/>
      <c r="AQ1612" s="360"/>
      <c r="AR1612" s="518"/>
      <c r="AS1612" s="518"/>
      <c r="AT1612" s="517"/>
      <c r="AU1612" s="528"/>
      <c r="AV1612" s="529"/>
      <c r="AW1612" s="518"/>
      <c r="AX1612" s="530"/>
      <c r="AY1612" s="528"/>
      <c r="AZ1612" s="528"/>
    </row>
    <row r="1613" spans="1:52" s="93" customFormat="1" x14ac:dyDescent="0.2">
      <c r="A1613" s="360"/>
      <c r="B1613" s="360"/>
      <c r="C1613" s="360"/>
      <c r="D1613" s="368"/>
      <c r="E1613" s="368"/>
      <c r="F1613" s="368"/>
      <c r="G1613" s="368"/>
      <c r="H1613" s="369"/>
      <c r="I1613" s="368"/>
      <c r="J1613" s="368"/>
      <c r="K1613" s="368"/>
      <c r="L1613" s="368"/>
      <c r="M1613" s="368"/>
      <c r="N1613" s="368"/>
      <c r="O1613" s="368"/>
      <c r="P1613" s="552"/>
      <c r="Q1613" s="368"/>
      <c r="R1613" s="368"/>
      <c r="S1613" s="368"/>
      <c r="T1613" s="368"/>
      <c r="U1613" s="368"/>
      <c r="V1613" s="368"/>
      <c r="W1613" s="368"/>
      <c r="X1613" s="368"/>
      <c r="Y1613" s="368"/>
      <c r="Z1613" s="368"/>
      <c r="AA1613" s="370"/>
      <c r="AB1613" s="368"/>
      <c r="AC1613" s="368"/>
      <c r="AD1613" s="368"/>
      <c r="AE1613" s="368"/>
      <c r="AF1613" s="368"/>
      <c r="AG1613" s="368"/>
      <c r="AH1613" s="368"/>
      <c r="AI1613" s="368"/>
      <c r="AJ1613" s="368"/>
      <c r="AK1613" s="368"/>
      <c r="AL1613" s="368"/>
      <c r="AM1613" s="368"/>
      <c r="AN1613" s="368"/>
      <c r="AO1613" s="368"/>
      <c r="AP1613" s="360"/>
      <c r="AQ1613" s="360"/>
      <c r="AR1613" s="518"/>
      <c r="AS1613" s="518"/>
      <c r="AT1613" s="517"/>
      <c r="AU1613" s="528"/>
      <c r="AV1613" s="529"/>
      <c r="AW1613" s="518"/>
      <c r="AX1613" s="530"/>
      <c r="AY1613" s="528"/>
      <c r="AZ1613" s="528"/>
    </row>
    <row r="1614" spans="1:52" s="93" customFormat="1" x14ac:dyDescent="0.2">
      <c r="A1614" s="360"/>
      <c r="B1614" s="360"/>
      <c r="C1614" s="360"/>
      <c r="D1614" s="368"/>
      <c r="E1614" s="368"/>
      <c r="F1614" s="368"/>
      <c r="G1614" s="368"/>
      <c r="H1614" s="369"/>
      <c r="I1614" s="368"/>
      <c r="J1614" s="368"/>
      <c r="K1614" s="368"/>
      <c r="L1614" s="368"/>
      <c r="M1614" s="368"/>
      <c r="N1614" s="368"/>
      <c r="O1614" s="368"/>
      <c r="P1614" s="552"/>
      <c r="Q1614" s="368"/>
      <c r="R1614" s="368"/>
      <c r="S1614" s="368"/>
      <c r="T1614" s="368"/>
      <c r="U1614" s="368"/>
      <c r="V1614" s="368"/>
      <c r="W1614" s="368"/>
      <c r="X1614" s="368"/>
      <c r="Y1614" s="368"/>
      <c r="Z1614" s="368"/>
      <c r="AA1614" s="370"/>
      <c r="AB1614" s="368"/>
      <c r="AC1614" s="368"/>
      <c r="AD1614" s="368"/>
      <c r="AE1614" s="368"/>
      <c r="AF1614" s="368"/>
      <c r="AG1614" s="368"/>
      <c r="AH1614" s="368"/>
      <c r="AI1614" s="368"/>
      <c r="AJ1614" s="368"/>
      <c r="AK1614" s="368"/>
      <c r="AL1614" s="368"/>
      <c r="AM1614" s="368"/>
      <c r="AN1614" s="368"/>
      <c r="AO1614" s="368"/>
      <c r="AP1614" s="360"/>
      <c r="AQ1614" s="360"/>
      <c r="AR1614" s="518"/>
      <c r="AS1614" s="518"/>
      <c r="AT1614" s="517"/>
      <c r="AU1614" s="528"/>
      <c r="AV1614" s="529"/>
      <c r="AW1614" s="518"/>
      <c r="AX1614" s="530"/>
      <c r="AY1614" s="528"/>
      <c r="AZ1614" s="528"/>
    </row>
    <row r="1615" spans="1:52" s="93" customFormat="1" x14ac:dyDescent="0.2">
      <c r="A1615" s="360"/>
      <c r="B1615" s="360"/>
      <c r="C1615" s="360"/>
      <c r="D1615" s="368"/>
      <c r="E1615" s="368"/>
      <c r="F1615" s="368"/>
      <c r="G1615" s="368"/>
      <c r="H1615" s="369"/>
      <c r="I1615" s="368"/>
      <c r="J1615" s="368"/>
      <c r="K1615" s="368"/>
      <c r="L1615" s="368"/>
      <c r="M1615" s="368"/>
      <c r="N1615" s="368"/>
      <c r="O1615" s="368"/>
      <c r="P1615" s="552"/>
      <c r="Q1615" s="368"/>
      <c r="R1615" s="368"/>
      <c r="S1615" s="368"/>
      <c r="T1615" s="368"/>
      <c r="U1615" s="368"/>
      <c r="V1615" s="368"/>
      <c r="W1615" s="368"/>
      <c r="X1615" s="368"/>
      <c r="Y1615" s="368"/>
      <c r="Z1615" s="368"/>
      <c r="AA1615" s="370"/>
      <c r="AB1615" s="368"/>
      <c r="AC1615" s="368"/>
      <c r="AD1615" s="368"/>
      <c r="AE1615" s="368"/>
      <c r="AF1615" s="368"/>
      <c r="AG1615" s="368"/>
      <c r="AH1615" s="368"/>
      <c r="AI1615" s="368"/>
      <c r="AJ1615" s="368"/>
      <c r="AK1615" s="368"/>
      <c r="AL1615" s="368"/>
      <c r="AM1615" s="368"/>
      <c r="AN1615" s="368"/>
      <c r="AO1615" s="368"/>
      <c r="AP1615" s="360"/>
      <c r="AQ1615" s="360"/>
      <c r="AR1615" s="518"/>
      <c r="AS1615" s="518"/>
      <c r="AT1615" s="517"/>
      <c r="AU1615" s="528"/>
      <c r="AV1615" s="529"/>
      <c r="AW1615" s="518"/>
      <c r="AX1615" s="530"/>
      <c r="AY1615" s="528"/>
      <c r="AZ1615" s="528"/>
    </row>
    <row r="1616" spans="1:52" s="93" customFormat="1" x14ac:dyDescent="0.2">
      <c r="A1616" s="360"/>
      <c r="B1616" s="360"/>
      <c r="C1616" s="360"/>
      <c r="D1616" s="368"/>
      <c r="E1616" s="368"/>
      <c r="F1616" s="368"/>
      <c r="G1616" s="368"/>
      <c r="H1616" s="369"/>
      <c r="I1616" s="368"/>
      <c r="J1616" s="368"/>
      <c r="K1616" s="368"/>
      <c r="L1616" s="368"/>
      <c r="M1616" s="368"/>
      <c r="N1616" s="368"/>
      <c r="O1616" s="368"/>
      <c r="P1616" s="552"/>
      <c r="Q1616" s="368"/>
      <c r="R1616" s="368"/>
      <c r="S1616" s="368"/>
      <c r="T1616" s="368"/>
      <c r="U1616" s="368"/>
      <c r="V1616" s="368"/>
      <c r="W1616" s="368"/>
      <c r="X1616" s="368"/>
      <c r="Y1616" s="368"/>
      <c r="Z1616" s="368"/>
      <c r="AA1616" s="370"/>
      <c r="AB1616" s="368"/>
      <c r="AC1616" s="368"/>
      <c r="AD1616" s="368"/>
      <c r="AE1616" s="368"/>
      <c r="AF1616" s="368"/>
      <c r="AG1616" s="368"/>
      <c r="AH1616" s="368"/>
      <c r="AI1616" s="368"/>
      <c r="AJ1616" s="368"/>
      <c r="AK1616" s="368"/>
      <c r="AL1616" s="368"/>
      <c r="AM1616" s="368"/>
      <c r="AN1616" s="368"/>
      <c r="AO1616" s="368"/>
      <c r="AP1616" s="360"/>
      <c r="AQ1616" s="360"/>
      <c r="AR1616" s="518"/>
      <c r="AS1616" s="518"/>
      <c r="AT1616" s="517"/>
      <c r="AU1616" s="528"/>
      <c r="AV1616" s="529"/>
      <c r="AW1616" s="518"/>
      <c r="AX1616" s="530"/>
      <c r="AY1616" s="528"/>
      <c r="AZ1616" s="528"/>
    </row>
    <row r="1617" spans="1:52" s="93" customFormat="1" x14ac:dyDescent="0.2">
      <c r="A1617" s="360"/>
      <c r="B1617" s="360"/>
      <c r="C1617" s="360"/>
      <c r="D1617" s="368"/>
      <c r="E1617" s="368"/>
      <c r="F1617" s="368"/>
      <c r="G1617" s="368"/>
      <c r="H1617" s="369"/>
      <c r="I1617" s="368"/>
      <c r="J1617" s="368"/>
      <c r="K1617" s="368"/>
      <c r="L1617" s="368"/>
      <c r="M1617" s="368"/>
      <c r="N1617" s="368"/>
      <c r="O1617" s="368"/>
      <c r="P1617" s="552"/>
      <c r="Q1617" s="368"/>
      <c r="R1617" s="368"/>
      <c r="S1617" s="368"/>
      <c r="T1617" s="368"/>
      <c r="U1617" s="368"/>
      <c r="V1617" s="368"/>
      <c r="W1617" s="368"/>
      <c r="X1617" s="368"/>
      <c r="Y1617" s="368"/>
      <c r="Z1617" s="368"/>
      <c r="AA1617" s="370"/>
      <c r="AB1617" s="368"/>
      <c r="AC1617" s="368"/>
      <c r="AD1617" s="368"/>
      <c r="AE1617" s="368"/>
      <c r="AF1617" s="368"/>
      <c r="AG1617" s="368"/>
      <c r="AH1617" s="368"/>
      <c r="AI1617" s="368"/>
      <c r="AJ1617" s="368"/>
      <c r="AK1617" s="368"/>
      <c r="AL1617" s="368"/>
      <c r="AM1617" s="368"/>
      <c r="AN1617" s="368"/>
      <c r="AO1617" s="368"/>
      <c r="AP1617" s="360"/>
      <c r="AQ1617" s="360"/>
      <c r="AR1617" s="518"/>
      <c r="AS1617" s="518"/>
      <c r="AT1617" s="517"/>
      <c r="AU1617" s="528"/>
      <c r="AV1617" s="529"/>
      <c r="AW1617" s="518"/>
      <c r="AX1617" s="530"/>
      <c r="AY1617" s="528"/>
      <c r="AZ1617" s="528"/>
    </row>
    <row r="1618" spans="1:52" s="93" customFormat="1" x14ac:dyDescent="0.2">
      <c r="A1618" s="360"/>
      <c r="B1618" s="360"/>
      <c r="C1618" s="360"/>
      <c r="D1618" s="368"/>
      <c r="E1618" s="368"/>
      <c r="F1618" s="368"/>
      <c r="G1618" s="368"/>
      <c r="H1618" s="369"/>
      <c r="I1618" s="368"/>
      <c r="J1618" s="368"/>
      <c r="K1618" s="368"/>
      <c r="L1618" s="368"/>
      <c r="M1618" s="368"/>
      <c r="N1618" s="368"/>
      <c r="O1618" s="368"/>
      <c r="P1618" s="552"/>
      <c r="Q1618" s="368"/>
      <c r="R1618" s="368"/>
      <c r="S1618" s="368"/>
      <c r="T1618" s="368"/>
      <c r="U1618" s="368"/>
      <c r="V1618" s="368"/>
      <c r="W1618" s="368"/>
      <c r="X1618" s="368"/>
      <c r="Y1618" s="368"/>
      <c r="Z1618" s="368"/>
      <c r="AA1618" s="370"/>
      <c r="AB1618" s="368"/>
      <c r="AC1618" s="368"/>
      <c r="AD1618" s="368"/>
      <c r="AE1618" s="368"/>
      <c r="AF1618" s="368"/>
      <c r="AG1618" s="368"/>
      <c r="AH1618" s="368"/>
      <c r="AI1618" s="368"/>
      <c r="AJ1618" s="368"/>
      <c r="AK1618" s="368"/>
      <c r="AL1618" s="368"/>
      <c r="AM1618" s="368"/>
      <c r="AN1618" s="368"/>
      <c r="AO1618" s="368"/>
      <c r="AP1618" s="360"/>
      <c r="AQ1618" s="360"/>
      <c r="AR1618" s="518"/>
      <c r="AS1618" s="518"/>
      <c r="AT1618" s="517"/>
      <c r="AU1618" s="528"/>
      <c r="AV1618" s="529"/>
      <c r="AW1618" s="518"/>
      <c r="AX1618" s="530"/>
      <c r="AY1618" s="528"/>
      <c r="AZ1618" s="528"/>
    </row>
    <row r="1619" spans="1:52" s="93" customFormat="1" x14ac:dyDescent="0.2">
      <c r="A1619" s="360"/>
      <c r="B1619" s="360"/>
      <c r="C1619" s="360"/>
      <c r="D1619" s="368"/>
      <c r="E1619" s="368"/>
      <c r="F1619" s="368"/>
      <c r="G1619" s="368"/>
      <c r="H1619" s="369"/>
      <c r="I1619" s="368"/>
      <c r="J1619" s="368"/>
      <c r="K1619" s="368"/>
      <c r="L1619" s="368"/>
      <c r="M1619" s="368"/>
      <c r="N1619" s="368"/>
      <c r="O1619" s="368"/>
      <c r="P1619" s="552"/>
      <c r="Q1619" s="368"/>
      <c r="R1619" s="368"/>
      <c r="S1619" s="368"/>
      <c r="T1619" s="368"/>
      <c r="U1619" s="368"/>
      <c r="V1619" s="368"/>
      <c r="W1619" s="368"/>
      <c r="X1619" s="368"/>
      <c r="Y1619" s="368"/>
      <c r="Z1619" s="368"/>
      <c r="AA1619" s="370"/>
      <c r="AB1619" s="368"/>
      <c r="AC1619" s="368"/>
      <c r="AD1619" s="368"/>
      <c r="AE1619" s="368"/>
      <c r="AF1619" s="368"/>
      <c r="AG1619" s="368"/>
      <c r="AH1619" s="368"/>
      <c r="AI1619" s="368"/>
      <c r="AJ1619" s="368"/>
      <c r="AK1619" s="368"/>
      <c r="AL1619" s="368"/>
      <c r="AM1619" s="368"/>
      <c r="AN1619" s="368"/>
      <c r="AO1619" s="368"/>
      <c r="AP1619" s="360"/>
      <c r="AQ1619" s="360"/>
      <c r="AR1619" s="518"/>
      <c r="AS1619" s="518"/>
      <c r="AT1619" s="517"/>
      <c r="AU1619" s="528"/>
      <c r="AV1619" s="529"/>
      <c r="AW1619" s="518"/>
      <c r="AX1619" s="530"/>
      <c r="AY1619" s="528"/>
      <c r="AZ1619" s="528"/>
    </row>
    <row r="1620" spans="1:52" s="93" customFormat="1" x14ac:dyDescent="0.2">
      <c r="A1620" s="360"/>
      <c r="B1620" s="360"/>
      <c r="C1620" s="360"/>
      <c r="D1620" s="368"/>
      <c r="E1620" s="368"/>
      <c r="F1620" s="368"/>
      <c r="G1620" s="368"/>
      <c r="H1620" s="369"/>
      <c r="I1620" s="368"/>
      <c r="J1620" s="368"/>
      <c r="K1620" s="368"/>
      <c r="L1620" s="368"/>
      <c r="M1620" s="368"/>
      <c r="N1620" s="368"/>
      <c r="O1620" s="368"/>
      <c r="P1620" s="552"/>
      <c r="Q1620" s="368"/>
      <c r="R1620" s="368"/>
      <c r="S1620" s="368"/>
      <c r="T1620" s="368"/>
      <c r="U1620" s="368"/>
      <c r="V1620" s="368"/>
      <c r="W1620" s="368"/>
      <c r="X1620" s="368"/>
      <c r="Y1620" s="368"/>
      <c r="Z1620" s="368"/>
      <c r="AA1620" s="370"/>
      <c r="AB1620" s="368"/>
      <c r="AC1620" s="368"/>
      <c r="AD1620" s="368"/>
      <c r="AE1620" s="368"/>
      <c r="AF1620" s="368"/>
      <c r="AG1620" s="368"/>
      <c r="AH1620" s="368"/>
      <c r="AI1620" s="368"/>
      <c r="AJ1620" s="368"/>
      <c r="AK1620" s="368"/>
      <c r="AL1620" s="368"/>
      <c r="AM1620" s="368"/>
      <c r="AN1620" s="368"/>
      <c r="AO1620" s="368"/>
      <c r="AP1620" s="360"/>
      <c r="AQ1620" s="360"/>
      <c r="AR1620" s="518"/>
      <c r="AS1620" s="518"/>
      <c r="AT1620" s="517"/>
      <c r="AU1620" s="528"/>
      <c r="AV1620" s="529"/>
      <c r="AW1620" s="518"/>
      <c r="AX1620" s="530"/>
      <c r="AY1620" s="528"/>
      <c r="AZ1620" s="528"/>
    </row>
    <row r="1621" spans="1:52" s="93" customFormat="1" x14ac:dyDescent="0.2">
      <c r="A1621" s="360"/>
      <c r="B1621" s="360"/>
      <c r="C1621" s="360"/>
      <c r="D1621" s="368"/>
      <c r="E1621" s="368"/>
      <c r="F1621" s="368"/>
      <c r="G1621" s="368"/>
      <c r="H1621" s="369"/>
      <c r="I1621" s="368"/>
      <c r="J1621" s="368"/>
      <c r="K1621" s="368"/>
      <c r="L1621" s="368"/>
      <c r="M1621" s="368"/>
      <c r="N1621" s="368"/>
      <c r="O1621" s="368"/>
      <c r="P1621" s="552"/>
      <c r="Q1621" s="368"/>
      <c r="R1621" s="368"/>
      <c r="S1621" s="368"/>
      <c r="T1621" s="368"/>
      <c r="U1621" s="368"/>
      <c r="V1621" s="368"/>
      <c r="W1621" s="368"/>
      <c r="X1621" s="368"/>
      <c r="Y1621" s="368"/>
      <c r="Z1621" s="368"/>
      <c r="AA1621" s="370"/>
      <c r="AB1621" s="368"/>
      <c r="AC1621" s="368"/>
      <c r="AD1621" s="368"/>
      <c r="AE1621" s="368"/>
      <c r="AF1621" s="368"/>
      <c r="AG1621" s="368"/>
      <c r="AH1621" s="368"/>
      <c r="AI1621" s="368"/>
      <c r="AJ1621" s="368"/>
      <c r="AK1621" s="368"/>
      <c r="AL1621" s="368"/>
      <c r="AM1621" s="368"/>
      <c r="AN1621" s="368"/>
      <c r="AO1621" s="368"/>
      <c r="AP1621" s="360"/>
      <c r="AQ1621" s="360"/>
      <c r="AR1621" s="518"/>
      <c r="AS1621" s="518"/>
      <c r="AT1621" s="517"/>
      <c r="AU1621" s="528"/>
      <c r="AV1621" s="529"/>
      <c r="AW1621" s="518"/>
      <c r="AX1621" s="530"/>
      <c r="AY1621" s="528"/>
      <c r="AZ1621" s="528"/>
    </row>
    <row r="1622" spans="1:52" s="93" customFormat="1" x14ac:dyDescent="0.2">
      <c r="A1622" s="360"/>
      <c r="B1622" s="360"/>
      <c r="C1622" s="360"/>
      <c r="D1622" s="368"/>
      <c r="E1622" s="368"/>
      <c r="F1622" s="368"/>
      <c r="G1622" s="368"/>
      <c r="H1622" s="369"/>
      <c r="I1622" s="368"/>
      <c r="J1622" s="368"/>
      <c r="K1622" s="368"/>
      <c r="L1622" s="368"/>
      <c r="M1622" s="368"/>
      <c r="N1622" s="368"/>
      <c r="O1622" s="368"/>
      <c r="P1622" s="552"/>
      <c r="Q1622" s="368"/>
      <c r="R1622" s="368"/>
      <c r="S1622" s="368"/>
      <c r="T1622" s="368"/>
      <c r="U1622" s="368"/>
      <c r="V1622" s="368"/>
      <c r="W1622" s="368"/>
      <c r="X1622" s="368"/>
      <c r="Y1622" s="368"/>
      <c r="Z1622" s="368"/>
      <c r="AA1622" s="370"/>
      <c r="AB1622" s="368"/>
      <c r="AC1622" s="368"/>
      <c r="AD1622" s="368"/>
      <c r="AE1622" s="368"/>
      <c r="AF1622" s="368"/>
      <c r="AG1622" s="368"/>
      <c r="AH1622" s="368"/>
      <c r="AI1622" s="368"/>
      <c r="AJ1622" s="368"/>
      <c r="AK1622" s="368"/>
      <c r="AL1622" s="368"/>
      <c r="AM1622" s="368"/>
      <c r="AN1622" s="368"/>
      <c r="AO1622" s="368"/>
      <c r="AP1622" s="360"/>
      <c r="AQ1622" s="360"/>
      <c r="AR1622" s="518"/>
      <c r="AS1622" s="518"/>
      <c r="AT1622" s="517"/>
      <c r="AU1622" s="528"/>
      <c r="AV1622" s="529"/>
      <c r="AW1622" s="518"/>
      <c r="AX1622" s="530"/>
      <c r="AY1622" s="528"/>
      <c r="AZ1622" s="528"/>
    </row>
    <row r="1623" spans="1:52" s="93" customFormat="1" x14ac:dyDescent="0.2">
      <c r="A1623" s="360"/>
      <c r="B1623" s="360"/>
      <c r="C1623" s="360"/>
      <c r="D1623" s="368"/>
      <c r="E1623" s="368"/>
      <c r="F1623" s="368"/>
      <c r="G1623" s="368"/>
      <c r="H1623" s="369"/>
      <c r="I1623" s="368"/>
      <c r="J1623" s="368"/>
      <c r="K1623" s="368"/>
      <c r="L1623" s="368"/>
      <c r="M1623" s="368"/>
      <c r="N1623" s="368"/>
      <c r="O1623" s="368"/>
      <c r="P1623" s="552"/>
      <c r="Q1623" s="368"/>
      <c r="R1623" s="368"/>
      <c r="S1623" s="368"/>
      <c r="T1623" s="368"/>
      <c r="U1623" s="368"/>
      <c r="V1623" s="368"/>
      <c r="W1623" s="368"/>
      <c r="X1623" s="368"/>
      <c r="Y1623" s="368"/>
      <c r="Z1623" s="368"/>
      <c r="AA1623" s="370"/>
      <c r="AB1623" s="368"/>
      <c r="AC1623" s="368"/>
      <c r="AD1623" s="368"/>
      <c r="AE1623" s="368"/>
      <c r="AF1623" s="368"/>
      <c r="AG1623" s="368"/>
      <c r="AH1623" s="368"/>
      <c r="AI1623" s="368"/>
      <c r="AJ1623" s="368"/>
      <c r="AK1623" s="368"/>
      <c r="AL1623" s="368"/>
      <c r="AM1623" s="368"/>
      <c r="AN1623" s="368"/>
      <c r="AO1623" s="368"/>
      <c r="AP1623" s="360"/>
      <c r="AQ1623" s="360"/>
      <c r="AR1623" s="518"/>
      <c r="AS1623" s="518"/>
      <c r="AT1623" s="517"/>
      <c r="AU1623" s="528"/>
      <c r="AV1623" s="529"/>
      <c r="AW1623" s="518"/>
      <c r="AX1623" s="530"/>
      <c r="AY1623" s="528"/>
      <c r="AZ1623" s="528"/>
    </row>
    <row r="1624" spans="1:52" s="93" customFormat="1" x14ac:dyDescent="0.2">
      <c r="A1624" s="360"/>
      <c r="B1624" s="360"/>
      <c r="C1624" s="360"/>
      <c r="D1624" s="368"/>
      <c r="E1624" s="368"/>
      <c r="F1624" s="368"/>
      <c r="G1624" s="368"/>
      <c r="H1624" s="369"/>
      <c r="I1624" s="368"/>
      <c r="J1624" s="368"/>
      <c r="K1624" s="368"/>
      <c r="L1624" s="368"/>
      <c r="M1624" s="368"/>
      <c r="N1624" s="368"/>
      <c r="O1624" s="368"/>
      <c r="P1624" s="552"/>
      <c r="Q1624" s="368"/>
      <c r="R1624" s="368"/>
      <c r="S1624" s="368"/>
      <c r="T1624" s="368"/>
      <c r="U1624" s="368"/>
      <c r="V1624" s="368"/>
      <c r="W1624" s="368"/>
      <c r="X1624" s="368"/>
      <c r="Y1624" s="368"/>
      <c r="Z1624" s="368"/>
      <c r="AA1624" s="370"/>
      <c r="AB1624" s="368"/>
      <c r="AC1624" s="368"/>
      <c r="AD1624" s="368"/>
      <c r="AE1624" s="368"/>
      <c r="AF1624" s="368"/>
      <c r="AG1624" s="368"/>
      <c r="AH1624" s="368"/>
      <c r="AI1624" s="368"/>
      <c r="AJ1624" s="368"/>
      <c r="AK1624" s="368"/>
      <c r="AL1624" s="368"/>
      <c r="AM1624" s="368"/>
      <c r="AN1624" s="368"/>
      <c r="AO1624" s="368"/>
      <c r="AP1624" s="360"/>
      <c r="AQ1624" s="360"/>
      <c r="AR1624" s="518"/>
      <c r="AS1624" s="518"/>
      <c r="AT1624" s="517"/>
      <c r="AU1624" s="528"/>
      <c r="AV1624" s="529"/>
      <c r="AW1624" s="518"/>
      <c r="AX1624" s="530"/>
      <c r="AY1624" s="528"/>
      <c r="AZ1624" s="528"/>
    </row>
    <row r="1625" spans="1:52" s="93" customFormat="1" x14ac:dyDescent="0.2">
      <c r="A1625" s="360"/>
      <c r="B1625" s="360"/>
      <c r="C1625" s="360"/>
      <c r="D1625" s="368"/>
      <c r="E1625" s="368"/>
      <c r="F1625" s="368"/>
      <c r="G1625" s="368"/>
      <c r="H1625" s="369"/>
      <c r="I1625" s="368"/>
      <c r="J1625" s="368"/>
      <c r="K1625" s="368"/>
      <c r="L1625" s="368"/>
      <c r="M1625" s="368"/>
      <c r="N1625" s="368"/>
      <c r="O1625" s="368"/>
      <c r="P1625" s="552"/>
      <c r="Q1625" s="368"/>
      <c r="R1625" s="368"/>
      <c r="S1625" s="368"/>
      <c r="T1625" s="368"/>
      <c r="U1625" s="368"/>
      <c r="V1625" s="368"/>
      <c r="W1625" s="368"/>
      <c r="X1625" s="368"/>
      <c r="Y1625" s="368"/>
      <c r="Z1625" s="368"/>
      <c r="AA1625" s="370"/>
      <c r="AB1625" s="368"/>
      <c r="AC1625" s="368"/>
      <c r="AD1625" s="368"/>
      <c r="AE1625" s="368"/>
      <c r="AF1625" s="368"/>
      <c r="AG1625" s="368"/>
      <c r="AH1625" s="368"/>
      <c r="AI1625" s="368"/>
      <c r="AJ1625" s="368"/>
      <c r="AK1625" s="368"/>
      <c r="AL1625" s="368"/>
      <c r="AM1625" s="368"/>
      <c r="AN1625" s="368"/>
      <c r="AO1625" s="368"/>
      <c r="AP1625" s="360"/>
      <c r="AQ1625" s="360"/>
      <c r="AR1625" s="518"/>
      <c r="AS1625" s="518"/>
      <c r="AT1625" s="517"/>
      <c r="AU1625" s="528"/>
      <c r="AV1625" s="529"/>
      <c r="AW1625" s="518"/>
      <c r="AX1625" s="530"/>
      <c r="AY1625" s="528"/>
      <c r="AZ1625" s="528"/>
    </row>
    <row r="1626" spans="1:52" s="93" customFormat="1" x14ac:dyDescent="0.2">
      <c r="A1626" s="360"/>
      <c r="B1626" s="360"/>
      <c r="C1626" s="360"/>
      <c r="D1626" s="368"/>
      <c r="E1626" s="368"/>
      <c r="F1626" s="368"/>
      <c r="G1626" s="368"/>
      <c r="H1626" s="369"/>
      <c r="I1626" s="368"/>
      <c r="J1626" s="368"/>
      <c r="K1626" s="368"/>
      <c r="L1626" s="368"/>
      <c r="M1626" s="368"/>
      <c r="N1626" s="368"/>
      <c r="O1626" s="368"/>
      <c r="P1626" s="552"/>
      <c r="Q1626" s="368"/>
      <c r="R1626" s="368"/>
      <c r="S1626" s="368"/>
      <c r="T1626" s="368"/>
      <c r="U1626" s="368"/>
      <c r="V1626" s="368"/>
      <c r="W1626" s="368"/>
      <c r="X1626" s="368"/>
      <c r="Y1626" s="368"/>
      <c r="Z1626" s="368"/>
      <c r="AA1626" s="370"/>
      <c r="AB1626" s="368"/>
      <c r="AC1626" s="368"/>
      <c r="AD1626" s="368"/>
      <c r="AE1626" s="368"/>
      <c r="AF1626" s="368"/>
      <c r="AG1626" s="368"/>
      <c r="AH1626" s="368"/>
      <c r="AI1626" s="368"/>
      <c r="AJ1626" s="368"/>
      <c r="AK1626" s="368"/>
      <c r="AL1626" s="368"/>
      <c r="AM1626" s="368"/>
      <c r="AN1626" s="368"/>
      <c r="AO1626" s="368"/>
      <c r="AP1626" s="360"/>
      <c r="AQ1626" s="360"/>
      <c r="AR1626" s="518"/>
      <c r="AS1626" s="518"/>
      <c r="AT1626" s="517"/>
      <c r="AU1626" s="528"/>
      <c r="AV1626" s="529"/>
      <c r="AW1626" s="518"/>
      <c r="AX1626" s="530"/>
      <c r="AY1626" s="528"/>
      <c r="AZ1626" s="528"/>
    </row>
    <row r="1627" spans="1:52" s="93" customFormat="1" x14ac:dyDescent="0.2">
      <c r="A1627" s="360"/>
      <c r="B1627" s="360"/>
      <c r="C1627" s="360"/>
      <c r="D1627" s="368"/>
      <c r="E1627" s="368"/>
      <c r="F1627" s="368"/>
      <c r="G1627" s="368"/>
      <c r="H1627" s="369"/>
      <c r="I1627" s="368"/>
      <c r="J1627" s="368"/>
      <c r="K1627" s="368"/>
      <c r="L1627" s="368"/>
      <c r="M1627" s="368"/>
      <c r="N1627" s="368"/>
      <c r="O1627" s="368"/>
      <c r="P1627" s="552"/>
      <c r="Q1627" s="368"/>
      <c r="R1627" s="368"/>
      <c r="S1627" s="368"/>
      <c r="T1627" s="368"/>
      <c r="U1627" s="368"/>
      <c r="V1627" s="368"/>
      <c r="W1627" s="368"/>
      <c r="X1627" s="368"/>
      <c r="Y1627" s="368"/>
      <c r="Z1627" s="368"/>
      <c r="AA1627" s="370"/>
      <c r="AB1627" s="368"/>
      <c r="AC1627" s="368"/>
      <c r="AD1627" s="368"/>
      <c r="AE1627" s="368"/>
      <c r="AF1627" s="368"/>
      <c r="AG1627" s="368"/>
      <c r="AH1627" s="368"/>
      <c r="AI1627" s="368"/>
      <c r="AJ1627" s="368"/>
      <c r="AK1627" s="368"/>
      <c r="AL1627" s="368"/>
      <c r="AM1627" s="368"/>
      <c r="AN1627" s="368"/>
      <c r="AO1627" s="368"/>
      <c r="AP1627" s="360"/>
      <c r="AQ1627" s="360"/>
      <c r="AR1627" s="518"/>
      <c r="AS1627" s="518"/>
      <c r="AT1627" s="517"/>
      <c r="AU1627" s="528"/>
      <c r="AV1627" s="529"/>
      <c r="AW1627" s="518"/>
      <c r="AX1627" s="530"/>
      <c r="AY1627" s="528"/>
      <c r="AZ1627" s="528"/>
    </row>
    <row r="1628" spans="1:52" s="93" customFormat="1" x14ac:dyDescent="0.2">
      <c r="A1628" s="360"/>
      <c r="B1628" s="360"/>
      <c r="C1628" s="360"/>
      <c r="D1628" s="368"/>
      <c r="E1628" s="368"/>
      <c r="F1628" s="368"/>
      <c r="G1628" s="368"/>
      <c r="H1628" s="369"/>
      <c r="I1628" s="368"/>
      <c r="J1628" s="368"/>
      <c r="K1628" s="368"/>
      <c r="L1628" s="368"/>
      <c r="M1628" s="368"/>
      <c r="N1628" s="368"/>
      <c r="O1628" s="368"/>
      <c r="P1628" s="552"/>
      <c r="Q1628" s="368"/>
      <c r="R1628" s="368"/>
      <c r="S1628" s="368"/>
      <c r="T1628" s="368"/>
      <c r="U1628" s="368"/>
      <c r="V1628" s="368"/>
      <c r="W1628" s="368"/>
      <c r="X1628" s="368"/>
      <c r="Y1628" s="368"/>
      <c r="Z1628" s="368"/>
      <c r="AA1628" s="370"/>
      <c r="AB1628" s="368"/>
      <c r="AC1628" s="368"/>
      <c r="AD1628" s="368"/>
      <c r="AE1628" s="368"/>
      <c r="AF1628" s="368"/>
      <c r="AG1628" s="368"/>
      <c r="AH1628" s="368"/>
      <c r="AI1628" s="368"/>
      <c r="AJ1628" s="368"/>
      <c r="AK1628" s="368"/>
      <c r="AL1628" s="368"/>
      <c r="AM1628" s="368"/>
      <c r="AN1628" s="368"/>
      <c r="AO1628" s="368"/>
      <c r="AP1628" s="360"/>
      <c r="AQ1628" s="360"/>
      <c r="AR1628" s="518"/>
      <c r="AS1628" s="518"/>
      <c r="AT1628" s="517"/>
      <c r="AU1628" s="528"/>
      <c r="AV1628" s="529"/>
      <c r="AW1628" s="518"/>
      <c r="AX1628" s="530"/>
      <c r="AY1628" s="528"/>
      <c r="AZ1628" s="528"/>
    </row>
    <row r="1629" spans="1:52" s="93" customFormat="1" x14ac:dyDescent="0.2">
      <c r="A1629" s="360"/>
      <c r="B1629" s="360"/>
      <c r="C1629" s="360"/>
      <c r="D1629" s="368"/>
      <c r="E1629" s="368"/>
      <c r="F1629" s="368"/>
      <c r="G1629" s="368"/>
      <c r="H1629" s="369"/>
      <c r="I1629" s="368"/>
      <c r="J1629" s="368"/>
      <c r="K1629" s="368"/>
      <c r="L1629" s="368"/>
      <c r="M1629" s="368"/>
      <c r="N1629" s="368"/>
      <c r="O1629" s="368"/>
      <c r="P1629" s="552"/>
      <c r="Q1629" s="368"/>
      <c r="R1629" s="368"/>
      <c r="S1629" s="368"/>
      <c r="T1629" s="368"/>
      <c r="U1629" s="368"/>
      <c r="V1629" s="368"/>
      <c r="W1629" s="368"/>
      <c r="X1629" s="368"/>
      <c r="Y1629" s="368"/>
      <c r="Z1629" s="368"/>
      <c r="AA1629" s="370"/>
      <c r="AB1629" s="368"/>
      <c r="AC1629" s="368"/>
      <c r="AD1629" s="368"/>
      <c r="AE1629" s="368"/>
      <c r="AF1629" s="368"/>
      <c r="AG1629" s="368"/>
      <c r="AH1629" s="368"/>
      <c r="AI1629" s="368"/>
      <c r="AJ1629" s="368"/>
      <c r="AK1629" s="368"/>
      <c r="AL1629" s="368"/>
      <c r="AM1629" s="368"/>
      <c r="AN1629" s="368"/>
      <c r="AO1629" s="368"/>
      <c r="AP1629" s="360"/>
      <c r="AQ1629" s="360"/>
      <c r="AR1629" s="518"/>
      <c r="AS1629" s="518"/>
      <c r="AT1629" s="517"/>
      <c r="AU1629" s="528"/>
      <c r="AV1629" s="529"/>
      <c r="AW1629" s="518"/>
      <c r="AX1629" s="530"/>
      <c r="AY1629" s="528"/>
      <c r="AZ1629" s="528"/>
    </row>
    <row r="1630" spans="1:52" s="93" customFormat="1" x14ac:dyDescent="0.2">
      <c r="A1630" s="360"/>
      <c r="B1630" s="360"/>
      <c r="C1630" s="360"/>
      <c r="D1630" s="368"/>
      <c r="E1630" s="368"/>
      <c r="F1630" s="368"/>
      <c r="G1630" s="368"/>
      <c r="H1630" s="369"/>
      <c r="I1630" s="368"/>
      <c r="J1630" s="368"/>
      <c r="K1630" s="368"/>
      <c r="L1630" s="368"/>
      <c r="M1630" s="368"/>
      <c r="N1630" s="368"/>
      <c r="O1630" s="368"/>
      <c r="P1630" s="552"/>
      <c r="Q1630" s="368"/>
      <c r="R1630" s="368"/>
      <c r="S1630" s="368"/>
      <c r="T1630" s="368"/>
      <c r="U1630" s="368"/>
      <c r="V1630" s="368"/>
      <c r="W1630" s="368"/>
      <c r="X1630" s="368"/>
      <c r="Y1630" s="368"/>
      <c r="Z1630" s="368"/>
      <c r="AA1630" s="370"/>
      <c r="AB1630" s="368"/>
      <c r="AC1630" s="368"/>
      <c r="AD1630" s="368"/>
      <c r="AE1630" s="368"/>
      <c r="AF1630" s="368"/>
      <c r="AG1630" s="368"/>
      <c r="AH1630" s="368"/>
      <c r="AI1630" s="368"/>
      <c r="AJ1630" s="368"/>
      <c r="AK1630" s="368"/>
      <c r="AL1630" s="368"/>
      <c r="AM1630" s="368"/>
      <c r="AN1630" s="368"/>
      <c r="AO1630" s="368"/>
      <c r="AP1630" s="360"/>
      <c r="AQ1630" s="360"/>
      <c r="AR1630" s="518"/>
      <c r="AS1630" s="518"/>
      <c r="AT1630" s="517"/>
      <c r="AU1630" s="528"/>
      <c r="AV1630" s="529"/>
      <c r="AW1630" s="518"/>
      <c r="AX1630" s="530"/>
      <c r="AY1630" s="528"/>
      <c r="AZ1630" s="528"/>
    </row>
    <row r="1631" spans="1:52" s="93" customFormat="1" x14ac:dyDescent="0.2">
      <c r="A1631" s="360"/>
      <c r="B1631" s="360"/>
      <c r="C1631" s="360"/>
      <c r="D1631" s="368"/>
      <c r="E1631" s="368"/>
      <c r="F1631" s="368"/>
      <c r="G1631" s="368"/>
      <c r="H1631" s="369"/>
      <c r="I1631" s="368"/>
      <c r="J1631" s="368"/>
      <c r="K1631" s="368"/>
      <c r="L1631" s="368"/>
      <c r="M1631" s="368"/>
      <c r="N1631" s="368"/>
      <c r="O1631" s="368"/>
      <c r="P1631" s="552"/>
      <c r="Q1631" s="368"/>
      <c r="R1631" s="368"/>
      <c r="S1631" s="368"/>
      <c r="T1631" s="368"/>
      <c r="U1631" s="368"/>
      <c r="V1631" s="368"/>
      <c r="W1631" s="368"/>
      <c r="X1631" s="368"/>
      <c r="Y1631" s="368"/>
      <c r="Z1631" s="368"/>
      <c r="AA1631" s="370"/>
      <c r="AB1631" s="368"/>
      <c r="AC1631" s="368"/>
      <c r="AD1631" s="368"/>
      <c r="AE1631" s="368"/>
      <c r="AF1631" s="368"/>
      <c r="AG1631" s="368"/>
      <c r="AH1631" s="368"/>
      <c r="AI1631" s="368"/>
      <c r="AJ1631" s="368"/>
      <c r="AK1631" s="368"/>
      <c r="AL1631" s="368"/>
      <c r="AM1631" s="368"/>
      <c r="AN1631" s="368"/>
      <c r="AO1631" s="368"/>
      <c r="AP1631" s="360"/>
      <c r="AQ1631" s="360"/>
      <c r="AR1631" s="518"/>
      <c r="AS1631" s="518"/>
      <c r="AT1631" s="517"/>
      <c r="AU1631" s="528"/>
      <c r="AV1631" s="529"/>
      <c r="AW1631" s="518"/>
      <c r="AX1631" s="530"/>
      <c r="AY1631" s="528"/>
      <c r="AZ1631" s="528"/>
    </row>
    <row r="1632" spans="1:52" s="93" customFormat="1" x14ac:dyDescent="0.2">
      <c r="A1632" s="360"/>
      <c r="B1632" s="360"/>
      <c r="C1632" s="360"/>
      <c r="D1632" s="368"/>
      <c r="E1632" s="368"/>
      <c r="F1632" s="368"/>
      <c r="G1632" s="368"/>
      <c r="H1632" s="369"/>
      <c r="I1632" s="368"/>
      <c r="J1632" s="368"/>
      <c r="K1632" s="368"/>
      <c r="L1632" s="368"/>
      <c r="M1632" s="368"/>
      <c r="N1632" s="368"/>
      <c r="O1632" s="368"/>
      <c r="P1632" s="552"/>
      <c r="Q1632" s="368"/>
      <c r="R1632" s="368"/>
      <c r="S1632" s="368"/>
      <c r="T1632" s="368"/>
      <c r="U1632" s="368"/>
      <c r="V1632" s="368"/>
      <c r="W1632" s="368"/>
      <c r="X1632" s="368"/>
      <c r="Y1632" s="368"/>
      <c r="Z1632" s="368"/>
      <c r="AA1632" s="370"/>
      <c r="AB1632" s="368"/>
      <c r="AC1632" s="368"/>
      <c r="AD1632" s="368"/>
      <c r="AE1632" s="368"/>
      <c r="AF1632" s="368"/>
      <c r="AG1632" s="368"/>
      <c r="AH1632" s="368"/>
      <c r="AI1632" s="368"/>
      <c r="AJ1632" s="368"/>
      <c r="AK1632" s="368"/>
      <c r="AL1632" s="368"/>
      <c r="AM1632" s="368"/>
      <c r="AN1632" s="368"/>
      <c r="AO1632" s="368"/>
      <c r="AP1632" s="360"/>
      <c r="AQ1632" s="360"/>
      <c r="AR1632" s="518"/>
      <c r="AS1632" s="518"/>
      <c r="AT1632" s="517"/>
      <c r="AU1632" s="528"/>
      <c r="AV1632" s="529"/>
      <c r="AW1632" s="518"/>
      <c r="AX1632" s="530"/>
      <c r="AY1632" s="528"/>
      <c r="AZ1632" s="528"/>
    </row>
    <row r="1633" spans="1:52" s="93" customFormat="1" x14ac:dyDescent="0.2">
      <c r="A1633" s="360"/>
      <c r="B1633" s="360"/>
      <c r="C1633" s="360"/>
      <c r="D1633" s="368"/>
      <c r="E1633" s="368"/>
      <c r="F1633" s="368"/>
      <c r="G1633" s="368"/>
      <c r="H1633" s="369"/>
      <c r="I1633" s="368"/>
      <c r="J1633" s="368"/>
      <c r="K1633" s="368"/>
      <c r="L1633" s="368"/>
      <c r="M1633" s="368"/>
      <c r="N1633" s="368"/>
      <c r="O1633" s="368"/>
      <c r="P1633" s="552"/>
      <c r="Q1633" s="368"/>
      <c r="R1633" s="368"/>
      <c r="S1633" s="368"/>
      <c r="T1633" s="368"/>
      <c r="U1633" s="368"/>
      <c r="V1633" s="368"/>
      <c r="W1633" s="368"/>
      <c r="X1633" s="368"/>
      <c r="Y1633" s="368"/>
      <c r="Z1633" s="368"/>
      <c r="AA1633" s="370"/>
      <c r="AB1633" s="368"/>
      <c r="AC1633" s="368"/>
      <c r="AD1633" s="368"/>
      <c r="AE1633" s="368"/>
      <c r="AF1633" s="368"/>
      <c r="AG1633" s="368"/>
      <c r="AH1633" s="368"/>
      <c r="AI1633" s="368"/>
      <c r="AJ1633" s="368"/>
      <c r="AK1633" s="368"/>
      <c r="AL1633" s="368"/>
      <c r="AM1633" s="368"/>
      <c r="AN1633" s="368"/>
      <c r="AO1633" s="368"/>
      <c r="AP1633" s="360"/>
      <c r="AQ1633" s="360"/>
      <c r="AR1633" s="518"/>
      <c r="AS1633" s="518"/>
      <c r="AT1633" s="517"/>
      <c r="AU1633" s="528"/>
      <c r="AV1633" s="529"/>
      <c r="AW1633" s="518"/>
      <c r="AX1633" s="530"/>
      <c r="AY1633" s="528"/>
      <c r="AZ1633" s="528"/>
    </row>
    <row r="1634" spans="1:52" s="93" customFormat="1" x14ac:dyDescent="0.2">
      <c r="A1634" s="360"/>
      <c r="B1634" s="360"/>
      <c r="C1634" s="360"/>
      <c r="D1634" s="368"/>
      <c r="E1634" s="368"/>
      <c r="F1634" s="368"/>
      <c r="G1634" s="368"/>
      <c r="H1634" s="369"/>
      <c r="I1634" s="368"/>
      <c r="J1634" s="368"/>
      <c r="K1634" s="368"/>
      <c r="L1634" s="368"/>
      <c r="M1634" s="368"/>
      <c r="N1634" s="368"/>
      <c r="O1634" s="368"/>
      <c r="P1634" s="552"/>
      <c r="Q1634" s="368"/>
      <c r="R1634" s="368"/>
      <c r="S1634" s="368"/>
      <c r="T1634" s="368"/>
      <c r="U1634" s="368"/>
      <c r="V1634" s="368"/>
      <c r="W1634" s="368"/>
      <c r="X1634" s="368"/>
      <c r="Y1634" s="368"/>
      <c r="Z1634" s="368"/>
      <c r="AA1634" s="370"/>
      <c r="AB1634" s="368"/>
      <c r="AC1634" s="368"/>
      <c r="AD1634" s="368"/>
      <c r="AE1634" s="368"/>
      <c r="AF1634" s="368"/>
      <c r="AG1634" s="368"/>
      <c r="AH1634" s="368"/>
      <c r="AI1634" s="368"/>
      <c r="AJ1634" s="368"/>
      <c r="AK1634" s="368"/>
      <c r="AL1634" s="368"/>
      <c r="AM1634" s="368"/>
      <c r="AN1634" s="368"/>
      <c r="AO1634" s="368"/>
      <c r="AP1634" s="360"/>
      <c r="AQ1634" s="360"/>
      <c r="AR1634" s="518"/>
      <c r="AS1634" s="518"/>
      <c r="AT1634" s="517"/>
      <c r="AU1634" s="528"/>
      <c r="AV1634" s="529"/>
      <c r="AW1634" s="518"/>
      <c r="AX1634" s="530"/>
      <c r="AY1634" s="528"/>
      <c r="AZ1634" s="528"/>
    </row>
    <row r="1635" spans="1:52" s="93" customFormat="1" x14ac:dyDescent="0.2">
      <c r="A1635" s="360"/>
      <c r="B1635" s="360"/>
      <c r="C1635" s="360"/>
      <c r="D1635" s="368"/>
      <c r="E1635" s="368"/>
      <c r="F1635" s="368"/>
      <c r="G1635" s="368"/>
      <c r="H1635" s="369"/>
      <c r="I1635" s="368"/>
      <c r="J1635" s="368"/>
      <c r="K1635" s="368"/>
      <c r="L1635" s="368"/>
      <c r="M1635" s="368"/>
      <c r="N1635" s="368"/>
      <c r="O1635" s="368"/>
      <c r="P1635" s="552"/>
      <c r="Q1635" s="368"/>
      <c r="R1635" s="368"/>
      <c r="S1635" s="368"/>
      <c r="T1635" s="368"/>
      <c r="U1635" s="368"/>
      <c r="V1635" s="368"/>
      <c r="W1635" s="368"/>
      <c r="X1635" s="368"/>
      <c r="Y1635" s="368"/>
      <c r="Z1635" s="368"/>
      <c r="AA1635" s="370"/>
      <c r="AB1635" s="368"/>
      <c r="AC1635" s="368"/>
      <c r="AD1635" s="368"/>
      <c r="AE1635" s="368"/>
      <c r="AF1635" s="368"/>
      <c r="AG1635" s="368"/>
      <c r="AH1635" s="368"/>
      <c r="AI1635" s="368"/>
      <c r="AJ1635" s="368"/>
      <c r="AK1635" s="368"/>
      <c r="AL1635" s="368"/>
      <c r="AM1635" s="368"/>
      <c r="AN1635" s="368"/>
      <c r="AO1635" s="368"/>
      <c r="AP1635" s="360"/>
      <c r="AQ1635" s="360"/>
      <c r="AR1635" s="518"/>
      <c r="AS1635" s="518"/>
      <c r="AT1635" s="517"/>
      <c r="AU1635" s="528"/>
      <c r="AV1635" s="529"/>
      <c r="AW1635" s="518"/>
      <c r="AX1635" s="530"/>
      <c r="AY1635" s="528"/>
      <c r="AZ1635" s="528"/>
    </row>
    <row r="1636" spans="1:52" s="93" customFormat="1" x14ac:dyDescent="0.2">
      <c r="A1636" s="360"/>
      <c r="B1636" s="360"/>
      <c r="C1636" s="360"/>
      <c r="D1636" s="368"/>
      <c r="E1636" s="368"/>
      <c r="F1636" s="368"/>
      <c r="G1636" s="368"/>
      <c r="H1636" s="369"/>
      <c r="I1636" s="368"/>
      <c r="J1636" s="368"/>
      <c r="K1636" s="368"/>
      <c r="L1636" s="368"/>
      <c r="M1636" s="368"/>
      <c r="N1636" s="368"/>
      <c r="O1636" s="368"/>
      <c r="P1636" s="552"/>
      <c r="Q1636" s="368"/>
      <c r="R1636" s="368"/>
      <c r="S1636" s="368"/>
      <c r="T1636" s="368"/>
      <c r="U1636" s="368"/>
      <c r="V1636" s="368"/>
      <c r="W1636" s="368"/>
      <c r="X1636" s="368"/>
      <c r="Y1636" s="368"/>
      <c r="Z1636" s="368"/>
      <c r="AA1636" s="370"/>
      <c r="AB1636" s="368"/>
      <c r="AC1636" s="368"/>
      <c r="AD1636" s="368"/>
      <c r="AE1636" s="368"/>
      <c r="AF1636" s="368"/>
      <c r="AG1636" s="368"/>
      <c r="AH1636" s="368"/>
      <c r="AI1636" s="368"/>
      <c r="AJ1636" s="368"/>
      <c r="AK1636" s="368"/>
      <c r="AL1636" s="368"/>
      <c r="AM1636" s="368"/>
      <c r="AN1636" s="368"/>
      <c r="AO1636" s="368"/>
      <c r="AP1636" s="360"/>
      <c r="AQ1636" s="360"/>
      <c r="AR1636" s="518"/>
      <c r="AS1636" s="518"/>
      <c r="AT1636" s="517"/>
      <c r="AU1636" s="528"/>
      <c r="AV1636" s="529"/>
      <c r="AW1636" s="518"/>
      <c r="AX1636" s="530"/>
      <c r="AY1636" s="528"/>
      <c r="AZ1636" s="528"/>
    </row>
    <row r="1637" spans="1:52" s="93" customFormat="1" x14ac:dyDescent="0.2">
      <c r="A1637" s="360"/>
      <c r="B1637" s="360"/>
      <c r="C1637" s="360"/>
      <c r="D1637" s="368"/>
      <c r="E1637" s="368"/>
      <c r="F1637" s="368"/>
      <c r="G1637" s="368"/>
      <c r="H1637" s="369"/>
      <c r="I1637" s="368"/>
      <c r="J1637" s="368"/>
      <c r="K1637" s="368"/>
      <c r="L1637" s="368"/>
      <c r="M1637" s="368"/>
      <c r="N1637" s="368"/>
      <c r="O1637" s="368"/>
      <c r="P1637" s="552"/>
      <c r="Q1637" s="368"/>
      <c r="R1637" s="368"/>
      <c r="S1637" s="368"/>
      <c r="T1637" s="368"/>
      <c r="U1637" s="368"/>
      <c r="V1637" s="368"/>
      <c r="W1637" s="368"/>
      <c r="X1637" s="368"/>
      <c r="Y1637" s="368"/>
      <c r="Z1637" s="368"/>
      <c r="AA1637" s="370"/>
      <c r="AB1637" s="368"/>
      <c r="AC1637" s="368"/>
      <c r="AD1637" s="368"/>
      <c r="AE1637" s="368"/>
      <c r="AF1637" s="368"/>
      <c r="AG1637" s="368"/>
      <c r="AH1637" s="368"/>
      <c r="AI1637" s="368"/>
      <c r="AJ1637" s="368"/>
      <c r="AK1637" s="368"/>
      <c r="AL1637" s="368"/>
      <c r="AM1637" s="368"/>
      <c r="AN1637" s="368"/>
      <c r="AO1637" s="368"/>
      <c r="AP1637" s="360"/>
      <c r="AQ1637" s="360"/>
      <c r="AR1637" s="518"/>
      <c r="AS1637" s="518"/>
      <c r="AT1637" s="517"/>
      <c r="AU1637" s="528"/>
      <c r="AV1637" s="529"/>
      <c r="AW1637" s="518"/>
      <c r="AX1637" s="530"/>
      <c r="AY1637" s="528"/>
      <c r="AZ1637" s="528"/>
    </row>
    <row r="1638" spans="1:52" s="93" customFormat="1" x14ac:dyDescent="0.2">
      <c r="A1638" s="360"/>
      <c r="B1638" s="360"/>
      <c r="C1638" s="360"/>
      <c r="D1638" s="368"/>
      <c r="E1638" s="368"/>
      <c r="F1638" s="368"/>
      <c r="G1638" s="368"/>
      <c r="H1638" s="369"/>
      <c r="I1638" s="368"/>
      <c r="J1638" s="368"/>
      <c r="K1638" s="368"/>
      <c r="L1638" s="368"/>
      <c r="M1638" s="368"/>
      <c r="N1638" s="368"/>
      <c r="O1638" s="368"/>
      <c r="P1638" s="552"/>
      <c r="Q1638" s="368"/>
      <c r="R1638" s="368"/>
      <c r="S1638" s="368"/>
      <c r="T1638" s="368"/>
      <c r="U1638" s="368"/>
      <c r="V1638" s="368"/>
      <c r="W1638" s="368"/>
      <c r="X1638" s="368"/>
      <c r="Y1638" s="368"/>
      <c r="Z1638" s="368"/>
      <c r="AA1638" s="370"/>
      <c r="AB1638" s="368"/>
      <c r="AC1638" s="368"/>
      <c r="AD1638" s="368"/>
      <c r="AE1638" s="368"/>
      <c r="AF1638" s="368"/>
      <c r="AG1638" s="368"/>
      <c r="AH1638" s="368"/>
      <c r="AI1638" s="368"/>
      <c r="AJ1638" s="368"/>
      <c r="AK1638" s="368"/>
      <c r="AL1638" s="368"/>
      <c r="AM1638" s="368"/>
      <c r="AN1638" s="368"/>
      <c r="AO1638" s="368"/>
      <c r="AP1638" s="360"/>
      <c r="AQ1638" s="360"/>
      <c r="AR1638" s="518"/>
      <c r="AS1638" s="518"/>
      <c r="AT1638" s="517"/>
      <c r="AU1638" s="528"/>
      <c r="AV1638" s="529"/>
      <c r="AW1638" s="518"/>
      <c r="AX1638" s="530"/>
      <c r="AY1638" s="528"/>
      <c r="AZ1638" s="528"/>
    </row>
    <row r="1639" spans="1:52" s="93" customFormat="1" x14ac:dyDescent="0.2">
      <c r="A1639" s="360"/>
      <c r="B1639" s="360"/>
      <c r="C1639" s="360"/>
      <c r="D1639" s="368"/>
      <c r="E1639" s="368"/>
      <c r="F1639" s="368"/>
      <c r="G1639" s="368"/>
      <c r="H1639" s="369"/>
      <c r="I1639" s="368"/>
      <c r="J1639" s="368"/>
      <c r="K1639" s="368"/>
      <c r="L1639" s="368"/>
      <c r="M1639" s="368"/>
      <c r="N1639" s="368"/>
      <c r="O1639" s="368"/>
      <c r="P1639" s="552"/>
      <c r="Q1639" s="368"/>
      <c r="R1639" s="368"/>
      <c r="S1639" s="368"/>
      <c r="T1639" s="368"/>
      <c r="U1639" s="368"/>
      <c r="V1639" s="368"/>
      <c r="W1639" s="368"/>
      <c r="X1639" s="368"/>
      <c r="Y1639" s="368"/>
      <c r="Z1639" s="368"/>
      <c r="AA1639" s="370"/>
      <c r="AB1639" s="368"/>
      <c r="AC1639" s="368"/>
      <c r="AD1639" s="368"/>
      <c r="AE1639" s="368"/>
      <c r="AF1639" s="368"/>
      <c r="AG1639" s="368"/>
      <c r="AH1639" s="368"/>
      <c r="AI1639" s="368"/>
      <c r="AJ1639" s="368"/>
      <c r="AK1639" s="368"/>
      <c r="AL1639" s="368"/>
      <c r="AM1639" s="368"/>
      <c r="AN1639" s="368"/>
      <c r="AO1639" s="368"/>
      <c r="AP1639" s="360"/>
      <c r="AQ1639" s="360"/>
      <c r="AR1639" s="518"/>
      <c r="AS1639" s="518"/>
      <c r="AT1639" s="517"/>
      <c r="AU1639" s="528"/>
      <c r="AV1639" s="529"/>
      <c r="AW1639" s="518"/>
      <c r="AX1639" s="530"/>
      <c r="AY1639" s="528"/>
      <c r="AZ1639" s="528"/>
    </row>
    <row r="1640" spans="1:52" s="93" customFormat="1" x14ac:dyDescent="0.2">
      <c r="A1640" s="360"/>
      <c r="B1640" s="360"/>
      <c r="C1640" s="360"/>
      <c r="D1640" s="368"/>
      <c r="E1640" s="368"/>
      <c r="F1640" s="368"/>
      <c r="G1640" s="368"/>
      <c r="H1640" s="369"/>
      <c r="I1640" s="368"/>
      <c r="J1640" s="368"/>
      <c r="K1640" s="368"/>
      <c r="L1640" s="368"/>
      <c r="M1640" s="368"/>
      <c r="N1640" s="368"/>
      <c r="O1640" s="368"/>
      <c r="P1640" s="552"/>
      <c r="Q1640" s="368"/>
      <c r="R1640" s="368"/>
      <c r="S1640" s="368"/>
      <c r="T1640" s="368"/>
      <c r="U1640" s="368"/>
      <c r="V1640" s="368"/>
      <c r="W1640" s="368"/>
      <c r="X1640" s="368"/>
      <c r="Y1640" s="368"/>
      <c r="Z1640" s="368"/>
      <c r="AA1640" s="370"/>
      <c r="AB1640" s="368"/>
      <c r="AC1640" s="368"/>
      <c r="AD1640" s="368"/>
      <c r="AE1640" s="368"/>
      <c r="AF1640" s="368"/>
      <c r="AG1640" s="368"/>
      <c r="AH1640" s="368"/>
      <c r="AI1640" s="368"/>
      <c r="AJ1640" s="368"/>
      <c r="AK1640" s="368"/>
      <c r="AL1640" s="368"/>
      <c r="AM1640" s="368"/>
      <c r="AN1640" s="368"/>
      <c r="AO1640" s="368"/>
      <c r="AP1640" s="360"/>
      <c r="AQ1640" s="360"/>
      <c r="AR1640" s="518"/>
      <c r="AS1640" s="518"/>
      <c r="AT1640" s="517"/>
      <c r="AU1640" s="528"/>
      <c r="AV1640" s="529"/>
      <c r="AW1640" s="518"/>
      <c r="AX1640" s="530"/>
      <c r="AY1640" s="528"/>
      <c r="AZ1640" s="528"/>
    </row>
    <row r="1641" spans="1:52" s="93" customFormat="1" x14ac:dyDescent="0.2">
      <c r="A1641" s="360"/>
      <c r="B1641" s="360"/>
      <c r="C1641" s="360"/>
      <c r="D1641" s="368"/>
      <c r="E1641" s="368"/>
      <c r="F1641" s="368"/>
      <c r="G1641" s="368"/>
      <c r="H1641" s="369"/>
      <c r="I1641" s="368"/>
      <c r="J1641" s="368"/>
      <c r="K1641" s="368"/>
      <c r="L1641" s="368"/>
      <c r="M1641" s="368"/>
      <c r="N1641" s="368"/>
      <c r="O1641" s="368"/>
      <c r="P1641" s="552"/>
      <c r="Q1641" s="368"/>
      <c r="R1641" s="368"/>
      <c r="S1641" s="368"/>
      <c r="T1641" s="368"/>
      <c r="U1641" s="368"/>
      <c r="V1641" s="368"/>
      <c r="W1641" s="368"/>
      <c r="X1641" s="368"/>
      <c r="Y1641" s="368"/>
      <c r="Z1641" s="368"/>
      <c r="AA1641" s="370"/>
      <c r="AB1641" s="368"/>
      <c r="AC1641" s="368"/>
      <c r="AD1641" s="368"/>
      <c r="AE1641" s="368"/>
      <c r="AF1641" s="368"/>
      <c r="AG1641" s="368"/>
      <c r="AH1641" s="368"/>
      <c r="AI1641" s="368"/>
      <c r="AJ1641" s="368"/>
      <c r="AK1641" s="368"/>
      <c r="AL1641" s="368"/>
      <c r="AM1641" s="368"/>
      <c r="AN1641" s="368"/>
      <c r="AO1641" s="368"/>
      <c r="AP1641" s="360"/>
      <c r="AQ1641" s="360"/>
      <c r="AR1641" s="518"/>
      <c r="AS1641" s="518"/>
      <c r="AT1641" s="517"/>
      <c r="AU1641" s="528"/>
      <c r="AV1641" s="529"/>
      <c r="AW1641" s="518"/>
      <c r="AX1641" s="530"/>
      <c r="AY1641" s="528"/>
      <c r="AZ1641" s="528"/>
    </row>
    <row r="1642" spans="1:52" s="93" customFormat="1" x14ac:dyDescent="0.2">
      <c r="A1642" s="360"/>
      <c r="B1642" s="360"/>
      <c r="C1642" s="360"/>
      <c r="D1642" s="368"/>
      <c r="E1642" s="368"/>
      <c r="F1642" s="368"/>
      <c r="G1642" s="368"/>
      <c r="H1642" s="369"/>
      <c r="I1642" s="368"/>
      <c r="J1642" s="368"/>
      <c r="K1642" s="368"/>
      <c r="L1642" s="368"/>
      <c r="M1642" s="368"/>
      <c r="N1642" s="368"/>
      <c r="O1642" s="368"/>
      <c r="P1642" s="552"/>
      <c r="Q1642" s="368"/>
      <c r="R1642" s="368"/>
      <c r="S1642" s="368"/>
      <c r="T1642" s="368"/>
      <c r="U1642" s="368"/>
      <c r="V1642" s="368"/>
      <c r="W1642" s="368"/>
      <c r="X1642" s="368"/>
      <c r="Y1642" s="368"/>
      <c r="Z1642" s="368"/>
      <c r="AA1642" s="370"/>
      <c r="AB1642" s="368"/>
      <c r="AC1642" s="368"/>
      <c r="AD1642" s="368"/>
      <c r="AE1642" s="368"/>
      <c r="AF1642" s="368"/>
      <c r="AG1642" s="368"/>
      <c r="AH1642" s="368"/>
      <c r="AI1642" s="368"/>
      <c r="AJ1642" s="368"/>
      <c r="AK1642" s="368"/>
      <c r="AL1642" s="368"/>
      <c r="AM1642" s="368"/>
      <c r="AN1642" s="368"/>
      <c r="AO1642" s="368"/>
      <c r="AP1642" s="360"/>
      <c r="AQ1642" s="360"/>
      <c r="AR1642" s="518"/>
      <c r="AS1642" s="518"/>
      <c r="AT1642" s="517"/>
      <c r="AU1642" s="528"/>
      <c r="AV1642" s="529"/>
      <c r="AW1642" s="518"/>
      <c r="AX1642" s="530"/>
      <c r="AY1642" s="528"/>
      <c r="AZ1642" s="528"/>
    </row>
    <row r="1643" spans="1:52" s="93" customFormat="1" x14ac:dyDescent="0.2">
      <c r="A1643" s="360"/>
      <c r="B1643" s="360"/>
      <c r="C1643" s="360"/>
      <c r="D1643" s="368"/>
      <c r="E1643" s="368"/>
      <c r="F1643" s="368"/>
      <c r="G1643" s="368"/>
      <c r="H1643" s="369"/>
      <c r="I1643" s="368"/>
      <c r="J1643" s="368"/>
      <c r="K1643" s="368"/>
      <c r="L1643" s="368"/>
      <c r="M1643" s="368"/>
      <c r="N1643" s="368"/>
      <c r="O1643" s="368"/>
      <c r="P1643" s="552"/>
      <c r="Q1643" s="368"/>
      <c r="R1643" s="368"/>
      <c r="S1643" s="368"/>
      <c r="T1643" s="368"/>
      <c r="U1643" s="368"/>
      <c r="V1643" s="368"/>
      <c r="W1643" s="368"/>
      <c r="X1643" s="368"/>
      <c r="Y1643" s="368"/>
      <c r="Z1643" s="368"/>
      <c r="AA1643" s="370"/>
      <c r="AB1643" s="368"/>
      <c r="AC1643" s="368"/>
      <c r="AD1643" s="368"/>
      <c r="AE1643" s="368"/>
      <c r="AF1643" s="368"/>
      <c r="AG1643" s="368"/>
      <c r="AH1643" s="368"/>
      <c r="AI1643" s="368"/>
      <c r="AJ1643" s="368"/>
      <c r="AK1643" s="368"/>
      <c r="AL1643" s="368"/>
      <c r="AM1643" s="368"/>
      <c r="AN1643" s="368"/>
      <c r="AO1643" s="368"/>
      <c r="AP1643" s="360"/>
      <c r="AQ1643" s="360"/>
      <c r="AR1643" s="518"/>
      <c r="AS1643" s="518"/>
      <c r="AT1643" s="517"/>
      <c r="AU1643" s="528"/>
      <c r="AV1643" s="529"/>
      <c r="AW1643" s="518"/>
      <c r="AX1643" s="530"/>
      <c r="AY1643" s="528"/>
      <c r="AZ1643" s="528"/>
    </row>
    <row r="1644" spans="1:52" s="93" customFormat="1" x14ac:dyDescent="0.2">
      <c r="A1644" s="360"/>
      <c r="B1644" s="360"/>
      <c r="C1644" s="360"/>
      <c r="D1644" s="368"/>
      <c r="E1644" s="368"/>
      <c r="F1644" s="368"/>
      <c r="G1644" s="368"/>
      <c r="H1644" s="369"/>
      <c r="I1644" s="368"/>
      <c r="J1644" s="368"/>
      <c r="K1644" s="368"/>
      <c r="L1644" s="368"/>
      <c r="M1644" s="368"/>
      <c r="N1644" s="368"/>
      <c r="O1644" s="368"/>
      <c r="P1644" s="552"/>
      <c r="Q1644" s="368"/>
      <c r="R1644" s="368"/>
      <c r="S1644" s="368"/>
      <c r="T1644" s="368"/>
      <c r="U1644" s="368"/>
      <c r="V1644" s="368"/>
      <c r="W1644" s="368"/>
      <c r="X1644" s="368"/>
      <c r="Y1644" s="368"/>
      <c r="Z1644" s="368"/>
      <c r="AA1644" s="370"/>
      <c r="AB1644" s="368"/>
      <c r="AC1644" s="368"/>
      <c r="AD1644" s="368"/>
      <c r="AE1644" s="368"/>
      <c r="AF1644" s="368"/>
      <c r="AG1644" s="368"/>
      <c r="AH1644" s="368"/>
      <c r="AI1644" s="368"/>
      <c r="AJ1644" s="368"/>
      <c r="AK1644" s="368"/>
      <c r="AL1644" s="368"/>
      <c r="AM1644" s="368"/>
      <c r="AN1644" s="368"/>
      <c r="AO1644" s="368"/>
      <c r="AP1644" s="360"/>
      <c r="AQ1644" s="360"/>
      <c r="AR1644" s="518"/>
      <c r="AS1644" s="518"/>
      <c r="AT1644" s="517"/>
      <c r="AU1644" s="528"/>
      <c r="AV1644" s="529"/>
      <c r="AW1644" s="518"/>
      <c r="AX1644" s="530"/>
      <c r="AY1644" s="528"/>
      <c r="AZ1644" s="528"/>
    </row>
    <row r="1645" spans="1:52" s="93" customFormat="1" x14ac:dyDescent="0.2">
      <c r="A1645" s="360"/>
      <c r="B1645" s="360"/>
      <c r="C1645" s="360"/>
      <c r="D1645" s="368"/>
      <c r="E1645" s="368"/>
      <c r="F1645" s="368"/>
      <c r="G1645" s="368"/>
      <c r="H1645" s="369"/>
      <c r="I1645" s="368"/>
      <c r="J1645" s="368"/>
      <c r="K1645" s="368"/>
      <c r="L1645" s="368"/>
      <c r="M1645" s="368"/>
      <c r="N1645" s="368"/>
      <c r="O1645" s="368"/>
      <c r="P1645" s="552"/>
      <c r="Q1645" s="368"/>
      <c r="R1645" s="368"/>
      <c r="S1645" s="368"/>
      <c r="T1645" s="368"/>
      <c r="U1645" s="368"/>
      <c r="V1645" s="368"/>
      <c r="W1645" s="368"/>
      <c r="X1645" s="368"/>
      <c r="Y1645" s="368"/>
      <c r="Z1645" s="368"/>
      <c r="AA1645" s="370"/>
      <c r="AB1645" s="368"/>
      <c r="AC1645" s="368"/>
      <c r="AD1645" s="368"/>
      <c r="AE1645" s="368"/>
      <c r="AF1645" s="368"/>
      <c r="AG1645" s="368"/>
      <c r="AH1645" s="368"/>
      <c r="AI1645" s="368"/>
      <c r="AJ1645" s="368"/>
      <c r="AK1645" s="368"/>
      <c r="AL1645" s="368"/>
      <c r="AM1645" s="368"/>
      <c r="AN1645" s="368"/>
      <c r="AO1645" s="368"/>
      <c r="AP1645" s="360"/>
      <c r="AQ1645" s="360"/>
      <c r="AR1645" s="518"/>
      <c r="AS1645" s="518"/>
      <c r="AT1645" s="517"/>
      <c r="AU1645" s="528"/>
      <c r="AV1645" s="529"/>
      <c r="AW1645" s="518"/>
      <c r="AX1645" s="530"/>
      <c r="AY1645" s="528"/>
      <c r="AZ1645" s="528"/>
    </row>
    <row r="1646" spans="1:52" s="93" customFormat="1" x14ac:dyDescent="0.2">
      <c r="A1646" s="360"/>
      <c r="B1646" s="360"/>
      <c r="C1646" s="360"/>
      <c r="D1646" s="368"/>
      <c r="E1646" s="368"/>
      <c r="F1646" s="368"/>
      <c r="G1646" s="368"/>
      <c r="H1646" s="369"/>
      <c r="I1646" s="368"/>
      <c r="J1646" s="368"/>
      <c r="K1646" s="368"/>
      <c r="L1646" s="368"/>
      <c r="M1646" s="368"/>
      <c r="N1646" s="368"/>
      <c r="O1646" s="368"/>
      <c r="P1646" s="552"/>
      <c r="Q1646" s="368"/>
      <c r="R1646" s="368"/>
      <c r="S1646" s="368"/>
      <c r="T1646" s="368"/>
      <c r="U1646" s="368"/>
      <c r="V1646" s="368"/>
      <c r="W1646" s="368"/>
      <c r="X1646" s="368"/>
      <c r="Y1646" s="368"/>
      <c r="Z1646" s="368"/>
      <c r="AA1646" s="370"/>
      <c r="AB1646" s="368"/>
      <c r="AC1646" s="368"/>
      <c r="AD1646" s="368"/>
      <c r="AE1646" s="368"/>
      <c r="AF1646" s="368"/>
      <c r="AG1646" s="368"/>
      <c r="AH1646" s="368"/>
      <c r="AI1646" s="368"/>
      <c r="AJ1646" s="368"/>
      <c r="AK1646" s="368"/>
      <c r="AL1646" s="368"/>
      <c r="AM1646" s="368"/>
      <c r="AN1646" s="368"/>
      <c r="AO1646" s="368"/>
      <c r="AP1646" s="360"/>
      <c r="AQ1646" s="360"/>
      <c r="AR1646" s="518"/>
      <c r="AS1646" s="518"/>
      <c r="AT1646" s="517"/>
      <c r="AU1646" s="528"/>
      <c r="AV1646" s="529"/>
      <c r="AW1646" s="518"/>
      <c r="AX1646" s="530"/>
      <c r="AY1646" s="528"/>
      <c r="AZ1646" s="528"/>
    </row>
    <row r="1647" spans="1:52" s="93" customFormat="1" x14ac:dyDescent="0.2">
      <c r="A1647" s="360"/>
      <c r="B1647" s="360"/>
      <c r="C1647" s="360"/>
      <c r="D1647" s="368"/>
      <c r="E1647" s="368"/>
      <c r="F1647" s="368"/>
      <c r="G1647" s="368"/>
      <c r="H1647" s="369"/>
      <c r="I1647" s="368"/>
      <c r="J1647" s="368"/>
      <c r="K1647" s="368"/>
      <c r="L1647" s="368"/>
      <c r="M1647" s="368"/>
      <c r="N1647" s="368"/>
      <c r="O1647" s="368"/>
      <c r="P1647" s="552"/>
      <c r="Q1647" s="368"/>
      <c r="R1647" s="368"/>
      <c r="S1647" s="368"/>
      <c r="T1647" s="368"/>
      <c r="U1647" s="368"/>
      <c r="V1647" s="368"/>
      <c r="W1647" s="368"/>
      <c r="X1647" s="368"/>
      <c r="Y1647" s="368"/>
      <c r="Z1647" s="368"/>
      <c r="AA1647" s="370"/>
      <c r="AB1647" s="368"/>
      <c r="AC1647" s="368"/>
      <c r="AD1647" s="368"/>
      <c r="AE1647" s="368"/>
      <c r="AF1647" s="368"/>
      <c r="AG1647" s="368"/>
      <c r="AH1647" s="368"/>
      <c r="AI1647" s="368"/>
      <c r="AJ1647" s="368"/>
      <c r="AK1647" s="368"/>
      <c r="AL1647" s="368"/>
      <c r="AM1647" s="368"/>
      <c r="AN1647" s="368"/>
      <c r="AO1647" s="368"/>
      <c r="AP1647" s="360"/>
      <c r="AQ1647" s="360"/>
      <c r="AR1647" s="518"/>
      <c r="AS1647" s="518"/>
      <c r="AT1647" s="517"/>
      <c r="AU1647" s="528"/>
      <c r="AV1647" s="529"/>
      <c r="AW1647" s="518"/>
      <c r="AX1647" s="530"/>
      <c r="AY1647" s="528"/>
      <c r="AZ1647" s="528"/>
    </row>
    <row r="1648" spans="1:52" s="93" customFormat="1" x14ac:dyDescent="0.2">
      <c r="A1648" s="360"/>
      <c r="B1648" s="360"/>
      <c r="C1648" s="360"/>
      <c r="D1648" s="368"/>
      <c r="E1648" s="368"/>
      <c r="F1648" s="368"/>
      <c r="G1648" s="368"/>
      <c r="H1648" s="369"/>
      <c r="I1648" s="368"/>
      <c r="J1648" s="368"/>
      <c r="K1648" s="368"/>
      <c r="L1648" s="368"/>
      <c r="M1648" s="368"/>
      <c r="N1648" s="368"/>
      <c r="O1648" s="368"/>
      <c r="P1648" s="552"/>
      <c r="Q1648" s="368"/>
      <c r="R1648" s="368"/>
      <c r="S1648" s="368"/>
      <c r="T1648" s="368"/>
      <c r="U1648" s="368"/>
      <c r="V1648" s="368"/>
      <c r="W1648" s="368"/>
      <c r="X1648" s="368"/>
      <c r="Y1648" s="368"/>
      <c r="Z1648" s="368"/>
      <c r="AA1648" s="370"/>
      <c r="AB1648" s="368"/>
      <c r="AC1648" s="368"/>
      <c r="AD1648" s="368"/>
      <c r="AE1648" s="368"/>
      <c r="AF1648" s="368"/>
      <c r="AG1648" s="368"/>
      <c r="AH1648" s="368"/>
      <c r="AI1648" s="368"/>
      <c r="AJ1648" s="368"/>
      <c r="AK1648" s="368"/>
      <c r="AL1648" s="368"/>
      <c r="AM1648" s="368"/>
      <c r="AN1648" s="368"/>
      <c r="AO1648" s="368"/>
      <c r="AP1648" s="360"/>
      <c r="AQ1648" s="360"/>
      <c r="AR1648" s="518"/>
      <c r="AS1648" s="518"/>
      <c r="AT1648" s="517"/>
      <c r="AU1648" s="528"/>
      <c r="AV1648" s="529"/>
      <c r="AW1648" s="518"/>
      <c r="AX1648" s="530"/>
      <c r="AY1648" s="528"/>
      <c r="AZ1648" s="528"/>
    </row>
    <row r="1649" spans="1:52" s="93" customFormat="1" x14ac:dyDescent="0.2">
      <c r="A1649" s="360"/>
      <c r="B1649" s="360"/>
      <c r="C1649" s="360"/>
      <c r="D1649" s="368"/>
      <c r="E1649" s="368"/>
      <c r="F1649" s="368"/>
      <c r="G1649" s="368"/>
      <c r="H1649" s="369"/>
      <c r="I1649" s="368"/>
      <c r="J1649" s="368"/>
      <c r="K1649" s="368"/>
      <c r="L1649" s="368"/>
      <c r="M1649" s="368"/>
      <c r="N1649" s="368"/>
      <c r="O1649" s="368"/>
      <c r="P1649" s="552"/>
      <c r="Q1649" s="368"/>
      <c r="R1649" s="368"/>
      <c r="S1649" s="368"/>
      <c r="T1649" s="368"/>
      <c r="U1649" s="368"/>
      <c r="V1649" s="368"/>
      <c r="W1649" s="368"/>
      <c r="X1649" s="368"/>
      <c r="Y1649" s="368"/>
      <c r="Z1649" s="368"/>
      <c r="AA1649" s="370"/>
      <c r="AB1649" s="368"/>
      <c r="AC1649" s="368"/>
      <c r="AD1649" s="368"/>
      <c r="AE1649" s="368"/>
      <c r="AF1649" s="368"/>
      <c r="AG1649" s="368"/>
      <c r="AH1649" s="368"/>
      <c r="AI1649" s="368"/>
      <c r="AJ1649" s="368"/>
      <c r="AK1649" s="368"/>
      <c r="AL1649" s="368"/>
      <c r="AM1649" s="368"/>
      <c r="AN1649" s="368"/>
      <c r="AO1649" s="368"/>
      <c r="AP1649" s="360"/>
      <c r="AQ1649" s="360"/>
      <c r="AR1649" s="518"/>
      <c r="AS1649" s="518"/>
      <c r="AT1649" s="517"/>
      <c r="AU1649" s="528"/>
      <c r="AV1649" s="529"/>
      <c r="AW1649" s="518"/>
      <c r="AX1649" s="530"/>
      <c r="AY1649" s="528"/>
      <c r="AZ1649" s="528"/>
    </row>
    <row r="1650" spans="1:52" s="93" customFormat="1" x14ac:dyDescent="0.2">
      <c r="A1650" s="360"/>
      <c r="B1650" s="360"/>
      <c r="C1650" s="360"/>
      <c r="D1650" s="368"/>
      <c r="E1650" s="368"/>
      <c r="F1650" s="368"/>
      <c r="G1650" s="368"/>
      <c r="H1650" s="369"/>
      <c r="I1650" s="368"/>
      <c r="J1650" s="368"/>
      <c r="K1650" s="368"/>
      <c r="L1650" s="368"/>
      <c r="M1650" s="368"/>
      <c r="N1650" s="368"/>
      <c r="O1650" s="368"/>
      <c r="P1650" s="552"/>
      <c r="Q1650" s="368"/>
      <c r="R1650" s="368"/>
      <c r="S1650" s="368"/>
      <c r="T1650" s="368"/>
      <c r="U1650" s="368"/>
      <c r="V1650" s="368"/>
      <c r="W1650" s="368"/>
      <c r="X1650" s="368"/>
      <c r="Y1650" s="368"/>
      <c r="Z1650" s="368"/>
      <c r="AA1650" s="370"/>
      <c r="AB1650" s="368"/>
      <c r="AC1650" s="368"/>
      <c r="AD1650" s="368"/>
      <c r="AE1650" s="368"/>
      <c r="AF1650" s="368"/>
      <c r="AG1650" s="368"/>
      <c r="AH1650" s="368"/>
      <c r="AI1650" s="368"/>
      <c r="AJ1650" s="368"/>
      <c r="AK1650" s="368"/>
      <c r="AL1650" s="368"/>
      <c r="AM1650" s="368"/>
      <c r="AN1650" s="368"/>
      <c r="AO1650" s="368"/>
      <c r="AP1650" s="360"/>
      <c r="AQ1650" s="360"/>
      <c r="AR1650" s="518"/>
      <c r="AS1650" s="518"/>
      <c r="AT1650" s="517"/>
      <c r="AU1650" s="528"/>
      <c r="AV1650" s="529"/>
      <c r="AW1650" s="518"/>
      <c r="AX1650" s="530"/>
      <c r="AY1650" s="528"/>
      <c r="AZ1650" s="528"/>
    </row>
    <row r="1651" spans="1:52" s="93" customFormat="1" x14ac:dyDescent="0.2">
      <c r="A1651" s="360"/>
      <c r="B1651" s="360"/>
      <c r="C1651" s="360"/>
      <c r="D1651" s="368"/>
      <c r="E1651" s="368"/>
      <c r="F1651" s="368"/>
      <c r="G1651" s="368"/>
      <c r="H1651" s="369"/>
      <c r="I1651" s="368"/>
      <c r="J1651" s="368"/>
      <c r="K1651" s="368"/>
      <c r="L1651" s="368"/>
      <c r="M1651" s="368"/>
      <c r="N1651" s="368"/>
      <c r="O1651" s="368"/>
      <c r="P1651" s="552"/>
      <c r="Q1651" s="368"/>
      <c r="R1651" s="368"/>
      <c r="S1651" s="368"/>
      <c r="T1651" s="368"/>
      <c r="U1651" s="368"/>
      <c r="V1651" s="368"/>
      <c r="W1651" s="368"/>
      <c r="X1651" s="368"/>
      <c r="Y1651" s="368"/>
      <c r="Z1651" s="368"/>
      <c r="AA1651" s="370"/>
      <c r="AB1651" s="368"/>
      <c r="AC1651" s="368"/>
      <c r="AD1651" s="368"/>
      <c r="AE1651" s="368"/>
      <c r="AF1651" s="368"/>
      <c r="AG1651" s="368"/>
      <c r="AH1651" s="368"/>
      <c r="AI1651" s="368"/>
      <c r="AJ1651" s="368"/>
      <c r="AK1651" s="368"/>
      <c r="AL1651" s="368"/>
      <c r="AM1651" s="368"/>
      <c r="AN1651" s="368"/>
      <c r="AO1651" s="368"/>
      <c r="AP1651" s="360"/>
      <c r="AQ1651" s="360"/>
      <c r="AR1651" s="518"/>
      <c r="AS1651" s="518"/>
      <c r="AT1651" s="517"/>
      <c r="AU1651" s="528"/>
      <c r="AV1651" s="529"/>
      <c r="AW1651" s="518"/>
      <c r="AX1651" s="530"/>
      <c r="AY1651" s="528"/>
      <c r="AZ1651" s="528"/>
    </row>
    <row r="1652" spans="1:52" s="93" customFormat="1" x14ac:dyDescent="0.2">
      <c r="A1652" s="360"/>
      <c r="B1652" s="360"/>
      <c r="C1652" s="360"/>
      <c r="D1652" s="368"/>
      <c r="E1652" s="368"/>
      <c r="F1652" s="368"/>
      <c r="G1652" s="368"/>
      <c r="H1652" s="369"/>
      <c r="I1652" s="368"/>
      <c r="J1652" s="368"/>
      <c r="K1652" s="368"/>
      <c r="L1652" s="368"/>
      <c r="M1652" s="368"/>
      <c r="N1652" s="368"/>
      <c r="O1652" s="368"/>
      <c r="P1652" s="552"/>
      <c r="Q1652" s="368"/>
      <c r="R1652" s="368"/>
      <c r="S1652" s="368"/>
      <c r="T1652" s="368"/>
      <c r="U1652" s="368"/>
      <c r="V1652" s="368"/>
      <c r="W1652" s="368"/>
      <c r="X1652" s="368"/>
      <c r="Y1652" s="368"/>
      <c r="Z1652" s="368"/>
      <c r="AA1652" s="370"/>
      <c r="AB1652" s="368"/>
      <c r="AC1652" s="368"/>
      <c r="AD1652" s="368"/>
      <c r="AE1652" s="368"/>
      <c r="AF1652" s="368"/>
      <c r="AG1652" s="368"/>
      <c r="AH1652" s="368"/>
      <c r="AI1652" s="368"/>
      <c r="AJ1652" s="368"/>
      <c r="AK1652" s="368"/>
      <c r="AL1652" s="368"/>
      <c r="AM1652" s="368"/>
      <c r="AN1652" s="368"/>
      <c r="AO1652" s="368"/>
      <c r="AP1652" s="360"/>
      <c r="AQ1652" s="360"/>
      <c r="AR1652" s="518"/>
      <c r="AS1652" s="518"/>
      <c r="AT1652" s="517"/>
      <c r="AU1652" s="528"/>
      <c r="AV1652" s="529"/>
      <c r="AW1652" s="518"/>
      <c r="AX1652" s="530"/>
      <c r="AY1652" s="528"/>
      <c r="AZ1652" s="528"/>
    </row>
    <row r="1653" spans="1:52" s="93" customFormat="1" x14ac:dyDescent="0.2">
      <c r="A1653" s="360"/>
      <c r="B1653" s="360"/>
      <c r="C1653" s="360"/>
      <c r="D1653" s="368"/>
      <c r="E1653" s="368"/>
      <c r="F1653" s="368"/>
      <c r="G1653" s="368"/>
      <c r="H1653" s="369"/>
      <c r="I1653" s="368"/>
      <c r="J1653" s="368"/>
      <c r="K1653" s="368"/>
      <c r="L1653" s="368"/>
      <c r="M1653" s="368"/>
      <c r="N1653" s="368"/>
      <c r="O1653" s="368"/>
      <c r="P1653" s="552"/>
      <c r="Q1653" s="368"/>
      <c r="R1653" s="368"/>
      <c r="S1653" s="368"/>
      <c r="T1653" s="368"/>
      <c r="U1653" s="368"/>
      <c r="V1653" s="368"/>
      <c r="W1653" s="368"/>
      <c r="X1653" s="368"/>
      <c r="Y1653" s="368"/>
      <c r="Z1653" s="368"/>
      <c r="AA1653" s="370"/>
      <c r="AB1653" s="368"/>
      <c r="AC1653" s="368"/>
      <c r="AD1653" s="368"/>
      <c r="AE1653" s="368"/>
      <c r="AF1653" s="368"/>
      <c r="AG1653" s="368"/>
      <c r="AH1653" s="368"/>
      <c r="AI1653" s="368"/>
      <c r="AJ1653" s="368"/>
      <c r="AK1653" s="368"/>
      <c r="AL1653" s="368"/>
      <c r="AM1653" s="368"/>
      <c r="AN1653" s="368"/>
      <c r="AO1653" s="368"/>
      <c r="AP1653" s="360"/>
      <c r="AQ1653" s="360"/>
      <c r="AR1653" s="518"/>
      <c r="AS1653" s="518"/>
      <c r="AT1653" s="517"/>
      <c r="AU1653" s="528"/>
      <c r="AV1653" s="529"/>
      <c r="AW1653" s="518"/>
      <c r="AX1653" s="530"/>
      <c r="AY1653" s="528"/>
      <c r="AZ1653" s="528"/>
    </row>
    <row r="1654" spans="1:52" s="93" customFormat="1" x14ac:dyDescent="0.2">
      <c r="A1654" s="360"/>
      <c r="B1654" s="360"/>
      <c r="C1654" s="360"/>
      <c r="D1654" s="368"/>
      <c r="E1654" s="368"/>
      <c r="F1654" s="368"/>
      <c r="G1654" s="368"/>
      <c r="H1654" s="369"/>
      <c r="I1654" s="368"/>
      <c r="J1654" s="368"/>
      <c r="K1654" s="368"/>
      <c r="L1654" s="368"/>
      <c r="M1654" s="368"/>
      <c r="N1654" s="368"/>
      <c r="O1654" s="368"/>
      <c r="P1654" s="552"/>
      <c r="Q1654" s="368"/>
      <c r="R1654" s="368"/>
      <c r="S1654" s="368"/>
      <c r="T1654" s="368"/>
      <c r="U1654" s="368"/>
      <c r="V1654" s="368"/>
      <c r="W1654" s="368"/>
      <c r="X1654" s="368"/>
      <c r="Y1654" s="368"/>
      <c r="Z1654" s="368"/>
      <c r="AA1654" s="370"/>
      <c r="AB1654" s="368"/>
      <c r="AC1654" s="368"/>
      <c r="AD1654" s="368"/>
      <c r="AE1654" s="368"/>
      <c r="AF1654" s="368"/>
      <c r="AG1654" s="368"/>
      <c r="AH1654" s="368"/>
      <c r="AI1654" s="368"/>
      <c r="AJ1654" s="368"/>
      <c r="AK1654" s="368"/>
      <c r="AL1654" s="368"/>
      <c r="AM1654" s="368"/>
      <c r="AN1654" s="368"/>
      <c r="AO1654" s="368"/>
      <c r="AP1654" s="360"/>
      <c r="AQ1654" s="360"/>
      <c r="AR1654" s="518"/>
      <c r="AS1654" s="518"/>
      <c r="AT1654" s="517"/>
      <c r="AU1654" s="528"/>
      <c r="AV1654" s="529"/>
      <c r="AW1654" s="518"/>
      <c r="AX1654" s="530"/>
      <c r="AY1654" s="528"/>
      <c r="AZ1654" s="528"/>
    </row>
    <row r="1655" spans="1:52" s="93" customFormat="1" x14ac:dyDescent="0.2">
      <c r="A1655" s="360"/>
      <c r="B1655" s="360"/>
      <c r="C1655" s="360"/>
      <c r="D1655" s="368"/>
      <c r="E1655" s="368"/>
      <c r="F1655" s="368"/>
      <c r="G1655" s="368"/>
      <c r="H1655" s="369"/>
      <c r="I1655" s="368"/>
      <c r="J1655" s="368"/>
      <c r="K1655" s="368"/>
      <c r="L1655" s="368"/>
      <c r="M1655" s="368"/>
      <c r="N1655" s="368"/>
      <c r="O1655" s="368"/>
      <c r="P1655" s="552"/>
      <c r="Q1655" s="368"/>
      <c r="R1655" s="368"/>
      <c r="S1655" s="368"/>
      <c r="T1655" s="368"/>
      <c r="U1655" s="368"/>
      <c r="V1655" s="368"/>
      <c r="W1655" s="368"/>
      <c r="X1655" s="368"/>
      <c r="Y1655" s="368"/>
      <c r="Z1655" s="368"/>
      <c r="AA1655" s="370"/>
      <c r="AB1655" s="368"/>
      <c r="AC1655" s="368"/>
      <c r="AD1655" s="368"/>
      <c r="AE1655" s="368"/>
      <c r="AF1655" s="368"/>
      <c r="AG1655" s="368"/>
      <c r="AH1655" s="368"/>
      <c r="AI1655" s="368"/>
      <c r="AJ1655" s="368"/>
      <c r="AK1655" s="368"/>
      <c r="AL1655" s="368"/>
      <c r="AM1655" s="368"/>
      <c r="AN1655" s="368"/>
      <c r="AO1655" s="368"/>
      <c r="AP1655" s="360"/>
      <c r="AQ1655" s="360"/>
      <c r="AR1655" s="518"/>
      <c r="AS1655" s="518"/>
      <c r="AT1655" s="517"/>
      <c r="AU1655" s="528"/>
      <c r="AV1655" s="529"/>
      <c r="AW1655" s="518"/>
      <c r="AX1655" s="530"/>
      <c r="AY1655" s="528"/>
      <c r="AZ1655" s="528"/>
    </row>
    <row r="1656" spans="1:52" s="93" customFormat="1" x14ac:dyDescent="0.2">
      <c r="A1656" s="360"/>
      <c r="B1656" s="360"/>
      <c r="C1656" s="360"/>
      <c r="D1656" s="368"/>
      <c r="E1656" s="368"/>
      <c r="F1656" s="368"/>
      <c r="G1656" s="368"/>
      <c r="H1656" s="369"/>
      <c r="I1656" s="368"/>
      <c r="J1656" s="368"/>
      <c r="K1656" s="368"/>
      <c r="L1656" s="368"/>
      <c r="M1656" s="368"/>
      <c r="N1656" s="368"/>
      <c r="O1656" s="368"/>
      <c r="P1656" s="552"/>
      <c r="Q1656" s="368"/>
      <c r="R1656" s="368"/>
      <c r="S1656" s="368"/>
      <c r="T1656" s="368"/>
      <c r="U1656" s="368"/>
      <c r="V1656" s="368"/>
      <c r="W1656" s="368"/>
      <c r="X1656" s="368"/>
      <c r="Y1656" s="368"/>
      <c r="Z1656" s="368"/>
      <c r="AA1656" s="370"/>
      <c r="AB1656" s="368"/>
      <c r="AC1656" s="368"/>
      <c r="AD1656" s="368"/>
      <c r="AE1656" s="368"/>
      <c r="AF1656" s="368"/>
      <c r="AG1656" s="368"/>
      <c r="AH1656" s="368"/>
      <c r="AI1656" s="368"/>
      <c r="AJ1656" s="368"/>
      <c r="AK1656" s="368"/>
      <c r="AL1656" s="368"/>
      <c r="AM1656" s="368"/>
      <c r="AN1656" s="368"/>
      <c r="AO1656" s="368"/>
      <c r="AP1656" s="360"/>
      <c r="AQ1656" s="360"/>
      <c r="AR1656" s="518"/>
      <c r="AS1656" s="518"/>
      <c r="AT1656" s="517"/>
      <c r="AU1656" s="528"/>
      <c r="AV1656" s="529"/>
      <c r="AW1656" s="518"/>
      <c r="AX1656" s="530"/>
      <c r="AY1656" s="528"/>
      <c r="AZ1656" s="528"/>
    </row>
    <row r="1657" spans="1:52" s="93" customFormat="1" x14ac:dyDescent="0.2">
      <c r="A1657" s="360"/>
      <c r="B1657" s="360"/>
      <c r="C1657" s="360"/>
      <c r="D1657" s="368"/>
      <c r="E1657" s="368"/>
      <c r="F1657" s="368"/>
      <c r="G1657" s="368"/>
      <c r="H1657" s="369"/>
      <c r="I1657" s="368"/>
      <c r="J1657" s="368"/>
      <c r="K1657" s="368"/>
      <c r="L1657" s="368"/>
      <c r="M1657" s="368"/>
      <c r="N1657" s="368"/>
      <c r="O1657" s="368"/>
      <c r="P1657" s="552"/>
      <c r="Q1657" s="368"/>
      <c r="R1657" s="368"/>
      <c r="S1657" s="368"/>
      <c r="T1657" s="368"/>
      <c r="U1657" s="368"/>
      <c r="V1657" s="368"/>
      <c r="W1657" s="368"/>
      <c r="X1657" s="368"/>
      <c r="Y1657" s="368"/>
      <c r="Z1657" s="368"/>
      <c r="AA1657" s="370"/>
      <c r="AB1657" s="368"/>
      <c r="AC1657" s="368"/>
      <c r="AD1657" s="368"/>
      <c r="AE1657" s="368"/>
      <c r="AF1657" s="368"/>
      <c r="AG1657" s="368"/>
      <c r="AH1657" s="368"/>
      <c r="AI1657" s="368"/>
      <c r="AJ1657" s="368"/>
      <c r="AK1657" s="368"/>
      <c r="AL1657" s="368"/>
      <c r="AM1657" s="368"/>
      <c r="AN1657" s="368"/>
      <c r="AO1657" s="368"/>
      <c r="AP1657" s="360"/>
      <c r="AQ1657" s="360"/>
      <c r="AR1657" s="518"/>
      <c r="AS1657" s="518"/>
      <c r="AT1657" s="517"/>
      <c r="AU1657" s="528"/>
      <c r="AV1657" s="529"/>
      <c r="AW1657" s="518"/>
      <c r="AX1657" s="530"/>
      <c r="AY1657" s="528"/>
      <c r="AZ1657" s="528"/>
    </row>
    <row r="1658" spans="1:52" s="93" customFormat="1" x14ac:dyDescent="0.2">
      <c r="A1658" s="360"/>
      <c r="B1658" s="360"/>
      <c r="C1658" s="360"/>
      <c r="D1658" s="368"/>
      <c r="E1658" s="368"/>
      <c r="F1658" s="368"/>
      <c r="G1658" s="368"/>
      <c r="H1658" s="369"/>
      <c r="I1658" s="368"/>
      <c r="J1658" s="368"/>
      <c r="K1658" s="368"/>
      <c r="L1658" s="368"/>
      <c r="M1658" s="368"/>
      <c r="N1658" s="368"/>
      <c r="O1658" s="368"/>
      <c r="P1658" s="552"/>
      <c r="Q1658" s="368"/>
      <c r="R1658" s="368"/>
      <c r="S1658" s="368"/>
      <c r="T1658" s="368"/>
      <c r="U1658" s="368"/>
      <c r="V1658" s="368"/>
      <c r="W1658" s="368"/>
      <c r="X1658" s="368"/>
      <c r="Y1658" s="368"/>
      <c r="Z1658" s="368"/>
      <c r="AA1658" s="370"/>
      <c r="AB1658" s="368"/>
      <c r="AC1658" s="368"/>
      <c r="AD1658" s="368"/>
      <c r="AE1658" s="368"/>
      <c r="AF1658" s="368"/>
      <c r="AG1658" s="368"/>
      <c r="AH1658" s="368"/>
      <c r="AI1658" s="368"/>
      <c r="AJ1658" s="368"/>
      <c r="AK1658" s="368"/>
      <c r="AL1658" s="368"/>
      <c r="AM1658" s="368"/>
      <c r="AN1658" s="368"/>
      <c r="AO1658" s="368"/>
      <c r="AP1658" s="360"/>
      <c r="AQ1658" s="360"/>
      <c r="AR1658" s="518"/>
      <c r="AS1658" s="518"/>
      <c r="AT1658" s="517"/>
      <c r="AU1658" s="528"/>
      <c r="AV1658" s="529"/>
      <c r="AW1658" s="518"/>
      <c r="AX1658" s="530"/>
      <c r="AY1658" s="528"/>
      <c r="AZ1658" s="528"/>
    </row>
    <row r="1659" spans="1:52" s="93" customFormat="1" x14ac:dyDescent="0.2">
      <c r="A1659" s="360"/>
      <c r="B1659" s="360"/>
      <c r="C1659" s="360"/>
      <c r="D1659" s="368"/>
      <c r="E1659" s="368"/>
      <c r="F1659" s="368"/>
      <c r="G1659" s="368"/>
      <c r="H1659" s="369"/>
      <c r="I1659" s="368"/>
      <c r="J1659" s="368"/>
      <c r="K1659" s="368"/>
      <c r="L1659" s="368"/>
      <c r="M1659" s="368"/>
      <c r="N1659" s="368"/>
      <c r="O1659" s="368"/>
      <c r="P1659" s="552"/>
      <c r="Q1659" s="368"/>
      <c r="R1659" s="368"/>
      <c r="S1659" s="368"/>
      <c r="T1659" s="368"/>
      <c r="U1659" s="368"/>
      <c r="V1659" s="368"/>
      <c r="W1659" s="368"/>
      <c r="X1659" s="368"/>
      <c r="Y1659" s="368"/>
      <c r="Z1659" s="368"/>
      <c r="AA1659" s="370"/>
      <c r="AB1659" s="368"/>
      <c r="AC1659" s="368"/>
      <c r="AD1659" s="368"/>
      <c r="AE1659" s="368"/>
      <c r="AF1659" s="368"/>
      <c r="AG1659" s="368"/>
      <c r="AH1659" s="368"/>
      <c r="AI1659" s="368"/>
      <c r="AJ1659" s="368"/>
      <c r="AK1659" s="368"/>
      <c r="AL1659" s="368"/>
      <c r="AM1659" s="368"/>
      <c r="AN1659" s="368"/>
      <c r="AO1659" s="368"/>
      <c r="AP1659" s="360"/>
      <c r="AQ1659" s="360"/>
      <c r="AR1659" s="518"/>
      <c r="AS1659" s="518"/>
      <c r="AT1659" s="517"/>
      <c r="AU1659" s="528"/>
      <c r="AV1659" s="529"/>
      <c r="AW1659" s="518"/>
      <c r="AX1659" s="530"/>
      <c r="AY1659" s="528"/>
      <c r="AZ1659" s="528"/>
    </row>
    <row r="1660" spans="1:52" s="93" customFormat="1" x14ac:dyDescent="0.2">
      <c r="A1660" s="360"/>
      <c r="B1660" s="360"/>
      <c r="C1660" s="360"/>
      <c r="D1660" s="368"/>
      <c r="E1660" s="368"/>
      <c r="F1660" s="368"/>
      <c r="G1660" s="368"/>
      <c r="H1660" s="369"/>
      <c r="I1660" s="368"/>
      <c r="J1660" s="368"/>
      <c r="K1660" s="368"/>
      <c r="L1660" s="368"/>
      <c r="M1660" s="368"/>
      <c r="N1660" s="368"/>
      <c r="O1660" s="368"/>
      <c r="P1660" s="552"/>
      <c r="Q1660" s="368"/>
      <c r="R1660" s="368"/>
      <c r="S1660" s="368"/>
      <c r="T1660" s="368"/>
      <c r="U1660" s="368"/>
      <c r="V1660" s="368"/>
      <c r="W1660" s="368"/>
      <c r="X1660" s="368"/>
      <c r="Y1660" s="368"/>
      <c r="Z1660" s="368"/>
      <c r="AA1660" s="370"/>
      <c r="AB1660" s="368"/>
      <c r="AC1660" s="368"/>
      <c r="AD1660" s="368"/>
      <c r="AE1660" s="368"/>
      <c r="AF1660" s="368"/>
      <c r="AG1660" s="368"/>
      <c r="AH1660" s="368"/>
      <c r="AI1660" s="368"/>
      <c r="AJ1660" s="368"/>
      <c r="AK1660" s="368"/>
      <c r="AL1660" s="368"/>
      <c r="AM1660" s="368"/>
      <c r="AN1660" s="368"/>
      <c r="AO1660" s="368"/>
      <c r="AP1660" s="360"/>
      <c r="AQ1660" s="360"/>
      <c r="AR1660" s="518"/>
      <c r="AS1660" s="518"/>
      <c r="AT1660" s="517"/>
      <c r="AU1660" s="528"/>
      <c r="AV1660" s="529"/>
      <c r="AW1660" s="518"/>
      <c r="AX1660" s="530"/>
      <c r="AY1660" s="528"/>
      <c r="AZ1660" s="528"/>
    </row>
    <row r="1661" spans="1:52" s="93" customFormat="1" x14ac:dyDescent="0.2">
      <c r="A1661" s="360"/>
      <c r="B1661" s="360"/>
      <c r="C1661" s="360"/>
      <c r="D1661" s="368"/>
      <c r="E1661" s="368"/>
      <c r="F1661" s="368"/>
      <c r="G1661" s="368"/>
      <c r="H1661" s="369"/>
      <c r="I1661" s="368"/>
      <c r="J1661" s="368"/>
      <c r="K1661" s="368"/>
      <c r="L1661" s="368"/>
      <c r="M1661" s="368"/>
      <c r="N1661" s="368"/>
      <c r="O1661" s="368"/>
      <c r="P1661" s="552"/>
      <c r="Q1661" s="368"/>
      <c r="R1661" s="368"/>
      <c r="S1661" s="368"/>
      <c r="T1661" s="368"/>
      <c r="U1661" s="368"/>
      <c r="V1661" s="368"/>
      <c r="W1661" s="368"/>
      <c r="X1661" s="368"/>
      <c r="Y1661" s="368"/>
      <c r="Z1661" s="368"/>
      <c r="AA1661" s="370"/>
      <c r="AB1661" s="368"/>
      <c r="AC1661" s="368"/>
      <c r="AD1661" s="368"/>
      <c r="AE1661" s="368"/>
      <c r="AF1661" s="368"/>
      <c r="AG1661" s="368"/>
      <c r="AH1661" s="368"/>
      <c r="AI1661" s="368"/>
      <c r="AJ1661" s="368"/>
      <c r="AK1661" s="368"/>
      <c r="AL1661" s="368"/>
      <c r="AM1661" s="368"/>
      <c r="AN1661" s="368"/>
      <c r="AO1661" s="368"/>
      <c r="AP1661" s="360"/>
      <c r="AQ1661" s="360"/>
      <c r="AR1661" s="518"/>
      <c r="AS1661" s="518"/>
      <c r="AT1661" s="517"/>
      <c r="AU1661" s="528"/>
      <c r="AV1661" s="529"/>
      <c r="AW1661" s="518"/>
      <c r="AX1661" s="530"/>
      <c r="AY1661" s="528"/>
      <c r="AZ1661" s="528"/>
    </row>
    <row r="1662" spans="1:52" s="93" customFormat="1" x14ac:dyDescent="0.2">
      <c r="A1662" s="360"/>
      <c r="B1662" s="360"/>
      <c r="C1662" s="360"/>
      <c r="D1662" s="368"/>
      <c r="E1662" s="368"/>
      <c r="F1662" s="368"/>
      <c r="G1662" s="368"/>
      <c r="H1662" s="369"/>
      <c r="I1662" s="368"/>
      <c r="J1662" s="368"/>
      <c r="K1662" s="368"/>
      <c r="L1662" s="368"/>
      <c r="M1662" s="368"/>
      <c r="N1662" s="368"/>
      <c r="O1662" s="368"/>
      <c r="P1662" s="552"/>
      <c r="Q1662" s="368"/>
      <c r="R1662" s="368"/>
      <c r="S1662" s="368"/>
      <c r="T1662" s="368"/>
      <c r="U1662" s="368"/>
      <c r="V1662" s="368"/>
      <c r="W1662" s="368"/>
      <c r="X1662" s="368"/>
      <c r="Y1662" s="368"/>
      <c r="Z1662" s="368"/>
      <c r="AA1662" s="370"/>
      <c r="AB1662" s="368"/>
      <c r="AC1662" s="368"/>
      <c r="AD1662" s="368"/>
      <c r="AE1662" s="368"/>
      <c r="AF1662" s="368"/>
      <c r="AG1662" s="368"/>
      <c r="AH1662" s="368"/>
      <c r="AI1662" s="368"/>
      <c r="AJ1662" s="368"/>
      <c r="AK1662" s="368"/>
      <c r="AL1662" s="368"/>
      <c r="AM1662" s="368"/>
      <c r="AN1662" s="368"/>
      <c r="AO1662" s="368"/>
      <c r="AP1662" s="360"/>
      <c r="AQ1662" s="360"/>
      <c r="AR1662" s="518"/>
      <c r="AS1662" s="518"/>
      <c r="AT1662" s="517"/>
      <c r="AU1662" s="528"/>
      <c r="AV1662" s="529"/>
      <c r="AW1662" s="518"/>
      <c r="AX1662" s="530"/>
      <c r="AY1662" s="528"/>
      <c r="AZ1662" s="528"/>
    </row>
    <row r="1663" spans="1:52" s="93" customFormat="1" x14ac:dyDescent="0.2">
      <c r="A1663" s="360"/>
      <c r="B1663" s="360"/>
      <c r="C1663" s="360"/>
      <c r="D1663" s="368"/>
      <c r="E1663" s="368"/>
      <c r="F1663" s="368"/>
      <c r="G1663" s="368"/>
      <c r="H1663" s="369"/>
      <c r="I1663" s="368"/>
      <c r="J1663" s="368"/>
      <c r="K1663" s="368"/>
      <c r="L1663" s="368"/>
      <c r="M1663" s="368"/>
      <c r="N1663" s="368"/>
      <c r="O1663" s="368"/>
      <c r="P1663" s="552"/>
      <c r="Q1663" s="368"/>
      <c r="R1663" s="368"/>
      <c r="S1663" s="368"/>
      <c r="T1663" s="368"/>
      <c r="U1663" s="368"/>
      <c r="V1663" s="368"/>
      <c r="W1663" s="368"/>
      <c r="X1663" s="368"/>
      <c r="Y1663" s="368"/>
      <c r="Z1663" s="368"/>
      <c r="AA1663" s="370"/>
      <c r="AB1663" s="368"/>
      <c r="AC1663" s="368"/>
      <c r="AD1663" s="368"/>
      <c r="AE1663" s="368"/>
      <c r="AF1663" s="368"/>
      <c r="AG1663" s="368"/>
      <c r="AH1663" s="368"/>
      <c r="AI1663" s="368"/>
      <c r="AJ1663" s="368"/>
      <c r="AK1663" s="368"/>
      <c r="AL1663" s="368"/>
      <c r="AM1663" s="368"/>
      <c r="AN1663" s="368"/>
      <c r="AO1663" s="368"/>
      <c r="AP1663" s="360"/>
      <c r="AQ1663" s="360"/>
      <c r="AR1663" s="518"/>
      <c r="AS1663" s="518"/>
      <c r="AT1663" s="517"/>
      <c r="AU1663" s="528"/>
      <c r="AV1663" s="529"/>
      <c r="AW1663" s="518"/>
      <c r="AX1663" s="530"/>
      <c r="AY1663" s="528"/>
      <c r="AZ1663" s="528"/>
    </row>
    <row r="1664" spans="1:52" s="93" customFormat="1" x14ac:dyDescent="0.2">
      <c r="A1664" s="360"/>
      <c r="B1664" s="360"/>
      <c r="C1664" s="360"/>
      <c r="D1664" s="368"/>
      <c r="E1664" s="368"/>
      <c r="F1664" s="368"/>
      <c r="G1664" s="368"/>
      <c r="H1664" s="369"/>
      <c r="I1664" s="368"/>
      <c r="J1664" s="368"/>
      <c r="K1664" s="368"/>
      <c r="L1664" s="368"/>
      <c r="M1664" s="368"/>
      <c r="N1664" s="368"/>
      <c r="O1664" s="368"/>
      <c r="P1664" s="552"/>
      <c r="Q1664" s="368"/>
      <c r="R1664" s="368"/>
      <c r="S1664" s="368"/>
      <c r="T1664" s="368"/>
      <c r="U1664" s="368"/>
      <c r="V1664" s="368"/>
      <c r="W1664" s="368"/>
      <c r="X1664" s="368"/>
      <c r="Y1664" s="368"/>
      <c r="Z1664" s="368"/>
      <c r="AA1664" s="370"/>
      <c r="AB1664" s="368"/>
      <c r="AC1664" s="368"/>
      <c r="AD1664" s="368"/>
      <c r="AE1664" s="368"/>
      <c r="AF1664" s="368"/>
      <c r="AG1664" s="368"/>
      <c r="AH1664" s="368"/>
      <c r="AI1664" s="368"/>
      <c r="AJ1664" s="368"/>
      <c r="AK1664" s="368"/>
      <c r="AL1664" s="368"/>
      <c r="AM1664" s="368"/>
      <c r="AN1664" s="368"/>
      <c r="AO1664" s="368"/>
      <c r="AP1664" s="360"/>
      <c r="AQ1664" s="360"/>
      <c r="AR1664" s="518"/>
      <c r="AS1664" s="518"/>
      <c r="AT1664" s="517"/>
      <c r="AU1664" s="528"/>
      <c r="AV1664" s="529"/>
      <c r="AW1664" s="518"/>
      <c r="AX1664" s="530"/>
      <c r="AY1664" s="528"/>
      <c r="AZ1664" s="528"/>
    </row>
    <row r="1665" spans="1:52" s="93" customFormat="1" x14ac:dyDescent="0.2">
      <c r="A1665" s="360"/>
      <c r="B1665" s="360"/>
      <c r="C1665" s="360"/>
      <c r="D1665" s="368"/>
      <c r="E1665" s="368"/>
      <c r="F1665" s="368"/>
      <c r="G1665" s="368"/>
      <c r="H1665" s="369"/>
      <c r="I1665" s="368"/>
      <c r="J1665" s="368"/>
      <c r="K1665" s="368"/>
      <c r="L1665" s="368"/>
      <c r="M1665" s="368"/>
      <c r="N1665" s="368"/>
      <c r="O1665" s="368"/>
      <c r="P1665" s="552"/>
      <c r="Q1665" s="368"/>
      <c r="R1665" s="368"/>
      <c r="S1665" s="368"/>
      <c r="T1665" s="368"/>
      <c r="U1665" s="368"/>
      <c r="V1665" s="368"/>
      <c r="W1665" s="368"/>
      <c r="X1665" s="368"/>
      <c r="Y1665" s="368"/>
      <c r="Z1665" s="368"/>
      <c r="AA1665" s="370"/>
      <c r="AB1665" s="368"/>
      <c r="AC1665" s="368"/>
      <c r="AD1665" s="368"/>
      <c r="AE1665" s="368"/>
      <c r="AF1665" s="368"/>
      <c r="AG1665" s="368"/>
      <c r="AH1665" s="368"/>
      <c r="AI1665" s="368"/>
      <c r="AJ1665" s="368"/>
      <c r="AK1665" s="368"/>
      <c r="AL1665" s="368"/>
      <c r="AM1665" s="368"/>
      <c r="AN1665" s="368"/>
      <c r="AO1665" s="368"/>
      <c r="AP1665" s="360"/>
      <c r="AQ1665" s="360"/>
      <c r="AR1665" s="518"/>
      <c r="AS1665" s="518"/>
      <c r="AT1665" s="517"/>
      <c r="AU1665" s="528"/>
      <c r="AV1665" s="529"/>
      <c r="AW1665" s="518"/>
      <c r="AX1665" s="530"/>
      <c r="AY1665" s="528"/>
      <c r="AZ1665" s="528"/>
    </row>
    <row r="1666" spans="1:52" s="93" customFormat="1" x14ac:dyDescent="0.2">
      <c r="A1666" s="360"/>
      <c r="B1666" s="360"/>
      <c r="C1666" s="360"/>
      <c r="D1666" s="368"/>
      <c r="E1666" s="368"/>
      <c r="F1666" s="368"/>
      <c r="G1666" s="368"/>
      <c r="H1666" s="369"/>
      <c r="I1666" s="368"/>
      <c r="J1666" s="368"/>
      <c r="K1666" s="368"/>
      <c r="L1666" s="368"/>
      <c r="M1666" s="368"/>
      <c r="N1666" s="368"/>
      <c r="O1666" s="368"/>
      <c r="P1666" s="552"/>
      <c r="Q1666" s="368"/>
      <c r="R1666" s="368"/>
      <c r="S1666" s="368"/>
      <c r="T1666" s="368"/>
      <c r="U1666" s="368"/>
      <c r="V1666" s="368"/>
      <c r="W1666" s="368"/>
      <c r="X1666" s="368"/>
      <c r="Y1666" s="368"/>
      <c r="Z1666" s="368"/>
      <c r="AA1666" s="370"/>
      <c r="AB1666" s="368"/>
      <c r="AC1666" s="368"/>
      <c r="AD1666" s="368"/>
      <c r="AE1666" s="368"/>
      <c r="AF1666" s="368"/>
      <c r="AG1666" s="368"/>
      <c r="AH1666" s="368"/>
      <c r="AI1666" s="368"/>
      <c r="AJ1666" s="368"/>
      <c r="AK1666" s="368"/>
      <c r="AL1666" s="368"/>
      <c r="AM1666" s="368"/>
      <c r="AN1666" s="368"/>
      <c r="AO1666" s="368"/>
      <c r="AP1666" s="360"/>
      <c r="AQ1666" s="360"/>
      <c r="AR1666" s="518"/>
      <c r="AS1666" s="518"/>
      <c r="AT1666" s="517"/>
      <c r="AU1666" s="528"/>
      <c r="AV1666" s="529"/>
      <c r="AW1666" s="518"/>
      <c r="AX1666" s="530"/>
      <c r="AY1666" s="528"/>
      <c r="AZ1666" s="528"/>
    </row>
    <row r="1667" spans="1:52" s="93" customFormat="1" x14ac:dyDescent="0.2">
      <c r="A1667" s="360"/>
      <c r="B1667" s="360"/>
      <c r="C1667" s="360"/>
      <c r="D1667" s="368"/>
      <c r="E1667" s="368"/>
      <c r="F1667" s="368"/>
      <c r="G1667" s="368"/>
      <c r="H1667" s="369"/>
      <c r="I1667" s="368"/>
      <c r="J1667" s="368"/>
      <c r="K1667" s="368"/>
      <c r="L1667" s="368"/>
      <c r="M1667" s="368"/>
      <c r="N1667" s="368"/>
      <c r="O1667" s="368"/>
      <c r="P1667" s="552"/>
      <c r="Q1667" s="368"/>
      <c r="R1667" s="368"/>
      <c r="S1667" s="368"/>
      <c r="T1667" s="368"/>
      <c r="U1667" s="368"/>
      <c r="V1667" s="368"/>
      <c r="W1667" s="368"/>
      <c r="X1667" s="368"/>
      <c r="Y1667" s="368"/>
      <c r="Z1667" s="368"/>
      <c r="AA1667" s="370"/>
      <c r="AB1667" s="368"/>
      <c r="AC1667" s="368"/>
      <c r="AD1667" s="368"/>
      <c r="AE1667" s="368"/>
      <c r="AF1667" s="368"/>
      <c r="AG1667" s="368"/>
      <c r="AH1667" s="368"/>
      <c r="AI1667" s="368"/>
      <c r="AJ1667" s="368"/>
      <c r="AK1667" s="368"/>
      <c r="AL1667" s="368"/>
      <c r="AM1667" s="368"/>
      <c r="AN1667" s="368"/>
      <c r="AO1667" s="368"/>
      <c r="AP1667" s="360"/>
      <c r="AQ1667" s="360"/>
      <c r="AR1667" s="518"/>
      <c r="AS1667" s="518"/>
      <c r="AT1667" s="517"/>
      <c r="AU1667" s="528"/>
      <c r="AV1667" s="529"/>
      <c r="AW1667" s="518"/>
      <c r="AX1667" s="530"/>
      <c r="AY1667" s="528"/>
      <c r="AZ1667" s="528"/>
    </row>
    <row r="1668" spans="1:52" s="93" customFormat="1" x14ac:dyDescent="0.2">
      <c r="A1668" s="360"/>
      <c r="B1668" s="360"/>
      <c r="C1668" s="360"/>
      <c r="D1668" s="368"/>
      <c r="E1668" s="368"/>
      <c r="F1668" s="368"/>
      <c r="G1668" s="368"/>
      <c r="H1668" s="369"/>
      <c r="I1668" s="368"/>
      <c r="J1668" s="368"/>
      <c r="K1668" s="368"/>
      <c r="L1668" s="368"/>
      <c r="M1668" s="368"/>
      <c r="N1668" s="368"/>
      <c r="O1668" s="368"/>
      <c r="P1668" s="552"/>
      <c r="Q1668" s="368"/>
      <c r="R1668" s="368"/>
      <c r="S1668" s="368"/>
      <c r="T1668" s="368"/>
      <c r="U1668" s="368"/>
      <c r="V1668" s="368"/>
      <c r="W1668" s="368"/>
      <c r="X1668" s="368"/>
      <c r="Y1668" s="368"/>
      <c r="Z1668" s="368"/>
      <c r="AA1668" s="370"/>
      <c r="AB1668" s="368"/>
      <c r="AC1668" s="368"/>
      <c r="AD1668" s="368"/>
      <c r="AE1668" s="368"/>
      <c r="AF1668" s="368"/>
      <c r="AG1668" s="368"/>
      <c r="AH1668" s="368"/>
      <c r="AI1668" s="368"/>
      <c r="AJ1668" s="368"/>
      <c r="AK1668" s="368"/>
      <c r="AL1668" s="368"/>
      <c r="AM1668" s="368"/>
      <c r="AN1668" s="368"/>
      <c r="AO1668" s="368"/>
      <c r="AP1668" s="360"/>
      <c r="AQ1668" s="360"/>
      <c r="AR1668" s="518"/>
      <c r="AS1668" s="518"/>
      <c r="AT1668" s="517"/>
      <c r="AU1668" s="528"/>
      <c r="AV1668" s="529"/>
      <c r="AW1668" s="518"/>
      <c r="AX1668" s="530"/>
      <c r="AY1668" s="528"/>
      <c r="AZ1668" s="528"/>
    </row>
    <row r="1669" spans="1:52" s="93" customFormat="1" x14ac:dyDescent="0.2">
      <c r="A1669" s="360"/>
      <c r="B1669" s="360"/>
      <c r="C1669" s="360"/>
      <c r="D1669" s="368"/>
      <c r="E1669" s="368"/>
      <c r="F1669" s="368"/>
      <c r="G1669" s="368"/>
      <c r="H1669" s="369"/>
      <c r="I1669" s="368"/>
      <c r="J1669" s="368"/>
      <c r="K1669" s="368"/>
      <c r="L1669" s="368"/>
      <c r="M1669" s="368"/>
      <c r="N1669" s="368"/>
      <c r="O1669" s="368"/>
      <c r="P1669" s="552"/>
      <c r="Q1669" s="368"/>
      <c r="R1669" s="368"/>
      <c r="S1669" s="368"/>
      <c r="T1669" s="368"/>
      <c r="U1669" s="368"/>
      <c r="V1669" s="368"/>
      <c r="W1669" s="368"/>
      <c r="X1669" s="368"/>
      <c r="Y1669" s="368"/>
      <c r="Z1669" s="368"/>
      <c r="AA1669" s="370"/>
      <c r="AB1669" s="368"/>
      <c r="AC1669" s="368"/>
      <c r="AD1669" s="368"/>
      <c r="AE1669" s="368"/>
      <c r="AF1669" s="368"/>
      <c r="AG1669" s="368"/>
      <c r="AH1669" s="368"/>
      <c r="AI1669" s="368"/>
      <c r="AJ1669" s="368"/>
      <c r="AK1669" s="368"/>
      <c r="AL1669" s="368"/>
      <c r="AM1669" s="368"/>
      <c r="AN1669" s="368"/>
      <c r="AO1669" s="368"/>
      <c r="AP1669" s="360"/>
      <c r="AQ1669" s="360"/>
      <c r="AR1669" s="518"/>
      <c r="AS1669" s="518"/>
      <c r="AT1669" s="517"/>
      <c r="AU1669" s="528"/>
      <c r="AV1669" s="529"/>
      <c r="AW1669" s="518"/>
      <c r="AX1669" s="530"/>
      <c r="AY1669" s="528"/>
      <c r="AZ1669" s="528"/>
    </row>
    <row r="1670" spans="1:52" s="93" customFormat="1" x14ac:dyDescent="0.2">
      <c r="A1670" s="360"/>
      <c r="B1670" s="360"/>
      <c r="C1670" s="360"/>
      <c r="D1670" s="368"/>
      <c r="E1670" s="368"/>
      <c r="F1670" s="368"/>
      <c r="G1670" s="368"/>
      <c r="H1670" s="369"/>
      <c r="I1670" s="368"/>
      <c r="J1670" s="368"/>
      <c r="K1670" s="368"/>
      <c r="L1670" s="368"/>
      <c r="M1670" s="368"/>
      <c r="N1670" s="368"/>
      <c r="O1670" s="368"/>
      <c r="P1670" s="552"/>
      <c r="Q1670" s="368"/>
      <c r="R1670" s="368"/>
      <c r="S1670" s="368"/>
      <c r="T1670" s="368"/>
      <c r="U1670" s="368"/>
      <c r="V1670" s="368"/>
      <c r="W1670" s="368"/>
      <c r="X1670" s="368"/>
      <c r="Y1670" s="368"/>
      <c r="Z1670" s="368"/>
      <c r="AA1670" s="370"/>
      <c r="AB1670" s="368"/>
      <c r="AC1670" s="368"/>
      <c r="AD1670" s="368"/>
      <c r="AE1670" s="368"/>
      <c r="AF1670" s="368"/>
      <c r="AG1670" s="368"/>
      <c r="AH1670" s="368"/>
      <c r="AI1670" s="368"/>
      <c r="AJ1670" s="368"/>
      <c r="AK1670" s="368"/>
      <c r="AL1670" s="368"/>
      <c r="AM1670" s="368"/>
      <c r="AN1670" s="368"/>
      <c r="AO1670" s="368"/>
      <c r="AP1670" s="360"/>
      <c r="AQ1670" s="360"/>
      <c r="AR1670" s="518"/>
      <c r="AS1670" s="518"/>
      <c r="AT1670" s="517"/>
      <c r="AU1670" s="528"/>
      <c r="AV1670" s="529"/>
      <c r="AW1670" s="518"/>
      <c r="AX1670" s="530"/>
      <c r="AY1670" s="528"/>
      <c r="AZ1670" s="528"/>
    </row>
    <row r="1671" spans="1:52" s="93" customFormat="1" x14ac:dyDescent="0.2">
      <c r="A1671" s="360"/>
      <c r="B1671" s="360"/>
      <c r="C1671" s="360"/>
      <c r="D1671" s="368"/>
      <c r="E1671" s="368"/>
      <c r="F1671" s="368"/>
      <c r="G1671" s="368"/>
      <c r="H1671" s="369"/>
      <c r="I1671" s="368"/>
      <c r="J1671" s="368"/>
      <c r="K1671" s="368"/>
      <c r="L1671" s="368"/>
      <c r="M1671" s="368"/>
      <c r="N1671" s="368"/>
      <c r="O1671" s="368"/>
      <c r="P1671" s="552"/>
      <c r="Q1671" s="368"/>
      <c r="R1671" s="368"/>
      <c r="S1671" s="368"/>
      <c r="T1671" s="368"/>
      <c r="U1671" s="368"/>
      <c r="V1671" s="368"/>
      <c r="W1671" s="368"/>
      <c r="X1671" s="368"/>
      <c r="Y1671" s="368"/>
      <c r="Z1671" s="368"/>
      <c r="AA1671" s="370"/>
      <c r="AB1671" s="368"/>
      <c r="AC1671" s="368"/>
      <c r="AD1671" s="368"/>
      <c r="AE1671" s="368"/>
      <c r="AF1671" s="368"/>
      <c r="AG1671" s="368"/>
      <c r="AH1671" s="368"/>
      <c r="AI1671" s="368"/>
      <c r="AJ1671" s="368"/>
      <c r="AK1671" s="368"/>
      <c r="AL1671" s="368"/>
      <c r="AM1671" s="368"/>
      <c r="AN1671" s="368"/>
      <c r="AO1671" s="368"/>
      <c r="AP1671" s="360"/>
      <c r="AQ1671" s="360"/>
      <c r="AR1671" s="518"/>
      <c r="AS1671" s="518"/>
      <c r="AT1671" s="517"/>
      <c r="AU1671" s="528"/>
      <c r="AV1671" s="529"/>
      <c r="AW1671" s="518"/>
      <c r="AX1671" s="530"/>
      <c r="AY1671" s="528"/>
      <c r="AZ1671" s="528"/>
    </row>
    <row r="1672" spans="1:52" s="93" customFormat="1" x14ac:dyDescent="0.2">
      <c r="A1672" s="360"/>
      <c r="B1672" s="360"/>
      <c r="C1672" s="360"/>
      <c r="D1672" s="368"/>
      <c r="E1672" s="368"/>
      <c r="F1672" s="368"/>
      <c r="G1672" s="368"/>
      <c r="H1672" s="369"/>
      <c r="I1672" s="368"/>
      <c r="J1672" s="368"/>
      <c r="K1672" s="368"/>
      <c r="L1672" s="368"/>
      <c r="M1672" s="368"/>
      <c r="N1672" s="368"/>
      <c r="O1672" s="368"/>
      <c r="P1672" s="552"/>
      <c r="Q1672" s="368"/>
      <c r="R1672" s="368"/>
      <c r="S1672" s="368"/>
      <c r="T1672" s="368"/>
      <c r="U1672" s="368"/>
      <c r="V1672" s="368"/>
      <c r="W1672" s="368"/>
      <c r="X1672" s="368"/>
      <c r="Y1672" s="368"/>
      <c r="Z1672" s="368"/>
      <c r="AA1672" s="370"/>
      <c r="AB1672" s="368"/>
      <c r="AC1672" s="368"/>
      <c r="AD1672" s="368"/>
      <c r="AE1672" s="368"/>
      <c r="AF1672" s="368"/>
      <c r="AG1672" s="368"/>
      <c r="AH1672" s="368"/>
      <c r="AI1672" s="368"/>
      <c r="AJ1672" s="368"/>
      <c r="AK1672" s="368"/>
      <c r="AL1672" s="368"/>
      <c r="AM1672" s="368"/>
      <c r="AN1672" s="368"/>
      <c r="AO1672" s="368"/>
      <c r="AP1672" s="360"/>
      <c r="AQ1672" s="360"/>
      <c r="AR1672" s="518"/>
      <c r="AS1672" s="518"/>
      <c r="AT1672" s="517"/>
      <c r="AU1672" s="528"/>
      <c r="AV1672" s="529"/>
      <c r="AW1672" s="518"/>
      <c r="AX1672" s="530"/>
      <c r="AY1672" s="528"/>
      <c r="AZ1672" s="528"/>
    </row>
    <row r="1673" spans="1:52" s="93" customFormat="1" x14ac:dyDescent="0.2">
      <c r="A1673" s="360"/>
      <c r="B1673" s="360"/>
      <c r="C1673" s="360"/>
      <c r="D1673" s="368"/>
      <c r="E1673" s="368"/>
      <c r="F1673" s="368"/>
      <c r="G1673" s="368"/>
      <c r="H1673" s="369"/>
      <c r="I1673" s="368"/>
      <c r="J1673" s="368"/>
      <c r="K1673" s="368"/>
      <c r="L1673" s="368"/>
      <c r="M1673" s="368"/>
      <c r="N1673" s="368"/>
      <c r="O1673" s="368"/>
      <c r="P1673" s="552"/>
      <c r="Q1673" s="368"/>
      <c r="R1673" s="368"/>
      <c r="S1673" s="368"/>
      <c r="T1673" s="368"/>
      <c r="U1673" s="368"/>
      <c r="V1673" s="368"/>
      <c r="W1673" s="368"/>
      <c r="X1673" s="368"/>
      <c r="Y1673" s="368"/>
      <c r="Z1673" s="368"/>
      <c r="AA1673" s="370"/>
      <c r="AB1673" s="368"/>
      <c r="AC1673" s="368"/>
      <c r="AD1673" s="368"/>
      <c r="AE1673" s="368"/>
      <c r="AF1673" s="368"/>
      <c r="AG1673" s="368"/>
      <c r="AH1673" s="368"/>
      <c r="AI1673" s="368"/>
      <c r="AJ1673" s="368"/>
      <c r="AK1673" s="368"/>
      <c r="AL1673" s="368"/>
      <c r="AM1673" s="368"/>
      <c r="AN1673" s="368"/>
      <c r="AO1673" s="368"/>
      <c r="AP1673" s="360"/>
      <c r="AQ1673" s="360"/>
      <c r="AR1673" s="518"/>
      <c r="AS1673" s="518"/>
      <c r="AT1673" s="517"/>
      <c r="AU1673" s="528"/>
      <c r="AV1673" s="529"/>
      <c r="AW1673" s="518"/>
      <c r="AX1673" s="530"/>
      <c r="AY1673" s="528"/>
      <c r="AZ1673" s="528"/>
    </row>
    <row r="1674" spans="1:52" s="93" customFormat="1" x14ac:dyDescent="0.2">
      <c r="A1674" s="360"/>
      <c r="B1674" s="360"/>
      <c r="C1674" s="360"/>
      <c r="D1674" s="368"/>
      <c r="E1674" s="368"/>
      <c r="F1674" s="368"/>
      <c r="G1674" s="368"/>
      <c r="H1674" s="369"/>
      <c r="I1674" s="368"/>
      <c r="J1674" s="368"/>
      <c r="K1674" s="368"/>
      <c r="L1674" s="368"/>
      <c r="M1674" s="368"/>
      <c r="N1674" s="368"/>
      <c r="O1674" s="368"/>
      <c r="P1674" s="552"/>
      <c r="Q1674" s="368"/>
      <c r="R1674" s="368"/>
      <c r="S1674" s="368"/>
      <c r="T1674" s="368"/>
      <c r="U1674" s="368"/>
      <c r="V1674" s="368"/>
      <c r="W1674" s="368"/>
      <c r="X1674" s="368"/>
      <c r="Y1674" s="368"/>
      <c r="Z1674" s="368"/>
      <c r="AA1674" s="370"/>
      <c r="AB1674" s="368"/>
      <c r="AC1674" s="368"/>
      <c r="AD1674" s="368"/>
      <c r="AE1674" s="368"/>
      <c r="AF1674" s="368"/>
      <c r="AG1674" s="368"/>
      <c r="AH1674" s="368"/>
      <c r="AI1674" s="368"/>
      <c r="AJ1674" s="368"/>
      <c r="AK1674" s="368"/>
      <c r="AL1674" s="368"/>
      <c r="AM1674" s="368"/>
      <c r="AN1674" s="368"/>
      <c r="AO1674" s="368"/>
      <c r="AP1674" s="360"/>
      <c r="AQ1674" s="360"/>
      <c r="AR1674" s="518"/>
      <c r="AS1674" s="518"/>
      <c r="AT1674" s="517"/>
      <c r="AU1674" s="528"/>
      <c r="AV1674" s="529"/>
      <c r="AW1674" s="518"/>
      <c r="AX1674" s="530"/>
      <c r="AY1674" s="528"/>
      <c r="AZ1674" s="528"/>
    </row>
    <row r="1675" spans="1:52" s="93" customFormat="1" x14ac:dyDescent="0.2">
      <c r="A1675" s="360"/>
      <c r="B1675" s="360"/>
      <c r="C1675" s="360"/>
      <c r="D1675" s="368"/>
      <c r="E1675" s="368"/>
      <c r="F1675" s="368"/>
      <c r="G1675" s="368"/>
      <c r="H1675" s="369"/>
      <c r="I1675" s="368"/>
      <c r="J1675" s="368"/>
      <c r="K1675" s="368"/>
      <c r="L1675" s="368"/>
      <c r="M1675" s="368"/>
      <c r="N1675" s="368"/>
      <c r="O1675" s="368"/>
      <c r="P1675" s="552"/>
      <c r="Q1675" s="368"/>
      <c r="R1675" s="368"/>
      <c r="S1675" s="368"/>
      <c r="T1675" s="368"/>
      <c r="U1675" s="368"/>
      <c r="V1675" s="368"/>
      <c r="W1675" s="368"/>
      <c r="X1675" s="368"/>
      <c r="Y1675" s="368"/>
      <c r="Z1675" s="368"/>
      <c r="AA1675" s="370"/>
      <c r="AB1675" s="368"/>
      <c r="AC1675" s="368"/>
      <c r="AD1675" s="368"/>
      <c r="AE1675" s="368"/>
      <c r="AF1675" s="368"/>
      <c r="AG1675" s="368"/>
      <c r="AH1675" s="368"/>
      <c r="AI1675" s="368"/>
      <c r="AJ1675" s="368"/>
      <c r="AK1675" s="368"/>
      <c r="AL1675" s="368"/>
      <c r="AM1675" s="368"/>
      <c r="AN1675" s="368"/>
      <c r="AO1675" s="368"/>
      <c r="AP1675" s="360"/>
      <c r="AQ1675" s="360"/>
      <c r="AR1675" s="518"/>
      <c r="AS1675" s="518"/>
      <c r="AT1675" s="517"/>
      <c r="AU1675" s="528"/>
      <c r="AV1675" s="529"/>
      <c r="AW1675" s="518"/>
      <c r="AX1675" s="530"/>
      <c r="AY1675" s="528"/>
      <c r="AZ1675" s="528"/>
    </row>
    <row r="1676" spans="1:52" s="93" customFormat="1" x14ac:dyDescent="0.2">
      <c r="A1676" s="360"/>
      <c r="B1676" s="360"/>
      <c r="C1676" s="360"/>
      <c r="D1676" s="368"/>
      <c r="E1676" s="368"/>
      <c r="F1676" s="368"/>
      <c r="G1676" s="368"/>
      <c r="H1676" s="369"/>
      <c r="I1676" s="368"/>
      <c r="J1676" s="368"/>
      <c r="K1676" s="368"/>
      <c r="L1676" s="368"/>
      <c r="M1676" s="368"/>
      <c r="N1676" s="368"/>
      <c r="O1676" s="368"/>
      <c r="P1676" s="552"/>
      <c r="Q1676" s="368"/>
      <c r="R1676" s="368"/>
      <c r="S1676" s="368"/>
      <c r="T1676" s="368"/>
      <c r="U1676" s="368"/>
      <c r="V1676" s="368"/>
      <c r="W1676" s="368"/>
      <c r="X1676" s="368"/>
      <c r="Y1676" s="368"/>
      <c r="Z1676" s="368"/>
      <c r="AA1676" s="370"/>
      <c r="AB1676" s="368"/>
      <c r="AC1676" s="368"/>
      <c r="AD1676" s="368"/>
      <c r="AE1676" s="368"/>
      <c r="AF1676" s="368"/>
      <c r="AG1676" s="368"/>
      <c r="AH1676" s="368"/>
      <c r="AI1676" s="368"/>
      <c r="AJ1676" s="368"/>
      <c r="AK1676" s="368"/>
      <c r="AL1676" s="368"/>
      <c r="AM1676" s="368"/>
      <c r="AN1676" s="368"/>
      <c r="AO1676" s="368"/>
      <c r="AP1676" s="360"/>
      <c r="AQ1676" s="360"/>
      <c r="AR1676" s="518"/>
      <c r="AS1676" s="518"/>
      <c r="AT1676" s="517"/>
      <c r="AU1676" s="528"/>
      <c r="AV1676" s="529"/>
      <c r="AW1676" s="518"/>
      <c r="AX1676" s="530"/>
      <c r="AY1676" s="528"/>
      <c r="AZ1676" s="528"/>
    </row>
    <row r="1677" spans="1:52" s="93" customFormat="1" x14ac:dyDescent="0.2">
      <c r="A1677" s="360"/>
      <c r="B1677" s="360"/>
      <c r="C1677" s="360"/>
      <c r="D1677" s="368"/>
      <c r="E1677" s="368"/>
      <c r="F1677" s="368"/>
      <c r="G1677" s="368"/>
      <c r="H1677" s="369"/>
      <c r="I1677" s="368"/>
      <c r="J1677" s="368"/>
      <c r="K1677" s="368"/>
      <c r="L1677" s="368"/>
      <c r="M1677" s="368"/>
      <c r="N1677" s="368"/>
      <c r="O1677" s="368"/>
      <c r="P1677" s="552"/>
      <c r="Q1677" s="368"/>
      <c r="R1677" s="368"/>
      <c r="S1677" s="368"/>
      <c r="T1677" s="368"/>
      <c r="U1677" s="368"/>
      <c r="V1677" s="368"/>
      <c r="W1677" s="368"/>
      <c r="X1677" s="368"/>
      <c r="Y1677" s="368"/>
      <c r="Z1677" s="368"/>
      <c r="AA1677" s="370"/>
      <c r="AB1677" s="368"/>
      <c r="AC1677" s="368"/>
      <c r="AD1677" s="368"/>
      <c r="AE1677" s="368"/>
      <c r="AF1677" s="368"/>
      <c r="AG1677" s="368"/>
      <c r="AH1677" s="368"/>
      <c r="AI1677" s="368"/>
      <c r="AJ1677" s="368"/>
      <c r="AK1677" s="368"/>
      <c r="AL1677" s="368"/>
      <c r="AM1677" s="368"/>
      <c r="AN1677" s="368"/>
      <c r="AO1677" s="368"/>
      <c r="AP1677" s="360"/>
      <c r="AQ1677" s="360"/>
      <c r="AR1677" s="518"/>
      <c r="AS1677" s="518"/>
      <c r="AT1677" s="517"/>
      <c r="AU1677" s="528"/>
      <c r="AV1677" s="529"/>
      <c r="AW1677" s="518"/>
      <c r="AX1677" s="530"/>
      <c r="AY1677" s="528"/>
      <c r="AZ1677" s="528"/>
    </row>
    <row r="1678" spans="1:52" s="93" customFormat="1" x14ac:dyDescent="0.2">
      <c r="A1678" s="360"/>
      <c r="B1678" s="360"/>
      <c r="C1678" s="360"/>
      <c r="D1678" s="368"/>
      <c r="E1678" s="368"/>
      <c r="F1678" s="368"/>
      <c r="G1678" s="368"/>
      <c r="H1678" s="369"/>
      <c r="I1678" s="368"/>
      <c r="J1678" s="368"/>
      <c r="K1678" s="368"/>
      <c r="L1678" s="368"/>
      <c r="M1678" s="368"/>
      <c r="N1678" s="368"/>
      <c r="O1678" s="368"/>
      <c r="P1678" s="552"/>
      <c r="Q1678" s="368"/>
      <c r="R1678" s="368"/>
      <c r="S1678" s="368"/>
      <c r="T1678" s="368"/>
      <c r="U1678" s="368"/>
      <c r="V1678" s="368"/>
      <c r="W1678" s="368"/>
      <c r="X1678" s="368"/>
      <c r="Y1678" s="368"/>
      <c r="Z1678" s="368"/>
      <c r="AA1678" s="370"/>
      <c r="AB1678" s="368"/>
      <c r="AC1678" s="368"/>
      <c r="AD1678" s="368"/>
      <c r="AE1678" s="368"/>
      <c r="AF1678" s="368"/>
      <c r="AG1678" s="368"/>
      <c r="AH1678" s="368"/>
      <c r="AI1678" s="368"/>
      <c r="AJ1678" s="368"/>
      <c r="AK1678" s="368"/>
      <c r="AL1678" s="368"/>
      <c r="AM1678" s="368"/>
      <c r="AN1678" s="368"/>
      <c r="AO1678" s="368"/>
      <c r="AP1678" s="360"/>
      <c r="AQ1678" s="360"/>
      <c r="AR1678" s="518"/>
      <c r="AS1678" s="518"/>
      <c r="AT1678" s="517"/>
      <c r="AU1678" s="528"/>
      <c r="AV1678" s="529"/>
      <c r="AW1678" s="518"/>
      <c r="AX1678" s="530"/>
      <c r="AY1678" s="528"/>
      <c r="AZ1678" s="528"/>
    </row>
    <row r="1679" spans="1:52" s="93" customFormat="1" x14ac:dyDescent="0.2">
      <c r="A1679" s="360"/>
      <c r="B1679" s="360"/>
      <c r="C1679" s="360"/>
      <c r="D1679" s="368"/>
      <c r="E1679" s="368"/>
      <c r="F1679" s="368"/>
      <c r="G1679" s="368"/>
      <c r="H1679" s="369"/>
      <c r="I1679" s="368"/>
      <c r="J1679" s="368"/>
      <c r="K1679" s="368"/>
      <c r="L1679" s="368"/>
      <c r="M1679" s="368"/>
      <c r="N1679" s="368"/>
      <c r="O1679" s="368"/>
      <c r="P1679" s="552"/>
      <c r="Q1679" s="368"/>
      <c r="R1679" s="368"/>
      <c r="S1679" s="368"/>
      <c r="T1679" s="368"/>
      <c r="U1679" s="368"/>
      <c r="V1679" s="368"/>
      <c r="W1679" s="368"/>
      <c r="X1679" s="368"/>
      <c r="Y1679" s="368"/>
      <c r="Z1679" s="368"/>
      <c r="AA1679" s="370"/>
      <c r="AB1679" s="368"/>
      <c r="AC1679" s="368"/>
      <c r="AD1679" s="368"/>
      <c r="AE1679" s="368"/>
      <c r="AF1679" s="368"/>
      <c r="AG1679" s="368"/>
      <c r="AH1679" s="368"/>
      <c r="AI1679" s="368"/>
      <c r="AJ1679" s="368"/>
      <c r="AK1679" s="368"/>
      <c r="AL1679" s="368"/>
      <c r="AM1679" s="368"/>
      <c r="AN1679" s="368"/>
      <c r="AO1679" s="368"/>
      <c r="AP1679" s="360"/>
      <c r="AQ1679" s="360"/>
      <c r="AR1679" s="518"/>
      <c r="AS1679" s="518"/>
      <c r="AT1679" s="517"/>
      <c r="AU1679" s="528"/>
      <c r="AV1679" s="529"/>
      <c r="AW1679" s="518"/>
      <c r="AX1679" s="530"/>
      <c r="AY1679" s="528"/>
      <c r="AZ1679" s="528"/>
    </row>
    <row r="1680" spans="1:52" s="93" customFormat="1" x14ac:dyDescent="0.2">
      <c r="A1680" s="360"/>
      <c r="B1680" s="360"/>
      <c r="C1680" s="360"/>
      <c r="D1680" s="368"/>
      <c r="E1680" s="368"/>
      <c r="F1680" s="368"/>
      <c r="G1680" s="368"/>
      <c r="H1680" s="369"/>
      <c r="I1680" s="368"/>
      <c r="J1680" s="368"/>
      <c r="K1680" s="368"/>
      <c r="L1680" s="368"/>
      <c r="M1680" s="368"/>
      <c r="N1680" s="368"/>
      <c r="O1680" s="368"/>
      <c r="P1680" s="552"/>
      <c r="Q1680" s="368"/>
      <c r="R1680" s="368"/>
      <c r="S1680" s="368"/>
      <c r="T1680" s="368"/>
      <c r="U1680" s="368"/>
      <c r="V1680" s="368"/>
      <c r="W1680" s="368"/>
      <c r="X1680" s="368"/>
      <c r="Y1680" s="368"/>
      <c r="Z1680" s="368"/>
      <c r="AA1680" s="370"/>
      <c r="AB1680" s="368"/>
      <c r="AC1680" s="368"/>
      <c r="AD1680" s="368"/>
      <c r="AE1680" s="368"/>
      <c r="AF1680" s="368"/>
      <c r="AG1680" s="368"/>
      <c r="AH1680" s="368"/>
      <c r="AI1680" s="368"/>
      <c r="AJ1680" s="368"/>
      <c r="AK1680" s="368"/>
      <c r="AL1680" s="368"/>
      <c r="AM1680" s="368"/>
      <c r="AN1680" s="368"/>
      <c r="AO1680" s="368"/>
      <c r="AP1680" s="360"/>
      <c r="AQ1680" s="360"/>
      <c r="AR1680" s="518"/>
      <c r="AS1680" s="518"/>
      <c r="AT1680" s="517"/>
      <c r="AU1680" s="528"/>
      <c r="AV1680" s="529"/>
      <c r="AW1680" s="518"/>
      <c r="AX1680" s="530"/>
      <c r="AY1680" s="528"/>
      <c r="AZ1680" s="528"/>
    </row>
    <row r="1681" spans="1:52" s="93" customFormat="1" x14ac:dyDescent="0.2">
      <c r="A1681" s="360"/>
      <c r="B1681" s="360"/>
      <c r="C1681" s="360"/>
      <c r="D1681" s="368"/>
      <c r="E1681" s="368"/>
      <c r="F1681" s="368"/>
      <c r="G1681" s="368"/>
      <c r="H1681" s="369"/>
      <c r="I1681" s="368"/>
      <c r="J1681" s="368"/>
      <c r="K1681" s="368"/>
      <c r="L1681" s="368"/>
      <c r="M1681" s="368"/>
      <c r="N1681" s="368"/>
      <c r="O1681" s="368"/>
      <c r="P1681" s="552"/>
      <c r="Q1681" s="368"/>
      <c r="R1681" s="368"/>
      <c r="S1681" s="368"/>
      <c r="T1681" s="368"/>
      <c r="U1681" s="368"/>
      <c r="V1681" s="368"/>
      <c r="W1681" s="368"/>
      <c r="X1681" s="368"/>
      <c r="Y1681" s="368"/>
      <c r="Z1681" s="368"/>
      <c r="AA1681" s="370"/>
      <c r="AB1681" s="368"/>
      <c r="AC1681" s="368"/>
      <c r="AD1681" s="368"/>
      <c r="AE1681" s="368"/>
      <c r="AF1681" s="368"/>
      <c r="AG1681" s="368"/>
      <c r="AH1681" s="368"/>
      <c r="AI1681" s="368"/>
      <c r="AJ1681" s="368"/>
      <c r="AK1681" s="368"/>
      <c r="AL1681" s="368"/>
      <c r="AM1681" s="368"/>
      <c r="AN1681" s="368"/>
      <c r="AO1681" s="368"/>
      <c r="AP1681" s="360"/>
      <c r="AQ1681" s="360"/>
      <c r="AR1681" s="518"/>
      <c r="AS1681" s="518"/>
      <c r="AT1681" s="517"/>
      <c r="AU1681" s="528"/>
      <c r="AV1681" s="529"/>
      <c r="AW1681" s="518"/>
      <c r="AX1681" s="530"/>
      <c r="AY1681" s="528"/>
      <c r="AZ1681" s="528"/>
    </row>
    <row r="1682" spans="1:52" s="93" customFormat="1" x14ac:dyDescent="0.2">
      <c r="A1682" s="360"/>
      <c r="B1682" s="360"/>
      <c r="C1682" s="360"/>
      <c r="D1682" s="368"/>
      <c r="E1682" s="368"/>
      <c r="F1682" s="368"/>
      <c r="G1682" s="368"/>
      <c r="H1682" s="369"/>
      <c r="I1682" s="368"/>
      <c r="J1682" s="368"/>
      <c r="K1682" s="368"/>
      <c r="L1682" s="368"/>
      <c r="M1682" s="368"/>
      <c r="N1682" s="368"/>
      <c r="O1682" s="368"/>
      <c r="P1682" s="552"/>
      <c r="Q1682" s="368"/>
      <c r="R1682" s="368"/>
      <c r="S1682" s="368"/>
      <c r="T1682" s="368"/>
      <c r="U1682" s="368"/>
      <c r="V1682" s="368"/>
      <c r="W1682" s="368"/>
      <c r="X1682" s="368"/>
      <c r="Y1682" s="368"/>
      <c r="Z1682" s="368"/>
      <c r="AA1682" s="370"/>
      <c r="AB1682" s="368"/>
      <c r="AC1682" s="368"/>
      <c r="AD1682" s="368"/>
      <c r="AE1682" s="368"/>
      <c r="AF1682" s="368"/>
      <c r="AG1682" s="368"/>
      <c r="AH1682" s="368"/>
      <c r="AI1682" s="368"/>
      <c r="AJ1682" s="368"/>
      <c r="AK1682" s="368"/>
      <c r="AL1682" s="368"/>
      <c r="AM1682" s="368"/>
      <c r="AN1682" s="368"/>
      <c r="AO1682" s="368"/>
      <c r="AP1682" s="360"/>
      <c r="AQ1682" s="360"/>
      <c r="AR1682" s="518"/>
      <c r="AS1682" s="518"/>
      <c r="AT1682" s="517"/>
      <c r="AU1682" s="528"/>
      <c r="AV1682" s="529"/>
      <c r="AW1682" s="518"/>
      <c r="AX1682" s="530"/>
      <c r="AY1682" s="528"/>
      <c r="AZ1682" s="528"/>
    </row>
    <row r="1683" spans="1:52" s="93" customFormat="1" x14ac:dyDescent="0.2">
      <c r="A1683" s="360"/>
      <c r="B1683" s="360"/>
      <c r="C1683" s="360"/>
      <c r="D1683" s="368"/>
      <c r="E1683" s="368"/>
      <c r="F1683" s="368"/>
      <c r="G1683" s="368"/>
      <c r="H1683" s="369"/>
      <c r="I1683" s="368"/>
      <c r="J1683" s="368"/>
      <c r="K1683" s="368"/>
      <c r="L1683" s="368"/>
      <c r="M1683" s="368"/>
      <c r="N1683" s="368"/>
      <c r="O1683" s="368"/>
      <c r="P1683" s="552"/>
      <c r="Q1683" s="368"/>
      <c r="R1683" s="368"/>
      <c r="S1683" s="368"/>
      <c r="T1683" s="368"/>
      <c r="U1683" s="368"/>
      <c r="V1683" s="368"/>
      <c r="W1683" s="368"/>
      <c r="X1683" s="368"/>
      <c r="Y1683" s="368"/>
      <c r="Z1683" s="368"/>
      <c r="AA1683" s="370"/>
      <c r="AB1683" s="368"/>
      <c r="AC1683" s="368"/>
      <c r="AD1683" s="368"/>
      <c r="AE1683" s="368"/>
      <c r="AF1683" s="368"/>
      <c r="AG1683" s="368"/>
      <c r="AH1683" s="368"/>
      <c r="AI1683" s="368"/>
      <c r="AJ1683" s="368"/>
      <c r="AK1683" s="368"/>
      <c r="AL1683" s="368"/>
      <c r="AM1683" s="368"/>
      <c r="AN1683" s="368"/>
      <c r="AO1683" s="368"/>
      <c r="AP1683" s="360"/>
      <c r="AQ1683" s="360"/>
      <c r="AR1683" s="518"/>
      <c r="AS1683" s="518"/>
      <c r="AT1683" s="517"/>
      <c r="AU1683" s="528"/>
      <c r="AV1683" s="529"/>
      <c r="AW1683" s="518"/>
      <c r="AX1683" s="530"/>
      <c r="AY1683" s="528"/>
      <c r="AZ1683" s="528"/>
    </row>
    <row r="1684" spans="1:52" s="93" customFormat="1" x14ac:dyDescent="0.2">
      <c r="A1684" s="360"/>
      <c r="B1684" s="360"/>
      <c r="C1684" s="360"/>
      <c r="D1684" s="368"/>
      <c r="E1684" s="368"/>
      <c r="F1684" s="368"/>
      <c r="G1684" s="368"/>
      <c r="H1684" s="369"/>
      <c r="I1684" s="368"/>
      <c r="J1684" s="368"/>
      <c r="K1684" s="368"/>
      <c r="L1684" s="368"/>
      <c r="M1684" s="368"/>
      <c r="N1684" s="368"/>
      <c r="O1684" s="368"/>
      <c r="P1684" s="552"/>
      <c r="Q1684" s="368"/>
      <c r="R1684" s="368"/>
      <c r="S1684" s="368"/>
      <c r="T1684" s="368"/>
      <c r="U1684" s="368"/>
      <c r="V1684" s="368"/>
      <c r="W1684" s="368"/>
      <c r="X1684" s="368"/>
      <c r="Y1684" s="368"/>
      <c r="Z1684" s="368"/>
      <c r="AA1684" s="370"/>
      <c r="AB1684" s="368"/>
      <c r="AC1684" s="368"/>
      <c r="AD1684" s="368"/>
      <c r="AE1684" s="368"/>
      <c r="AF1684" s="368"/>
      <c r="AG1684" s="368"/>
      <c r="AH1684" s="368"/>
      <c r="AI1684" s="368"/>
      <c r="AJ1684" s="368"/>
      <c r="AK1684" s="368"/>
      <c r="AL1684" s="368"/>
      <c r="AM1684" s="368"/>
      <c r="AN1684" s="368"/>
      <c r="AO1684" s="368"/>
      <c r="AP1684" s="360"/>
      <c r="AQ1684" s="360"/>
      <c r="AR1684" s="518"/>
      <c r="AS1684" s="518"/>
      <c r="AT1684" s="517"/>
      <c r="AU1684" s="528"/>
      <c r="AV1684" s="529"/>
      <c r="AW1684" s="518"/>
      <c r="AX1684" s="530"/>
      <c r="AY1684" s="528"/>
      <c r="AZ1684" s="528"/>
    </row>
    <row r="1685" spans="1:52" s="93" customFormat="1" x14ac:dyDescent="0.2">
      <c r="A1685" s="360"/>
      <c r="B1685" s="360"/>
      <c r="C1685" s="360"/>
      <c r="D1685" s="368"/>
      <c r="E1685" s="368"/>
      <c r="F1685" s="368"/>
      <c r="G1685" s="368"/>
      <c r="H1685" s="369"/>
      <c r="I1685" s="368"/>
      <c r="J1685" s="368"/>
      <c r="K1685" s="368"/>
      <c r="L1685" s="368"/>
      <c r="M1685" s="368"/>
      <c r="N1685" s="368"/>
      <c r="O1685" s="368"/>
      <c r="P1685" s="552"/>
      <c r="Q1685" s="368"/>
      <c r="R1685" s="368"/>
      <c r="S1685" s="368"/>
      <c r="T1685" s="368"/>
      <c r="U1685" s="368"/>
      <c r="V1685" s="368"/>
      <c r="W1685" s="368"/>
      <c r="X1685" s="368"/>
      <c r="Y1685" s="368"/>
      <c r="Z1685" s="368"/>
      <c r="AA1685" s="370"/>
      <c r="AB1685" s="368"/>
      <c r="AC1685" s="368"/>
      <c r="AD1685" s="368"/>
      <c r="AE1685" s="368"/>
      <c r="AF1685" s="368"/>
      <c r="AG1685" s="368"/>
      <c r="AH1685" s="368"/>
      <c r="AI1685" s="368"/>
      <c r="AJ1685" s="368"/>
      <c r="AK1685" s="368"/>
      <c r="AL1685" s="368"/>
      <c r="AM1685" s="368"/>
      <c r="AN1685" s="368"/>
      <c r="AO1685" s="368"/>
      <c r="AP1685" s="360"/>
      <c r="AQ1685" s="360"/>
      <c r="AR1685" s="518"/>
      <c r="AS1685" s="518"/>
      <c r="AT1685" s="517"/>
      <c r="AU1685" s="528"/>
      <c r="AV1685" s="529"/>
      <c r="AW1685" s="518"/>
      <c r="AX1685" s="530"/>
      <c r="AY1685" s="528"/>
      <c r="AZ1685" s="528"/>
    </row>
    <row r="1686" spans="1:52" s="93" customFormat="1" x14ac:dyDescent="0.2">
      <c r="A1686" s="360"/>
      <c r="B1686" s="360"/>
      <c r="C1686" s="360"/>
      <c r="D1686" s="368"/>
      <c r="E1686" s="368"/>
      <c r="F1686" s="368"/>
      <c r="G1686" s="368"/>
      <c r="H1686" s="369"/>
      <c r="I1686" s="368"/>
      <c r="J1686" s="368"/>
      <c r="K1686" s="368"/>
      <c r="L1686" s="368"/>
      <c r="M1686" s="368"/>
      <c r="N1686" s="368"/>
      <c r="O1686" s="368"/>
      <c r="P1686" s="552"/>
      <c r="Q1686" s="368"/>
      <c r="R1686" s="368"/>
      <c r="S1686" s="368"/>
      <c r="T1686" s="368"/>
      <c r="U1686" s="368"/>
      <c r="V1686" s="368"/>
      <c r="W1686" s="368"/>
      <c r="X1686" s="368"/>
      <c r="Y1686" s="368"/>
      <c r="Z1686" s="368"/>
      <c r="AA1686" s="370"/>
      <c r="AB1686" s="368"/>
      <c r="AC1686" s="368"/>
      <c r="AD1686" s="368"/>
      <c r="AE1686" s="368"/>
      <c r="AF1686" s="368"/>
      <c r="AG1686" s="368"/>
      <c r="AH1686" s="368"/>
      <c r="AI1686" s="368"/>
      <c r="AJ1686" s="368"/>
      <c r="AK1686" s="368"/>
      <c r="AL1686" s="368"/>
      <c r="AM1686" s="368"/>
      <c r="AN1686" s="368"/>
      <c r="AO1686" s="368"/>
      <c r="AP1686" s="360"/>
      <c r="AQ1686" s="360"/>
      <c r="AR1686" s="518"/>
      <c r="AS1686" s="518"/>
      <c r="AT1686" s="517"/>
      <c r="AU1686" s="528"/>
      <c r="AV1686" s="529"/>
      <c r="AW1686" s="518"/>
      <c r="AX1686" s="530"/>
      <c r="AY1686" s="528"/>
      <c r="AZ1686" s="528"/>
    </row>
    <row r="1687" spans="1:52" s="93" customFormat="1" x14ac:dyDescent="0.2">
      <c r="A1687" s="360"/>
      <c r="B1687" s="360"/>
      <c r="C1687" s="360"/>
      <c r="D1687" s="368"/>
      <c r="E1687" s="368"/>
      <c r="F1687" s="368"/>
      <c r="G1687" s="368"/>
      <c r="H1687" s="369"/>
      <c r="I1687" s="368"/>
      <c r="J1687" s="368"/>
      <c r="K1687" s="368"/>
      <c r="L1687" s="368"/>
      <c r="M1687" s="368"/>
      <c r="N1687" s="368"/>
      <c r="O1687" s="368"/>
      <c r="P1687" s="552"/>
      <c r="Q1687" s="368"/>
      <c r="R1687" s="368"/>
      <c r="S1687" s="368"/>
      <c r="T1687" s="368"/>
      <c r="U1687" s="368"/>
      <c r="V1687" s="368"/>
      <c r="W1687" s="368"/>
      <c r="X1687" s="368"/>
      <c r="Y1687" s="368"/>
      <c r="Z1687" s="368"/>
      <c r="AA1687" s="370"/>
      <c r="AB1687" s="368"/>
      <c r="AC1687" s="368"/>
      <c r="AD1687" s="368"/>
      <c r="AE1687" s="368"/>
      <c r="AF1687" s="368"/>
      <c r="AG1687" s="368"/>
      <c r="AH1687" s="368"/>
      <c r="AI1687" s="368"/>
      <c r="AJ1687" s="368"/>
      <c r="AK1687" s="368"/>
      <c r="AL1687" s="368"/>
      <c r="AM1687" s="368"/>
      <c r="AN1687" s="368"/>
      <c r="AO1687" s="368"/>
      <c r="AP1687" s="360"/>
      <c r="AQ1687" s="360"/>
      <c r="AR1687" s="518"/>
      <c r="AS1687" s="518"/>
      <c r="AT1687" s="517"/>
      <c r="AU1687" s="528"/>
      <c r="AV1687" s="529"/>
      <c r="AW1687" s="518"/>
      <c r="AX1687" s="530"/>
      <c r="AY1687" s="528"/>
      <c r="AZ1687" s="528"/>
    </row>
    <row r="1688" spans="1:52" s="93" customFormat="1" x14ac:dyDescent="0.2">
      <c r="A1688" s="360"/>
      <c r="B1688" s="360"/>
      <c r="C1688" s="360"/>
      <c r="D1688" s="368"/>
      <c r="E1688" s="368"/>
      <c r="F1688" s="368"/>
      <c r="G1688" s="368"/>
      <c r="H1688" s="369"/>
      <c r="I1688" s="368"/>
      <c r="J1688" s="368"/>
      <c r="K1688" s="368"/>
      <c r="L1688" s="368"/>
      <c r="M1688" s="368"/>
      <c r="N1688" s="368"/>
      <c r="O1688" s="368"/>
      <c r="P1688" s="552"/>
      <c r="Q1688" s="368"/>
      <c r="R1688" s="368"/>
      <c r="S1688" s="368"/>
      <c r="T1688" s="368"/>
      <c r="U1688" s="368"/>
      <c r="V1688" s="368"/>
      <c r="W1688" s="368"/>
      <c r="X1688" s="368"/>
      <c r="Y1688" s="368"/>
      <c r="Z1688" s="368"/>
      <c r="AA1688" s="370"/>
      <c r="AB1688" s="368"/>
      <c r="AC1688" s="368"/>
      <c r="AD1688" s="368"/>
      <c r="AE1688" s="368"/>
      <c r="AF1688" s="368"/>
      <c r="AG1688" s="368"/>
      <c r="AH1688" s="368"/>
      <c r="AI1688" s="368"/>
      <c r="AJ1688" s="368"/>
      <c r="AK1688" s="368"/>
      <c r="AL1688" s="368"/>
      <c r="AM1688" s="368"/>
      <c r="AN1688" s="368"/>
      <c r="AO1688" s="368"/>
      <c r="AP1688" s="360"/>
      <c r="AQ1688" s="360"/>
      <c r="AR1688" s="518"/>
      <c r="AS1688" s="518"/>
      <c r="AT1688" s="517"/>
      <c r="AU1688" s="528"/>
      <c r="AV1688" s="529"/>
      <c r="AW1688" s="518"/>
      <c r="AX1688" s="530"/>
      <c r="AY1688" s="528"/>
      <c r="AZ1688" s="528"/>
    </row>
    <row r="1689" spans="1:52" s="93" customFormat="1" x14ac:dyDescent="0.2">
      <c r="A1689" s="360"/>
      <c r="B1689" s="360"/>
      <c r="C1689" s="360"/>
      <c r="D1689" s="368"/>
      <c r="E1689" s="368"/>
      <c r="F1689" s="368"/>
      <c r="G1689" s="368"/>
      <c r="H1689" s="369"/>
      <c r="I1689" s="368"/>
      <c r="J1689" s="368"/>
      <c r="K1689" s="368"/>
      <c r="L1689" s="368"/>
      <c r="M1689" s="368"/>
      <c r="N1689" s="368"/>
      <c r="O1689" s="368"/>
      <c r="P1689" s="552"/>
      <c r="Q1689" s="368"/>
      <c r="R1689" s="368"/>
      <c r="S1689" s="368"/>
      <c r="T1689" s="368"/>
      <c r="U1689" s="368"/>
      <c r="V1689" s="368"/>
      <c r="W1689" s="368"/>
      <c r="X1689" s="368"/>
      <c r="Y1689" s="368"/>
      <c r="Z1689" s="368"/>
      <c r="AA1689" s="370"/>
      <c r="AB1689" s="368"/>
      <c r="AC1689" s="368"/>
      <c r="AD1689" s="368"/>
      <c r="AE1689" s="368"/>
      <c r="AF1689" s="368"/>
      <c r="AG1689" s="368"/>
      <c r="AH1689" s="368"/>
      <c r="AI1689" s="368"/>
      <c r="AJ1689" s="368"/>
      <c r="AK1689" s="368"/>
      <c r="AL1689" s="368"/>
      <c r="AM1689" s="368"/>
      <c r="AN1689" s="368"/>
      <c r="AO1689" s="368"/>
      <c r="AP1689" s="360"/>
      <c r="AQ1689" s="360"/>
      <c r="AR1689" s="518"/>
      <c r="AS1689" s="518"/>
      <c r="AT1689" s="517"/>
      <c r="AU1689" s="528"/>
      <c r="AV1689" s="529"/>
      <c r="AW1689" s="518"/>
      <c r="AX1689" s="530"/>
      <c r="AY1689" s="528"/>
      <c r="AZ1689" s="528"/>
    </row>
    <row r="1690" spans="1:52" s="93" customFormat="1" x14ac:dyDescent="0.2">
      <c r="A1690" s="360"/>
      <c r="B1690" s="360"/>
      <c r="C1690" s="360"/>
      <c r="D1690" s="368"/>
      <c r="E1690" s="368"/>
      <c r="F1690" s="368"/>
      <c r="G1690" s="368"/>
      <c r="H1690" s="369"/>
      <c r="I1690" s="368"/>
      <c r="J1690" s="368"/>
      <c r="K1690" s="368"/>
      <c r="L1690" s="368"/>
      <c r="M1690" s="368"/>
      <c r="N1690" s="368"/>
      <c r="O1690" s="368"/>
      <c r="P1690" s="552"/>
      <c r="Q1690" s="368"/>
      <c r="R1690" s="368"/>
      <c r="S1690" s="368"/>
      <c r="T1690" s="368"/>
      <c r="U1690" s="368"/>
      <c r="V1690" s="368"/>
      <c r="W1690" s="368"/>
      <c r="X1690" s="368"/>
      <c r="Y1690" s="368"/>
      <c r="Z1690" s="368"/>
      <c r="AA1690" s="370"/>
      <c r="AB1690" s="368"/>
      <c r="AC1690" s="368"/>
      <c r="AD1690" s="368"/>
      <c r="AE1690" s="368"/>
      <c r="AF1690" s="368"/>
      <c r="AG1690" s="368"/>
      <c r="AH1690" s="368"/>
      <c r="AI1690" s="368"/>
      <c r="AJ1690" s="368"/>
      <c r="AK1690" s="368"/>
      <c r="AL1690" s="368"/>
      <c r="AM1690" s="368"/>
      <c r="AN1690" s="368"/>
      <c r="AO1690" s="368"/>
      <c r="AP1690" s="360"/>
      <c r="AQ1690" s="360"/>
      <c r="AR1690" s="518"/>
      <c r="AS1690" s="518"/>
      <c r="AT1690" s="517"/>
      <c r="AU1690" s="528"/>
      <c r="AV1690" s="529"/>
      <c r="AW1690" s="518"/>
      <c r="AX1690" s="530"/>
      <c r="AY1690" s="528"/>
      <c r="AZ1690" s="528"/>
    </row>
    <row r="1691" spans="1:52" s="93" customFormat="1" x14ac:dyDescent="0.2">
      <c r="A1691" s="360"/>
      <c r="B1691" s="360"/>
      <c r="C1691" s="360"/>
      <c r="D1691" s="368"/>
      <c r="E1691" s="368"/>
      <c r="F1691" s="368"/>
      <c r="G1691" s="368"/>
      <c r="H1691" s="369"/>
      <c r="I1691" s="368"/>
      <c r="J1691" s="368"/>
      <c r="K1691" s="368"/>
      <c r="L1691" s="368"/>
      <c r="M1691" s="368"/>
      <c r="N1691" s="368"/>
      <c r="O1691" s="368"/>
      <c r="P1691" s="552"/>
      <c r="Q1691" s="368"/>
      <c r="R1691" s="368"/>
      <c r="S1691" s="368"/>
      <c r="T1691" s="368"/>
      <c r="U1691" s="368"/>
      <c r="V1691" s="368"/>
      <c r="W1691" s="368"/>
      <c r="X1691" s="368"/>
      <c r="Y1691" s="368"/>
      <c r="Z1691" s="368"/>
      <c r="AA1691" s="370"/>
      <c r="AB1691" s="368"/>
      <c r="AC1691" s="368"/>
      <c r="AD1691" s="368"/>
      <c r="AE1691" s="368"/>
      <c r="AF1691" s="368"/>
      <c r="AG1691" s="368"/>
      <c r="AH1691" s="368"/>
      <c r="AI1691" s="368"/>
      <c r="AJ1691" s="368"/>
      <c r="AK1691" s="368"/>
      <c r="AL1691" s="368"/>
      <c r="AM1691" s="368"/>
      <c r="AN1691" s="368"/>
      <c r="AO1691" s="368"/>
      <c r="AP1691" s="360"/>
      <c r="AQ1691" s="360"/>
      <c r="AR1691" s="518"/>
      <c r="AS1691" s="518"/>
      <c r="AT1691" s="517"/>
      <c r="AU1691" s="528"/>
      <c r="AV1691" s="529"/>
      <c r="AW1691" s="518"/>
      <c r="AX1691" s="530"/>
      <c r="AY1691" s="528"/>
      <c r="AZ1691" s="528"/>
    </row>
    <row r="1692" spans="1:52" s="93" customFormat="1" x14ac:dyDescent="0.2">
      <c r="A1692" s="360"/>
      <c r="B1692" s="360"/>
      <c r="C1692" s="360"/>
      <c r="D1692" s="368"/>
      <c r="E1692" s="368"/>
      <c r="F1692" s="368"/>
      <c r="G1692" s="368"/>
      <c r="H1692" s="369"/>
      <c r="I1692" s="368"/>
      <c r="J1692" s="368"/>
      <c r="K1692" s="368"/>
      <c r="L1692" s="368"/>
      <c r="M1692" s="368"/>
      <c r="N1692" s="368"/>
      <c r="O1692" s="368"/>
      <c r="P1692" s="552"/>
      <c r="Q1692" s="368"/>
      <c r="R1692" s="368"/>
      <c r="S1692" s="368"/>
      <c r="T1692" s="368"/>
      <c r="U1692" s="368"/>
      <c r="V1692" s="368"/>
      <c r="W1692" s="368"/>
      <c r="X1692" s="368"/>
      <c r="Y1692" s="368"/>
      <c r="Z1692" s="368"/>
      <c r="AA1692" s="370"/>
      <c r="AB1692" s="368"/>
      <c r="AC1692" s="368"/>
      <c r="AD1692" s="368"/>
      <c r="AE1692" s="368"/>
      <c r="AF1692" s="368"/>
      <c r="AG1692" s="368"/>
      <c r="AH1692" s="368"/>
      <c r="AI1692" s="368"/>
      <c r="AJ1692" s="368"/>
      <c r="AK1692" s="368"/>
      <c r="AL1692" s="368"/>
      <c r="AM1692" s="368"/>
      <c r="AN1692" s="368"/>
      <c r="AO1692" s="368"/>
      <c r="AP1692" s="360"/>
      <c r="AQ1692" s="360"/>
      <c r="AR1692" s="518"/>
      <c r="AS1692" s="518"/>
      <c r="AT1692" s="517"/>
      <c r="AU1692" s="528"/>
      <c r="AV1692" s="529"/>
      <c r="AW1692" s="518"/>
      <c r="AX1692" s="530"/>
      <c r="AY1692" s="528"/>
      <c r="AZ1692" s="528"/>
    </row>
    <row r="1693" spans="1:52" s="93" customFormat="1" x14ac:dyDescent="0.2">
      <c r="A1693" s="360"/>
      <c r="B1693" s="360"/>
      <c r="C1693" s="360"/>
      <c r="D1693" s="368"/>
      <c r="E1693" s="368"/>
      <c r="F1693" s="368"/>
      <c r="G1693" s="368"/>
      <c r="H1693" s="369"/>
      <c r="I1693" s="368"/>
      <c r="J1693" s="368"/>
      <c r="K1693" s="368"/>
      <c r="L1693" s="368"/>
      <c r="M1693" s="368"/>
      <c r="N1693" s="368"/>
      <c r="O1693" s="368"/>
      <c r="P1693" s="552"/>
      <c r="Q1693" s="368"/>
      <c r="R1693" s="368"/>
      <c r="S1693" s="368"/>
      <c r="T1693" s="368"/>
      <c r="U1693" s="368"/>
      <c r="V1693" s="368"/>
      <c r="W1693" s="368"/>
      <c r="X1693" s="368"/>
      <c r="Y1693" s="368"/>
      <c r="Z1693" s="368"/>
      <c r="AA1693" s="370"/>
      <c r="AB1693" s="368"/>
      <c r="AC1693" s="368"/>
      <c r="AD1693" s="368"/>
      <c r="AE1693" s="368"/>
      <c r="AF1693" s="368"/>
      <c r="AG1693" s="368"/>
      <c r="AH1693" s="368"/>
      <c r="AI1693" s="368"/>
      <c r="AJ1693" s="368"/>
      <c r="AK1693" s="368"/>
      <c r="AL1693" s="368"/>
      <c r="AM1693" s="368"/>
      <c r="AN1693" s="368"/>
      <c r="AO1693" s="368"/>
      <c r="AP1693" s="360"/>
      <c r="AQ1693" s="360"/>
      <c r="AR1693" s="518"/>
      <c r="AS1693" s="518"/>
      <c r="AT1693" s="517"/>
      <c r="AU1693" s="528"/>
      <c r="AV1693" s="529"/>
      <c r="AW1693" s="518"/>
      <c r="AX1693" s="530"/>
      <c r="AY1693" s="528"/>
      <c r="AZ1693" s="528"/>
    </row>
    <row r="1694" spans="1:52" s="93" customFormat="1" x14ac:dyDescent="0.2">
      <c r="A1694" s="360"/>
      <c r="B1694" s="360"/>
      <c r="C1694" s="360"/>
      <c r="D1694" s="368"/>
      <c r="E1694" s="368"/>
      <c r="F1694" s="368"/>
      <c r="G1694" s="368"/>
      <c r="H1694" s="369"/>
      <c r="I1694" s="368"/>
      <c r="J1694" s="368"/>
      <c r="K1694" s="368"/>
      <c r="L1694" s="368"/>
      <c r="M1694" s="368"/>
      <c r="N1694" s="368"/>
      <c r="O1694" s="368"/>
      <c r="P1694" s="552"/>
      <c r="Q1694" s="368"/>
      <c r="R1694" s="368"/>
      <c r="S1694" s="368"/>
      <c r="T1694" s="368"/>
      <c r="U1694" s="368"/>
      <c r="V1694" s="368"/>
      <c r="W1694" s="368"/>
      <c r="X1694" s="368"/>
      <c r="Y1694" s="368"/>
      <c r="Z1694" s="368"/>
      <c r="AA1694" s="370"/>
      <c r="AB1694" s="368"/>
      <c r="AC1694" s="368"/>
      <c r="AD1694" s="368"/>
      <c r="AE1694" s="368"/>
      <c r="AF1694" s="368"/>
      <c r="AG1694" s="368"/>
      <c r="AH1694" s="368"/>
      <c r="AI1694" s="368"/>
      <c r="AJ1694" s="368"/>
      <c r="AK1694" s="368"/>
      <c r="AL1694" s="368"/>
      <c r="AM1694" s="368"/>
      <c r="AN1694" s="368"/>
      <c r="AO1694" s="368"/>
      <c r="AP1694" s="360"/>
      <c r="AQ1694" s="360"/>
      <c r="AR1694" s="518"/>
      <c r="AS1694" s="518"/>
      <c r="AT1694" s="517"/>
      <c r="AU1694" s="528"/>
      <c r="AV1694" s="529"/>
      <c r="AW1694" s="518"/>
      <c r="AX1694" s="530"/>
      <c r="AY1694" s="528"/>
      <c r="AZ1694" s="528"/>
    </row>
    <row r="1695" spans="1:52" s="93" customFormat="1" x14ac:dyDescent="0.2">
      <c r="A1695" s="360"/>
      <c r="B1695" s="360"/>
      <c r="C1695" s="360"/>
      <c r="D1695" s="368"/>
      <c r="E1695" s="368"/>
      <c r="F1695" s="368"/>
      <c r="G1695" s="368"/>
      <c r="H1695" s="369"/>
      <c r="I1695" s="368"/>
      <c r="J1695" s="368"/>
      <c r="K1695" s="368"/>
      <c r="L1695" s="368"/>
      <c r="M1695" s="368"/>
      <c r="N1695" s="368"/>
      <c r="O1695" s="368"/>
      <c r="P1695" s="552"/>
      <c r="Q1695" s="368"/>
      <c r="R1695" s="368"/>
      <c r="S1695" s="368"/>
      <c r="T1695" s="368"/>
      <c r="U1695" s="368"/>
      <c r="V1695" s="368"/>
      <c r="W1695" s="368"/>
      <c r="X1695" s="368"/>
      <c r="Y1695" s="368"/>
      <c r="Z1695" s="368"/>
      <c r="AA1695" s="370"/>
      <c r="AB1695" s="368"/>
      <c r="AC1695" s="368"/>
      <c r="AD1695" s="368"/>
      <c r="AE1695" s="368"/>
      <c r="AF1695" s="368"/>
      <c r="AG1695" s="368"/>
      <c r="AH1695" s="368"/>
      <c r="AI1695" s="368"/>
      <c r="AJ1695" s="368"/>
      <c r="AK1695" s="368"/>
      <c r="AL1695" s="368"/>
      <c r="AM1695" s="368"/>
      <c r="AN1695" s="368"/>
      <c r="AO1695" s="368"/>
      <c r="AP1695" s="360"/>
      <c r="AQ1695" s="360"/>
      <c r="AR1695" s="518"/>
      <c r="AS1695" s="518"/>
      <c r="AT1695" s="517"/>
      <c r="AU1695" s="528"/>
      <c r="AV1695" s="529"/>
      <c r="AW1695" s="518"/>
      <c r="AX1695" s="530"/>
      <c r="AY1695" s="528"/>
      <c r="AZ1695" s="528"/>
    </row>
    <row r="1696" spans="1:52" s="93" customFormat="1" x14ac:dyDescent="0.2">
      <c r="A1696" s="360"/>
      <c r="B1696" s="360"/>
      <c r="C1696" s="360"/>
      <c r="D1696" s="368"/>
      <c r="E1696" s="368"/>
      <c r="F1696" s="368"/>
      <c r="G1696" s="368"/>
      <c r="H1696" s="369"/>
      <c r="I1696" s="368"/>
      <c r="J1696" s="368"/>
      <c r="K1696" s="368"/>
      <c r="L1696" s="368"/>
      <c r="M1696" s="368"/>
      <c r="N1696" s="368"/>
      <c r="O1696" s="368"/>
      <c r="P1696" s="552"/>
      <c r="Q1696" s="368"/>
      <c r="R1696" s="368"/>
      <c r="S1696" s="368"/>
      <c r="T1696" s="368"/>
      <c r="U1696" s="368"/>
      <c r="V1696" s="368"/>
      <c r="W1696" s="368"/>
      <c r="X1696" s="368"/>
      <c r="Y1696" s="368"/>
      <c r="Z1696" s="368"/>
      <c r="AA1696" s="370"/>
      <c r="AB1696" s="368"/>
      <c r="AC1696" s="368"/>
      <c r="AD1696" s="368"/>
      <c r="AE1696" s="368"/>
      <c r="AF1696" s="368"/>
      <c r="AG1696" s="368"/>
      <c r="AH1696" s="368"/>
      <c r="AI1696" s="368"/>
      <c r="AJ1696" s="368"/>
      <c r="AK1696" s="368"/>
      <c r="AL1696" s="368"/>
      <c r="AM1696" s="368"/>
      <c r="AN1696" s="368"/>
      <c r="AO1696" s="368"/>
      <c r="AP1696" s="360"/>
      <c r="AQ1696" s="360"/>
      <c r="AR1696" s="518"/>
      <c r="AS1696" s="518"/>
      <c r="AT1696" s="517"/>
      <c r="AU1696" s="528"/>
      <c r="AV1696" s="529"/>
      <c r="AW1696" s="518"/>
      <c r="AX1696" s="530"/>
      <c r="AY1696" s="528"/>
      <c r="AZ1696" s="528"/>
    </row>
    <row r="1697" spans="1:52" s="93" customFormat="1" x14ac:dyDescent="0.2">
      <c r="A1697" s="360"/>
      <c r="B1697" s="360"/>
      <c r="C1697" s="360"/>
      <c r="D1697" s="368"/>
      <c r="E1697" s="368"/>
      <c r="F1697" s="368"/>
      <c r="G1697" s="368"/>
      <c r="H1697" s="369"/>
      <c r="I1697" s="368"/>
      <c r="J1697" s="368"/>
      <c r="K1697" s="368"/>
      <c r="L1697" s="368"/>
      <c r="M1697" s="368"/>
      <c r="N1697" s="368"/>
      <c r="O1697" s="368"/>
      <c r="P1697" s="552"/>
      <c r="Q1697" s="368"/>
      <c r="R1697" s="368"/>
      <c r="S1697" s="368"/>
      <c r="T1697" s="368"/>
      <c r="U1697" s="368"/>
      <c r="V1697" s="368"/>
      <c r="W1697" s="368"/>
      <c r="X1697" s="368"/>
      <c r="Y1697" s="368"/>
      <c r="Z1697" s="368"/>
      <c r="AA1697" s="370"/>
      <c r="AB1697" s="368"/>
      <c r="AC1697" s="368"/>
      <c r="AD1697" s="368"/>
      <c r="AE1697" s="368"/>
      <c r="AF1697" s="368"/>
      <c r="AG1697" s="368"/>
      <c r="AH1697" s="368"/>
      <c r="AI1697" s="368"/>
      <c r="AJ1697" s="368"/>
      <c r="AK1697" s="368"/>
      <c r="AL1697" s="368"/>
      <c r="AM1697" s="368"/>
      <c r="AN1697" s="368"/>
      <c r="AO1697" s="368"/>
      <c r="AP1697" s="360"/>
      <c r="AQ1697" s="360"/>
      <c r="AR1697" s="518"/>
      <c r="AS1697" s="518"/>
      <c r="AT1697" s="517"/>
      <c r="AU1697" s="528"/>
      <c r="AV1697" s="529"/>
      <c r="AW1697" s="518"/>
      <c r="AX1697" s="530"/>
      <c r="AY1697" s="528"/>
      <c r="AZ1697" s="528"/>
    </row>
    <row r="1698" spans="1:52" s="93" customFormat="1" x14ac:dyDescent="0.2">
      <c r="A1698" s="360"/>
      <c r="B1698" s="360"/>
      <c r="C1698" s="360"/>
      <c r="D1698" s="368"/>
      <c r="E1698" s="368"/>
      <c r="F1698" s="368"/>
      <c r="G1698" s="368"/>
      <c r="H1698" s="369"/>
      <c r="I1698" s="368"/>
      <c r="J1698" s="368"/>
      <c r="K1698" s="368"/>
      <c r="L1698" s="368"/>
      <c r="M1698" s="368"/>
      <c r="N1698" s="368"/>
      <c r="O1698" s="368"/>
      <c r="P1698" s="552"/>
      <c r="Q1698" s="368"/>
      <c r="R1698" s="368"/>
      <c r="S1698" s="368"/>
      <c r="T1698" s="368"/>
      <c r="U1698" s="368"/>
      <c r="V1698" s="368"/>
      <c r="W1698" s="368"/>
      <c r="X1698" s="368"/>
      <c r="Y1698" s="368"/>
      <c r="Z1698" s="368"/>
      <c r="AA1698" s="370"/>
      <c r="AB1698" s="368"/>
      <c r="AC1698" s="368"/>
      <c r="AD1698" s="368"/>
      <c r="AE1698" s="368"/>
      <c r="AF1698" s="368"/>
      <c r="AG1698" s="368"/>
      <c r="AH1698" s="368"/>
      <c r="AI1698" s="368"/>
      <c r="AJ1698" s="368"/>
      <c r="AK1698" s="368"/>
      <c r="AL1698" s="368"/>
      <c r="AM1698" s="368"/>
      <c r="AN1698" s="368"/>
      <c r="AO1698" s="368"/>
      <c r="AP1698" s="360"/>
      <c r="AQ1698" s="360"/>
      <c r="AR1698" s="518"/>
      <c r="AS1698" s="518"/>
      <c r="AT1698" s="517"/>
      <c r="AU1698" s="528"/>
      <c r="AV1698" s="529"/>
      <c r="AW1698" s="518"/>
      <c r="AX1698" s="530"/>
      <c r="AY1698" s="528"/>
      <c r="AZ1698" s="528"/>
    </row>
    <row r="1699" spans="1:52" s="93" customFormat="1" x14ac:dyDescent="0.2">
      <c r="A1699" s="360"/>
      <c r="B1699" s="360"/>
      <c r="C1699" s="360"/>
      <c r="D1699" s="368"/>
      <c r="E1699" s="368"/>
      <c r="F1699" s="368"/>
      <c r="G1699" s="368"/>
      <c r="H1699" s="369"/>
      <c r="I1699" s="368"/>
      <c r="J1699" s="368"/>
      <c r="K1699" s="368"/>
      <c r="L1699" s="368"/>
      <c r="M1699" s="368"/>
      <c r="N1699" s="368"/>
      <c r="O1699" s="368"/>
      <c r="P1699" s="552"/>
      <c r="Q1699" s="368"/>
      <c r="R1699" s="368"/>
      <c r="S1699" s="368"/>
      <c r="T1699" s="368"/>
      <c r="U1699" s="368"/>
      <c r="V1699" s="368"/>
      <c r="W1699" s="368"/>
      <c r="X1699" s="368"/>
      <c r="Y1699" s="368"/>
      <c r="Z1699" s="368"/>
      <c r="AA1699" s="370"/>
      <c r="AB1699" s="368"/>
      <c r="AC1699" s="368"/>
      <c r="AD1699" s="368"/>
      <c r="AE1699" s="368"/>
      <c r="AF1699" s="368"/>
      <c r="AG1699" s="368"/>
      <c r="AH1699" s="368"/>
      <c r="AI1699" s="368"/>
      <c r="AJ1699" s="368"/>
      <c r="AK1699" s="368"/>
      <c r="AL1699" s="368"/>
      <c r="AM1699" s="368"/>
      <c r="AN1699" s="368"/>
      <c r="AO1699" s="368"/>
      <c r="AP1699" s="360"/>
      <c r="AQ1699" s="360"/>
      <c r="AR1699" s="518"/>
      <c r="AS1699" s="518"/>
      <c r="AT1699" s="517"/>
      <c r="AU1699" s="528"/>
      <c r="AV1699" s="529"/>
      <c r="AW1699" s="518"/>
      <c r="AX1699" s="530"/>
      <c r="AY1699" s="528"/>
      <c r="AZ1699" s="528"/>
    </row>
    <row r="1700" spans="1:52" s="93" customFormat="1" x14ac:dyDescent="0.2">
      <c r="A1700" s="360"/>
      <c r="B1700" s="360"/>
      <c r="C1700" s="360"/>
      <c r="D1700" s="368"/>
      <c r="E1700" s="368"/>
      <c r="F1700" s="368"/>
      <c r="G1700" s="368"/>
      <c r="H1700" s="369"/>
      <c r="I1700" s="368"/>
      <c r="J1700" s="368"/>
      <c r="K1700" s="368"/>
      <c r="L1700" s="368"/>
      <c r="M1700" s="368"/>
      <c r="N1700" s="368"/>
      <c r="O1700" s="368"/>
      <c r="P1700" s="552"/>
      <c r="Q1700" s="368"/>
      <c r="R1700" s="368"/>
      <c r="S1700" s="368"/>
      <c r="T1700" s="368"/>
      <c r="U1700" s="368"/>
      <c r="V1700" s="368"/>
      <c r="W1700" s="368"/>
      <c r="X1700" s="368"/>
      <c r="Y1700" s="368"/>
      <c r="Z1700" s="368"/>
      <c r="AA1700" s="370"/>
      <c r="AB1700" s="368"/>
      <c r="AC1700" s="368"/>
      <c r="AD1700" s="368"/>
      <c r="AE1700" s="368"/>
      <c r="AF1700" s="368"/>
      <c r="AG1700" s="368"/>
      <c r="AH1700" s="368"/>
      <c r="AI1700" s="368"/>
      <c r="AJ1700" s="368"/>
      <c r="AK1700" s="368"/>
      <c r="AL1700" s="368"/>
      <c r="AM1700" s="368"/>
      <c r="AN1700" s="368"/>
      <c r="AO1700" s="368"/>
      <c r="AP1700" s="360"/>
      <c r="AQ1700" s="360"/>
      <c r="AR1700" s="518"/>
      <c r="AS1700" s="518"/>
      <c r="AT1700" s="517"/>
      <c r="AU1700" s="528"/>
      <c r="AV1700" s="529"/>
      <c r="AW1700" s="518"/>
      <c r="AX1700" s="530"/>
      <c r="AY1700" s="528"/>
      <c r="AZ1700" s="528"/>
    </row>
    <row r="1701" spans="1:52" s="93" customFormat="1" x14ac:dyDescent="0.2">
      <c r="A1701" s="360"/>
      <c r="B1701" s="360"/>
      <c r="C1701" s="360"/>
      <c r="D1701" s="368"/>
      <c r="E1701" s="368"/>
      <c r="F1701" s="368"/>
      <c r="G1701" s="368"/>
      <c r="H1701" s="369"/>
      <c r="I1701" s="368"/>
      <c r="J1701" s="368"/>
      <c r="K1701" s="368"/>
      <c r="L1701" s="368"/>
      <c r="M1701" s="368"/>
      <c r="N1701" s="368"/>
      <c r="O1701" s="368"/>
      <c r="P1701" s="552"/>
      <c r="Q1701" s="368"/>
      <c r="R1701" s="368"/>
      <c r="S1701" s="368"/>
      <c r="T1701" s="368"/>
      <c r="U1701" s="368"/>
      <c r="V1701" s="368"/>
      <c r="W1701" s="368"/>
      <c r="X1701" s="368"/>
      <c r="Y1701" s="368"/>
      <c r="Z1701" s="368"/>
      <c r="AA1701" s="370"/>
      <c r="AB1701" s="368"/>
      <c r="AC1701" s="368"/>
      <c r="AD1701" s="368"/>
      <c r="AE1701" s="368"/>
      <c r="AF1701" s="368"/>
      <c r="AG1701" s="368"/>
      <c r="AH1701" s="368"/>
      <c r="AI1701" s="368"/>
      <c r="AJ1701" s="368"/>
      <c r="AK1701" s="368"/>
      <c r="AL1701" s="368"/>
      <c r="AM1701" s="368"/>
      <c r="AN1701" s="368"/>
      <c r="AO1701" s="368"/>
      <c r="AP1701" s="360"/>
      <c r="AQ1701" s="360"/>
      <c r="AR1701" s="518"/>
      <c r="AS1701" s="518"/>
      <c r="AT1701" s="517"/>
      <c r="AU1701" s="528"/>
      <c r="AV1701" s="529"/>
      <c r="AW1701" s="518"/>
      <c r="AX1701" s="530"/>
      <c r="AY1701" s="528"/>
      <c r="AZ1701" s="528"/>
    </row>
    <row r="1702" spans="1:52" s="93" customFormat="1" x14ac:dyDescent="0.2">
      <c r="A1702" s="360"/>
      <c r="B1702" s="360"/>
      <c r="C1702" s="360"/>
      <c r="D1702" s="368"/>
      <c r="E1702" s="368"/>
      <c r="F1702" s="368"/>
      <c r="G1702" s="368"/>
      <c r="H1702" s="369"/>
      <c r="I1702" s="368"/>
      <c r="J1702" s="368"/>
      <c r="K1702" s="368"/>
      <c r="L1702" s="368"/>
      <c r="M1702" s="368"/>
      <c r="N1702" s="368"/>
      <c r="O1702" s="368"/>
      <c r="P1702" s="552"/>
      <c r="Q1702" s="368"/>
      <c r="R1702" s="368"/>
      <c r="S1702" s="368"/>
      <c r="T1702" s="368"/>
      <c r="U1702" s="368"/>
      <c r="V1702" s="368"/>
      <c r="W1702" s="368"/>
      <c r="X1702" s="368"/>
      <c r="Y1702" s="368"/>
      <c r="Z1702" s="368"/>
      <c r="AA1702" s="370"/>
      <c r="AB1702" s="368"/>
      <c r="AC1702" s="368"/>
      <c r="AD1702" s="368"/>
      <c r="AE1702" s="368"/>
      <c r="AF1702" s="368"/>
      <c r="AG1702" s="368"/>
      <c r="AH1702" s="368"/>
      <c r="AI1702" s="368"/>
      <c r="AJ1702" s="368"/>
      <c r="AK1702" s="368"/>
      <c r="AL1702" s="368"/>
      <c r="AM1702" s="368"/>
      <c r="AN1702" s="368"/>
      <c r="AO1702" s="368"/>
      <c r="AP1702" s="360"/>
      <c r="AQ1702" s="360"/>
      <c r="AR1702" s="518"/>
      <c r="AS1702" s="518"/>
      <c r="AT1702" s="517"/>
      <c r="AU1702" s="528"/>
      <c r="AV1702" s="529"/>
      <c r="AW1702" s="518"/>
      <c r="AX1702" s="530"/>
      <c r="AY1702" s="528"/>
      <c r="AZ1702" s="528"/>
    </row>
    <row r="1703" spans="1:52" s="93" customFormat="1" x14ac:dyDescent="0.2">
      <c r="A1703" s="360"/>
      <c r="B1703" s="360"/>
      <c r="C1703" s="360"/>
      <c r="D1703" s="368"/>
      <c r="E1703" s="368"/>
      <c r="F1703" s="368"/>
      <c r="G1703" s="368"/>
      <c r="H1703" s="369"/>
      <c r="I1703" s="368"/>
      <c r="J1703" s="368"/>
      <c r="K1703" s="368"/>
      <c r="L1703" s="368"/>
      <c r="M1703" s="368"/>
      <c r="N1703" s="368"/>
      <c r="O1703" s="368"/>
      <c r="P1703" s="552"/>
      <c r="Q1703" s="368"/>
      <c r="R1703" s="368"/>
      <c r="S1703" s="368"/>
      <c r="T1703" s="368"/>
      <c r="U1703" s="368"/>
      <c r="V1703" s="368"/>
      <c r="W1703" s="368"/>
      <c r="X1703" s="368"/>
      <c r="Y1703" s="368"/>
      <c r="Z1703" s="368"/>
      <c r="AA1703" s="370"/>
      <c r="AB1703" s="368"/>
      <c r="AC1703" s="368"/>
      <c r="AD1703" s="368"/>
      <c r="AE1703" s="368"/>
      <c r="AF1703" s="368"/>
      <c r="AG1703" s="368"/>
      <c r="AH1703" s="368"/>
      <c r="AI1703" s="368"/>
      <c r="AJ1703" s="368"/>
      <c r="AK1703" s="368"/>
      <c r="AL1703" s="368"/>
      <c r="AM1703" s="368"/>
      <c r="AN1703" s="368"/>
      <c r="AO1703" s="368"/>
      <c r="AP1703" s="360"/>
      <c r="AQ1703" s="360"/>
      <c r="AR1703" s="518"/>
      <c r="AS1703" s="518"/>
      <c r="AT1703" s="517"/>
      <c r="AU1703" s="528"/>
      <c r="AV1703" s="529"/>
      <c r="AW1703" s="518"/>
      <c r="AX1703" s="530"/>
      <c r="AY1703" s="528"/>
      <c r="AZ1703" s="528"/>
    </row>
    <row r="1704" spans="1:52" s="93" customFormat="1" x14ac:dyDescent="0.2">
      <c r="A1704" s="360"/>
      <c r="B1704" s="360"/>
      <c r="C1704" s="360"/>
      <c r="D1704" s="368"/>
      <c r="E1704" s="368"/>
      <c r="F1704" s="368"/>
      <c r="G1704" s="368"/>
      <c r="H1704" s="369"/>
      <c r="I1704" s="368"/>
      <c r="J1704" s="368"/>
      <c r="K1704" s="368"/>
      <c r="L1704" s="368"/>
      <c r="M1704" s="368"/>
      <c r="N1704" s="368"/>
      <c r="O1704" s="368"/>
      <c r="P1704" s="552"/>
      <c r="Q1704" s="368"/>
      <c r="R1704" s="368"/>
      <c r="S1704" s="368"/>
      <c r="T1704" s="368"/>
      <c r="U1704" s="368"/>
      <c r="V1704" s="368"/>
      <c r="W1704" s="368"/>
      <c r="X1704" s="368"/>
      <c r="Y1704" s="368"/>
      <c r="Z1704" s="368"/>
      <c r="AA1704" s="370"/>
      <c r="AB1704" s="368"/>
      <c r="AC1704" s="368"/>
      <c r="AD1704" s="368"/>
      <c r="AE1704" s="368"/>
      <c r="AF1704" s="368"/>
      <c r="AG1704" s="368"/>
      <c r="AH1704" s="368"/>
      <c r="AI1704" s="368"/>
      <c r="AJ1704" s="368"/>
      <c r="AK1704" s="368"/>
      <c r="AL1704" s="368"/>
      <c r="AM1704" s="368"/>
      <c r="AN1704" s="368"/>
      <c r="AO1704" s="368"/>
      <c r="AP1704" s="360"/>
      <c r="AQ1704" s="360"/>
      <c r="AR1704" s="518"/>
      <c r="AS1704" s="518"/>
      <c r="AT1704" s="517"/>
      <c r="AU1704" s="528"/>
      <c r="AV1704" s="529"/>
      <c r="AW1704" s="518"/>
      <c r="AX1704" s="530"/>
      <c r="AY1704" s="528"/>
      <c r="AZ1704" s="528"/>
    </row>
    <row r="1705" spans="1:52" s="93" customFormat="1" x14ac:dyDescent="0.2">
      <c r="A1705" s="360"/>
      <c r="B1705" s="360"/>
      <c r="C1705" s="360"/>
      <c r="D1705" s="368"/>
      <c r="E1705" s="368"/>
      <c r="F1705" s="368"/>
      <c r="G1705" s="368"/>
      <c r="H1705" s="369"/>
      <c r="I1705" s="368"/>
      <c r="J1705" s="368"/>
      <c r="K1705" s="368"/>
      <c r="L1705" s="368"/>
      <c r="M1705" s="368"/>
      <c r="N1705" s="368"/>
      <c r="O1705" s="368"/>
      <c r="P1705" s="552"/>
      <c r="Q1705" s="368"/>
      <c r="R1705" s="368"/>
      <c r="S1705" s="368"/>
      <c r="T1705" s="368"/>
      <c r="U1705" s="368"/>
      <c r="V1705" s="368"/>
      <c r="W1705" s="368"/>
      <c r="X1705" s="368"/>
      <c r="Y1705" s="368"/>
      <c r="Z1705" s="368"/>
      <c r="AA1705" s="370"/>
      <c r="AB1705" s="368"/>
      <c r="AC1705" s="368"/>
      <c r="AD1705" s="368"/>
      <c r="AE1705" s="368"/>
      <c r="AF1705" s="368"/>
      <c r="AG1705" s="368"/>
      <c r="AH1705" s="368"/>
      <c r="AI1705" s="368"/>
      <c r="AJ1705" s="368"/>
      <c r="AK1705" s="368"/>
      <c r="AL1705" s="368"/>
      <c r="AM1705" s="368"/>
      <c r="AN1705" s="368"/>
      <c r="AO1705" s="368"/>
      <c r="AP1705" s="360"/>
      <c r="AQ1705" s="360"/>
      <c r="AR1705" s="518"/>
      <c r="AS1705" s="518"/>
      <c r="AT1705" s="517"/>
      <c r="AU1705" s="528"/>
      <c r="AV1705" s="529"/>
      <c r="AW1705" s="518"/>
      <c r="AX1705" s="530"/>
      <c r="AY1705" s="528"/>
      <c r="AZ1705" s="528"/>
    </row>
    <row r="1706" spans="1:52" s="93" customFormat="1" x14ac:dyDescent="0.2">
      <c r="A1706" s="360"/>
      <c r="B1706" s="360"/>
      <c r="C1706" s="360"/>
      <c r="D1706" s="368"/>
      <c r="E1706" s="368"/>
      <c r="F1706" s="368"/>
      <c r="G1706" s="368"/>
      <c r="H1706" s="369"/>
      <c r="I1706" s="368"/>
      <c r="J1706" s="368"/>
      <c r="K1706" s="368"/>
      <c r="L1706" s="368"/>
      <c r="M1706" s="368"/>
      <c r="N1706" s="368"/>
      <c r="O1706" s="368"/>
      <c r="P1706" s="552"/>
      <c r="Q1706" s="368"/>
      <c r="R1706" s="368"/>
      <c r="S1706" s="368"/>
      <c r="T1706" s="368"/>
      <c r="U1706" s="368"/>
      <c r="V1706" s="368"/>
      <c r="W1706" s="368"/>
      <c r="X1706" s="368"/>
      <c r="Y1706" s="368"/>
      <c r="Z1706" s="368"/>
      <c r="AA1706" s="370"/>
      <c r="AB1706" s="368"/>
      <c r="AC1706" s="368"/>
      <c r="AD1706" s="368"/>
      <c r="AE1706" s="368"/>
      <c r="AF1706" s="368"/>
      <c r="AG1706" s="368"/>
      <c r="AH1706" s="368"/>
      <c r="AI1706" s="368"/>
      <c r="AJ1706" s="368"/>
      <c r="AK1706" s="368"/>
      <c r="AL1706" s="368"/>
      <c r="AM1706" s="368"/>
      <c r="AN1706" s="368"/>
      <c r="AO1706" s="368"/>
      <c r="AP1706" s="360"/>
      <c r="AQ1706" s="360"/>
      <c r="AR1706" s="518"/>
      <c r="AS1706" s="518"/>
      <c r="AT1706" s="517"/>
      <c r="AU1706" s="528"/>
      <c r="AV1706" s="529"/>
      <c r="AW1706" s="518"/>
      <c r="AX1706" s="530"/>
      <c r="AY1706" s="528"/>
      <c r="AZ1706" s="528"/>
    </row>
    <row r="1707" spans="1:52" s="93" customFormat="1" x14ac:dyDescent="0.2">
      <c r="A1707" s="360"/>
      <c r="B1707" s="360"/>
      <c r="C1707" s="360"/>
      <c r="D1707" s="368"/>
      <c r="E1707" s="368"/>
      <c r="F1707" s="368"/>
      <c r="G1707" s="368"/>
      <c r="H1707" s="369"/>
      <c r="I1707" s="368"/>
      <c r="J1707" s="368"/>
      <c r="K1707" s="368"/>
      <c r="L1707" s="368"/>
      <c r="M1707" s="368"/>
      <c r="N1707" s="368"/>
      <c r="O1707" s="368"/>
      <c r="P1707" s="552"/>
      <c r="Q1707" s="368"/>
      <c r="R1707" s="368"/>
      <c r="S1707" s="368"/>
      <c r="T1707" s="368"/>
      <c r="U1707" s="368"/>
      <c r="V1707" s="368"/>
      <c r="W1707" s="368"/>
      <c r="X1707" s="368"/>
      <c r="Y1707" s="368"/>
      <c r="Z1707" s="368"/>
      <c r="AA1707" s="370"/>
      <c r="AB1707" s="368"/>
      <c r="AC1707" s="368"/>
      <c r="AD1707" s="368"/>
      <c r="AE1707" s="368"/>
      <c r="AF1707" s="368"/>
      <c r="AG1707" s="368"/>
      <c r="AH1707" s="368"/>
      <c r="AI1707" s="368"/>
      <c r="AJ1707" s="368"/>
      <c r="AK1707" s="368"/>
      <c r="AL1707" s="368"/>
      <c r="AM1707" s="368"/>
      <c r="AN1707" s="368"/>
      <c r="AO1707" s="368"/>
      <c r="AP1707" s="360"/>
      <c r="AQ1707" s="360"/>
      <c r="AR1707" s="518"/>
      <c r="AS1707" s="518"/>
      <c r="AT1707" s="517"/>
      <c r="AU1707" s="528"/>
      <c r="AV1707" s="529"/>
      <c r="AW1707" s="518"/>
      <c r="AX1707" s="530"/>
      <c r="AY1707" s="528"/>
      <c r="AZ1707" s="528"/>
    </row>
    <row r="1708" spans="1:52" s="93" customFormat="1" x14ac:dyDescent="0.2">
      <c r="A1708" s="360"/>
      <c r="B1708" s="360"/>
      <c r="C1708" s="360"/>
      <c r="D1708" s="368"/>
      <c r="E1708" s="368"/>
      <c r="F1708" s="368"/>
      <c r="G1708" s="368"/>
      <c r="H1708" s="369"/>
      <c r="I1708" s="368"/>
      <c r="J1708" s="368"/>
      <c r="K1708" s="368"/>
      <c r="L1708" s="368"/>
      <c r="M1708" s="368"/>
      <c r="N1708" s="368"/>
      <c r="O1708" s="368"/>
      <c r="P1708" s="552"/>
      <c r="Q1708" s="368"/>
      <c r="R1708" s="368"/>
      <c r="S1708" s="368"/>
      <c r="T1708" s="368"/>
      <c r="U1708" s="368"/>
      <c r="V1708" s="368"/>
      <c r="W1708" s="368"/>
      <c r="X1708" s="368"/>
      <c r="Y1708" s="368"/>
      <c r="Z1708" s="368"/>
      <c r="AA1708" s="370"/>
      <c r="AB1708" s="368"/>
      <c r="AC1708" s="368"/>
      <c r="AD1708" s="368"/>
      <c r="AE1708" s="368"/>
      <c r="AF1708" s="368"/>
      <c r="AG1708" s="368"/>
      <c r="AH1708" s="368"/>
      <c r="AI1708" s="368"/>
      <c r="AJ1708" s="368"/>
      <c r="AK1708" s="368"/>
      <c r="AL1708" s="368"/>
      <c r="AM1708" s="368"/>
      <c r="AN1708" s="368"/>
      <c r="AO1708" s="368"/>
      <c r="AP1708" s="360"/>
      <c r="AQ1708" s="360"/>
      <c r="AR1708" s="518"/>
      <c r="AS1708" s="518"/>
      <c r="AT1708" s="517"/>
      <c r="AU1708" s="528"/>
      <c r="AV1708" s="529"/>
      <c r="AW1708" s="518"/>
      <c r="AX1708" s="530"/>
      <c r="AY1708" s="528"/>
      <c r="AZ1708" s="528"/>
    </row>
    <row r="1709" spans="1:52" s="93" customFormat="1" x14ac:dyDescent="0.2">
      <c r="A1709" s="360"/>
      <c r="B1709" s="360"/>
      <c r="C1709" s="360"/>
      <c r="D1709" s="368"/>
      <c r="E1709" s="368"/>
      <c r="F1709" s="368"/>
      <c r="G1709" s="368"/>
      <c r="H1709" s="369"/>
      <c r="I1709" s="368"/>
      <c r="J1709" s="368"/>
      <c r="K1709" s="368"/>
      <c r="L1709" s="368"/>
      <c r="M1709" s="368"/>
      <c r="N1709" s="368"/>
      <c r="O1709" s="368"/>
      <c r="P1709" s="552"/>
      <c r="Q1709" s="368"/>
      <c r="R1709" s="368"/>
      <c r="S1709" s="368"/>
      <c r="T1709" s="368"/>
      <c r="U1709" s="368"/>
      <c r="V1709" s="368"/>
      <c r="W1709" s="368"/>
      <c r="X1709" s="368"/>
      <c r="Y1709" s="368"/>
      <c r="Z1709" s="368"/>
      <c r="AA1709" s="370"/>
      <c r="AB1709" s="368"/>
      <c r="AC1709" s="368"/>
      <c r="AD1709" s="368"/>
      <c r="AE1709" s="368"/>
      <c r="AF1709" s="368"/>
      <c r="AG1709" s="368"/>
      <c r="AH1709" s="368"/>
      <c r="AI1709" s="368"/>
      <c r="AJ1709" s="368"/>
      <c r="AK1709" s="368"/>
      <c r="AL1709" s="368"/>
      <c r="AM1709" s="368"/>
      <c r="AN1709" s="368"/>
      <c r="AO1709" s="368"/>
      <c r="AP1709" s="360"/>
      <c r="AQ1709" s="360"/>
      <c r="AR1709" s="518"/>
      <c r="AS1709" s="518"/>
      <c r="AT1709" s="517"/>
      <c r="AU1709" s="528"/>
      <c r="AV1709" s="529"/>
      <c r="AW1709" s="518"/>
      <c r="AX1709" s="530"/>
      <c r="AY1709" s="528"/>
      <c r="AZ1709" s="528"/>
    </row>
    <row r="1710" spans="1:52" s="93" customFormat="1" x14ac:dyDescent="0.2">
      <c r="A1710" s="360"/>
      <c r="B1710" s="360"/>
      <c r="C1710" s="360"/>
      <c r="D1710" s="368"/>
      <c r="E1710" s="368"/>
      <c r="F1710" s="368"/>
      <c r="G1710" s="368"/>
      <c r="H1710" s="369"/>
      <c r="I1710" s="368"/>
      <c r="J1710" s="368"/>
      <c r="K1710" s="368"/>
      <c r="L1710" s="368"/>
      <c r="M1710" s="368"/>
      <c r="N1710" s="368"/>
      <c r="O1710" s="368"/>
      <c r="P1710" s="552"/>
      <c r="Q1710" s="368"/>
      <c r="R1710" s="368"/>
      <c r="S1710" s="368"/>
      <c r="T1710" s="368"/>
      <c r="U1710" s="368"/>
      <c r="V1710" s="368"/>
      <c r="W1710" s="368"/>
      <c r="X1710" s="368"/>
      <c r="Y1710" s="368"/>
      <c r="Z1710" s="368"/>
      <c r="AA1710" s="370"/>
      <c r="AB1710" s="368"/>
      <c r="AC1710" s="368"/>
      <c r="AD1710" s="368"/>
      <c r="AE1710" s="368"/>
      <c r="AF1710" s="368"/>
      <c r="AG1710" s="368"/>
      <c r="AH1710" s="368"/>
      <c r="AI1710" s="368"/>
      <c r="AJ1710" s="368"/>
      <c r="AK1710" s="368"/>
      <c r="AL1710" s="368"/>
      <c r="AM1710" s="368"/>
      <c r="AN1710" s="368"/>
      <c r="AO1710" s="368"/>
      <c r="AP1710" s="360"/>
      <c r="AQ1710" s="360"/>
      <c r="AR1710" s="518"/>
      <c r="AS1710" s="518"/>
      <c r="AT1710" s="517"/>
      <c r="AU1710" s="528"/>
      <c r="AV1710" s="529"/>
      <c r="AW1710" s="518"/>
      <c r="AX1710" s="530"/>
      <c r="AY1710" s="528"/>
      <c r="AZ1710" s="528"/>
    </row>
    <row r="1711" spans="1:52" s="93" customFormat="1" x14ac:dyDescent="0.2">
      <c r="A1711" s="360"/>
      <c r="B1711" s="360"/>
      <c r="C1711" s="360"/>
      <c r="D1711" s="368"/>
      <c r="E1711" s="368"/>
      <c r="F1711" s="368"/>
      <c r="G1711" s="368"/>
      <c r="H1711" s="369"/>
      <c r="I1711" s="368"/>
      <c r="J1711" s="368"/>
      <c r="K1711" s="368"/>
      <c r="L1711" s="368"/>
      <c r="M1711" s="368"/>
      <c r="N1711" s="368"/>
      <c r="O1711" s="368"/>
      <c r="P1711" s="552"/>
      <c r="Q1711" s="368"/>
      <c r="R1711" s="368"/>
      <c r="S1711" s="368"/>
      <c r="T1711" s="368"/>
      <c r="U1711" s="368"/>
      <c r="V1711" s="368"/>
      <c r="W1711" s="368"/>
      <c r="X1711" s="368"/>
      <c r="Y1711" s="368"/>
      <c r="Z1711" s="368"/>
      <c r="AA1711" s="370"/>
      <c r="AB1711" s="368"/>
      <c r="AC1711" s="368"/>
      <c r="AD1711" s="368"/>
      <c r="AE1711" s="368"/>
      <c r="AF1711" s="368"/>
      <c r="AG1711" s="368"/>
      <c r="AH1711" s="368"/>
      <c r="AI1711" s="368"/>
      <c r="AJ1711" s="368"/>
      <c r="AK1711" s="368"/>
      <c r="AL1711" s="368"/>
      <c r="AM1711" s="368"/>
      <c r="AN1711" s="368"/>
      <c r="AO1711" s="368"/>
      <c r="AP1711" s="360"/>
      <c r="AQ1711" s="360"/>
      <c r="AR1711" s="518"/>
      <c r="AS1711" s="518"/>
      <c r="AT1711" s="517"/>
      <c r="AU1711" s="528"/>
      <c r="AV1711" s="529"/>
      <c r="AW1711" s="518"/>
      <c r="AX1711" s="530"/>
      <c r="AY1711" s="528"/>
      <c r="AZ1711" s="528"/>
    </row>
    <row r="1712" spans="1:52" s="93" customFormat="1" x14ac:dyDescent="0.2">
      <c r="A1712" s="360"/>
      <c r="B1712" s="360"/>
      <c r="C1712" s="360"/>
      <c r="D1712" s="368"/>
      <c r="E1712" s="368"/>
      <c r="F1712" s="368"/>
      <c r="G1712" s="368"/>
      <c r="H1712" s="369"/>
      <c r="I1712" s="368"/>
      <c r="J1712" s="368"/>
      <c r="K1712" s="368"/>
      <c r="L1712" s="368"/>
      <c r="M1712" s="368"/>
      <c r="N1712" s="368"/>
      <c r="O1712" s="368"/>
      <c r="P1712" s="552"/>
      <c r="Q1712" s="368"/>
      <c r="R1712" s="368"/>
      <c r="S1712" s="368"/>
      <c r="T1712" s="368"/>
      <c r="U1712" s="368"/>
      <c r="V1712" s="368"/>
      <c r="W1712" s="368"/>
      <c r="X1712" s="368"/>
      <c r="Y1712" s="368"/>
      <c r="Z1712" s="368"/>
      <c r="AA1712" s="370"/>
      <c r="AB1712" s="368"/>
      <c r="AC1712" s="368"/>
      <c r="AD1712" s="368"/>
      <c r="AE1712" s="368"/>
      <c r="AF1712" s="368"/>
      <c r="AG1712" s="368"/>
      <c r="AH1712" s="368"/>
      <c r="AI1712" s="368"/>
      <c r="AJ1712" s="368"/>
      <c r="AK1712" s="368"/>
      <c r="AL1712" s="368"/>
      <c r="AM1712" s="368"/>
      <c r="AN1712" s="368"/>
      <c r="AO1712" s="368"/>
      <c r="AP1712" s="360"/>
      <c r="AQ1712" s="360"/>
      <c r="AR1712" s="518"/>
      <c r="AS1712" s="518"/>
      <c r="AT1712" s="517"/>
      <c r="AU1712" s="528"/>
      <c r="AV1712" s="529"/>
      <c r="AW1712" s="518"/>
      <c r="AX1712" s="530"/>
      <c r="AY1712" s="528"/>
      <c r="AZ1712" s="528"/>
    </row>
    <row r="1713" spans="1:52" s="93" customFormat="1" x14ac:dyDescent="0.2">
      <c r="A1713" s="360"/>
      <c r="B1713" s="360"/>
      <c r="C1713" s="360"/>
      <c r="D1713" s="368"/>
      <c r="E1713" s="368"/>
      <c r="F1713" s="368"/>
      <c r="G1713" s="368"/>
      <c r="H1713" s="369"/>
      <c r="I1713" s="368"/>
      <c r="J1713" s="368"/>
      <c r="K1713" s="368"/>
      <c r="L1713" s="368"/>
      <c r="M1713" s="368"/>
      <c r="N1713" s="368"/>
      <c r="O1713" s="368"/>
      <c r="P1713" s="552"/>
      <c r="Q1713" s="368"/>
      <c r="R1713" s="368"/>
      <c r="S1713" s="368"/>
      <c r="T1713" s="368"/>
      <c r="U1713" s="368"/>
      <c r="V1713" s="368"/>
      <c r="W1713" s="368"/>
      <c r="X1713" s="368"/>
      <c r="Y1713" s="368"/>
      <c r="Z1713" s="368"/>
      <c r="AA1713" s="370"/>
      <c r="AB1713" s="368"/>
      <c r="AC1713" s="368"/>
      <c r="AD1713" s="368"/>
      <c r="AE1713" s="368"/>
      <c r="AF1713" s="368"/>
      <c r="AG1713" s="368"/>
      <c r="AH1713" s="368"/>
      <c r="AI1713" s="368"/>
      <c r="AJ1713" s="368"/>
      <c r="AK1713" s="368"/>
      <c r="AL1713" s="368"/>
      <c r="AM1713" s="368"/>
      <c r="AN1713" s="368"/>
      <c r="AO1713" s="368"/>
      <c r="AP1713" s="360"/>
      <c r="AQ1713" s="360"/>
      <c r="AR1713" s="518"/>
      <c r="AS1713" s="518"/>
      <c r="AT1713" s="517"/>
      <c r="AU1713" s="528"/>
      <c r="AV1713" s="529"/>
      <c r="AW1713" s="518"/>
      <c r="AX1713" s="530"/>
      <c r="AY1713" s="528"/>
      <c r="AZ1713" s="528"/>
    </row>
    <row r="1714" spans="1:52" s="93" customFormat="1" x14ac:dyDescent="0.2">
      <c r="A1714" s="360"/>
      <c r="B1714" s="360"/>
      <c r="C1714" s="360"/>
      <c r="D1714" s="368"/>
      <c r="E1714" s="368"/>
      <c r="F1714" s="368"/>
      <c r="G1714" s="368"/>
      <c r="H1714" s="369"/>
      <c r="I1714" s="368"/>
      <c r="J1714" s="368"/>
      <c r="K1714" s="368"/>
      <c r="L1714" s="368"/>
      <c r="M1714" s="368"/>
      <c r="N1714" s="368"/>
      <c r="O1714" s="368"/>
      <c r="P1714" s="552"/>
      <c r="Q1714" s="368"/>
      <c r="R1714" s="368"/>
      <c r="S1714" s="368"/>
      <c r="T1714" s="368"/>
      <c r="U1714" s="368"/>
      <c r="V1714" s="368"/>
      <c r="W1714" s="368"/>
      <c r="X1714" s="368"/>
      <c r="Y1714" s="368"/>
      <c r="Z1714" s="368"/>
      <c r="AA1714" s="370"/>
      <c r="AB1714" s="368"/>
      <c r="AC1714" s="368"/>
      <c r="AD1714" s="368"/>
      <c r="AE1714" s="368"/>
      <c r="AF1714" s="368"/>
      <c r="AG1714" s="368"/>
      <c r="AH1714" s="368"/>
      <c r="AI1714" s="368"/>
      <c r="AJ1714" s="368"/>
      <c r="AK1714" s="368"/>
      <c r="AL1714" s="368"/>
      <c r="AM1714" s="368"/>
      <c r="AN1714" s="368"/>
      <c r="AO1714" s="368"/>
      <c r="AP1714" s="360"/>
      <c r="AQ1714" s="360"/>
      <c r="AR1714" s="518"/>
      <c r="AS1714" s="518"/>
      <c r="AT1714" s="517"/>
      <c r="AU1714" s="528"/>
      <c r="AV1714" s="529"/>
      <c r="AW1714" s="518"/>
      <c r="AX1714" s="530"/>
      <c r="AY1714" s="528"/>
      <c r="AZ1714" s="528"/>
    </row>
    <row r="1715" spans="1:52" s="93" customFormat="1" x14ac:dyDescent="0.2">
      <c r="A1715" s="360"/>
      <c r="B1715" s="360"/>
      <c r="C1715" s="360"/>
      <c r="D1715" s="368"/>
      <c r="E1715" s="368"/>
      <c r="F1715" s="368"/>
      <c r="G1715" s="368"/>
      <c r="H1715" s="369"/>
      <c r="I1715" s="368"/>
      <c r="J1715" s="368"/>
      <c r="K1715" s="368"/>
      <c r="L1715" s="368"/>
      <c r="M1715" s="368"/>
      <c r="N1715" s="368"/>
      <c r="O1715" s="368"/>
      <c r="P1715" s="552"/>
      <c r="Q1715" s="368"/>
      <c r="R1715" s="368"/>
      <c r="S1715" s="368"/>
      <c r="T1715" s="368"/>
      <c r="U1715" s="368"/>
      <c r="V1715" s="368"/>
      <c r="W1715" s="368"/>
      <c r="X1715" s="368"/>
      <c r="Y1715" s="368"/>
      <c r="Z1715" s="368"/>
      <c r="AA1715" s="370"/>
      <c r="AB1715" s="368"/>
      <c r="AC1715" s="368"/>
      <c r="AD1715" s="368"/>
      <c r="AE1715" s="368"/>
      <c r="AF1715" s="368"/>
      <c r="AG1715" s="368"/>
      <c r="AH1715" s="368"/>
      <c r="AI1715" s="368"/>
      <c r="AJ1715" s="368"/>
      <c r="AK1715" s="368"/>
      <c r="AL1715" s="368"/>
      <c r="AM1715" s="368"/>
      <c r="AN1715" s="368"/>
      <c r="AO1715" s="368"/>
      <c r="AP1715" s="360"/>
      <c r="AQ1715" s="360"/>
      <c r="AR1715" s="518"/>
      <c r="AS1715" s="518"/>
      <c r="AT1715" s="517"/>
      <c r="AU1715" s="528"/>
      <c r="AV1715" s="529"/>
      <c r="AW1715" s="518"/>
      <c r="AX1715" s="530"/>
      <c r="AY1715" s="528"/>
      <c r="AZ1715" s="528"/>
    </row>
    <row r="1716" spans="1:52" s="93" customFormat="1" x14ac:dyDescent="0.2">
      <c r="A1716" s="360"/>
      <c r="B1716" s="360"/>
      <c r="C1716" s="360"/>
      <c r="D1716" s="368"/>
      <c r="E1716" s="368"/>
      <c r="F1716" s="368"/>
      <c r="G1716" s="368"/>
      <c r="H1716" s="369"/>
      <c r="I1716" s="368"/>
      <c r="J1716" s="368"/>
      <c r="K1716" s="368"/>
      <c r="L1716" s="368"/>
      <c r="M1716" s="368"/>
      <c r="N1716" s="368"/>
      <c r="O1716" s="368"/>
      <c r="P1716" s="552"/>
      <c r="Q1716" s="368"/>
      <c r="R1716" s="368"/>
      <c r="S1716" s="368"/>
      <c r="T1716" s="368"/>
      <c r="U1716" s="368"/>
      <c r="V1716" s="368"/>
      <c r="W1716" s="368"/>
      <c r="X1716" s="368"/>
      <c r="Y1716" s="368"/>
      <c r="Z1716" s="368"/>
      <c r="AA1716" s="370"/>
      <c r="AB1716" s="368"/>
      <c r="AC1716" s="368"/>
      <c r="AD1716" s="368"/>
      <c r="AE1716" s="368"/>
      <c r="AF1716" s="368"/>
      <c r="AG1716" s="368"/>
      <c r="AH1716" s="368"/>
      <c r="AI1716" s="368"/>
      <c r="AJ1716" s="368"/>
      <c r="AK1716" s="368"/>
      <c r="AL1716" s="368"/>
      <c r="AM1716" s="368"/>
      <c r="AN1716" s="368"/>
      <c r="AO1716" s="368"/>
      <c r="AP1716" s="360"/>
      <c r="AQ1716" s="360"/>
      <c r="AR1716" s="518"/>
      <c r="AS1716" s="518"/>
      <c r="AT1716" s="517"/>
      <c r="AU1716" s="528"/>
      <c r="AV1716" s="529"/>
      <c r="AW1716" s="518"/>
      <c r="AX1716" s="530"/>
      <c r="AY1716" s="528"/>
      <c r="AZ1716" s="528"/>
    </row>
    <row r="1717" spans="1:52" s="93" customFormat="1" x14ac:dyDescent="0.2">
      <c r="A1717" s="360"/>
      <c r="B1717" s="360"/>
      <c r="C1717" s="360"/>
      <c r="D1717" s="368"/>
      <c r="E1717" s="368"/>
      <c r="F1717" s="368"/>
      <c r="G1717" s="368"/>
      <c r="H1717" s="369"/>
      <c r="I1717" s="368"/>
      <c r="J1717" s="368"/>
      <c r="K1717" s="368"/>
      <c r="L1717" s="368"/>
      <c r="M1717" s="368"/>
      <c r="N1717" s="368"/>
      <c r="O1717" s="368"/>
      <c r="P1717" s="552"/>
      <c r="Q1717" s="368"/>
      <c r="R1717" s="368"/>
      <c r="S1717" s="368"/>
      <c r="T1717" s="368"/>
      <c r="U1717" s="368"/>
      <c r="V1717" s="368"/>
      <c r="W1717" s="368"/>
      <c r="X1717" s="368"/>
      <c r="Y1717" s="368"/>
      <c r="Z1717" s="368"/>
      <c r="AA1717" s="370"/>
      <c r="AB1717" s="368"/>
      <c r="AC1717" s="368"/>
      <c r="AD1717" s="368"/>
      <c r="AE1717" s="368"/>
      <c r="AF1717" s="368"/>
      <c r="AG1717" s="368"/>
      <c r="AH1717" s="368"/>
      <c r="AI1717" s="368"/>
      <c r="AJ1717" s="368"/>
      <c r="AK1717" s="368"/>
      <c r="AL1717" s="368"/>
      <c r="AM1717" s="368"/>
      <c r="AN1717" s="368"/>
      <c r="AO1717" s="368"/>
      <c r="AP1717" s="360"/>
      <c r="AQ1717" s="360"/>
      <c r="AR1717" s="518"/>
      <c r="AS1717" s="518"/>
      <c r="AT1717" s="517"/>
      <c r="AU1717" s="528"/>
      <c r="AV1717" s="529"/>
      <c r="AW1717" s="518"/>
      <c r="AX1717" s="530"/>
      <c r="AY1717" s="528"/>
      <c r="AZ1717" s="528"/>
    </row>
    <row r="1718" spans="1:52" s="93" customFormat="1" x14ac:dyDescent="0.2">
      <c r="A1718" s="360"/>
      <c r="B1718" s="360"/>
      <c r="C1718" s="360"/>
      <c r="D1718" s="368"/>
      <c r="E1718" s="368"/>
      <c r="F1718" s="368"/>
      <c r="G1718" s="368"/>
      <c r="H1718" s="369"/>
      <c r="I1718" s="368"/>
      <c r="J1718" s="368"/>
      <c r="K1718" s="368"/>
      <c r="L1718" s="368"/>
      <c r="M1718" s="368"/>
      <c r="N1718" s="368"/>
      <c r="O1718" s="368"/>
      <c r="P1718" s="552"/>
      <c r="Q1718" s="368"/>
      <c r="R1718" s="368"/>
      <c r="S1718" s="368"/>
      <c r="T1718" s="368"/>
      <c r="U1718" s="368"/>
      <c r="V1718" s="368"/>
      <c r="W1718" s="368"/>
      <c r="X1718" s="368"/>
      <c r="Y1718" s="368"/>
      <c r="Z1718" s="368"/>
      <c r="AA1718" s="370"/>
      <c r="AB1718" s="368"/>
      <c r="AC1718" s="368"/>
      <c r="AD1718" s="368"/>
      <c r="AE1718" s="368"/>
      <c r="AF1718" s="368"/>
      <c r="AG1718" s="368"/>
      <c r="AH1718" s="368"/>
      <c r="AI1718" s="368"/>
      <c r="AJ1718" s="368"/>
      <c r="AK1718" s="368"/>
      <c r="AL1718" s="368"/>
      <c r="AM1718" s="368"/>
      <c r="AN1718" s="368"/>
      <c r="AO1718" s="368"/>
      <c r="AP1718" s="360"/>
      <c r="AQ1718" s="360"/>
      <c r="AR1718" s="518"/>
      <c r="AS1718" s="518"/>
      <c r="AT1718" s="517"/>
      <c r="AU1718" s="528"/>
      <c r="AV1718" s="529"/>
      <c r="AW1718" s="518"/>
      <c r="AX1718" s="530"/>
      <c r="AY1718" s="528"/>
      <c r="AZ1718" s="528"/>
    </row>
    <row r="1719" spans="1:52" s="93" customFormat="1" x14ac:dyDescent="0.2">
      <c r="A1719" s="360"/>
      <c r="B1719" s="360"/>
      <c r="C1719" s="360"/>
      <c r="D1719" s="368"/>
      <c r="E1719" s="368"/>
      <c r="F1719" s="368"/>
      <c r="G1719" s="368"/>
      <c r="H1719" s="369"/>
      <c r="I1719" s="368"/>
      <c r="J1719" s="368"/>
      <c r="K1719" s="368"/>
      <c r="L1719" s="368"/>
      <c r="M1719" s="368"/>
      <c r="N1719" s="368"/>
      <c r="O1719" s="368"/>
      <c r="P1719" s="552"/>
      <c r="Q1719" s="368"/>
      <c r="R1719" s="368"/>
      <c r="S1719" s="368"/>
      <c r="T1719" s="368"/>
      <c r="U1719" s="368"/>
      <c r="V1719" s="368"/>
      <c r="W1719" s="368"/>
      <c r="X1719" s="368"/>
      <c r="Y1719" s="368"/>
      <c r="Z1719" s="368"/>
      <c r="AA1719" s="370"/>
      <c r="AB1719" s="368"/>
      <c r="AC1719" s="368"/>
      <c r="AD1719" s="368"/>
      <c r="AE1719" s="368"/>
      <c r="AF1719" s="368"/>
      <c r="AG1719" s="368"/>
      <c r="AH1719" s="368"/>
      <c r="AI1719" s="368"/>
      <c r="AJ1719" s="368"/>
      <c r="AK1719" s="368"/>
      <c r="AL1719" s="368"/>
      <c r="AM1719" s="368"/>
      <c r="AN1719" s="368"/>
      <c r="AO1719" s="368"/>
      <c r="AP1719" s="360"/>
      <c r="AQ1719" s="360"/>
      <c r="AR1719" s="518"/>
      <c r="AS1719" s="518"/>
      <c r="AT1719" s="517"/>
      <c r="AU1719" s="528"/>
      <c r="AV1719" s="529"/>
      <c r="AW1719" s="518"/>
      <c r="AX1719" s="530"/>
      <c r="AY1719" s="528"/>
      <c r="AZ1719" s="528"/>
    </row>
    <row r="1720" spans="1:52" s="93" customFormat="1" x14ac:dyDescent="0.2">
      <c r="A1720" s="360"/>
      <c r="B1720" s="360"/>
      <c r="C1720" s="360"/>
      <c r="D1720" s="368"/>
      <c r="E1720" s="368"/>
      <c r="F1720" s="368"/>
      <c r="G1720" s="368"/>
      <c r="H1720" s="369"/>
      <c r="I1720" s="368"/>
      <c r="J1720" s="368"/>
      <c r="K1720" s="368"/>
      <c r="L1720" s="368"/>
      <c r="M1720" s="368"/>
      <c r="N1720" s="368"/>
      <c r="O1720" s="368"/>
      <c r="P1720" s="552"/>
      <c r="Q1720" s="368"/>
      <c r="R1720" s="368"/>
      <c r="S1720" s="368"/>
      <c r="T1720" s="368"/>
      <c r="U1720" s="368"/>
      <c r="V1720" s="368"/>
      <c r="W1720" s="368"/>
      <c r="X1720" s="368"/>
      <c r="Y1720" s="368"/>
      <c r="Z1720" s="368"/>
      <c r="AA1720" s="370"/>
      <c r="AB1720" s="368"/>
      <c r="AC1720" s="368"/>
      <c r="AD1720" s="368"/>
      <c r="AE1720" s="368"/>
      <c r="AF1720" s="368"/>
      <c r="AG1720" s="368"/>
      <c r="AH1720" s="368"/>
      <c r="AI1720" s="368"/>
      <c r="AJ1720" s="368"/>
      <c r="AK1720" s="368"/>
      <c r="AL1720" s="368"/>
      <c r="AM1720" s="368"/>
      <c r="AN1720" s="368"/>
      <c r="AO1720" s="368"/>
      <c r="AP1720" s="360"/>
      <c r="AQ1720" s="360"/>
      <c r="AR1720" s="518"/>
      <c r="AS1720" s="518"/>
      <c r="AT1720" s="517"/>
      <c r="AU1720" s="528"/>
      <c r="AV1720" s="529"/>
      <c r="AW1720" s="518"/>
      <c r="AX1720" s="530"/>
      <c r="AY1720" s="528"/>
      <c r="AZ1720" s="528"/>
    </row>
    <row r="1721" spans="1:52" s="93" customFormat="1" x14ac:dyDescent="0.2">
      <c r="A1721" s="360"/>
      <c r="B1721" s="360"/>
      <c r="C1721" s="360"/>
      <c r="D1721" s="368"/>
      <c r="E1721" s="368"/>
      <c r="F1721" s="368"/>
      <c r="G1721" s="368"/>
      <c r="H1721" s="369"/>
      <c r="I1721" s="368"/>
      <c r="J1721" s="368"/>
      <c r="K1721" s="368"/>
      <c r="L1721" s="368"/>
      <c r="M1721" s="368"/>
      <c r="N1721" s="368"/>
      <c r="O1721" s="368"/>
      <c r="P1721" s="552"/>
      <c r="Q1721" s="368"/>
      <c r="R1721" s="368"/>
      <c r="S1721" s="368"/>
      <c r="T1721" s="368"/>
      <c r="U1721" s="368"/>
      <c r="V1721" s="368"/>
      <c r="W1721" s="368"/>
      <c r="X1721" s="368"/>
      <c r="Y1721" s="368"/>
      <c r="Z1721" s="368"/>
      <c r="AA1721" s="370"/>
      <c r="AB1721" s="368"/>
      <c r="AC1721" s="368"/>
      <c r="AD1721" s="368"/>
      <c r="AE1721" s="368"/>
      <c r="AF1721" s="368"/>
      <c r="AG1721" s="368"/>
      <c r="AH1721" s="368"/>
      <c r="AI1721" s="368"/>
      <c r="AJ1721" s="368"/>
      <c r="AK1721" s="368"/>
      <c r="AL1721" s="368"/>
      <c r="AM1721" s="368"/>
      <c r="AN1721" s="368"/>
      <c r="AO1721" s="368"/>
      <c r="AP1721" s="360"/>
      <c r="AQ1721" s="360"/>
      <c r="AR1721" s="518"/>
      <c r="AS1721" s="518"/>
      <c r="AT1721" s="517"/>
      <c r="AU1721" s="528"/>
      <c r="AV1721" s="529"/>
      <c r="AW1721" s="518"/>
      <c r="AX1721" s="530"/>
      <c r="AY1721" s="528"/>
      <c r="AZ1721" s="528"/>
    </row>
    <row r="1722" spans="1:52" s="93" customFormat="1" x14ac:dyDescent="0.2">
      <c r="A1722" s="360"/>
      <c r="B1722" s="360"/>
      <c r="C1722" s="360"/>
      <c r="D1722" s="368"/>
      <c r="E1722" s="368"/>
      <c r="F1722" s="368"/>
      <c r="G1722" s="368"/>
      <c r="H1722" s="369"/>
      <c r="I1722" s="368"/>
      <c r="J1722" s="368"/>
      <c r="K1722" s="368"/>
      <c r="L1722" s="368"/>
      <c r="M1722" s="368"/>
      <c r="N1722" s="368"/>
      <c r="O1722" s="368"/>
      <c r="P1722" s="552"/>
      <c r="Q1722" s="368"/>
      <c r="R1722" s="368"/>
      <c r="S1722" s="368"/>
      <c r="T1722" s="368"/>
      <c r="U1722" s="368"/>
      <c r="V1722" s="368"/>
      <c r="W1722" s="368"/>
      <c r="X1722" s="368"/>
      <c r="Y1722" s="368"/>
      <c r="Z1722" s="368"/>
      <c r="AA1722" s="370"/>
      <c r="AB1722" s="368"/>
      <c r="AC1722" s="368"/>
      <c r="AD1722" s="368"/>
      <c r="AE1722" s="368"/>
      <c r="AF1722" s="368"/>
      <c r="AG1722" s="368"/>
      <c r="AH1722" s="368"/>
      <c r="AI1722" s="368"/>
      <c r="AJ1722" s="368"/>
      <c r="AK1722" s="368"/>
      <c r="AL1722" s="368"/>
      <c r="AM1722" s="368"/>
      <c r="AN1722" s="368"/>
      <c r="AO1722" s="368"/>
      <c r="AP1722" s="360"/>
      <c r="AQ1722" s="360"/>
      <c r="AR1722" s="518"/>
      <c r="AS1722" s="518"/>
      <c r="AT1722" s="517"/>
      <c r="AU1722" s="528"/>
      <c r="AV1722" s="529"/>
      <c r="AW1722" s="518"/>
      <c r="AX1722" s="530"/>
      <c r="AY1722" s="528"/>
      <c r="AZ1722" s="528"/>
    </row>
    <row r="1723" spans="1:52" s="93" customFormat="1" x14ac:dyDescent="0.2">
      <c r="A1723" s="360"/>
      <c r="B1723" s="360"/>
      <c r="C1723" s="360"/>
      <c r="D1723" s="368"/>
      <c r="E1723" s="368"/>
      <c r="F1723" s="368"/>
      <c r="G1723" s="368"/>
      <c r="H1723" s="369"/>
      <c r="I1723" s="368"/>
      <c r="J1723" s="368"/>
      <c r="K1723" s="368"/>
      <c r="L1723" s="368"/>
      <c r="M1723" s="368"/>
      <c r="N1723" s="368"/>
      <c r="O1723" s="368"/>
      <c r="P1723" s="552"/>
      <c r="Q1723" s="368"/>
      <c r="R1723" s="368"/>
      <c r="S1723" s="368"/>
      <c r="T1723" s="368"/>
      <c r="U1723" s="368"/>
      <c r="V1723" s="368"/>
      <c r="W1723" s="368"/>
      <c r="X1723" s="368"/>
      <c r="Y1723" s="368"/>
      <c r="Z1723" s="368"/>
      <c r="AA1723" s="370"/>
      <c r="AB1723" s="368"/>
      <c r="AC1723" s="368"/>
      <c r="AD1723" s="368"/>
      <c r="AE1723" s="368"/>
      <c r="AF1723" s="368"/>
      <c r="AG1723" s="368"/>
      <c r="AH1723" s="368"/>
      <c r="AI1723" s="368"/>
      <c r="AJ1723" s="368"/>
      <c r="AK1723" s="368"/>
      <c r="AL1723" s="368"/>
      <c r="AM1723" s="368"/>
      <c r="AN1723" s="368"/>
      <c r="AO1723" s="368"/>
      <c r="AP1723" s="360"/>
      <c r="AQ1723" s="360"/>
      <c r="AR1723" s="518"/>
      <c r="AS1723" s="518"/>
      <c r="AT1723" s="517"/>
      <c r="AU1723" s="528"/>
      <c r="AV1723" s="529"/>
      <c r="AW1723" s="518"/>
      <c r="AX1723" s="530"/>
      <c r="AY1723" s="528"/>
      <c r="AZ1723" s="528"/>
    </row>
    <row r="1724" spans="1:52" s="93" customFormat="1" x14ac:dyDescent="0.2">
      <c r="A1724" s="360"/>
      <c r="B1724" s="360"/>
      <c r="C1724" s="360"/>
      <c r="D1724" s="368"/>
      <c r="E1724" s="368"/>
      <c r="F1724" s="368"/>
      <c r="G1724" s="368"/>
      <c r="H1724" s="369"/>
      <c r="I1724" s="368"/>
      <c r="J1724" s="368"/>
      <c r="K1724" s="368"/>
      <c r="L1724" s="368"/>
      <c r="M1724" s="368"/>
      <c r="N1724" s="368"/>
      <c r="O1724" s="368"/>
      <c r="P1724" s="552"/>
      <c r="Q1724" s="368"/>
      <c r="R1724" s="368"/>
      <c r="S1724" s="368"/>
      <c r="T1724" s="368"/>
      <c r="U1724" s="368"/>
      <c r="V1724" s="368"/>
      <c r="W1724" s="368"/>
      <c r="X1724" s="368"/>
      <c r="Y1724" s="368"/>
      <c r="Z1724" s="368"/>
      <c r="AA1724" s="370"/>
      <c r="AB1724" s="368"/>
      <c r="AC1724" s="368"/>
      <c r="AD1724" s="368"/>
      <c r="AE1724" s="368"/>
      <c r="AF1724" s="368"/>
      <c r="AG1724" s="368"/>
      <c r="AH1724" s="368"/>
      <c r="AI1724" s="368"/>
      <c r="AJ1724" s="368"/>
      <c r="AK1724" s="368"/>
      <c r="AL1724" s="368"/>
      <c r="AM1724" s="368"/>
      <c r="AN1724" s="368"/>
      <c r="AO1724" s="368"/>
      <c r="AP1724" s="360"/>
      <c r="AQ1724" s="360"/>
      <c r="AR1724" s="518"/>
      <c r="AS1724" s="518"/>
      <c r="AT1724" s="517"/>
      <c r="AU1724" s="528"/>
      <c r="AV1724" s="529"/>
      <c r="AW1724" s="518"/>
      <c r="AX1724" s="530"/>
      <c r="AY1724" s="528"/>
      <c r="AZ1724" s="528"/>
    </row>
    <row r="1725" spans="1:52" s="93" customFormat="1" x14ac:dyDescent="0.2">
      <c r="A1725" s="360"/>
      <c r="B1725" s="360"/>
      <c r="C1725" s="360"/>
      <c r="D1725" s="368"/>
      <c r="E1725" s="368"/>
      <c r="F1725" s="368"/>
      <c r="G1725" s="368"/>
      <c r="H1725" s="369"/>
      <c r="I1725" s="368"/>
      <c r="J1725" s="368"/>
      <c r="K1725" s="368"/>
      <c r="L1725" s="368"/>
      <c r="M1725" s="368"/>
      <c r="N1725" s="368"/>
      <c r="O1725" s="368"/>
      <c r="P1725" s="552"/>
      <c r="Q1725" s="368"/>
      <c r="R1725" s="368"/>
      <c r="S1725" s="368"/>
      <c r="T1725" s="368"/>
      <c r="U1725" s="368"/>
      <c r="V1725" s="368"/>
      <c r="W1725" s="368"/>
      <c r="X1725" s="368"/>
      <c r="Y1725" s="368"/>
      <c r="Z1725" s="368"/>
      <c r="AA1725" s="370"/>
      <c r="AB1725" s="368"/>
      <c r="AC1725" s="368"/>
      <c r="AD1725" s="368"/>
      <c r="AE1725" s="368"/>
      <c r="AF1725" s="368"/>
      <c r="AG1725" s="368"/>
      <c r="AH1725" s="368"/>
      <c r="AI1725" s="368"/>
      <c r="AJ1725" s="368"/>
      <c r="AK1725" s="368"/>
      <c r="AL1725" s="368"/>
      <c r="AM1725" s="368"/>
      <c r="AN1725" s="368"/>
      <c r="AO1725" s="368"/>
      <c r="AP1725" s="360"/>
      <c r="AQ1725" s="360"/>
      <c r="AR1725" s="518"/>
      <c r="AS1725" s="518"/>
      <c r="AT1725" s="517"/>
      <c r="AU1725" s="528"/>
      <c r="AV1725" s="529"/>
      <c r="AW1725" s="518"/>
      <c r="AX1725" s="530"/>
      <c r="AY1725" s="528"/>
      <c r="AZ1725" s="528"/>
    </row>
    <row r="1726" spans="1:52" s="93" customFormat="1" x14ac:dyDescent="0.2">
      <c r="A1726" s="360"/>
      <c r="B1726" s="360"/>
      <c r="C1726" s="360"/>
      <c r="D1726" s="368"/>
      <c r="E1726" s="368"/>
      <c r="F1726" s="368"/>
      <c r="G1726" s="368"/>
      <c r="H1726" s="369"/>
      <c r="I1726" s="368"/>
      <c r="J1726" s="368"/>
      <c r="K1726" s="368"/>
      <c r="L1726" s="368"/>
      <c r="M1726" s="368"/>
      <c r="N1726" s="368"/>
      <c r="O1726" s="368"/>
      <c r="P1726" s="552"/>
      <c r="Q1726" s="368"/>
      <c r="R1726" s="368"/>
      <c r="S1726" s="368"/>
      <c r="T1726" s="368"/>
      <c r="U1726" s="368"/>
      <c r="V1726" s="368"/>
      <c r="W1726" s="368"/>
      <c r="X1726" s="368"/>
      <c r="Y1726" s="368"/>
      <c r="Z1726" s="368"/>
      <c r="AA1726" s="370"/>
      <c r="AB1726" s="368"/>
      <c r="AC1726" s="368"/>
      <c r="AD1726" s="368"/>
      <c r="AE1726" s="368"/>
      <c r="AF1726" s="368"/>
      <c r="AG1726" s="368"/>
      <c r="AH1726" s="368"/>
      <c r="AI1726" s="368"/>
      <c r="AJ1726" s="368"/>
      <c r="AK1726" s="368"/>
      <c r="AL1726" s="368"/>
      <c r="AM1726" s="368"/>
      <c r="AN1726" s="368"/>
      <c r="AO1726" s="368"/>
      <c r="AP1726" s="360"/>
      <c r="AQ1726" s="360"/>
      <c r="AR1726" s="518"/>
      <c r="AS1726" s="518"/>
      <c r="AT1726" s="517"/>
      <c r="AU1726" s="528"/>
      <c r="AV1726" s="529"/>
      <c r="AW1726" s="518"/>
      <c r="AX1726" s="530"/>
      <c r="AY1726" s="528"/>
      <c r="AZ1726" s="528"/>
    </row>
    <row r="1727" spans="1:52" s="93" customFormat="1" x14ac:dyDescent="0.2">
      <c r="A1727" s="360"/>
      <c r="B1727" s="360"/>
      <c r="C1727" s="360"/>
      <c r="D1727" s="368"/>
      <c r="E1727" s="368"/>
      <c r="F1727" s="368"/>
      <c r="G1727" s="368"/>
      <c r="H1727" s="369"/>
      <c r="I1727" s="368"/>
      <c r="J1727" s="368"/>
      <c r="K1727" s="368"/>
      <c r="L1727" s="368"/>
      <c r="M1727" s="368"/>
      <c r="N1727" s="368"/>
      <c r="O1727" s="368"/>
      <c r="P1727" s="552"/>
      <c r="Q1727" s="368"/>
      <c r="R1727" s="368"/>
      <c r="S1727" s="368"/>
      <c r="T1727" s="368"/>
      <c r="U1727" s="368"/>
      <c r="V1727" s="368"/>
      <c r="W1727" s="368"/>
      <c r="X1727" s="368"/>
      <c r="Y1727" s="368"/>
      <c r="Z1727" s="368"/>
      <c r="AA1727" s="370"/>
      <c r="AB1727" s="368"/>
      <c r="AC1727" s="368"/>
      <c r="AD1727" s="368"/>
      <c r="AE1727" s="368"/>
      <c r="AF1727" s="368"/>
      <c r="AG1727" s="368"/>
      <c r="AH1727" s="368"/>
      <c r="AI1727" s="368"/>
      <c r="AJ1727" s="368"/>
      <c r="AK1727" s="368"/>
      <c r="AL1727" s="368"/>
      <c r="AM1727" s="368"/>
      <c r="AN1727" s="368"/>
      <c r="AO1727" s="368"/>
      <c r="AP1727" s="360"/>
      <c r="AQ1727" s="360"/>
      <c r="AR1727" s="518"/>
      <c r="AS1727" s="518"/>
      <c r="AT1727" s="517"/>
      <c r="AU1727" s="528"/>
      <c r="AV1727" s="529"/>
      <c r="AW1727" s="518"/>
      <c r="AX1727" s="530"/>
      <c r="AY1727" s="528"/>
      <c r="AZ1727" s="528"/>
    </row>
    <row r="1728" spans="1:52" s="93" customFormat="1" x14ac:dyDescent="0.2">
      <c r="A1728" s="360"/>
      <c r="B1728" s="360"/>
      <c r="C1728" s="360"/>
      <c r="D1728" s="368"/>
      <c r="E1728" s="368"/>
      <c r="F1728" s="368"/>
      <c r="G1728" s="368"/>
      <c r="H1728" s="369"/>
      <c r="I1728" s="368"/>
      <c r="J1728" s="368"/>
      <c r="K1728" s="368"/>
      <c r="L1728" s="368"/>
      <c r="M1728" s="368"/>
      <c r="N1728" s="368"/>
      <c r="O1728" s="368"/>
      <c r="P1728" s="552"/>
      <c r="Q1728" s="368"/>
      <c r="R1728" s="368"/>
      <c r="S1728" s="368"/>
      <c r="T1728" s="368"/>
      <c r="U1728" s="368"/>
      <c r="V1728" s="368"/>
      <c r="W1728" s="368"/>
      <c r="X1728" s="368"/>
      <c r="Y1728" s="368"/>
      <c r="Z1728" s="368"/>
      <c r="AA1728" s="370"/>
      <c r="AB1728" s="368"/>
      <c r="AC1728" s="368"/>
      <c r="AD1728" s="368"/>
      <c r="AE1728" s="368"/>
      <c r="AF1728" s="368"/>
      <c r="AG1728" s="368"/>
      <c r="AH1728" s="368"/>
      <c r="AI1728" s="368"/>
      <c r="AJ1728" s="368"/>
      <c r="AK1728" s="368"/>
      <c r="AL1728" s="368"/>
      <c r="AM1728" s="368"/>
      <c r="AN1728" s="368"/>
      <c r="AO1728" s="368"/>
      <c r="AP1728" s="360"/>
      <c r="AQ1728" s="360"/>
      <c r="AR1728" s="518"/>
      <c r="AS1728" s="518"/>
      <c r="AT1728" s="517"/>
      <c r="AU1728" s="528"/>
      <c r="AV1728" s="529"/>
      <c r="AW1728" s="518"/>
      <c r="AX1728" s="530"/>
      <c r="AY1728" s="528"/>
      <c r="AZ1728" s="528"/>
    </row>
    <row r="1729" spans="1:52" s="93" customFormat="1" x14ac:dyDescent="0.2">
      <c r="A1729" s="360"/>
      <c r="B1729" s="360"/>
      <c r="C1729" s="360"/>
      <c r="D1729" s="368"/>
      <c r="E1729" s="368"/>
      <c r="F1729" s="368"/>
      <c r="G1729" s="368"/>
      <c r="H1729" s="369"/>
      <c r="I1729" s="368"/>
      <c r="J1729" s="368"/>
      <c r="K1729" s="368"/>
      <c r="L1729" s="368"/>
      <c r="M1729" s="368"/>
      <c r="N1729" s="368"/>
      <c r="O1729" s="368"/>
      <c r="P1729" s="552"/>
      <c r="Q1729" s="368"/>
      <c r="R1729" s="368"/>
      <c r="S1729" s="368"/>
      <c r="T1729" s="368"/>
      <c r="U1729" s="368"/>
      <c r="V1729" s="368"/>
      <c r="W1729" s="368"/>
      <c r="X1729" s="368"/>
      <c r="Y1729" s="368"/>
      <c r="Z1729" s="368"/>
      <c r="AA1729" s="370"/>
      <c r="AB1729" s="368"/>
      <c r="AC1729" s="368"/>
      <c r="AD1729" s="368"/>
      <c r="AE1729" s="368"/>
      <c r="AF1729" s="368"/>
      <c r="AG1729" s="368"/>
      <c r="AH1729" s="368"/>
      <c r="AI1729" s="368"/>
      <c r="AJ1729" s="368"/>
      <c r="AK1729" s="368"/>
      <c r="AL1729" s="368"/>
      <c r="AM1729" s="368"/>
      <c r="AN1729" s="368"/>
      <c r="AO1729" s="368"/>
      <c r="AP1729" s="360"/>
      <c r="AQ1729" s="360"/>
      <c r="AR1729" s="518"/>
      <c r="AS1729" s="518"/>
      <c r="AT1729" s="517"/>
      <c r="AU1729" s="528"/>
      <c r="AV1729" s="529"/>
      <c r="AW1729" s="518"/>
      <c r="AX1729" s="530"/>
      <c r="AY1729" s="528"/>
      <c r="AZ1729" s="528"/>
    </row>
    <row r="1730" spans="1:52" s="93" customFormat="1" x14ac:dyDescent="0.2">
      <c r="A1730" s="360"/>
      <c r="B1730" s="360"/>
      <c r="C1730" s="360"/>
      <c r="D1730" s="368"/>
      <c r="E1730" s="368"/>
      <c r="F1730" s="368"/>
      <c r="G1730" s="368"/>
      <c r="H1730" s="369"/>
      <c r="I1730" s="368"/>
      <c r="J1730" s="368"/>
      <c r="K1730" s="368"/>
      <c r="L1730" s="368"/>
      <c r="M1730" s="368"/>
      <c r="N1730" s="368"/>
      <c r="O1730" s="368"/>
      <c r="P1730" s="552"/>
      <c r="Q1730" s="368"/>
      <c r="R1730" s="368"/>
      <c r="S1730" s="368"/>
      <c r="T1730" s="368"/>
      <c r="U1730" s="368"/>
      <c r="V1730" s="368"/>
      <c r="W1730" s="368"/>
      <c r="X1730" s="368"/>
      <c r="Y1730" s="368"/>
      <c r="Z1730" s="368"/>
      <c r="AA1730" s="370"/>
      <c r="AB1730" s="368"/>
      <c r="AC1730" s="368"/>
      <c r="AD1730" s="368"/>
      <c r="AE1730" s="368"/>
      <c r="AF1730" s="368"/>
      <c r="AG1730" s="368"/>
      <c r="AH1730" s="368"/>
      <c r="AI1730" s="368"/>
      <c r="AJ1730" s="368"/>
      <c r="AK1730" s="368"/>
      <c r="AL1730" s="368"/>
      <c r="AM1730" s="368"/>
      <c r="AN1730" s="368"/>
      <c r="AO1730" s="368"/>
      <c r="AP1730" s="360"/>
      <c r="AQ1730" s="360"/>
      <c r="AR1730" s="518"/>
      <c r="AS1730" s="518"/>
      <c r="AT1730" s="517"/>
      <c r="AU1730" s="528"/>
      <c r="AV1730" s="529"/>
      <c r="AW1730" s="518"/>
      <c r="AX1730" s="530"/>
      <c r="AY1730" s="528"/>
      <c r="AZ1730" s="528"/>
    </row>
    <row r="1731" spans="1:52" s="93" customFormat="1" x14ac:dyDescent="0.2">
      <c r="A1731" s="360"/>
      <c r="B1731" s="360"/>
      <c r="C1731" s="360"/>
      <c r="D1731" s="368"/>
      <c r="E1731" s="368"/>
      <c r="F1731" s="368"/>
      <c r="G1731" s="368"/>
      <c r="H1731" s="369"/>
      <c r="I1731" s="368"/>
      <c r="J1731" s="368"/>
      <c r="K1731" s="368"/>
      <c r="L1731" s="368"/>
      <c r="M1731" s="368"/>
      <c r="N1731" s="368"/>
      <c r="O1731" s="368"/>
      <c r="P1731" s="552"/>
      <c r="Q1731" s="368"/>
      <c r="R1731" s="368"/>
      <c r="S1731" s="368"/>
      <c r="T1731" s="368"/>
      <c r="U1731" s="368"/>
      <c r="V1731" s="368"/>
      <c r="W1731" s="368"/>
      <c r="X1731" s="368"/>
      <c r="Y1731" s="368"/>
      <c r="Z1731" s="368"/>
      <c r="AA1731" s="370"/>
      <c r="AB1731" s="368"/>
      <c r="AC1731" s="368"/>
      <c r="AD1731" s="368"/>
      <c r="AE1731" s="368"/>
      <c r="AF1731" s="368"/>
      <c r="AG1731" s="368"/>
      <c r="AH1731" s="368"/>
      <c r="AI1731" s="368"/>
      <c r="AJ1731" s="368"/>
      <c r="AK1731" s="368"/>
      <c r="AL1731" s="368"/>
      <c r="AM1731" s="368"/>
      <c r="AN1731" s="368"/>
      <c r="AO1731" s="368"/>
      <c r="AP1731" s="360"/>
      <c r="AQ1731" s="360"/>
      <c r="AR1731" s="518"/>
      <c r="AS1731" s="518"/>
      <c r="AT1731" s="517"/>
      <c r="AU1731" s="528"/>
      <c r="AV1731" s="529"/>
      <c r="AW1731" s="518"/>
      <c r="AX1731" s="530"/>
      <c r="AY1731" s="528"/>
      <c r="AZ1731" s="528"/>
    </row>
    <row r="1732" spans="1:52" s="93" customFormat="1" x14ac:dyDescent="0.2">
      <c r="A1732" s="360"/>
      <c r="B1732" s="360"/>
      <c r="C1732" s="360"/>
      <c r="D1732" s="368"/>
      <c r="E1732" s="368"/>
      <c r="F1732" s="368"/>
      <c r="G1732" s="368"/>
      <c r="H1732" s="369"/>
      <c r="I1732" s="368"/>
      <c r="J1732" s="368"/>
      <c r="K1732" s="368"/>
      <c r="L1732" s="368"/>
      <c r="M1732" s="368"/>
      <c r="N1732" s="368"/>
      <c r="O1732" s="368"/>
      <c r="P1732" s="552"/>
      <c r="Q1732" s="368"/>
      <c r="R1732" s="368"/>
      <c r="S1732" s="368"/>
      <c r="T1732" s="368"/>
      <c r="U1732" s="368"/>
      <c r="V1732" s="368"/>
      <c r="W1732" s="368"/>
      <c r="X1732" s="368"/>
      <c r="Y1732" s="368"/>
      <c r="Z1732" s="368"/>
      <c r="AA1732" s="370"/>
      <c r="AB1732" s="368"/>
      <c r="AC1732" s="368"/>
      <c r="AD1732" s="368"/>
      <c r="AE1732" s="368"/>
      <c r="AF1732" s="368"/>
      <c r="AG1732" s="368"/>
      <c r="AH1732" s="368"/>
      <c r="AI1732" s="368"/>
      <c r="AJ1732" s="368"/>
      <c r="AK1732" s="368"/>
      <c r="AL1732" s="368"/>
      <c r="AM1732" s="368"/>
      <c r="AN1732" s="368"/>
      <c r="AO1732" s="368"/>
      <c r="AP1732" s="360"/>
      <c r="AQ1732" s="360"/>
      <c r="AR1732" s="518"/>
      <c r="AS1732" s="518"/>
      <c r="AT1732" s="517"/>
      <c r="AU1732" s="528"/>
      <c r="AV1732" s="529"/>
      <c r="AW1732" s="518"/>
      <c r="AX1732" s="530"/>
      <c r="AY1732" s="528"/>
      <c r="AZ1732" s="528"/>
    </row>
    <row r="1733" spans="1:52" s="93" customFormat="1" x14ac:dyDescent="0.2">
      <c r="A1733" s="360"/>
      <c r="B1733" s="360"/>
      <c r="C1733" s="360"/>
      <c r="D1733" s="368"/>
      <c r="E1733" s="368"/>
      <c r="F1733" s="368"/>
      <c r="G1733" s="368"/>
      <c r="H1733" s="369"/>
      <c r="I1733" s="368"/>
      <c r="J1733" s="368"/>
      <c r="K1733" s="368"/>
      <c r="L1733" s="368"/>
      <c r="M1733" s="368"/>
      <c r="N1733" s="368"/>
      <c r="O1733" s="368"/>
      <c r="P1733" s="552"/>
      <c r="Q1733" s="368"/>
      <c r="R1733" s="368"/>
      <c r="S1733" s="368"/>
      <c r="T1733" s="368"/>
      <c r="U1733" s="368"/>
      <c r="V1733" s="368"/>
      <c r="W1733" s="368"/>
      <c r="X1733" s="368"/>
      <c r="Y1733" s="368"/>
      <c r="Z1733" s="368"/>
      <c r="AA1733" s="370"/>
      <c r="AB1733" s="368"/>
      <c r="AC1733" s="368"/>
      <c r="AD1733" s="368"/>
      <c r="AE1733" s="368"/>
      <c r="AF1733" s="368"/>
      <c r="AG1733" s="368"/>
      <c r="AH1733" s="368"/>
      <c r="AI1733" s="368"/>
      <c r="AJ1733" s="368"/>
      <c r="AK1733" s="368"/>
      <c r="AL1733" s="368"/>
      <c r="AM1733" s="368"/>
      <c r="AN1733" s="368"/>
      <c r="AO1733" s="368"/>
      <c r="AP1733" s="360"/>
      <c r="AQ1733" s="360"/>
      <c r="AR1733" s="518"/>
      <c r="AS1733" s="518"/>
      <c r="AT1733" s="517"/>
      <c r="AU1733" s="528"/>
      <c r="AV1733" s="529"/>
      <c r="AW1733" s="518"/>
      <c r="AX1733" s="530"/>
      <c r="AY1733" s="528"/>
      <c r="AZ1733" s="528"/>
    </row>
    <row r="1734" spans="1:52" s="93" customFormat="1" x14ac:dyDescent="0.2">
      <c r="A1734" s="360"/>
      <c r="B1734" s="360"/>
      <c r="C1734" s="360"/>
      <c r="D1734" s="368"/>
      <c r="E1734" s="368"/>
      <c r="F1734" s="368"/>
      <c r="G1734" s="368"/>
      <c r="H1734" s="369"/>
      <c r="I1734" s="368"/>
      <c r="J1734" s="368"/>
      <c r="K1734" s="368"/>
      <c r="L1734" s="368"/>
      <c r="M1734" s="368"/>
      <c r="N1734" s="368"/>
      <c r="O1734" s="368"/>
      <c r="P1734" s="552"/>
      <c r="Q1734" s="368"/>
      <c r="R1734" s="368"/>
      <c r="S1734" s="368"/>
      <c r="T1734" s="368"/>
      <c r="U1734" s="368"/>
      <c r="V1734" s="368"/>
      <c r="W1734" s="368"/>
      <c r="X1734" s="368"/>
      <c r="Y1734" s="368"/>
      <c r="Z1734" s="368"/>
      <c r="AA1734" s="370"/>
      <c r="AB1734" s="368"/>
      <c r="AC1734" s="368"/>
      <c r="AD1734" s="368"/>
      <c r="AE1734" s="368"/>
      <c r="AF1734" s="368"/>
      <c r="AG1734" s="368"/>
      <c r="AH1734" s="368"/>
      <c r="AI1734" s="368"/>
      <c r="AJ1734" s="368"/>
      <c r="AK1734" s="368"/>
      <c r="AL1734" s="368"/>
      <c r="AM1734" s="368"/>
      <c r="AN1734" s="368"/>
      <c r="AO1734" s="368"/>
      <c r="AP1734" s="360"/>
      <c r="AQ1734" s="360"/>
      <c r="AR1734" s="518"/>
      <c r="AS1734" s="518"/>
      <c r="AT1734" s="517"/>
      <c r="AU1734" s="528"/>
      <c r="AV1734" s="529"/>
      <c r="AW1734" s="518"/>
      <c r="AX1734" s="530"/>
      <c r="AY1734" s="528"/>
      <c r="AZ1734" s="528"/>
    </row>
    <row r="1735" spans="1:52" s="93" customFormat="1" x14ac:dyDescent="0.2">
      <c r="A1735" s="360"/>
      <c r="B1735" s="360"/>
      <c r="C1735" s="360"/>
      <c r="D1735" s="368"/>
      <c r="E1735" s="368"/>
      <c r="F1735" s="368"/>
      <c r="G1735" s="368"/>
      <c r="H1735" s="369"/>
      <c r="I1735" s="368"/>
      <c r="J1735" s="368"/>
      <c r="K1735" s="368"/>
      <c r="L1735" s="368"/>
      <c r="M1735" s="368"/>
      <c r="N1735" s="368"/>
      <c r="O1735" s="368"/>
      <c r="P1735" s="552"/>
      <c r="Q1735" s="368"/>
      <c r="R1735" s="368"/>
      <c r="S1735" s="368"/>
      <c r="T1735" s="368"/>
      <c r="U1735" s="368"/>
      <c r="V1735" s="368"/>
      <c r="W1735" s="368"/>
      <c r="X1735" s="368"/>
      <c r="Y1735" s="368"/>
      <c r="Z1735" s="368"/>
      <c r="AA1735" s="370"/>
      <c r="AB1735" s="368"/>
      <c r="AC1735" s="368"/>
      <c r="AD1735" s="368"/>
      <c r="AE1735" s="368"/>
      <c r="AF1735" s="368"/>
      <c r="AG1735" s="368"/>
      <c r="AH1735" s="368"/>
      <c r="AI1735" s="368"/>
      <c r="AJ1735" s="368"/>
      <c r="AK1735" s="368"/>
      <c r="AL1735" s="368"/>
      <c r="AM1735" s="368"/>
      <c r="AN1735" s="368"/>
      <c r="AO1735" s="368"/>
      <c r="AP1735" s="360"/>
      <c r="AQ1735" s="360"/>
      <c r="AR1735" s="518"/>
      <c r="AS1735" s="518"/>
      <c r="AT1735" s="517"/>
      <c r="AU1735" s="528"/>
      <c r="AV1735" s="529"/>
      <c r="AW1735" s="518"/>
      <c r="AX1735" s="530"/>
      <c r="AY1735" s="528"/>
      <c r="AZ1735" s="528"/>
    </row>
    <row r="1736" spans="1:52" s="93" customFormat="1" x14ac:dyDescent="0.2">
      <c r="A1736" s="360"/>
      <c r="B1736" s="360"/>
      <c r="C1736" s="360"/>
      <c r="D1736" s="368"/>
      <c r="E1736" s="368"/>
      <c r="F1736" s="368"/>
      <c r="G1736" s="368"/>
      <c r="H1736" s="369"/>
      <c r="I1736" s="368"/>
      <c r="J1736" s="368"/>
      <c r="K1736" s="368"/>
      <c r="L1736" s="368"/>
      <c r="M1736" s="368"/>
      <c r="N1736" s="368"/>
      <c r="O1736" s="368"/>
      <c r="P1736" s="552"/>
      <c r="Q1736" s="368"/>
      <c r="R1736" s="368"/>
      <c r="S1736" s="368"/>
      <c r="T1736" s="368"/>
      <c r="U1736" s="368"/>
      <c r="V1736" s="368"/>
      <c r="W1736" s="368"/>
      <c r="X1736" s="368"/>
      <c r="Y1736" s="368"/>
      <c r="Z1736" s="368"/>
      <c r="AA1736" s="370"/>
      <c r="AB1736" s="368"/>
      <c r="AC1736" s="368"/>
      <c r="AD1736" s="368"/>
      <c r="AE1736" s="368"/>
      <c r="AF1736" s="368"/>
      <c r="AG1736" s="368"/>
      <c r="AH1736" s="368"/>
      <c r="AI1736" s="368"/>
      <c r="AJ1736" s="368"/>
      <c r="AK1736" s="368"/>
      <c r="AL1736" s="368"/>
      <c r="AM1736" s="368"/>
      <c r="AN1736" s="368"/>
      <c r="AO1736" s="368"/>
      <c r="AP1736" s="360"/>
      <c r="AQ1736" s="360"/>
      <c r="AR1736" s="518"/>
      <c r="AS1736" s="518"/>
      <c r="AT1736" s="517"/>
      <c r="AU1736" s="528"/>
      <c r="AV1736" s="529"/>
      <c r="AW1736" s="518"/>
      <c r="AX1736" s="530"/>
      <c r="AY1736" s="528"/>
      <c r="AZ1736" s="528"/>
    </row>
    <row r="1737" spans="1:52" s="93" customFormat="1" x14ac:dyDescent="0.2">
      <c r="A1737" s="360"/>
      <c r="B1737" s="360"/>
      <c r="C1737" s="360"/>
      <c r="D1737" s="368"/>
      <c r="E1737" s="368"/>
      <c r="F1737" s="368"/>
      <c r="G1737" s="368"/>
      <c r="H1737" s="369"/>
      <c r="I1737" s="368"/>
      <c r="J1737" s="368"/>
      <c r="K1737" s="368"/>
      <c r="L1737" s="368"/>
      <c r="M1737" s="368"/>
      <c r="N1737" s="368"/>
      <c r="O1737" s="368"/>
      <c r="P1737" s="552"/>
      <c r="Q1737" s="368"/>
      <c r="R1737" s="368"/>
      <c r="S1737" s="368"/>
      <c r="T1737" s="368"/>
      <c r="U1737" s="368"/>
      <c r="V1737" s="368"/>
      <c r="W1737" s="368"/>
      <c r="X1737" s="368"/>
      <c r="Y1737" s="368"/>
      <c r="Z1737" s="368"/>
      <c r="AA1737" s="370"/>
      <c r="AB1737" s="368"/>
      <c r="AC1737" s="368"/>
      <c r="AD1737" s="368"/>
      <c r="AE1737" s="368"/>
      <c r="AF1737" s="368"/>
      <c r="AG1737" s="368"/>
      <c r="AH1737" s="368"/>
      <c r="AI1737" s="368"/>
      <c r="AJ1737" s="368"/>
      <c r="AK1737" s="368"/>
      <c r="AL1737" s="368"/>
      <c r="AM1737" s="368"/>
      <c r="AN1737" s="368"/>
      <c r="AO1737" s="368"/>
      <c r="AP1737" s="360"/>
      <c r="AQ1737" s="360"/>
      <c r="AR1737" s="518"/>
      <c r="AS1737" s="518"/>
      <c r="AT1737" s="517"/>
      <c r="AU1737" s="528"/>
      <c r="AV1737" s="529"/>
      <c r="AW1737" s="518"/>
      <c r="AX1737" s="530"/>
      <c r="AY1737" s="528"/>
      <c r="AZ1737" s="528"/>
    </row>
    <row r="1738" spans="1:52" s="93" customFormat="1" x14ac:dyDescent="0.2">
      <c r="A1738" s="360"/>
      <c r="B1738" s="360"/>
      <c r="C1738" s="360"/>
      <c r="D1738" s="368"/>
      <c r="E1738" s="368"/>
      <c r="F1738" s="368"/>
      <c r="G1738" s="368"/>
      <c r="H1738" s="369"/>
      <c r="I1738" s="368"/>
      <c r="J1738" s="368"/>
      <c r="K1738" s="368"/>
      <c r="L1738" s="368"/>
      <c r="M1738" s="368"/>
      <c r="N1738" s="368"/>
      <c r="O1738" s="368"/>
      <c r="P1738" s="552"/>
      <c r="Q1738" s="368"/>
      <c r="R1738" s="368"/>
      <c r="S1738" s="368"/>
      <c r="T1738" s="368"/>
      <c r="U1738" s="368"/>
      <c r="V1738" s="368"/>
      <c r="W1738" s="368"/>
      <c r="X1738" s="368"/>
      <c r="Y1738" s="368"/>
      <c r="Z1738" s="368"/>
      <c r="AA1738" s="370"/>
      <c r="AB1738" s="368"/>
      <c r="AC1738" s="368"/>
      <c r="AD1738" s="368"/>
      <c r="AE1738" s="368"/>
      <c r="AF1738" s="368"/>
      <c r="AG1738" s="368"/>
      <c r="AH1738" s="368"/>
      <c r="AI1738" s="368"/>
      <c r="AJ1738" s="368"/>
      <c r="AK1738" s="368"/>
      <c r="AL1738" s="368"/>
      <c r="AM1738" s="368"/>
      <c r="AN1738" s="368"/>
      <c r="AO1738" s="368"/>
      <c r="AP1738" s="360"/>
      <c r="AQ1738" s="360"/>
      <c r="AR1738" s="518"/>
      <c r="AS1738" s="518"/>
      <c r="AT1738" s="517"/>
      <c r="AU1738" s="528"/>
      <c r="AV1738" s="529"/>
      <c r="AW1738" s="518"/>
      <c r="AX1738" s="530"/>
      <c r="AY1738" s="528"/>
      <c r="AZ1738" s="528"/>
    </row>
    <row r="1739" spans="1:52" s="93" customFormat="1" x14ac:dyDescent="0.2">
      <c r="A1739" s="360"/>
      <c r="B1739" s="360"/>
      <c r="C1739" s="360"/>
      <c r="D1739" s="368"/>
      <c r="E1739" s="368"/>
      <c r="F1739" s="368"/>
      <c r="G1739" s="368"/>
      <c r="H1739" s="369"/>
      <c r="I1739" s="368"/>
      <c r="J1739" s="368"/>
      <c r="K1739" s="368"/>
      <c r="L1739" s="368"/>
      <c r="M1739" s="368"/>
      <c r="N1739" s="368"/>
      <c r="O1739" s="368"/>
      <c r="P1739" s="552"/>
      <c r="Q1739" s="368"/>
      <c r="R1739" s="368"/>
      <c r="S1739" s="368"/>
      <c r="T1739" s="368"/>
      <c r="U1739" s="368"/>
      <c r="V1739" s="368"/>
      <c r="W1739" s="368"/>
      <c r="X1739" s="368"/>
      <c r="Y1739" s="368"/>
      <c r="Z1739" s="368"/>
      <c r="AA1739" s="370"/>
      <c r="AB1739" s="368"/>
      <c r="AC1739" s="368"/>
      <c r="AD1739" s="368"/>
      <c r="AE1739" s="368"/>
      <c r="AF1739" s="368"/>
      <c r="AG1739" s="368"/>
      <c r="AH1739" s="368"/>
      <c r="AI1739" s="368"/>
      <c r="AJ1739" s="368"/>
      <c r="AK1739" s="368"/>
      <c r="AL1739" s="368"/>
      <c r="AM1739" s="368"/>
      <c r="AN1739" s="368"/>
      <c r="AO1739" s="368"/>
      <c r="AP1739" s="360"/>
      <c r="AQ1739" s="360"/>
      <c r="AR1739" s="518"/>
      <c r="AS1739" s="518"/>
      <c r="AT1739" s="517"/>
      <c r="AU1739" s="528"/>
      <c r="AV1739" s="529"/>
      <c r="AW1739" s="518"/>
      <c r="AX1739" s="530"/>
      <c r="AY1739" s="528"/>
      <c r="AZ1739" s="528"/>
    </row>
    <row r="1740" spans="1:52" s="93" customFormat="1" x14ac:dyDescent="0.2">
      <c r="A1740" s="360"/>
      <c r="B1740" s="360"/>
      <c r="C1740" s="360"/>
      <c r="D1740" s="368"/>
      <c r="E1740" s="368"/>
      <c r="F1740" s="368"/>
      <c r="G1740" s="368"/>
      <c r="H1740" s="369"/>
      <c r="I1740" s="368"/>
      <c r="J1740" s="368"/>
      <c r="K1740" s="368"/>
      <c r="L1740" s="368"/>
      <c r="M1740" s="368"/>
      <c r="N1740" s="368"/>
      <c r="O1740" s="368"/>
      <c r="P1740" s="552"/>
      <c r="Q1740" s="368"/>
      <c r="R1740" s="368"/>
      <c r="S1740" s="368"/>
      <c r="T1740" s="368"/>
      <c r="U1740" s="368"/>
      <c r="V1740" s="368"/>
      <c r="W1740" s="368"/>
      <c r="X1740" s="368"/>
      <c r="Y1740" s="368"/>
      <c r="Z1740" s="368"/>
      <c r="AA1740" s="370"/>
      <c r="AB1740" s="368"/>
      <c r="AC1740" s="368"/>
      <c r="AD1740" s="368"/>
      <c r="AE1740" s="368"/>
      <c r="AF1740" s="368"/>
      <c r="AG1740" s="368"/>
      <c r="AH1740" s="368"/>
      <c r="AI1740" s="368"/>
      <c r="AJ1740" s="368"/>
      <c r="AK1740" s="368"/>
      <c r="AL1740" s="368"/>
      <c r="AM1740" s="368"/>
      <c r="AN1740" s="368"/>
      <c r="AO1740" s="368"/>
      <c r="AP1740" s="360"/>
      <c r="AQ1740" s="360"/>
      <c r="AR1740" s="518"/>
      <c r="AS1740" s="518"/>
      <c r="AT1740" s="517"/>
      <c r="AU1740" s="528"/>
      <c r="AV1740" s="529"/>
      <c r="AW1740" s="518"/>
      <c r="AX1740" s="530"/>
      <c r="AY1740" s="528"/>
      <c r="AZ1740" s="528"/>
    </row>
    <row r="1741" spans="1:52" s="93" customFormat="1" x14ac:dyDescent="0.2">
      <c r="A1741" s="360"/>
      <c r="B1741" s="360"/>
      <c r="C1741" s="360"/>
      <c r="D1741" s="368"/>
      <c r="E1741" s="368"/>
      <c r="F1741" s="368"/>
      <c r="G1741" s="368"/>
      <c r="H1741" s="369"/>
      <c r="I1741" s="368"/>
      <c r="J1741" s="368"/>
      <c r="K1741" s="368"/>
      <c r="L1741" s="368"/>
      <c r="M1741" s="368"/>
      <c r="N1741" s="368"/>
      <c r="O1741" s="368"/>
      <c r="P1741" s="552"/>
      <c r="Q1741" s="368"/>
      <c r="R1741" s="368"/>
      <c r="S1741" s="368"/>
      <c r="T1741" s="368"/>
      <c r="U1741" s="368"/>
      <c r="V1741" s="368"/>
      <c r="W1741" s="368"/>
      <c r="X1741" s="368"/>
      <c r="Y1741" s="368"/>
      <c r="Z1741" s="368"/>
      <c r="AA1741" s="370"/>
      <c r="AB1741" s="368"/>
      <c r="AC1741" s="368"/>
      <c r="AD1741" s="368"/>
      <c r="AE1741" s="368"/>
      <c r="AF1741" s="368"/>
      <c r="AG1741" s="368"/>
      <c r="AH1741" s="368"/>
      <c r="AI1741" s="368"/>
      <c r="AJ1741" s="368"/>
      <c r="AK1741" s="368"/>
      <c r="AL1741" s="368"/>
      <c r="AM1741" s="368"/>
      <c r="AN1741" s="368"/>
      <c r="AO1741" s="368"/>
      <c r="AP1741" s="360"/>
      <c r="AQ1741" s="360"/>
      <c r="AR1741" s="518"/>
      <c r="AS1741" s="518"/>
      <c r="AT1741" s="517"/>
      <c r="AU1741" s="528"/>
      <c r="AV1741" s="529"/>
      <c r="AW1741" s="518"/>
      <c r="AX1741" s="530"/>
      <c r="AY1741" s="528"/>
      <c r="AZ1741" s="528"/>
    </row>
    <row r="1742" spans="1:52" s="93" customFormat="1" x14ac:dyDescent="0.2">
      <c r="A1742" s="360"/>
      <c r="B1742" s="360"/>
      <c r="C1742" s="360"/>
      <c r="D1742" s="368"/>
      <c r="E1742" s="368"/>
      <c r="F1742" s="368"/>
      <c r="G1742" s="368"/>
      <c r="H1742" s="369"/>
      <c r="I1742" s="368"/>
      <c r="J1742" s="368"/>
      <c r="K1742" s="368"/>
      <c r="L1742" s="368"/>
      <c r="M1742" s="368"/>
      <c r="N1742" s="368"/>
      <c r="O1742" s="368"/>
      <c r="P1742" s="552"/>
      <c r="Q1742" s="368"/>
      <c r="R1742" s="368"/>
      <c r="S1742" s="368"/>
      <c r="T1742" s="368"/>
      <c r="U1742" s="368"/>
      <c r="V1742" s="368"/>
      <c r="W1742" s="368"/>
      <c r="X1742" s="368"/>
      <c r="Y1742" s="368"/>
      <c r="Z1742" s="368"/>
      <c r="AA1742" s="370"/>
      <c r="AB1742" s="368"/>
      <c r="AC1742" s="368"/>
      <c r="AD1742" s="368"/>
      <c r="AE1742" s="368"/>
      <c r="AF1742" s="368"/>
      <c r="AG1742" s="368"/>
      <c r="AH1742" s="368"/>
      <c r="AI1742" s="368"/>
      <c r="AJ1742" s="368"/>
      <c r="AK1742" s="368"/>
      <c r="AL1742" s="368"/>
      <c r="AM1742" s="368"/>
      <c r="AN1742" s="368"/>
      <c r="AO1742" s="368"/>
      <c r="AP1742" s="360"/>
      <c r="AQ1742" s="360"/>
      <c r="AR1742" s="518"/>
      <c r="AS1742" s="518"/>
      <c r="AT1742" s="517"/>
      <c r="AU1742" s="528"/>
      <c r="AV1742" s="529"/>
      <c r="AW1742" s="518"/>
      <c r="AX1742" s="530"/>
      <c r="AY1742" s="528"/>
      <c r="AZ1742" s="528"/>
    </row>
    <row r="1743" spans="1:52" s="93" customFormat="1" x14ac:dyDescent="0.2">
      <c r="A1743" s="360"/>
      <c r="B1743" s="360"/>
      <c r="C1743" s="360"/>
      <c r="D1743" s="368"/>
      <c r="E1743" s="368"/>
      <c r="F1743" s="368"/>
      <c r="G1743" s="368"/>
      <c r="H1743" s="369"/>
      <c r="I1743" s="368"/>
      <c r="J1743" s="368"/>
      <c r="K1743" s="368"/>
      <c r="L1743" s="368"/>
      <c r="M1743" s="368"/>
      <c r="N1743" s="368"/>
      <c r="O1743" s="368"/>
      <c r="P1743" s="552"/>
      <c r="Q1743" s="368"/>
      <c r="R1743" s="368"/>
      <c r="S1743" s="368"/>
      <c r="T1743" s="368"/>
      <c r="U1743" s="368"/>
      <c r="V1743" s="368"/>
      <c r="W1743" s="368"/>
      <c r="X1743" s="368"/>
      <c r="Y1743" s="368"/>
      <c r="Z1743" s="368"/>
      <c r="AA1743" s="370"/>
      <c r="AB1743" s="368"/>
      <c r="AC1743" s="368"/>
      <c r="AD1743" s="368"/>
      <c r="AE1743" s="368"/>
      <c r="AF1743" s="368"/>
      <c r="AG1743" s="368"/>
      <c r="AH1743" s="368"/>
      <c r="AI1743" s="368"/>
      <c r="AJ1743" s="368"/>
      <c r="AK1743" s="368"/>
      <c r="AL1743" s="368"/>
      <c r="AM1743" s="368"/>
      <c r="AN1743" s="368"/>
      <c r="AO1743" s="368"/>
      <c r="AP1743" s="360"/>
      <c r="AQ1743" s="360"/>
      <c r="AR1743" s="518"/>
      <c r="AS1743" s="518"/>
      <c r="AT1743" s="517"/>
      <c r="AU1743" s="528"/>
      <c r="AV1743" s="529"/>
      <c r="AW1743" s="518"/>
      <c r="AX1743" s="530"/>
      <c r="AY1743" s="528"/>
      <c r="AZ1743" s="528"/>
    </row>
    <row r="1744" spans="1:52" s="93" customFormat="1" x14ac:dyDescent="0.2">
      <c r="A1744" s="360"/>
      <c r="B1744" s="360"/>
      <c r="C1744" s="360"/>
      <c r="D1744" s="368"/>
      <c r="E1744" s="368"/>
      <c r="F1744" s="368"/>
      <c r="G1744" s="368"/>
      <c r="H1744" s="369"/>
      <c r="I1744" s="368"/>
      <c r="J1744" s="368"/>
      <c r="K1744" s="368"/>
      <c r="L1744" s="368"/>
      <c r="M1744" s="368"/>
      <c r="N1744" s="368"/>
      <c r="O1744" s="368"/>
      <c r="P1744" s="552"/>
      <c r="Q1744" s="368"/>
      <c r="R1744" s="368"/>
      <c r="S1744" s="368"/>
      <c r="T1744" s="368"/>
      <c r="U1744" s="368"/>
      <c r="V1744" s="368"/>
      <c r="W1744" s="368"/>
      <c r="X1744" s="368"/>
      <c r="Y1744" s="368"/>
      <c r="Z1744" s="368"/>
      <c r="AA1744" s="370"/>
      <c r="AB1744" s="368"/>
      <c r="AC1744" s="368"/>
      <c r="AD1744" s="368"/>
      <c r="AE1744" s="368"/>
      <c r="AF1744" s="368"/>
      <c r="AG1744" s="368"/>
      <c r="AH1744" s="368"/>
      <c r="AI1744" s="368"/>
      <c r="AJ1744" s="368"/>
      <c r="AK1744" s="368"/>
      <c r="AL1744" s="368"/>
      <c r="AM1744" s="368"/>
      <c r="AN1744" s="368"/>
      <c r="AO1744" s="368"/>
      <c r="AP1744" s="360"/>
      <c r="AQ1744" s="360"/>
      <c r="AR1744" s="518"/>
      <c r="AS1744" s="518"/>
      <c r="AT1744" s="517"/>
      <c r="AU1744" s="528"/>
      <c r="AV1744" s="529"/>
      <c r="AW1744" s="518"/>
      <c r="AX1744" s="530"/>
      <c r="AY1744" s="528"/>
      <c r="AZ1744" s="528"/>
    </row>
    <row r="1745" spans="1:52" s="93" customFormat="1" x14ac:dyDescent="0.2">
      <c r="A1745" s="360"/>
      <c r="B1745" s="360"/>
      <c r="C1745" s="360"/>
      <c r="D1745" s="368"/>
      <c r="E1745" s="368"/>
      <c r="F1745" s="368"/>
      <c r="G1745" s="368"/>
      <c r="H1745" s="369"/>
      <c r="I1745" s="368"/>
      <c r="J1745" s="368"/>
      <c r="K1745" s="368"/>
      <c r="L1745" s="368"/>
      <c r="M1745" s="368"/>
      <c r="N1745" s="368"/>
      <c r="O1745" s="368"/>
      <c r="P1745" s="552"/>
      <c r="Q1745" s="368"/>
      <c r="R1745" s="368"/>
      <c r="S1745" s="368"/>
      <c r="T1745" s="368"/>
      <c r="U1745" s="368"/>
      <c r="V1745" s="368"/>
      <c r="W1745" s="368"/>
      <c r="X1745" s="368"/>
      <c r="Y1745" s="368"/>
      <c r="Z1745" s="368"/>
      <c r="AA1745" s="370"/>
      <c r="AB1745" s="368"/>
      <c r="AC1745" s="368"/>
      <c r="AD1745" s="368"/>
      <c r="AE1745" s="368"/>
      <c r="AF1745" s="368"/>
      <c r="AG1745" s="368"/>
      <c r="AH1745" s="368"/>
      <c r="AI1745" s="368"/>
      <c r="AJ1745" s="368"/>
      <c r="AK1745" s="368"/>
      <c r="AL1745" s="368"/>
      <c r="AM1745" s="368"/>
      <c r="AN1745" s="368"/>
      <c r="AO1745" s="368"/>
      <c r="AP1745" s="360"/>
      <c r="AQ1745" s="360"/>
      <c r="AR1745" s="518"/>
      <c r="AS1745" s="518"/>
      <c r="AT1745" s="517"/>
      <c r="AU1745" s="528"/>
      <c r="AV1745" s="529"/>
      <c r="AW1745" s="518"/>
      <c r="AX1745" s="530"/>
      <c r="AY1745" s="528"/>
      <c r="AZ1745" s="528"/>
    </row>
    <row r="1746" spans="1:52" s="93" customFormat="1" x14ac:dyDescent="0.2">
      <c r="A1746" s="360"/>
      <c r="B1746" s="360"/>
      <c r="C1746" s="360"/>
      <c r="D1746" s="368"/>
      <c r="E1746" s="368"/>
      <c r="F1746" s="368"/>
      <c r="G1746" s="368"/>
      <c r="H1746" s="369"/>
      <c r="I1746" s="368"/>
      <c r="J1746" s="368"/>
      <c r="K1746" s="368"/>
      <c r="L1746" s="368"/>
      <c r="M1746" s="368"/>
      <c r="N1746" s="368"/>
      <c r="O1746" s="368"/>
      <c r="P1746" s="552"/>
      <c r="Q1746" s="368"/>
      <c r="R1746" s="368"/>
      <c r="S1746" s="368"/>
      <c r="T1746" s="368"/>
      <c r="U1746" s="368"/>
      <c r="V1746" s="368"/>
      <c r="W1746" s="368"/>
      <c r="X1746" s="368"/>
      <c r="Y1746" s="368"/>
      <c r="Z1746" s="368"/>
      <c r="AA1746" s="370"/>
      <c r="AB1746" s="368"/>
      <c r="AC1746" s="368"/>
      <c r="AD1746" s="368"/>
      <c r="AE1746" s="368"/>
      <c r="AF1746" s="368"/>
      <c r="AG1746" s="368"/>
      <c r="AH1746" s="368"/>
      <c r="AI1746" s="368"/>
      <c r="AJ1746" s="368"/>
      <c r="AK1746" s="368"/>
      <c r="AL1746" s="368"/>
      <c r="AM1746" s="368"/>
      <c r="AN1746" s="368"/>
      <c r="AO1746" s="368"/>
      <c r="AP1746" s="360"/>
      <c r="AQ1746" s="360"/>
      <c r="AR1746" s="518"/>
      <c r="AS1746" s="518"/>
      <c r="AT1746" s="517"/>
      <c r="AU1746" s="528"/>
      <c r="AV1746" s="529"/>
      <c r="AW1746" s="518"/>
      <c r="AX1746" s="530"/>
      <c r="AY1746" s="528"/>
      <c r="AZ1746" s="528"/>
    </row>
    <row r="1747" spans="1:52" s="93" customFormat="1" x14ac:dyDescent="0.2">
      <c r="A1747" s="360"/>
      <c r="B1747" s="360"/>
      <c r="C1747" s="360"/>
      <c r="D1747" s="368"/>
      <c r="E1747" s="368"/>
      <c r="F1747" s="368"/>
      <c r="G1747" s="368"/>
      <c r="H1747" s="369"/>
      <c r="I1747" s="368"/>
      <c r="J1747" s="368"/>
      <c r="K1747" s="368"/>
      <c r="L1747" s="368"/>
      <c r="M1747" s="368"/>
      <c r="N1747" s="368"/>
      <c r="O1747" s="368"/>
      <c r="P1747" s="552"/>
      <c r="Q1747" s="368"/>
      <c r="R1747" s="368"/>
      <c r="S1747" s="368"/>
      <c r="T1747" s="368"/>
      <c r="U1747" s="368"/>
      <c r="V1747" s="368"/>
      <c r="W1747" s="368"/>
      <c r="X1747" s="368"/>
      <c r="Y1747" s="368"/>
      <c r="Z1747" s="368"/>
      <c r="AA1747" s="370"/>
      <c r="AB1747" s="368"/>
      <c r="AC1747" s="368"/>
      <c r="AD1747" s="368"/>
      <c r="AE1747" s="368"/>
      <c r="AF1747" s="368"/>
      <c r="AG1747" s="368"/>
      <c r="AH1747" s="368"/>
      <c r="AI1747" s="368"/>
      <c r="AJ1747" s="368"/>
      <c r="AK1747" s="368"/>
      <c r="AL1747" s="368"/>
      <c r="AM1747" s="368"/>
      <c r="AN1747" s="368"/>
      <c r="AO1747" s="368"/>
      <c r="AP1747" s="360"/>
      <c r="AQ1747" s="360"/>
      <c r="AR1747" s="518"/>
      <c r="AS1747" s="518"/>
      <c r="AT1747" s="517"/>
      <c r="AU1747" s="528"/>
      <c r="AV1747" s="529"/>
      <c r="AW1747" s="518"/>
      <c r="AX1747" s="530"/>
      <c r="AY1747" s="528"/>
      <c r="AZ1747" s="528"/>
    </row>
    <row r="1748" spans="1:52" s="93" customFormat="1" x14ac:dyDescent="0.2">
      <c r="A1748" s="360"/>
      <c r="B1748" s="360"/>
      <c r="C1748" s="360"/>
      <c r="D1748" s="368"/>
      <c r="E1748" s="368"/>
      <c r="F1748" s="368"/>
      <c r="G1748" s="368"/>
      <c r="H1748" s="369"/>
      <c r="I1748" s="368"/>
      <c r="J1748" s="368"/>
      <c r="K1748" s="368"/>
      <c r="L1748" s="368"/>
      <c r="M1748" s="368"/>
      <c r="N1748" s="368"/>
      <c r="O1748" s="368"/>
      <c r="P1748" s="552"/>
      <c r="Q1748" s="368"/>
      <c r="R1748" s="368"/>
      <c r="S1748" s="368"/>
      <c r="T1748" s="368"/>
      <c r="U1748" s="368"/>
      <c r="V1748" s="368"/>
      <c r="W1748" s="368"/>
      <c r="X1748" s="368"/>
      <c r="Y1748" s="368"/>
      <c r="Z1748" s="368"/>
      <c r="AA1748" s="370"/>
      <c r="AB1748" s="368"/>
      <c r="AC1748" s="368"/>
      <c r="AD1748" s="368"/>
      <c r="AE1748" s="368"/>
      <c r="AF1748" s="368"/>
      <c r="AG1748" s="368"/>
      <c r="AH1748" s="368"/>
      <c r="AI1748" s="368"/>
      <c r="AJ1748" s="368"/>
      <c r="AK1748" s="368"/>
      <c r="AL1748" s="368"/>
      <c r="AM1748" s="368"/>
      <c r="AN1748" s="368"/>
      <c r="AO1748" s="368"/>
      <c r="AP1748" s="360"/>
      <c r="AQ1748" s="360"/>
      <c r="AR1748" s="518"/>
      <c r="AS1748" s="518"/>
      <c r="AT1748" s="517"/>
      <c r="AU1748" s="528"/>
      <c r="AV1748" s="529"/>
      <c r="AW1748" s="518"/>
      <c r="AX1748" s="530"/>
      <c r="AY1748" s="528"/>
      <c r="AZ1748" s="528"/>
    </row>
    <row r="1749" spans="1:52" s="93" customFormat="1" x14ac:dyDescent="0.2">
      <c r="A1749" s="360"/>
      <c r="B1749" s="360"/>
      <c r="C1749" s="360"/>
      <c r="D1749" s="368"/>
      <c r="E1749" s="368"/>
      <c r="F1749" s="368"/>
      <c r="G1749" s="368"/>
      <c r="H1749" s="369"/>
      <c r="I1749" s="368"/>
      <c r="J1749" s="368"/>
      <c r="K1749" s="368"/>
      <c r="L1749" s="368"/>
      <c r="M1749" s="368"/>
      <c r="N1749" s="368"/>
      <c r="O1749" s="368"/>
      <c r="P1749" s="552"/>
      <c r="Q1749" s="368"/>
      <c r="R1749" s="368"/>
      <c r="S1749" s="368"/>
      <c r="T1749" s="368"/>
      <c r="U1749" s="368"/>
      <c r="V1749" s="368"/>
      <c r="W1749" s="368"/>
      <c r="X1749" s="368"/>
      <c r="Y1749" s="368"/>
      <c r="Z1749" s="368"/>
      <c r="AA1749" s="370"/>
      <c r="AB1749" s="368"/>
      <c r="AC1749" s="368"/>
      <c r="AD1749" s="368"/>
      <c r="AE1749" s="368"/>
      <c r="AF1749" s="368"/>
      <c r="AG1749" s="368"/>
      <c r="AH1749" s="368"/>
      <c r="AI1749" s="368"/>
      <c r="AJ1749" s="368"/>
      <c r="AK1749" s="368"/>
      <c r="AL1749" s="368"/>
      <c r="AM1749" s="368"/>
      <c r="AN1749" s="368"/>
      <c r="AO1749" s="368"/>
      <c r="AP1749" s="360"/>
      <c r="AQ1749" s="360"/>
      <c r="AR1749" s="518"/>
      <c r="AS1749" s="518"/>
      <c r="AT1749" s="517"/>
      <c r="AU1749" s="528"/>
      <c r="AV1749" s="529"/>
      <c r="AW1749" s="518"/>
      <c r="AX1749" s="530"/>
      <c r="AY1749" s="528"/>
      <c r="AZ1749" s="528"/>
    </row>
    <row r="1750" spans="1:52" s="93" customFormat="1" x14ac:dyDescent="0.2">
      <c r="A1750" s="360"/>
      <c r="B1750" s="360"/>
      <c r="C1750" s="360"/>
      <c r="D1750" s="368"/>
      <c r="E1750" s="368"/>
      <c r="F1750" s="368"/>
      <c r="G1750" s="368"/>
      <c r="H1750" s="369"/>
      <c r="I1750" s="368"/>
      <c r="J1750" s="368"/>
      <c r="K1750" s="368"/>
      <c r="L1750" s="368"/>
      <c r="M1750" s="368"/>
      <c r="N1750" s="368"/>
      <c r="O1750" s="368"/>
      <c r="P1750" s="552"/>
      <c r="Q1750" s="368"/>
      <c r="R1750" s="368"/>
      <c r="S1750" s="368"/>
      <c r="T1750" s="368"/>
      <c r="U1750" s="368"/>
      <c r="V1750" s="368"/>
      <c r="W1750" s="368"/>
      <c r="X1750" s="368"/>
      <c r="Y1750" s="368"/>
      <c r="Z1750" s="368"/>
      <c r="AA1750" s="370"/>
      <c r="AB1750" s="368"/>
      <c r="AC1750" s="368"/>
      <c r="AD1750" s="368"/>
      <c r="AE1750" s="368"/>
      <c r="AF1750" s="368"/>
      <c r="AG1750" s="368"/>
      <c r="AH1750" s="368"/>
      <c r="AI1750" s="368"/>
      <c r="AJ1750" s="368"/>
      <c r="AK1750" s="368"/>
      <c r="AL1750" s="368"/>
      <c r="AM1750" s="368"/>
      <c r="AN1750" s="368"/>
      <c r="AO1750" s="368"/>
      <c r="AP1750" s="360"/>
      <c r="AQ1750" s="360"/>
      <c r="AR1750" s="518"/>
      <c r="AS1750" s="518"/>
      <c r="AT1750" s="517"/>
      <c r="AU1750" s="528"/>
      <c r="AV1750" s="529"/>
      <c r="AW1750" s="518"/>
      <c r="AX1750" s="530"/>
      <c r="AY1750" s="528"/>
      <c r="AZ1750" s="528"/>
    </row>
    <row r="1751" spans="1:52" s="93" customFormat="1" x14ac:dyDescent="0.2">
      <c r="A1751" s="360"/>
      <c r="B1751" s="360"/>
      <c r="C1751" s="360"/>
      <c r="D1751" s="368"/>
      <c r="E1751" s="368"/>
      <c r="F1751" s="368"/>
      <c r="G1751" s="368"/>
      <c r="H1751" s="369"/>
      <c r="I1751" s="368"/>
      <c r="J1751" s="368"/>
      <c r="K1751" s="368"/>
      <c r="L1751" s="368"/>
      <c r="M1751" s="368"/>
      <c r="N1751" s="368"/>
      <c r="O1751" s="368"/>
      <c r="P1751" s="552"/>
      <c r="Q1751" s="368"/>
      <c r="R1751" s="368"/>
      <c r="S1751" s="368"/>
      <c r="T1751" s="368"/>
      <c r="U1751" s="368"/>
      <c r="V1751" s="368"/>
      <c r="W1751" s="368"/>
      <c r="X1751" s="368"/>
      <c r="Y1751" s="368"/>
      <c r="Z1751" s="368"/>
      <c r="AA1751" s="370"/>
      <c r="AB1751" s="368"/>
      <c r="AC1751" s="368"/>
      <c r="AD1751" s="368"/>
      <c r="AE1751" s="368"/>
      <c r="AF1751" s="368"/>
      <c r="AG1751" s="368"/>
      <c r="AH1751" s="368"/>
      <c r="AI1751" s="368"/>
      <c r="AJ1751" s="368"/>
      <c r="AK1751" s="368"/>
      <c r="AL1751" s="368"/>
      <c r="AM1751" s="368"/>
      <c r="AN1751" s="368"/>
      <c r="AO1751" s="368"/>
      <c r="AP1751" s="360"/>
      <c r="AQ1751" s="360"/>
      <c r="AR1751" s="518"/>
      <c r="AS1751" s="518"/>
      <c r="AT1751" s="517"/>
      <c r="AU1751" s="528"/>
      <c r="AV1751" s="529"/>
      <c r="AW1751" s="518"/>
      <c r="AX1751" s="530"/>
      <c r="AY1751" s="528"/>
      <c r="AZ1751" s="528"/>
    </row>
    <row r="1752" spans="1:52" s="93" customFormat="1" x14ac:dyDescent="0.2">
      <c r="A1752" s="360"/>
      <c r="B1752" s="360"/>
      <c r="C1752" s="360"/>
      <c r="D1752" s="368"/>
      <c r="E1752" s="368"/>
      <c r="F1752" s="368"/>
      <c r="G1752" s="368"/>
      <c r="H1752" s="369"/>
      <c r="I1752" s="368"/>
      <c r="J1752" s="368"/>
      <c r="K1752" s="368"/>
      <c r="L1752" s="368"/>
      <c r="M1752" s="368"/>
      <c r="N1752" s="368"/>
      <c r="O1752" s="368"/>
      <c r="P1752" s="552"/>
      <c r="Q1752" s="368"/>
      <c r="R1752" s="368"/>
      <c r="S1752" s="368"/>
      <c r="T1752" s="368"/>
      <c r="U1752" s="368"/>
      <c r="V1752" s="368"/>
      <c r="W1752" s="368"/>
      <c r="X1752" s="368"/>
      <c r="Y1752" s="368"/>
      <c r="Z1752" s="368"/>
      <c r="AA1752" s="370"/>
      <c r="AB1752" s="368"/>
      <c r="AC1752" s="368"/>
      <c r="AD1752" s="368"/>
      <c r="AE1752" s="368"/>
      <c r="AF1752" s="368"/>
      <c r="AG1752" s="368"/>
      <c r="AH1752" s="368"/>
      <c r="AI1752" s="368"/>
      <c r="AJ1752" s="368"/>
      <c r="AK1752" s="368"/>
      <c r="AL1752" s="368"/>
      <c r="AM1752" s="368"/>
      <c r="AN1752" s="368"/>
      <c r="AO1752" s="368"/>
      <c r="AP1752" s="360"/>
      <c r="AQ1752" s="360"/>
      <c r="AR1752" s="518"/>
      <c r="AS1752" s="518"/>
      <c r="AT1752" s="517"/>
      <c r="AU1752" s="528"/>
      <c r="AV1752" s="529"/>
      <c r="AW1752" s="518"/>
      <c r="AX1752" s="530"/>
      <c r="AY1752" s="528"/>
      <c r="AZ1752" s="528"/>
    </row>
    <row r="1753" spans="1:52" s="93" customFormat="1" x14ac:dyDescent="0.2">
      <c r="A1753" s="360"/>
      <c r="B1753" s="360"/>
      <c r="C1753" s="360"/>
      <c r="D1753" s="368"/>
      <c r="E1753" s="368"/>
      <c r="F1753" s="368"/>
      <c r="G1753" s="368"/>
      <c r="H1753" s="369"/>
      <c r="I1753" s="368"/>
      <c r="J1753" s="368"/>
      <c r="K1753" s="368"/>
      <c r="L1753" s="368"/>
      <c r="M1753" s="368"/>
      <c r="N1753" s="368"/>
      <c r="O1753" s="368"/>
      <c r="P1753" s="552"/>
      <c r="Q1753" s="368"/>
      <c r="R1753" s="368"/>
      <c r="S1753" s="368"/>
      <c r="T1753" s="368"/>
      <c r="U1753" s="368"/>
      <c r="V1753" s="368"/>
      <c r="W1753" s="368"/>
      <c r="X1753" s="368"/>
      <c r="Y1753" s="368"/>
      <c r="Z1753" s="368"/>
      <c r="AA1753" s="370"/>
      <c r="AB1753" s="368"/>
      <c r="AC1753" s="368"/>
      <c r="AD1753" s="368"/>
      <c r="AE1753" s="368"/>
      <c r="AF1753" s="368"/>
      <c r="AG1753" s="368"/>
      <c r="AH1753" s="368"/>
      <c r="AI1753" s="368"/>
      <c r="AJ1753" s="368"/>
      <c r="AK1753" s="368"/>
      <c r="AL1753" s="368"/>
      <c r="AM1753" s="368"/>
      <c r="AN1753" s="368"/>
      <c r="AO1753" s="368"/>
      <c r="AP1753" s="360"/>
      <c r="AQ1753" s="360"/>
      <c r="AR1753" s="518"/>
      <c r="AS1753" s="518"/>
      <c r="AT1753" s="517"/>
      <c r="AU1753" s="528"/>
      <c r="AV1753" s="529"/>
      <c r="AW1753" s="518"/>
      <c r="AX1753" s="530"/>
      <c r="AY1753" s="528"/>
      <c r="AZ1753" s="528"/>
    </row>
    <row r="1754" spans="1:52" s="93" customFormat="1" x14ac:dyDescent="0.2">
      <c r="A1754" s="360"/>
      <c r="B1754" s="360"/>
      <c r="C1754" s="360"/>
      <c r="D1754" s="368"/>
      <c r="E1754" s="368"/>
      <c r="F1754" s="368"/>
      <c r="G1754" s="368"/>
      <c r="H1754" s="369"/>
      <c r="I1754" s="368"/>
      <c r="J1754" s="368"/>
      <c r="K1754" s="368"/>
      <c r="L1754" s="368"/>
      <c r="M1754" s="368"/>
      <c r="N1754" s="368"/>
      <c r="O1754" s="368"/>
      <c r="P1754" s="552"/>
      <c r="Q1754" s="368"/>
      <c r="R1754" s="368"/>
      <c r="S1754" s="368"/>
      <c r="T1754" s="368"/>
      <c r="U1754" s="368"/>
      <c r="V1754" s="368"/>
      <c r="W1754" s="368"/>
      <c r="X1754" s="368"/>
      <c r="Y1754" s="368"/>
      <c r="Z1754" s="368"/>
      <c r="AA1754" s="370"/>
      <c r="AB1754" s="368"/>
      <c r="AC1754" s="368"/>
      <c r="AD1754" s="368"/>
      <c r="AE1754" s="368"/>
      <c r="AF1754" s="368"/>
      <c r="AG1754" s="368"/>
      <c r="AH1754" s="368"/>
      <c r="AI1754" s="368"/>
      <c r="AJ1754" s="368"/>
      <c r="AK1754" s="368"/>
      <c r="AL1754" s="368"/>
      <c r="AM1754" s="368"/>
      <c r="AN1754" s="368"/>
      <c r="AO1754" s="368"/>
      <c r="AP1754" s="360"/>
      <c r="AQ1754" s="360"/>
      <c r="AR1754" s="518"/>
      <c r="AS1754" s="518"/>
      <c r="AT1754" s="517"/>
      <c r="AU1754" s="528"/>
      <c r="AV1754" s="529"/>
      <c r="AW1754" s="518"/>
      <c r="AX1754" s="530"/>
      <c r="AY1754" s="528"/>
      <c r="AZ1754" s="528"/>
    </row>
    <row r="1755" spans="1:52" s="93" customFormat="1" x14ac:dyDescent="0.2">
      <c r="A1755" s="360"/>
      <c r="B1755" s="360"/>
      <c r="C1755" s="360"/>
      <c r="D1755" s="368"/>
      <c r="E1755" s="368"/>
      <c r="F1755" s="368"/>
      <c r="G1755" s="368"/>
      <c r="H1755" s="369"/>
      <c r="I1755" s="368"/>
      <c r="J1755" s="368"/>
      <c r="K1755" s="368"/>
      <c r="L1755" s="368"/>
      <c r="M1755" s="368"/>
      <c r="N1755" s="368"/>
      <c r="O1755" s="368"/>
      <c r="P1755" s="552"/>
      <c r="Q1755" s="368"/>
      <c r="R1755" s="368"/>
      <c r="S1755" s="368"/>
      <c r="T1755" s="368"/>
      <c r="U1755" s="368"/>
      <c r="V1755" s="368"/>
      <c r="W1755" s="368"/>
      <c r="X1755" s="368"/>
      <c r="Y1755" s="368"/>
      <c r="Z1755" s="368"/>
      <c r="AA1755" s="370"/>
      <c r="AB1755" s="368"/>
      <c r="AC1755" s="368"/>
      <c r="AD1755" s="368"/>
      <c r="AE1755" s="368"/>
      <c r="AF1755" s="368"/>
      <c r="AG1755" s="368"/>
      <c r="AH1755" s="368"/>
      <c r="AI1755" s="368"/>
      <c r="AJ1755" s="368"/>
      <c r="AK1755" s="368"/>
      <c r="AL1755" s="368"/>
      <c r="AM1755" s="368"/>
      <c r="AN1755" s="368"/>
      <c r="AO1755" s="368"/>
      <c r="AP1755" s="360"/>
      <c r="AQ1755" s="360"/>
      <c r="AR1755" s="518"/>
      <c r="AS1755" s="518"/>
      <c r="AT1755" s="517"/>
      <c r="AU1755" s="528"/>
      <c r="AV1755" s="529"/>
      <c r="AW1755" s="518"/>
      <c r="AX1755" s="530"/>
      <c r="AY1755" s="528"/>
      <c r="AZ1755" s="528"/>
    </row>
    <row r="1756" spans="1:52" s="93" customFormat="1" x14ac:dyDescent="0.2">
      <c r="A1756" s="360"/>
      <c r="B1756" s="360"/>
      <c r="C1756" s="360"/>
      <c r="D1756" s="368"/>
      <c r="E1756" s="368"/>
      <c r="F1756" s="368"/>
      <c r="G1756" s="368"/>
      <c r="H1756" s="369"/>
      <c r="I1756" s="368"/>
      <c r="J1756" s="368"/>
      <c r="K1756" s="368"/>
      <c r="L1756" s="368"/>
      <c r="M1756" s="368"/>
      <c r="N1756" s="368"/>
      <c r="O1756" s="368"/>
      <c r="P1756" s="552"/>
      <c r="Q1756" s="368"/>
      <c r="R1756" s="368"/>
      <c r="S1756" s="368"/>
      <c r="T1756" s="368"/>
      <c r="U1756" s="368"/>
      <c r="V1756" s="368"/>
      <c r="W1756" s="368"/>
      <c r="X1756" s="368"/>
      <c r="Y1756" s="368"/>
      <c r="Z1756" s="368"/>
      <c r="AA1756" s="370"/>
      <c r="AB1756" s="368"/>
      <c r="AC1756" s="368"/>
      <c r="AD1756" s="368"/>
      <c r="AE1756" s="368"/>
      <c r="AF1756" s="368"/>
      <c r="AG1756" s="368"/>
      <c r="AH1756" s="368"/>
      <c r="AI1756" s="368"/>
      <c r="AJ1756" s="368"/>
      <c r="AK1756" s="368"/>
      <c r="AL1756" s="368"/>
      <c r="AM1756" s="368"/>
      <c r="AN1756" s="368"/>
      <c r="AO1756" s="368"/>
      <c r="AP1756" s="360"/>
      <c r="AQ1756" s="360"/>
      <c r="AR1756" s="518"/>
      <c r="AS1756" s="518"/>
      <c r="AT1756" s="517"/>
      <c r="AU1756" s="528"/>
      <c r="AV1756" s="529"/>
      <c r="AW1756" s="518"/>
      <c r="AX1756" s="530"/>
      <c r="AY1756" s="528"/>
      <c r="AZ1756" s="528"/>
    </row>
    <row r="1757" spans="1:52" s="93" customFormat="1" x14ac:dyDescent="0.2">
      <c r="A1757" s="360"/>
      <c r="B1757" s="360"/>
      <c r="C1757" s="360"/>
      <c r="D1757" s="368"/>
      <c r="E1757" s="368"/>
      <c r="F1757" s="368"/>
      <c r="G1757" s="368"/>
      <c r="H1757" s="369"/>
      <c r="I1757" s="368"/>
      <c r="J1757" s="368"/>
      <c r="K1757" s="368"/>
      <c r="L1757" s="368"/>
      <c r="M1757" s="368"/>
      <c r="N1757" s="368"/>
      <c r="O1757" s="368"/>
      <c r="P1757" s="552"/>
      <c r="Q1757" s="368"/>
      <c r="R1757" s="368"/>
      <c r="S1757" s="368"/>
      <c r="T1757" s="368"/>
      <c r="U1757" s="368"/>
      <c r="V1757" s="368"/>
      <c r="W1757" s="368"/>
      <c r="X1757" s="368"/>
      <c r="Y1757" s="368"/>
      <c r="Z1757" s="368"/>
      <c r="AA1757" s="370"/>
      <c r="AB1757" s="368"/>
      <c r="AC1757" s="368"/>
      <c r="AD1757" s="368"/>
      <c r="AE1757" s="368"/>
      <c r="AF1757" s="368"/>
      <c r="AG1757" s="368"/>
      <c r="AH1757" s="368"/>
      <c r="AI1757" s="368"/>
      <c r="AJ1757" s="368"/>
      <c r="AK1757" s="368"/>
      <c r="AL1757" s="368"/>
      <c r="AM1757" s="368"/>
      <c r="AN1757" s="368"/>
      <c r="AO1757" s="368"/>
      <c r="AP1757" s="360"/>
      <c r="AQ1757" s="360"/>
      <c r="AR1757" s="518"/>
      <c r="AS1757" s="518"/>
      <c r="AT1757" s="517"/>
      <c r="AU1757" s="528"/>
      <c r="AV1757" s="529"/>
      <c r="AW1757" s="518"/>
      <c r="AX1757" s="530"/>
      <c r="AY1757" s="528"/>
      <c r="AZ1757" s="528"/>
    </row>
    <row r="1758" spans="1:52" s="93" customFormat="1" x14ac:dyDescent="0.2">
      <c r="A1758" s="360"/>
      <c r="B1758" s="360"/>
      <c r="C1758" s="360"/>
      <c r="D1758" s="368"/>
      <c r="E1758" s="368"/>
      <c r="F1758" s="368"/>
      <c r="G1758" s="368"/>
      <c r="H1758" s="369"/>
      <c r="I1758" s="368"/>
      <c r="J1758" s="368"/>
      <c r="K1758" s="368"/>
      <c r="L1758" s="368"/>
      <c r="M1758" s="368"/>
      <c r="N1758" s="368"/>
      <c r="O1758" s="368"/>
      <c r="P1758" s="552"/>
      <c r="Q1758" s="368"/>
      <c r="R1758" s="368"/>
      <c r="S1758" s="368"/>
      <c r="T1758" s="368"/>
      <c r="U1758" s="368"/>
      <c r="V1758" s="368"/>
      <c r="W1758" s="368"/>
      <c r="X1758" s="368"/>
      <c r="Y1758" s="368"/>
      <c r="Z1758" s="368"/>
      <c r="AA1758" s="370"/>
      <c r="AB1758" s="368"/>
      <c r="AC1758" s="368"/>
      <c r="AD1758" s="368"/>
      <c r="AE1758" s="368"/>
      <c r="AF1758" s="368"/>
      <c r="AG1758" s="368"/>
      <c r="AH1758" s="368"/>
      <c r="AI1758" s="368"/>
      <c r="AJ1758" s="368"/>
      <c r="AK1758" s="368"/>
      <c r="AL1758" s="368"/>
      <c r="AM1758" s="368"/>
      <c r="AN1758" s="368"/>
      <c r="AO1758" s="368"/>
      <c r="AP1758" s="360"/>
      <c r="AQ1758" s="360"/>
      <c r="AR1758" s="518"/>
      <c r="AS1758" s="518"/>
      <c r="AT1758" s="517"/>
      <c r="AU1758" s="528"/>
      <c r="AV1758" s="529"/>
      <c r="AW1758" s="518"/>
      <c r="AX1758" s="530"/>
      <c r="AY1758" s="528"/>
      <c r="AZ1758" s="528"/>
    </row>
    <row r="1759" spans="1:52" s="93" customFormat="1" x14ac:dyDescent="0.2">
      <c r="A1759" s="360"/>
      <c r="B1759" s="360"/>
      <c r="C1759" s="360"/>
      <c r="D1759" s="368"/>
      <c r="E1759" s="368"/>
      <c r="F1759" s="368"/>
      <c r="G1759" s="368"/>
      <c r="H1759" s="369"/>
      <c r="I1759" s="368"/>
      <c r="J1759" s="368"/>
      <c r="K1759" s="368"/>
      <c r="L1759" s="368"/>
      <c r="M1759" s="368"/>
      <c r="N1759" s="368"/>
      <c r="O1759" s="368"/>
      <c r="P1759" s="552"/>
      <c r="Q1759" s="368"/>
      <c r="R1759" s="368"/>
      <c r="S1759" s="368"/>
      <c r="T1759" s="368"/>
      <c r="U1759" s="368"/>
      <c r="V1759" s="368"/>
      <c r="W1759" s="368"/>
      <c r="X1759" s="368"/>
      <c r="Y1759" s="368"/>
      <c r="Z1759" s="368"/>
      <c r="AA1759" s="370"/>
      <c r="AB1759" s="368"/>
      <c r="AC1759" s="368"/>
      <c r="AD1759" s="368"/>
      <c r="AE1759" s="368"/>
      <c r="AF1759" s="368"/>
      <c r="AG1759" s="368"/>
      <c r="AH1759" s="368"/>
      <c r="AI1759" s="368"/>
      <c r="AJ1759" s="368"/>
      <c r="AK1759" s="368"/>
      <c r="AL1759" s="368"/>
      <c r="AM1759" s="368"/>
      <c r="AN1759" s="368"/>
      <c r="AO1759" s="368"/>
      <c r="AP1759" s="360"/>
      <c r="AQ1759" s="360"/>
      <c r="AR1759" s="518"/>
      <c r="AS1759" s="518"/>
      <c r="AT1759" s="517"/>
      <c r="AU1759" s="528"/>
      <c r="AV1759" s="529"/>
      <c r="AW1759" s="518"/>
      <c r="AX1759" s="530"/>
      <c r="AY1759" s="528"/>
      <c r="AZ1759" s="528"/>
    </row>
    <row r="1760" spans="1:52" s="93" customFormat="1" x14ac:dyDescent="0.2">
      <c r="A1760" s="360"/>
      <c r="B1760" s="360"/>
      <c r="C1760" s="360"/>
      <c r="D1760" s="368"/>
      <c r="E1760" s="368"/>
      <c r="F1760" s="368"/>
      <c r="G1760" s="368"/>
      <c r="H1760" s="369"/>
      <c r="I1760" s="368"/>
      <c r="J1760" s="368"/>
      <c r="K1760" s="368"/>
      <c r="L1760" s="368"/>
      <c r="M1760" s="368"/>
      <c r="N1760" s="368"/>
      <c r="O1760" s="368"/>
      <c r="P1760" s="552"/>
      <c r="Q1760" s="368"/>
      <c r="R1760" s="368"/>
      <c r="S1760" s="368"/>
      <c r="T1760" s="368"/>
      <c r="U1760" s="368"/>
      <c r="V1760" s="368"/>
      <c r="W1760" s="368"/>
      <c r="X1760" s="368"/>
      <c r="Y1760" s="368"/>
      <c r="Z1760" s="368"/>
      <c r="AA1760" s="370"/>
      <c r="AB1760" s="368"/>
      <c r="AC1760" s="368"/>
      <c r="AD1760" s="368"/>
      <c r="AE1760" s="368"/>
      <c r="AF1760" s="368"/>
      <c r="AG1760" s="368"/>
      <c r="AH1760" s="368"/>
      <c r="AI1760" s="368"/>
      <c r="AJ1760" s="368"/>
      <c r="AK1760" s="368"/>
      <c r="AL1760" s="368"/>
      <c r="AM1760" s="368"/>
      <c r="AN1760" s="368"/>
      <c r="AO1760" s="368"/>
      <c r="AP1760" s="360"/>
      <c r="AQ1760" s="360"/>
      <c r="AR1760" s="518"/>
      <c r="AS1760" s="518"/>
      <c r="AT1760" s="517"/>
      <c r="AU1760" s="528"/>
      <c r="AV1760" s="529"/>
      <c r="AW1760" s="518"/>
      <c r="AX1760" s="530"/>
      <c r="AY1760" s="528"/>
      <c r="AZ1760" s="528"/>
    </row>
    <row r="1761" spans="1:52" s="93" customFormat="1" x14ac:dyDescent="0.2">
      <c r="A1761" s="360"/>
      <c r="B1761" s="360"/>
      <c r="C1761" s="360"/>
      <c r="D1761" s="368"/>
      <c r="E1761" s="368"/>
      <c r="F1761" s="368"/>
      <c r="G1761" s="368"/>
      <c r="H1761" s="369"/>
      <c r="I1761" s="368"/>
      <c r="J1761" s="368"/>
      <c r="K1761" s="368"/>
      <c r="L1761" s="368"/>
      <c r="M1761" s="368"/>
      <c r="N1761" s="368"/>
      <c r="O1761" s="368"/>
      <c r="P1761" s="552"/>
      <c r="Q1761" s="368"/>
      <c r="R1761" s="368"/>
      <c r="S1761" s="368"/>
      <c r="T1761" s="368"/>
      <c r="U1761" s="368"/>
      <c r="V1761" s="368"/>
      <c r="W1761" s="368"/>
      <c r="X1761" s="368"/>
      <c r="Y1761" s="368"/>
      <c r="Z1761" s="368"/>
      <c r="AA1761" s="370"/>
      <c r="AB1761" s="368"/>
      <c r="AC1761" s="368"/>
      <c r="AD1761" s="368"/>
      <c r="AE1761" s="368"/>
      <c r="AF1761" s="368"/>
      <c r="AG1761" s="368"/>
      <c r="AH1761" s="368"/>
      <c r="AI1761" s="368"/>
      <c r="AJ1761" s="368"/>
      <c r="AK1761" s="368"/>
      <c r="AL1761" s="368"/>
      <c r="AM1761" s="368"/>
      <c r="AN1761" s="368"/>
      <c r="AO1761" s="368"/>
      <c r="AP1761" s="360"/>
      <c r="AQ1761" s="360"/>
      <c r="AR1761" s="518"/>
      <c r="AS1761" s="518"/>
      <c r="AT1761" s="517"/>
      <c r="AU1761" s="528"/>
      <c r="AV1761" s="529"/>
      <c r="AW1761" s="518"/>
      <c r="AX1761" s="530"/>
      <c r="AY1761" s="528"/>
      <c r="AZ1761" s="528"/>
    </row>
    <row r="1762" spans="1:52" s="93" customFormat="1" x14ac:dyDescent="0.2">
      <c r="A1762" s="360"/>
      <c r="B1762" s="360"/>
      <c r="C1762" s="360"/>
      <c r="D1762" s="368"/>
      <c r="E1762" s="368"/>
      <c r="F1762" s="368"/>
      <c r="G1762" s="368"/>
      <c r="H1762" s="369"/>
      <c r="I1762" s="368"/>
      <c r="J1762" s="368"/>
      <c r="K1762" s="368"/>
      <c r="L1762" s="368"/>
      <c r="M1762" s="368"/>
      <c r="N1762" s="368"/>
      <c r="O1762" s="368"/>
      <c r="P1762" s="552"/>
      <c r="Q1762" s="368"/>
      <c r="R1762" s="368"/>
      <c r="S1762" s="368"/>
      <c r="T1762" s="368"/>
      <c r="U1762" s="368"/>
      <c r="V1762" s="368"/>
      <c r="W1762" s="368"/>
      <c r="X1762" s="368"/>
      <c r="Y1762" s="368"/>
      <c r="Z1762" s="368"/>
      <c r="AA1762" s="370"/>
      <c r="AB1762" s="368"/>
      <c r="AC1762" s="368"/>
      <c r="AD1762" s="368"/>
      <c r="AE1762" s="368"/>
      <c r="AF1762" s="368"/>
      <c r="AG1762" s="368"/>
      <c r="AH1762" s="368"/>
      <c r="AI1762" s="368"/>
      <c r="AJ1762" s="368"/>
      <c r="AK1762" s="368"/>
      <c r="AL1762" s="368"/>
      <c r="AM1762" s="368"/>
      <c r="AN1762" s="368"/>
      <c r="AO1762" s="368"/>
      <c r="AP1762" s="360"/>
      <c r="AQ1762" s="360"/>
      <c r="AR1762" s="518"/>
      <c r="AS1762" s="518"/>
      <c r="AT1762" s="517"/>
      <c r="AU1762" s="528"/>
      <c r="AV1762" s="529"/>
      <c r="AW1762" s="518"/>
      <c r="AX1762" s="530"/>
      <c r="AY1762" s="528"/>
      <c r="AZ1762" s="528"/>
    </row>
    <row r="1763" spans="1:52" s="93" customFormat="1" x14ac:dyDescent="0.2">
      <c r="A1763" s="360"/>
      <c r="B1763" s="360"/>
      <c r="C1763" s="360"/>
      <c r="D1763" s="368"/>
      <c r="E1763" s="368"/>
      <c r="F1763" s="368"/>
      <c r="G1763" s="368"/>
      <c r="H1763" s="369"/>
      <c r="I1763" s="368"/>
      <c r="J1763" s="368"/>
      <c r="K1763" s="368"/>
      <c r="L1763" s="368"/>
      <c r="M1763" s="368"/>
      <c r="N1763" s="368"/>
      <c r="O1763" s="368"/>
      <c r="P1763" s="552"/>
      <c r="Q1763" s="368"/>
      <c r="R1763" s="368"/>
      <c r="S1763" s="368"/>
      <c r="T1763" s="368"/>
      <c r="U1763" s="368"/>
      <c r="V1763" s="368"/>
      <c r="W1763" s="368"/>
      <c r="X1763" s="368"/>
      <c r="Y1763" s="368"/>
      <c r="Z1763" s="368"/>
      <c r="AA1763" s="370"/>
      <c r="AB1763" s="368"/>
      <c r="AC1763" s="368"/>
      <c r="AD1763" s="368"/>
      <c r="AE1763" s="368"/>
      <c r="AF1763" s="368"/>
      <c r="AG1763" s="368"/>
      <c r="AH1763" s="368"/>
      <c r="AI1763" s="368"/>
      <c r="AJ1763" s="368"/>
      <c r="AK1763" s="368"/>
      <c r="AL1763" s="368"/>
      <c r="AM1763" s="368"/>
      <c r="AN1763" s="368"/>
      <c r="AO1763" s="368"/>
      <c r="AP1763" s="360"/>
      <c r="AQ1763" s="360"/>
      <c r="AR1763" s="518"/>
      <c r="AS1763" s="518"/>
      <c r="AT1763" s="517"/>
      <c r="AU1763" s="528"/>
      <c r="AV1763" s="529"/>
      <c r="AW1763" s="518"/>
      <c r="AX1763" s="530"/>
      <c r="AY1763" s="528"/>
      <c r="AZ1763" s="528"/>
    </row>
    <row r="1764" spans="1:52" s="93" customFormat="1" x14ac:dyDescent="0.2">
      <c r="A1764" s="360"/>
      <c r="B1764" s="360"/>
      <c r="C1764" s="360"/>
      <c r="D1764" s="368"/>
      <c r="E1764" s="368"/>
      <c r="F1764" s="368"/>
      <c r="G1764" s="368"/>
      <c r="H1764" s="369"/>
      <c r="I1764" s="368"/>
      <c r="J1764" s="368"/>
      <c r="K1764" s="368"/>
      <c r="L1764" s="368"/>
      <c r="M1764" s="368"/>
      <c r="N1764" s="368"/>
      <c r="O1764" s="368"/>
      <c r="P1764" s="552"/>
      <c r="Q1764" s="368"/>
      <c r="R1764" s="368"/>
      <c r="S1764" s="368"/>
      <c r="T1764" s="368"/>
      <c r="U1764" s="368"/>
      <c r="V1764" s="368"/>
      <c r="W1764" s="368"/>
      <c r="X1764" s="368"/>
      <c r="Y1764" s="368"/>
      <c r="Z1764" s="368"/>
      <c r="AA1764" s="370"/>
      <c r="AB1764" s="368"/>
      <c r="AC1764" s="368"/>
      <c r="AD1764" s="368"/>
      <c r="AE1764" s="368"/>
      <c r="AF1764" s="368"/>
      <c r="AG1764" s="368"/>
      <c r="AH1764" s="368"/>
      <c r="AI1764" s="368"/>
      <c r="AJ1764" s="368"/>
      <c r="AK1764" s="368"/>
      <c r="AL1764" s="368"/>
      <c r="AM1764" s="368"/>
      <c r="AN1764" s="368"/>
      <c r="AO1764" s="368"/>
      <c r="AP1764" s="360"/>
      <c r="AQ1764" s="360"/>
      <c r="AR1764" s="518"/>
      <c r="AS1764" s="518"/>
      <c r="AT1764" s="517"/>
      <c r="AU1764" s="528"/>
      <c r="AV1764" s="529"/>
      <c r="AW1764" s="518"/>
      <c r="AX1764" s="530"/>
      <c r="AY1764" s="528"/>
      <c r="AZ1764" s="528"/>
    </row>
    <row r="1765" spans="1:52" s="93" customFormat="1" x14ac:dyDescent="0.2">
      <c r="A1765" s="360"/>
      <c r="B1765" s="360"/>
      <c r="C1765" s="360"/>
      <c r="D1765" s="368"/>
      <c r="E1765" s="368"/>
      <c r="F1765" s="368"/>
      <c r="G1765" s="368"/>
      <c r="H1765" s="369"/>
      <c r="I1765" s="368"/>
      <c r="J1765" s="368"/>
      <c r="K1765" s="368"/>
      <c r="L1765" s="368"/>
      <c r="M1765" s="368"/>
      <c r="N1765" s="368"/>
      <c r="O1765" s="368"/>
      <c r="P1765" s="552"/>
      <c r="Q1765" s="368"/>
      <c r="R1765" s="368"/>
      <c r="S1765" s="368"/>
      <c r="T1765" s="368"/>
      <c r="U1765" s="368"/>
      <c r="V1765" s="368"/>
      <c r="W1765" s="368"/>
      <c r="X1765" s="368"/>
      <c r="Y1765" s="368"/>
      <c r="Z1765" s="368"/>
      <c r="AA1765" s="370"/>
      <c r="AB1765" s="368"/>
      <c r="AC1765" s="368"/>
      <c r="AD1765" s="368"/>
      <c r="AE1765" s="368"/>
      <c r="AF1765" s="368"/>
      <c r="AG1765" s="368"/>
      <c r="AH1765" s="368"/>
      <c r="AI1765" s="368"/>
      <c r="AJ1765" s="368"/>
      <c r="AK1765" s="368"/>
      <c r="AL1765" s="368"/>
      <c r="AM1765" s="368"/>
      <c r="AN1765" s="368"/>
      <c r="AO1765" s="368"/>
      <c r="AP1765" s="360"/>
      <c r="AQ1765" s="360"/>
      <c r="AR1765" s="518"/>
      <c r="AS1765" s="518"/>
      <c r="AT1765" s="517"/>
      <c r="AU1765" s="528"/>
      <c r="AV1765" s="529"/>
      <c r="AW1765" s="518"/>
      <c r="AX1765" s="530"/>
      <c r="AY1765" s="528"/>
      <c r="AZ1765" s="528"/>
    </row>
    <row r="1766" spans="1:52" s="93" customFormat="1" x14ac:dyDescent="0.2">
      <c r="A1766" s="360"/>
      <c r="B1766" s="360"/>
      <c r="C1766" s="360"/>
      <c r="D1766" s="368"/>
      <c r="E1766" s="368"/>
      <c r="F1766" s="368"/>
      <c r="G1766" s="368"/>
      <c r="H1766" s="369"/>
      <c r="I1766" s="368"/>
      <c r="J1766" s="368"/>
      <c r="K1766" s="368"/>
      <c r="L1766" s="368"/>
      <c r="M1766" s="368"/>
      <c r="N1766" s="368"/>
      <c r="O1766" s="368"/>
      <c r="P1766" s="552"/>
      <c r="Q1766" s="368"/>
      <c r="R1766" s="368"/>
      <c r="S1766" s="368"/>
      <c r="T1766" s="368"/>
      <c r="U1766" s="368"/>
      <c r="V1766" s="368"/>
      <c r="W1766" s="368"/>
      <c r="X1766" s="368"/>
      <c r="Y1766" s="368"/>
      <c r="Z1766" s="368"/>
      <c r="AA1766" s="370"/>
      <c r="AB1766" s="368"/>
      <c r="AC1766" s="368"/>
      <c r="AD1766" s="368"/>
      <c r="AE1766" s="368"/>
      <c r="AF1766" s="368"/>
      <c r="AG1766" s="368"/>
      <c r="AH1766" s="368"/>
      <c r="AI1766" s="368"/>
      <c r="AJ1766" s="368"/>
      <c r="AK1766" s="368"/>
      <c r="AL1766" s="368"/>
      <c r="AM1766" s="368"/>
      <c r="AN1766" s="368"/>
      <c r="AO1766" s="368"/>
      <c r="AP1766" s="360"/>
      <c r="AQ1766" s="360"/>
      <c r="AR1766" s="518"/>
      <c r="AS1766" s="518"/>
      <c r="AT1766" s="517"/>
      <c r="AU1766" s="528"/>
      <c r="AV1766" s="529"/>
      <c r="AW1766" s="518"/>
      <c r="AX1766" s="530"/>
      <c r="AY1766" s="528"/>
      <c r="AZ1766" s="528"/>
    </row>
    <row r="1767" spans="1:52" s="93" customFormat="1" x14ac:dyDescent="0.2">
      <c r="A1767" s="360"/>
      <c r="B1767" s="360"/>
      <c r="C1767" s="360"/>
      <c r="D1767" s="368"/>
      <c r="E1767" s="368"/>
      <c r="F1767" s="368"/>
      <c r="G1767" s="368"/>
      <c r="H1767" s="369"/>
      <c r="I1767" s="368"/>
      <c r="J1767" s="368"/>
      <c r="K1767" s="368"/>
      <c r="L1767" s="368"/>
      <c r="M1767" s="368"/>
      <c r="N1767" s="368"/>
      <c r="O1767" s="368"/>
      <c r="P1767" s="552"/>
      <c r="Q1767" s="368"/>
      <c r="R1767" s="368"/>
      <c r="S1767" s="368"/>
      <c r="T1767" s="368"/>
      <c r="U1767" s="368"/>
      <c r="V1767" s="368"/>
      <c r="W1767" s="368"/>
      <c r="X1767" s="368"/>
      <c r="Y1767" s="368"/>
      <c r="Z1767" s="368"/>
      <c r="AA1767" s="370"/>
      <c r="AB1767" s="368"/>
      <c r="AC1767" s="368"/>
      <c r="AD1767" s="368"/>
      <c r="AE1767" s="368"/>
      <c r="AF1767" s="368"/>
      <c r="AG1767" s="368"/>
      <c r="AH1767" s="368"/>
      <c r="AI1767" s="368"/>
      <c r="AJ1767" s="368"/>
      <c r="AK1767" s="368"/>
      <c r="AL1767" s="368"/>
      <c r="AM1767" s="368"/>
      <c r="AN1767" s="368"/>
      <c r="AO1767" s="368"/>
      <c r="AP1767" s="360"/>
      <c r="AQ1767" s="360"/>
      <c r="AR1767" s="518"/>
      <c r="AS1767" s="518"/>
      <c r="AT1767" s="517"/>
      <c r="AU1767" s="528"/>
      <c r="AV1767" s="529"/>
      <c r="AW1767" s="518"/>
      <c r="AX1767" s="530"/>
      <c r="AY1767" s="528"/>
      <c r="AZ1767" s="528"/>
    </row>
    <row r="1768" spans="1:52" s="93" customFormat="1" x14ac:dyDescent="0.2">
      <c r="A1768" s="360"/>
      <c r="B1768" s="360"/>
      <c r="C1768" s="360"/>
      <c r="D1768" s="368"/>
      <c r="E1768" s="368"/>
      <c r="F1768" s="368"/>
      <c r="G1768" s="368"/>
      <c r="H1768" s="369"/>
      <c r="I1768" s="368"/>
      <c r="J1768" s="368"/>
      <c r="K1768" s="368"/>
      <c r="L1768" s="368"/>
      <c r="M1768" s="368"/>
      <c r="N1768" s="368"/>
      <c r="O1768" s="368"/>
      <c r="P1768" s="552"/>
      <c r="Q1768" s="368"/>
      <c r="R1768" s="368"/>
      <c r="S1768" s="368"/>
      <c r="T1768" s="368"/>
      <c r="U1768" s="368"/>
      <c r="V1768" s="368"/>
      <c r="W1768" s="368"/>
      <c r="X1768" s="368"/>
      <c r="Y1768" s="368"/>
      <c r="Z1768" s="368"/>
      <c r="AA1768" s="370"/>
      <c r="AB1768" s="368"/>
      <c r="AC1768" s="368"/>
      <c r="AD1768" s="368"/>
      <c r="AE1768" s="368"/>
      <c r="AF1768" s="368"/>
      <c r="AG1768" s="368"/>
      <c r="AH1768" s="368"/>
      <c r="AI1768" s="368"/>
      <c r="AJ1768" s="368"/>
      <c r="AK1768" s="368"/>
      <c r="AL1768" s="368"/>
      <c r="AM1768" s="368"/>
      <c r="AN1768" s="368"/>
      <c r="AO1768" s="368"/>
      <c r="AP1768" s="360"/>
      <c r="AQ1768" s="360"/>
      <c r="AR1768" s="518"/>
      <c r="AS1768" s="518"/>
      <c r="AT1768" s="517"/>
      <c r="AU1768" s="528"/>
      <c r="AV1768" s="529"/>
      <c r="AW1768" s="518"/>
      <c r="AX1768" s="530"/>
      <c r="AY1768" s="528"/>
      <c r="AZ1768" s="528"/>
    </row>
    <row r="1769" spans="1:52" s="93" customFormat="1" x14ac:dyDescent="0.2">
      <c r="A1769" s="360"/>
      <c r="B1769" s="360"/>
      <c r="C1769" s="360"/>
      <c r="D1769" s="368"/>
      <c r="E1769" s="368"/>
      <c r="F1769" s="368"/>
      <c r="G1769" s="368"/>
      <c r="H1769" s="369"/>
      <c r="I1769" s="368"/>
      <c r="J1769" s="368"/>
      <c r="K1769" s="368"/>
      <c r="L1769" s="368"/>
      <c r="M1769" s="368"/>
      <c r="N1769" s="368"/>
      <c r="O1769" s="368"/>
      <c r="P1769" s="552"/>
      <c r="Q1769" s="368"/>
      <c r="R1769" s="368"/>
      <c r="S1769" s="368"/>
      <c r="T1769" s="368"/>
      <c r="U1769" s="368"/>
      <c r="V1769" s="368"/>
      <c r="W1769" s="368"/>
      <c r="X1769" s="368"/>
      <c r="Y1769" s="368"/>
      <c r="Z1769" s="368"/>
      <c r="AA1769" s="370"/>
      <c r="AB1769" s="368"/>
      <c r="AC1769" s="368"/>
      <c r="AD1769" s="368"/>
      <c r="AE1769" s="368"/>
      <c r="AF1769" s="368"/>
      <c r="AG1769" s="368"/>
      <c r="AH1769" s="368"/>
      <c r="AI1769" s="368"/>
      <c r="AJ1769" s="368"/>
      <c r="AK1769" s="368"/>
      <c r="AL1769" s="368"/>
      <c r="AM1769" s="368"/>
      <c r="AN1769" s="368"/>
      <c r="AO1769" s="368"/>
      <c r="AP1769" s="360"/>
      <c r="AQ1769" s="360"/>
      <c r="AR1769" s="518"/>
      <c r="AS1769" s="518"/>
      <c r="AT1769" s="517"/>
      <c r="AU1769" s="528"/>
      <c r="AV1769" s="529"/>
      <c r="AW1769" s="518"/>
      <c r="AX1769" s="530"/>
      <c r="AY1769" s="528"/>
      <c r="AZ1769" s="528"/>
    </row>
    <row r="1770" spans="1:52" s="93" customFormat="1" x14ac:dyDescent="0.2">
      <c r="A1770" s="360"/>
      <c r="B1770" s="360"/>
      <c r="C1770" s="360"/>
      <c r="D1770" s="368"/>
      <c r="E1770" s="368"/>
      <c r="F1770" s="368"/>
      <c r="G1770" s="368"/>
      <c r="H1770" s="369"/>
      <c r="I1770" s="368"/>
      <c r="J1770" s="368"/>
      <c r="K1770" s="368"/>
      <c r="L1770" s="368"/>
      <c r="M1770" s="368"/>
      <c r="N1770" s="368"/>
      <c r="O1770" s="368"/>
      <c r="P1770" s="552"/>
      <c r="Q1770" s="368"/>
      <c r="R1770" s="368"/>
      <c r="S1770" s="368"/>
      <c r="T1770" s="368"/>
      <c r="U1770" s="368"/>
      <c r="V1770" s="368"/>
      <c r="W1770" s="368"/>
      <c r="X1770" s="368"/>
      <c r="Y1770" s="368"/>
      <c r="Z1770" s="368"/>
      <c r="AA1770" s="370"/>
      <c r="AB1770" s="368"/>
      <c r="AC1770" s="368"/>
      <c r="AD1770" s="368"/>
      <c r="AE1770" s="368"/>
      <c r="AF1770" s="368"/>
      <c r="AG1770" s="368"/>
      <c r="AH1770" s="368"/>
      <c r="AI1770" s="368"/>
      <c r="AJ1770" s="368"/>
      <c r="AK1770" s="368"/>
      <c r="AL1770" s="368"/>
      <c r="AM1770" s="368"/>
      <c r="AN1770" s="368"/>
      <c r="AO1770" s="368"/>
      <c r="AP1770" s="360"/>
      <c r="AQ1770" s="360"/>
      <c r="AR1770" s="518"/>
      <c r="AS1770" s="518"/>
      <c r="AT1770" s="517"/>
      <c r="AU1770" s="528"/>
      <c r="AV1770" s="529"/>
      <c r="AW1770" s="518"/>
      <c r="AX1770" s="530"/>
      <c r="AY1770" s="528"/>
      <c r="AZ1770" s="528"/>
    </row>
    <row r="1771" spans="1:52" s="93" customFormat="1" x14ac:dyDescent="0.2">
      <c r="A1771" s="360"/>
      <c r="B1771" s="360"/>
      <c r="C1771" s="360"/>
      <c r="D1771" s="368"/>
      <c r="E1771" s="368"/>
      <c r="F1771" s="368"/>
      <c r="G1771" s="368"/>
      <c r="H1771" s="369"/>
      <c r="I1771" s="368"/>
      <c r="J1771" s="368"/>
      <c r="K1771" s="368"/>
      <c r="L1771" s="368"/>
      <c r="M1771" s="368"/>
      <c r="N1771" s="368"/>
      <c r="O1771" s="368"/>
      <c r="P1771" s="552"/>
      <c r="Q1771" s="368"/>
      <c r="R1771" s="368"/>
      <c r="S1771" s="368"/>
      <c r="T1771" s="368"/>
      <c r="U1771" s="368"/>
      <c r="V1771" s="368"/>
      <c r="W1771" s="368"/>
      <c r="X1771" s="368"/>
      <c r="Y1771" s="368"/>
      <c r="Z1771" s="368"/>
      <c r="AA1771" s="370"/>
      <c r="AB1771" s="368"/>
      <c r="AC1771" s="368"/>
      <c r="AD1771" s="368"/>
      <c r="AE1771" s="368"/>
      <c r="AF1771" s="368"/>
      <c r="AG1771" s="368"/>
      <c r="AH1771" s="368"/>
      <c r="AI1771" s="368"/>
      <c r="AJ1771" s="368"/>
      <c r="AK1771" s="368"/>
      <c r="AL1771" s="368"/>
      <c r="AM1771" s="368"/>
      <c r="AN1771" s="368"/>
      <c r="AO1771" s="368"/>
      <c r="AP1771" s="360"/>
      <c r="AQ1771" s="360"/>
      <c r="AR1771" s="518"/>
      <c r="AS1771" s="518"/>
      <c r="AT1771" s="517"/>
      <c r="AU1771" s="528"/>
      <c r="AV1771" s="529"/>
      <c r="AW1771" s="518"/>
      <c r="AX1771" s="530"/>
      <c r="AY1771" s="528"/>
      <c r="AZ1771" s="528"/>
    </row>
    <row r="1772" spans="1:52" s="93" customFormat="1" x14ac:dyDescent="0.2">
      <c r="A1772" s="360"/>
      <c r="B1772" s="360"/>
      <c r="C1772" s="360"/>
      <c r="D1772" s="368"/>
      <c r="E1772" s="368"/>
      <c r="F1772" s="368"/>
      <c r="G1772" s="368"/>
      <c r="H1772" s="369"/>
      <c r="I1772" s="368"/>
      <c r="J1772" s="368"/>
      <c r="K1772" s="368"/>
      <c r="L1772" s="368"/>
      <c r="M1772" s="368"/>
      <c r="N1772" s="368"/>
      <c r="O1772" s="368"/>
      <c r="P1772" s="552"/>
      <c r="Q1772" s="368"/>
      <c r="R1772" s="368"/>
      <c r="S1772" s="368"/>
      <c r="T1772" s="368"/>
      <c r="U1772" s="368"/>
      <c r="V1772" s="368"/>
      <c r="W1772" s="368"/>
      <c r="X1772" s="368"/>
      <c r="Y1772" s="368"/>
      <c r="Z1772" s="368"/>
      <c r="AA1772" s="370"/>
      <c r="AB1772" s="368"/>
      <c r="AC1772" s="368"/>
      <c r="AD1772" s="368"/>
      <c r="AE1772" s="368"/>
      <c r="AF1772" s="368"/>
      <c r="AG1772" s="368"/>
      <c r="AH1772" s="368"/>
      <c r="AI1772" s="368"/>
      <c r="AJ1772" s="368"/>
      <c r="AK1772" s="368"/>
      <c r="AL1772" s="368"/>
      <c r="AM1772" s="368"/>
      <c r="AN1772" s="368"/>
      <c r="AO1772" s="368"/>
      <c r="AP1772" s="360"/>
      <c r="AQ1772" s="360"/>
      <c r="AR1772" s="518"/>
      <c r="AS1772" s="518"/>
      <c r="AT1772" s="517"/>
      <c r="AU1772" s="528"/>
      <c r="AV1772" s="529"/>
      <c r="AW1772" s="518"/>
      <c r="AX1772" s="530"/>
      <c r="AY1772" s="528"/>
      <c r="AZ1772" s="528"/>
    </row>
    <row r="1773" spans="1:52" s="93" customFormat="1" x14ac:dyDescent="0.2">
      <c r="A1773" s="360"/>
      <c r="B1773" s="360"/>
      <c r="C1773" s="360"/>
      <c r="D1773" s="368"/>
      <c r="E1773" s="368"/>
      <c r="F1773" s="368"/>
      <c r="G1773" s="368"/>
      <c r="H1773" s="369"/>
      <c r="I1773" s="368"/>
      <c r="J1773" s="368"/>
      <c r="K1773" s="368"/>
      <c r="L1773" s="368"/>
      <c r="M1773" s="368"/>
      <c r="N1773" s="368"/>
      <c r="O1773" s="368"/>
      <c r="P1773" s="552"/>
      <c r="Q1773" s="368"/>
      <c r="R1773" s="368"/>
      <c r="S1773" s="368"/>
      <c r="T1773" s="368"/>
      <c r="U1773" s="368"/>
      <c r="V1773" s="368"/>
      <c r="W1773" s="368"/>
      <c r="X1773" s="368"/>
      <c r="Y1773" s="368"/>
      <c r="Z1773" s="368"/>
      <c r="AA1773" s="370"/>
      <c r="AB1773" s="368"/>
      <c r="AC1773" s="368"/>
      <c r="AD1773" s="368"/>
      <c r="AE1773" s="368"/>
      <c r="AF1773" s="368"/>
      <c r="AG1773" s="368"/>
      <c r="AH1773" s="368"/>
      <c r="AI1773" s="368"/>
      <c r="AJ1773" s="368"/>
      <c r="AK1773" s="368"/>
      <c r="AL1773" s="368"/>
      <c r="AM1773" s="368"/>
      <c r="AN1773" s="368"/>
      <c r="AO1773" s="368"/>
      <c r="AP1773" s="360"/>
      <c r="AQ1773" s="360"/>
      <c r="AR1773" s="518"/>
      <c r="AS1773" s="518"/>
      <c r="AT1773" s="517"/>
      <c r="AU1773" s="528"/>
      <c r="AV1773" s="529"/>
      <c r="AW1773" s="518"/>
      <c r="AX1773" s="530"/>
      <c r="AY1773" s="528"/>
      <c r="AZ1773" s="528"/>
    </row>
    <row r="1774" spans="1:52" s="93" customFormat="1" x14ac:dyDescent="0.2">
      <c r="A1774" s="360"/>
      <c r="B1774" s="360"/>
      <c r="C1774" s="360"/>
      <c r="D1774" s="368"/>
      <c r="E1774" s="368"/>
      <c r="F1774" s="368"/>
      <c r="G1774" s="368"/>
      <c r="H1774" s="369"/>
      <c r="I1774" s="368"/>
      <c r="J1774" s="368"/>
      <c r="K1774" s="368"/>
      <c r="L1774" s="368"/>
      <c r="M1774" s="368"/>
      <c r="N1774" s="368"/>
      <c r="O1774" s="368"/>
      <c r="P1774" s="552"/>
      <c r="Q1774" s="368"/>
      <c r="R1774" s="368"/>
      <c r="S1774" s="368"/>
      <c r="T1774" s="368"/>
      <c r="U1774" s="368"/>
      <c r="V1774" s="368"/>
      <c r="W1774" s="368"/>
      <c r="X1774" s="368"/>
      <c r="Y1774" s="368"/>
      <c r="Z1774" s="368"/>
      <c r="AA1774" s="370"/>
      <c r="AB1774" s="368"/>
      <c r="AC1774" s="368"/>
      <c r="AD1774" s="368"/>
      <c r="AE1774" s="368"/>
      <c r="AF1774" s="368"/>
      <c r="AG1774" s="368"/>
      <c r="AH1774" s="368"/>
      <c r="AI1774" s="368"/>
      <c r="AJ1774" s="368"/>
      <c r="AK1774" s="368"/>
      <c r="AL1774" s="368"/>
      <c r="AM1774" s="368"/>
      <c r="AN1774" s="368"/>
      <c r="AO1774" s="368"/>
      <c r="AP1774" s="360"/>
      <c r="AQ1774" s="360"/>
      <c r="AR1774" s="518"/>
      <c r="AS1774" s="518"/>
      <c r="AT1774" s="517"/>
      <c r="AU1774" s="528"/>
      <c r="AV1774" s="529"/>
      <c r="AW1774" s="518"/>
      <c r="AX1774" s="530"/>
      <c r="AY1774" s="528"/>
      <c r="AZ1774" s="528"/>
    </row>
    <row r="1775" spans="1:52" s="93" customFormat="1" x14ac:dyDescent="0.2">
      <c r="A1775" s="360"/>
      <c r="B1775" s="360"/>
      <c r="C1775" s="360"/>
      <c r="D1775" s="368"/>
      <c r="E1775" s="368"/>
      <c r="F1775" s="368"/>
      <c r="G1775" s="368"/>
      <c r="H1775" s="369"/>
      <c r="I1775" s="368"/>
      <c r="J1775" s="368"/>
      <c r="K1775" s="368"/>
      <c r="L1775" s="368"/>
      <c r="M1775" s="368"/>
      <c r="N1775" s="368"/>
      <c r="O1775" s="368"/>
      <c r="P1775" s="552"/>
      <c r="Q1775" s="368"/>
      <c r="R1775" s="368"/>
      <c r="S1775" s="368"/>
      <c r="T1775" s="368"/>
      <c r="U1775" s="368"/>
      <c r="V1775" s="368"/>
      <c r="W1775" s="368"/>
      <c r="X1775" s="368"/>
      <c r="Y1775" s="368"/>
      <c r="Z1775" s="368"/>
      <c r="AA1775" s="370"/>
      <c r="AB1775" s="368"/>
      <c r="AC1775" s="368"/>
      <c r="AD1775" s="368"/>
      <c r="AE1775" s="368"/>
      <c r="AF1775" s="368"/>
      <c r="AG1775" s="368"/>
      <c r="AH1775" s="368"/>
      <c r="AI1775" s="368"/>
      <c r="AJ1775" s="368"/>
      <c r="AK1775" s="368"/>
      <c r="AL1775" s="368"/>
      <c r="AM1775" s="368"/>
      <c r="AN1775" s="368"/>
      <c r="AO1775" s="368"/>
      <c r="AP1775" s="360"/>
      <c r="AQ1775" s="360"/>
      <c r="AR1775" s="518"/>
      <c r="AS1775" s="518"/>
      <c r="AT1775" s="517"/>
      <c r="AU1775" s="528"/>
      <c r="AV1775" s="529"/>
      <c r="AW1775" s="518"/>
      <c r="AX1775" s="530"/>
      <c r="AY1775" s="528"/>
      <c r="AZ1775" s="528"/>
    </row>
    <row r="1776" spans="1:52" s="93" customFormat="1" x14ac:dyDescent="0.2">
      <c r="A1776" s="360"/>
      <c r="B1776" s="360"/>
      <c r="C1776" s="360"/>
      <c r="D1776" s="368"/>
      <c r="E1776" s="368"/>
      <c r="F1776" s="368"/>
      <c r="G1776" s="368"/>
      <c r="H1776" s="369"/>
      <c r="I1776" s="368"/>
      <c r="J1776" s="368"/>
      <c r="K1776" s="368"/>
      <c r="L1776" s="368"/>
      <c r="M1776" s="368"/>
      <c r="N1776" s="368"/>
      <c r="O1776" s="368"/>
      <c r="P1776" s="552"/>
      <c r="Q1776" s="368"/>
      <c r="R1776" s="368"/>
      <c r="S1776" s="368"/>
      <c r="T1776" s="368"/>
      <c r="U1776" s="368"/>
      <c r="V1776" s="368"/>
      <c r="W1776" s="368"/>
      <c r="X1776" s="368"/>
      <c r="Y1776" s="368"/>
      <c r="Z1776" s="368"/>
      <c r="AA1776" s="370"/>
      <c r="AB1776" s="368"/>
      <c r="AC1776" s="368"/>
      <c r="AD1776" s="368"/>
      <c r="AE1776" s="368"/>
      <c r="AF1776" s="368"/>
      <c r="AG1776" s="368"/>
      <c r="AH1776" s="368"/>
      <c r="AI1776" s="368"/>
      <c r="AJ1776" s="368"/>
      <c r="AK1776" s="368"/>
      <c r="AL1776" s="368"/>
      <c r="AM1776" s="368"/>
      <c r="AN1776" s="368"/>
      <c r="AO1776" s="368"/>
      <c r="AP1776" s="360"/>
      <c r="AQ1776" s="360"/>
      <c r="AR1776" s="518"/>
      <c r="AS1776" s="518"/>
      <c r="AT1776" s="517"/>
      <c r="AU1776" s="528"/>
      <c r="AV1776" s="529"/>
      <c r="AW1776" s="518"/>
      <c r="AX1776" s="530"/>
      <c r="AY1776" s="528"/>
      <c r="AZ1776" s="528"/>
    </row>
    <row r="1777" spans="1:52" s="93" customFormat="1" x14ac:dyDescent="0.2">
      <c r="A1777" s="360"/>
      <c r="B1777" s="360"/>
      <c r="C1777" s="360"/>
      <c r="D1777" s="368"/>
      <c r="E1777" s="368"/>
      <c r="F1777" s="368"/>
      <c r="G1777" s="368"/>
      <c r="H1777" s="369"/>
      <c r="I1777" s="368"/>
      <c r="J1777" s="368"/>
      <c r="K1777" s="368"/>
      <c r="L1777" s="368"/>
      <c r="M1777" s="368"/>
      <c r="N1777" s="368"/>
      <c r="O1777" s="368"/>
      <c r="P1777" s="552"/>
      <c r="Q1777" s="368"/>
      <c r="R1777" s="368"/>
      <c r="S1777" s="368"/>
      <c r="T1777" s="368"/>
      <c r="U1777" s="368"/>
      <c r="V1777" s="368"/>
      <c r="W1777" s="368"/>
      <c r="X1777" s="368"/>
      <c r="Y1777" s="368"/>
      <c r="Z1777" s="368"/>
      <c r="AA1777" s="370"/>
      <c r="AB1777" s="368"/>
      <c r="AC1777" s="368"/>
      <c r="AD1777" s="368"/>
      <c r="AE1777" s="368"/>
      <c r="AF1777" s="368"/>
      <c r="AG1777" s="368"/>
      <c r="AH1777" s="368"/>
      <c r="AI1777" s="368"/>
      <c r="AJ1777" s="368"/>
      <c r="AK1777" s="368"/>
      <c r="AL1777" s="368"/>
      <c r="AM1777" s="368"/>
      <c r="AN1777" s="368"/>
      <c r="AO1777" s="368"/>
      <c r="AP1777" s="360"/>
      <c r="AQ1777" s="360"/>
      <c r="AR1777" s="518"/>
      <c r="AS1777" s="518"/>
      <c r="AT1777" s="517"/>
      <c r="AU1777" s="528"/>
      <c r="AV1777" s="529"/>
      <c r="AW1777" s="518"/>
      <c r="AX1777" s="530"/>
      <c r="AY1777" s="528"/>
      <c r="AZ1777" s="528"/>
    </row>
    <row r="1778" spans="1:52" s="93" customFormat="1" x14ac:dyDescent="0.2">
      <c r="A1778" s="360"/>
      <c r="B1778" s="360"/>
      <c r="C1778" s="360"/>
      <c r="D1778" s="368"/>
      <c r="E1778" s="368"/>
      <c r="F1778" s="368"/>
      <c r="G1778" s="368"/>
      <c r="H1778" s="369"/>
      <c r="I1778" s="368"/>
      <c r="J1778" s="368"/>
      <c r="K1778" s="368"/>
      <c r="L1778" s="368"/>
      <c r="M1778" s="368"/>
      <c r="N1778" s="368"/>
      <c r="O1778" s="368"/>
      <c r="P1778" s="552"/>
      <c r="Q1778" s="368"/>
      <c r="R1778" s="368"/>
      <c r="S1778" s="368"/>
      <c r="T1778" s="368"/>
      <c r="U1778" s="368"/>
      <c r="V1778" s="368"/>
      <c r="W1778" s="368"/>
      <c r="X1778" s="368"/>
      <c r="Y1778" s="368"/>
      <c r="Z1778" s="368"/>
      <c r="AA1778" s="370"/>
      <c r="AB1778" s="368"/>
      <c r="AC1778" s="368"/>
      <c r="AD1778" s="368"/>
      <c r="AE1778" s="368"/>
      <c r="AF1778" s="368"/>
      <c r="AG1778" s="368"/>
      <c r="AH1778" s="368"/>
      <c r="AI1778" s="368"/>
      <c r="AJ1778" s="368"/>
      <c r="AK1778" s="368"/>
      <c r="AL1778" s="368"/>
      <c r="AM1778" s="368"/>
      <c r="AN1778" s="368"/>
      <c r="AO1778" s="368"/>
      <c r="AP1778" s="360"/>
      <c r="AQ1778" s="360"/>
      <c r="AR1778" s="518"/>
      <c r="AS1778" s="518"/>
      <c r="AT1778" s="517"/>
      <c r="AU1778" s="528"/>
      <c r="AV1778" s="529"/>
      <c r="AW1778" s="518"/>
      <c r="AX1778" s="530"/>
      <c r="AY1778" s="528"/>
      <c r="AZ1778" s="528"/>
    </row>
    <row r="1779" spans="1:52" s="93" customFormat="1" x14ac:dyDescent="0.2">
      <c r="A1779" s="360"/>
      <c r="B1779" s="360"/>
      <c r="C1779" s="360"/>
      <c r="D1779" s="368"/>
      <c r="E1779" s="368"/>
      <c r="F1779" s="368"/>
      <c r="G1779" s="368"/>
      <c r="H1779" s="369"/>
      <c r="I1779" s="368"/>
      <c r="J1779" s="368"/>
      <c r="K1779" s="368"/>
      <c r="L1779" s="368"/>
      <c r="M1779" s="368"/>
      <c r="N1779" s="368"/>
      <c r="O1779" s="368"/>
      <c r="P1779" s="552"/>
      <c r="Q1779" s="368"/>
      <c r="R1779" s="368"/>
      <c r="S1779" s="368"/>
      <c r="T1779" s="368"/>
      <c r="U1779" s="368"/>
      <c r="V1779" s="368"/>
      <c r="W1779" s="368"/>
      <c r="X1779" s="368"/>
      <c r="Y1779" s="368"/>
      <c r="Z1779" s="368"/>
      <c r="AA1779" s="370"/>
      <c r="AB1779" s="368"/>
      <c r="AC1779" s="368"/>
      <c r="AD1779" s="368"/>
      <c r="AE1779" s="368"/>
      <c r="AF1779" s="368"/>
      <c r="AG1779" s="368"/>
      <c r="AH1779" s="368"/>
      <c r="AI1779" s="368"/>
      <c r="AJ1779" s="368"/>
      <c r="AK1779" s="368"/>
      <c r="AL1779" s="368"/>
      <c r="AM1779" s="368"/>
      <c r="AN1779" s="368"/>
      <c r="AO1779" s="368"/>
      <c r="AP1779" s="360"/>
      <c r="AQ1779" s="360"/>
      <c r="AR1779" s="518"/>
      <c r="AS1779" s="518"/>
      <c r="AT1779" s="517"/>
      <c r="AU1779" s="528"/>
      <c r="AV1779" s="529"/>
      <c r="AW1779" s="518"/>
      <c r="AX1779" s="530"/>
      <c r="AY1779" s="528"/>
      <c r="AZ1779" s="528"/>
    </row>
    <row r="1780" spans="1:52" s="93" customFormat="1" x14ac:dyDescent="0.2">
      <c r="A1780" s="360"/>
      <c r="B1780" s="360"/>
      <c r="C1780" s="360"/>
      <c r="D1780" s="368"/>
      <c r="E1780" s="368"/>
      <c r="F1780" s="368"/>
      <c r="G1780" s="368"/>
      <c r="H1780" s="369"/>
      <c r="I1780" s="368"/>
      <c r="J1780" s="368"/>
      <c r="K1780" s="368"/>
      <c r="L1780" s="368"/>
      <c r="M1780" s="368"/>
      <c r="N1780" s="368"/>
      <c r="O1780" s="368"/>
      <c r="P1780" s="552"/>
      <c r="Q1780" s="368"/>
      <c r="R1780" s="368"/>
      <c r="S1780" s="368"/>
      <c r="T1780" s="368"/>
      <c r="U1780" s="368"/>
      <c r="V1780" s="368"/>
      <c r="W1780" s="368"/>
      <c r="X1780" s="368"/>
      <c r="Y1780" s="368"/>
      <c r="Z1780" s="368"/>
      <c r="AA1780" s="370"/>
      <c r="AB1780" s="368"/>
      <c r="AC1780" s="368"/>
      <c r="AD1780" s="368"/>
      <c r="AE1780" s="368"/>
      <c r="AF1780" s="368"/>
      <c r="AG1780" s="368"/>
      <c r="AH1780" s="368"/>
      <c r="AI1780" s="368"/>
      <c r="AJ1780" s="368"/>
      <c r="AK1780" s="368"/>
      <c r="AL1780" s="368"/>
      <c r="AM1780" s="368"/>
      <c r="AN1780" s="368"/>
      <c r="AO1780" s="368"/>
      <c r="AP1780" s="360"/>
      <c r="AQ1780" s="360"/>
      <c r="AR1780" s="518"/>
      <c r="AS1780" s="518"/>
      <c r="AT1780" s="517"/>
      <c r="AU1780" s="528"/>
      <c r="AV1780" s="529"/>
      <c r="AW1780" s="518"/>
      <c r="AX1780" s="530"/>
      <c r="AY1780" s="528"/>
      <c r="AZ1780" s="528"/>
    </row>
    <row r="1781" spans="1:52" s="93" customFormat="1" x14ac:dyDescent="0.2">
      <c r="A1781" s="360"/>
      <c r="B1781" s="360"/>
      <c r="C1781" s="360"/>
      <c r="D1781" s="368"/>
      <c r="E1781" s="368"/>
      <c r="F1781" s="368"/>
      <c r="G1781" s="368"/>
      <c r="H1781" s="369"/>
      <c r="I1781" s="368"/>
      <c r="J1781" s="368"/>
      <c r="K1781" s="368"/>
      <c r="L1781" s="368"/>
      <c r="M1781" s="368"/>
      <c r="N1781" s="368"/>
      <c r="O1781" s="368"/>
      <c r="P1781" s="552"/>
      <c r="Q1781" s="368"/>
      <c r="R1781" s="368"/>
      <c r="S1781" s="368"/>
      <c r="T1781" s="368"/>
      <c r="U1781" s="368"/>
      <c r="V1781" s="368"/>
      <c r="W1781" s="368"/>
      <c r="X1781" s="368"/>
      <c r="Y1781" s="368"/>
      <c r="Z1781" s="368"/>
      <c r="AA1781" s="370"/>
      <c r="AB1781" s="368"/>
      <c r="AC1781" s="368"/>
      <c r="AD1781" s="368"/>
      <c r="AE1781" s="368"/>
      <c r="AF1781" s="368"/>
      <c r="AG1781" s="368"/>
      <c r="AH1781" s="368"/>
      <c r="AI1781" s="368"/>
      <c r="AJ1781" s="368"/>
      <c r="AK1781" s="368"/>
      <c r="AL1781" s="368"/>
      <c r="AM1781" s="368"/>
      <c r="AN1781" s="368"/>
      <c r="AO1781" s="368"/>
      <c r="AP1781" s="360"/>
      <c r="AQ1781" s="360"/>
      <c r="AR1781" s="518"/>
      <c r="AS1781" s="518"/>
      <c r="AT1781" s="517"/>
      <c r="AU1781" s="528"/>
      <c r="AV1781" s="529"/>
      <c r="AW1781" s="518"/>
      <c r="AX1781" s="530"/>
      <c r="AY1781" s="528"/>
      <c r="AZ1781" s="528"/>
    </row>
    <row r="1782" spans="1:52" s="93" customFormat="1" x14ac:dyDescent="0.2">
      <c r="A1782" s="360"/>
      <c r="B1782" s="360"/>
      <c r="C1782" s="360"/>
      <c r="D1782" s="368"/>
      <c r="E1782" s="368"/>
      <c r="F1782" s="368"/>
      <c r="G1782" s="368"/>
      <c r="H1782" s="369"/>
      <c r="I1782" s="368"/>
      <c r="J1782" s="368"/>
      <c r="K1782" s="368"/>
      <c r="L1782" s="368"/>
      <c r="M1782" s="368"/>
      <c r="N1782" s="368"/>
      <c r="O1782" s="368"/>
      <c r="P1782" s="552"/>
      <c r="Q1782" s="368"/>
      <c r="R1782" s="368"/>
      <c r="S1782" s="368"/>
      <c r="T1782" s="368"/>
      <c r="U1782" s="368"/>
      <c r="V1782" s="368"/>
      <c r="W1782" s="368"/>
      <c r="X1782" s="368"/>
      <c r="Y1782" s="368"/>
      <c r="Z1782" s="368"/>
      <c r="AA1782" s="370"/>
      <c r="AB1782" s="368"/>
      <c r="AC1782" s="368"/>
      <c r="AD1782" s="368"/>
      <c r="AE1782" s="368"/>
      <c r="AF1782" s="368"/>
      <c r="AG1782" s="368"/>
      <c r="AH1782" s="368"/>
      <c r="AI1782" s="368"/>
      <c r="AJ1782" s="368"/>
      <c r="AK1782" s="368"/>
      <c r="AL1782" s="368"/>
      <c r="AM1782" s="368"/>
      <c r="AN1782" s="368"/>
      <c r="AO1782" s="368"/>
      <c r="AP1782" s="360"/>
      <c r="AQ1782" s="360"/>
      <c r="AR1782" s="518"/>
      <c r="AS1782" s="518"/>
      <c r="AT1782" s="517"/>
      <c r="AU1782" s="528"/>
      <c r="AV1782" s="529"/>
      <c r="AW1782" s="518"/>
      <c r="AX1782" s="530"/>
      <c r="AY1782" s="528"/>
      <c r="AZ1782" s="528"/>
    </row>
    <row r="1783" spans="1:52" s="93" customFormat="1" x14ac:dyDescent="0.2">
      <c r="A1783" s="360"/>
      <c r="B1783" s="360"/>
      <c r="C1783" s="360"/>
      <c r="D1783" s="368"/>
      <c r="E1783" s="368"/>
      <c r="F1783" s="368"/>
      <c r="G1783" s="368"/>
      <c r="H1783" s="369"/>
      <c r="I1783" s="368"/>
      <c r="J1783" s="368"/>
      <c r="K1783" s="368"/>
      <c r="L1783" s="368"/>
      <c r="M1783" s="368"/>
      <c r="N1783" s="368"/>
      <c r="O1783" s="368"/>
      <c r="P1783" s="552"/>
      <c r="Q1783" s="368"/>
      <c r="R1783" s="368"/>
      <c r="S1783" s="368"/>
      <c r="T1783" s="368"/>
      <c r="U1783" s="368"/>
      <c r="V1783" s="368"/>
      <c r="W1783" s="368"/>
      <c r="X1783" s="368"/>
      <c r="Y1783" s="368"/>
      <c r="Z1783" s="368"/>
      <c r="AA1783" s="370"/>
      <c r="AB1783" s="368"/>
      <c r="AC1783" s="368"/>
      <c r="AD1783" s="368"/>
      <c r="AE1783" s="368"/>
      <c r="AF1783" s="368"/>
      <c r="AG1783" s="368"/>
      <c r="AH1783" s="368"/>
      <c r="AI1783" s="368"/>
      <c r="AJ1783" s="368"/>
      <c r="AK1783" s="368"/>
      <c r="AL1783" s="368"/>
      <c r="AM1783" s="368"/>
      <c r="AN1783" s="368"/>
      <c r="AO1783" s="368"/>
      <c r="AP1783" s="360"/>
      <c r="AQ1783" s="360"/>
      <c r="AR1783" s="518"/>
      <c r="AS1783" s="518"/>
      <c r="AT1783" s="517"/>
      <c r="AU1783" s="528"/>
      <c r="AV1783" s="529"/>
      <c r="AW1783" s="518"/>
      <c r="AX1783" s="530"/>
      <c r="AY1783" s="528"/>
      <c r="AZ1783" s="528"/>
    </row>
    <row r="1784" spans="1:52" s="93" customFormat="1" x14ac:dyDescent="0.2">
      <c r="A1784" s="360"/>
      <c r="B1784" s="360"/>
      <c r="C1784" s="360"/>
      <c r="D1784" s="368"/>
      <c r="E1784" s="368"/>
      <c r="F1784" s="368"/>
      <c r="G1784" s="368"/>
      <c r="H1784" s="369"/>
      <c r="I1784" s="368"/>
      <c r="J1784" s="368"/>
      <c r="K1784" s="368"/>
      <c r="L1784" s="368"/>
      <c r="M1784" s="368"/>
      <c r="N1784" s="368"/>
      <c r="O1784" s="368"/>
      <c r="P1784" s="552"/>
      <c r="Q1784" s="368"/>
      <c r="R1784" s="368"/>
      <c r="S1784" s="368"/>
      <c r="T1784" s="368"/>
      <c r="U1784" s="368"/>
      <c r="V1784" s="368"/>
      <c r="W1784" s="368"/>
      <c r="X1784" s="368"/>
      <c r="Y1784" s="368"/>
      <c r="Z1784" s="368"/>
      <c r="AA1784" s="370"/>
      <c r="AB1784" s="368"/>
      <c r="AC1784" s="368"/>
      <c r="AD1784" s="368"/>
      <c r="AE1784" s="368"/>
      <c r="AF1784" s="368"/>
      <c r="AG1784" s="368"/>
      <c r="AH1784" s="368"/>
      <c r="AI1784" s="368"/>
      <c r="AJ1784" s="368"/>
      <c r="AK1784" s="368"/>
      <c r="AL1784" s="368"/>
      <c r="AM1784" s="368"/>
      <c r="AN1784" s="368"/>
      <c r="AO1784" s="368"/>
      <c r="AP1784" s="360"/>
      <c r="AQ1784" s="360"/>
      <c r="AR1784" s="518"/>
      <c r="AS1784" s="518"/>
      <c r="AT1784" s="517"/>
      <c r="AU1784" s="528"/>
      <c r="AV1784" s="529"/>
      <c r="AW1784" s="518"/>
      <c r="AX1784" s="530"/>
      <c r="AY1784" s="528"/>
      <c r="AZ1784" s="528"/>
    </row>
    <row r="1785" spans="1:52" s="93" customFormat="1" x14ac:dyDescent="0.2">
      <c r="A1785" s="360"/>
      <c r="B1785" s="360"/>
      <c r="C1785" s="360"/>
      <c r="D1785" s="368"/>
      <c r="E1785" s="368"/>
      <c r="F1785" s="368"/>
      <c r="G1785" s="368"/>
      <c r="H1785" s="369"/>
      <c r="I1785" s="368"/>
      <c r="J1785" s="368"/>
      <c r="K1785" s="368"/>
      <c r="L1785" s="368"/>
      <c r="M1785" s="368"/>
      <c r="N1785" s="368"/>
      <c r="O1785" s="368"/>
      <c r="P1785" s="552"/>
      <c r="Q1785" s="368"/>
      <c r="R1785" s="368"/>
      <c r="S1785" s="368"/>
      <c r="T1785" s="368"/>
      <c r="U1785" s="368"/>
      <c r="V1785" s="368"/>
      <c r="W1785" s="368"/>
      <c r="X1785" s="368"/>
      <c r="Y1785" s="368"/>
      <c r="Z1785" s="368"/>
      <c r="AA1785" s="370"/>
      <c r="AB1785" s="368"/>
      <c r="AC1785" s="368"/>
      <c r="AD1785" s="368"/>
      <c r="AE1785" s="368"/>
      <c r="AF1785" s="368"/>
      <c r="AG1785" s="368"/>
      <c r="AH1785" s="368"/>
      <c r="AI1785" s="368"/>
      <c r="AJ1785" s="368"/>
      <c r="AK1785" s="368"/>
      <c r="AL1785" s="368"/>
      <c r="AM1785" s="368"/>
      <c r="AN1785" s="368"/>
      <c r="AO1785" s="368"/>
      <c r="AP1785" s="360"/>
      <c r="AQ1785" s="360"/>
      <c r="AR1785" s="518"/>
      <c r="AS1785" s="518"/>
      <c r="AT1785" s="517"/>
      <c r="AU1785" s="528"/>
      <c r="AV1785" s="529"/>
      <c r="AW1785" s="518"/>
      <c r="AX1785" s="530"/>
      <c r="AY1785" s="528"/>
      <c r="AZ1785" s="528"/>
    </row>
    <row r="1786" spans="1:52" s="93" customFormat="1" x14ac:dyDescent="0.2">
      <c r="A1786" s="360"/>
      <c r="B1786" s="360"/>
      <c r="C1786" s="360"/>
      <c r="D1786" s="368"/>
      <c r="E1786" s="368"/>
      <c r="F1786" s="368"/>
      <c r="G1786" s="368"/>
      <c r="H1786" s="369"/>
      <c r="I1786" s="368"/>
      <c r="J1786" s="368"/>
      <c r="K1786" s="368"/>
      <c r="L1786" s="368"/>
      <c r="M1786" s="368"/>
      <c r="N1786" s="368"/>
      <c r="O1786" s="368"/>
      <c r="P1786" s="552"/>
      <c r="Q1786" s="368"/>
      <c r="R1786" s="368"/>
      <c r="S1786" s="368"/>
      <c r="T1786" s="368"/>
      <c r="U1786" s="368"/>
      <c r="V1786" s="368"/>
      <c r="W1786" s="368"/>
      <c r="X1786" s="368"/>
      <c r="Y1786" s="368"/>
      <c r="Z1786" s="368"/>
      <c r="AA1786" s="370"/>
      <c r="AB1786" s="368"/>
      <c r="AC1786" s="368"/>
      <c r="AD1786" s="368"/>
      <c r="AE1786" s="368"/>
      <c r="AF1786" s="368"/>
      <c r="AG1786" s="368"/>
      <c r="AH1786" s="368"/>
      <c r="AI1786" s="368"/>
      <c r="AJ1786" s="368"/>
      <c r="AK1786" s="368"/>
      <c r="AL1786" s="368"/>
      <c r="AM1786" s="368"/>
      <c r="AN1786" s="368"/>
      <c r="AO1786" s="368"/>
      <c r="AP1786" s="360"/>
      <c r="AQ1786" s="360"/>
      <c r="AR1786" s="518"/>
      <c r="AS1786" s="518"/>
      <c r="AT1786" s="517"/>
      <c r="AU1786" s="528"/>
      <c r="AV1786" s="529"/>
      <c r="AW1786" s="518"/>
      <c r="AX1786" s="530"/>
      <c r="AY1786" s="528"/>
      <c r="AZ1786" s="528"/>
    </row>
    <row r="1787" spans="1:52" s="93" customFormat="1" x14ac:dyDescent="0.2">
      <c r="A1787" s="360"/>
      <c r="B1787" s="360"/>
      <c r="C1787" s="360"/>
      <c r="D1787" s="368"/>
      <c r="E1787" s="368"/>
      <c r="F1787" s="368"/>
      <c r="G1787" s="368"/>
      <c r="H1787" s="369"/>
      <c r="I1787" s="368"/>
      <c r="J1787" s="368"/>
      <c r="K1787" s="368"/>
      <c r="L1787" s="368"/>
      <c r="M1787" s="368"/>
      <c r="N1787" s="368"/>
      <c r="O1787" s="368"/>
      <c r="P1787" s="552"/>
      <c r="Q1787" s="368"/>
      <c r="R1787" s="368"/>
      <c r="S1787" s="368"/>
      <c r="T1787" s="368"/>
      <c r="U1787" s="368"/>
      <c r="V1787" s="368"/>
      <c r="W1787" s="368"/>
      <c r="X1787" s="368"/>
      <c r="Y1787" s="368"/>
      <c r="Z1787" s="368"/>
      <c r="AA1787" s="370"/>
      <c r="AB1787" s="368"/>
      <c r="AC1787" s="368"/>
      <c r="AD1787" s="368"/>
      <c r="AE1787" s="368"/>
      <c r="AF1787" s="368"/>
      <c r="AG1787" s="368"/>
      <c r="AH1787" s="368"/>
      <c r="AI1787" s="368"/>
      <c r="AJ1787" s="368"/>
      <c r="AK1787" s="368"/>
      <c r="AL1787" s="368"/>
      <c r="AM1787" s="368"/>
      <c r="AN1787" s="368"/>
      <c r="AO1787" s="368"/>
      <c r="AP1787" s="360"/>
      <c r="AQ1787" s="360"/>
      <c r="AR1787" s="518"/>
      <c r="AS1787" s="518"/>
      <c r="AT1787" s="517"/>
      <c r="AU1787" s="528"/>
      <c r="AV1787" s="529"/>
      <c r="AW1787" s="518"/>
      <c r="AX1787" s="530"/>
      <c r="AY1787" s="528"/>
      <c r="AZ1787" s="528"/>
    </row>
    <row r="1788" spans="1:52" s="93" customFormat="1" x14ac:dyDescent="0.2">
      <c r="A1788" s="360"/>
      <c r="B1788" s="360"/>
      <c r="C1788" s="360"/>
      <c r="D1788" s="368"/>
      <c r="E1788" s="368"/>
      <c r="F1788" s="368"/>
      <c r="G1788" s="368"/>
      <c r="H1788" s="369"/>
      <c r="I1788" s="368"/>
      <c r="J1788" s="368"/>
      <c r="K1788" s="368"/>
      <c r="L1788" s="368"/>
      <c r="M1788" s="368"/>
      <c r="N1788" s="368"/>
      <c r="O1788" s="368"/>
      <c r="P1788" s="552"/>
      <c r="Q1788" s="368"/>
      <c r="R1788" s="368"/>
      <c r="S1788" s="368"/>
      <c r="T1788" s="368"/>
      <c r="U1788" s="368"/>
      <c r="V1788" s="368"/>
      <c r="W1788" s="368"/>
      <c r="X1788" s="368"/>
      <c r="Y1788" s="368"/>
      <c r="Z1788" s="368"/>
      <c r="AA1788" s="370"/>
      <c r="AB1788" s="368"/>
      <c r="AC1788" s="368"/>
      <c r="AD1788" s="368"/>
      <c r="AE1788" s="368"/>
      <c r="AF1788" s="368"/>
      <c r="AG1788" s="368"/>
      <c r="AH1788" s="368"/>
      <c r="AI1788" s="368"/>
      <c r="AJ1788" s="368"/>
      <c r="AK1788" s="368"/>
      <c r="AL1788" s="368"/>
      <c r="AM1788" s="368"/>
      <c r="AN1788" s="368"/>
      <c r="AO1788" s="368"/>
      <c r="AP1788" s="360"/>
      <c r="AQ1788" s="360"/>
      <c r="AR1788" s="518"/>
      <c r="AS1788" s="518"/>
      <c r="AT1788" s="517"/>
      <c r="AU1788" s="528"/>
      <c r="AV1788" s="529"/>
      <c r="AW1788" s="518"/>
      <c r="AX1788" s="530"/>
      <c r="AY1788" s="528"/>
      <c r="AZ1788" s="528"/>
    </row>
    <row r="1789" spans="1:52" s="93" customFormat="1" x14ac:dyDescent="0.2">
      <c r="A1789" s="360"/>
      <c r="B1789" s="360"/>
      <c r="C1789" s="360"/>
      <c r="D1789" s="368"/>
      <c r="E1789" s="368"/>
      <c r="F1789" s="368"/>
      <c r="G1789" s="368"/>
      <c r="H1789" s="369"/>
      <c r="I1789" s="368"/>
      <c r="J1789" s="368"/>
      <c r="K1789" s="368"/>
      <c r="L1789" s="368"/>
      <c r="M1789" s="368"/>
      <c r="N1789" s="368"/>
      <c r="O1789" s="368"/>
      <c r="P1789" s="552"/>
      <c r="Q1789" s="368"/>
      <c r="R1789" s="368"/>
      <c r="S1789" s="368"/>
      <c r="T1789" s="368"/>
      <c r="U1789" s="368"/>
      <c r="V1789" s="368"/>
      <c r="W1789" s="368"/>
      <c r="X1789" s="368"/>
      <c r="Y1789" s="368"/>
      <c r="Z1789" s="368"/>
      <c r="AA1789" s="370"/>
      <c r="AB1789" s="368"/>
      <c r="AC1789" s="368"/>
      <c r="AD1789" s="368"/>
      <c r="AE1789" s="368"/>
      <c r="AF1789" s="368"/>
      <c r="AG1789" s="368"/>
      <c r="AH1789" s="368"/>
      <c r="AI1789" s="368"/>
      <c r="AJ1789" s="368"/>
      <c r="AK1789" s="368"/>
      <c r="AL1789" s="368"/>
      <c r="AM1789" s="368"/>
      <c r="AN1789" s="368"/>
      <c r="AO1789" s="368"/>
      <c r="AP1789" s="360"/>
      <c r="AQ1789" s="360"/>
      <c r="AR1789" s="518"/>
      <c r="AS1789" s="518"/>
      <c r="AT1789" s="517"/>
      <c r="AU1789" s="528"/>
      <c r="AV1789" s="529"/>
      <c r="AW1789" s="518"/>
      <c r="AX1789" s="530"/>
      <c r="AY1789" s="528"/>
      <c r="AZ1789" s="528"/>
    </row>
    <row r="1790" spans="1:52" s="93" customFormat="1" x14ac:dyDescent="0.2">
      <c r="A1790" s="360"/>
      <c r="B1790" s="360"/>
      <c r="C1790" s="360"/>
      <c r="D1790" s="368"/>
      <c r="E1790" s="368"/>
      <c r="F1790" s="368"/>
      <c r="G1790" s="368"/>
      <c r="H1790" s="369"/>
      <c r="I1790" s="368"/>
      <c r="J1790" s="368"/>
      <c r="K1790" s="368"/>
      <c r="L1790" s="368"/>
      <c r="M1790" s="368"/>
      <c r="N1790" s="368"/>
      <c r="O1790" s="368"/>
      <c r="P1790" s="552"/>
      <c r="Q1790" s="368"/>
      <c r="R1790" s="368"/>
      <c r="S1790" s="368"/>
      <c r="T1790" s="368"/>
      <c r="U1790" s="368"/>
      <c r="V1790" s="368"/>
      <c r="W1790" s="368"/>
      <c r="X1790" s="368"/>
      <c r="Y1790" s="368"/>
      <c r="Z1790" s="368"/>
      <c r="AA1790" s="370"/>
      <c r="AB1790" s="368"/>
      <c r="AC1790" s="368"/>
      <c r="AD1790" s="368"/>
      <c r="AE1790" s="368"/>
      <c r="AF1790" s="368"/>
      <c r="AG1790" s="368"/>
      <c r="AH1790" s="368"/>
      <c r="AI1790" s="368"/>
      <c r="AJ1790" s="368"/>
      <c r="AK1790" s="368"/>
      <c r="AL1790" s="368"/>
      <c r="AM1790" s="368"/>
      <c r="AN1790" s="368"/>
      <c r="AO1790" s="368"/>
      <c r="AP1790" s="360"/>
      <c r="AQ1790" s="360"/>
      <c r="AR1790" s="518"/>
      <c r="AS1790" s="518"/>
      <c r="AT1790" s="517"/>
      <c r="AU1790" s="528"/>
      <c r="AV1790" s="529"/>
      <c r="AW1790" s="518"/>
      <c r="AX1790" s="530"/>
      <c r="AY1790" s="528"/>
      <c r="AZ1790" s="528"/>
    </row>
    <row r="1791" spans="1:52" s="93" customFormat="1" x14ac:dyDescent="0.2">
      <c r="A1791" s="360"/>
      <c r="B1791" s="360"/>
      <c r="C1791" s="360"/>
      <c r="D1791" s="368"/>
      <c r="E1791" s="368"/>
      <c r="F1791" s="368"/>
      <c r="G1791" s="368"/>
      <c r="H1791" s="369"/>
      <c r="I1791" s="368"/>
      <c r="J1791" s="368"/>
      <c r="K1791" s="368"/>
      <c r="L1791" s="368"/>
      <c r="M1791" s="368"/>
      <c r="N1791" s="368"/>
      <c r="O1791" s="368"/>
      <c r="P1791" s="552"/>
      <c r="Q1791" s="368"/>
      <c r="R1791" s="368"/>
      <c r="S1791" s="368"/>
      <c r="T1791" s="368"/>
      <c r="U1791" s="368"/>
      <c r="V1791" s="368"/>
      <c r="W1791" s="368"/>
      <c r="X1791" s="368"/>
      <c r="Y1791" s="368"/>
      <c r="Z1791" s="368"/>
      <c r="AA1791" s="370"/>
      <c r="AB1791" s="368"/>
      <c r="AC1791" s="368"/>
      <c r="AD1791" s="368"/>
      <c r="AE1791" s="368"/>
      <c r="AF1791" s="368"/>
      <c r="AG1791" s="368"/>
      <c r="AH1791" s="368"/>
      <c r="AI1791" s="368"/>
      <c r="AJ1791" s="368"/>
      <c r="AK1791" s="368"/>
      <c r="AL1791" s="368"/>
      <c r="AM1791" s="368"/>
      <c r="AN1791" s="368"/>
      <c r="AO1791" s="368"/>
      <c r="AP1791" s="360"/>
      <c r="AQ1791" s="360"/>
      <c r="AR1791" s="518"/>
      <c r="AS1791" s="518"/>
      <c r="AT1791" s="517"/>
      <c r="AU1791" s="528"/>
      <c r="AV1791" s="529"/>
      <c r="AW1791" s="518"/>
      <c r="AX1791" s="530"/>
      <c r="AY1791" s="528"/>
      <c r="AZ1791" s="528"/>
    </row>
    <row r="1792" spans="1:52" s="93" customFormat="1" x14ac:dyDescent="0.2">
      <c r="A1792" s="360"/>
      <c r="B1792" s="360"/>
      <c r="C1792" s="360"/>
      <c r="D1792" s="368"/>
      <c r="E1792" s="368"/>
      <c r="F1792" s="368"/>
      <c r="G1792" s="368"/>
      <c r="H1792" s="369"/>
      <c r="I1792" s="368"/>
      <c r="J1792" s="368"/>
      <c r="K1792" s="368"/>
      <c r="L1792" s="368"/>
      <c r="M1792" s="368"/>
      <c r="N1792" s="368"/>
      <c r="O1792" s="368"/>
      <c r="P1792" s="552"/>
      <c r="Q1792" s="368"/>
      <c r="R1792" s="368"/>
      <c r="S1792" s="368"/>
      <c r="T1792" s="368"/>
      <c r="U1792" s="368"/>
      <c r="V1792" s="368"/>
      <c r="W1792" s="368"/>
      <c r="X1792" s="368"/>
      <c r="Y1792" s="368"/>
      <c r="Z1792" s="368"/>
      <c r="AA1792" s="370"/>
      <c r="AB1792" s="368"/>
      <c r="AC1792" s="368"/>
      <c r="AD1792" s="368"/>
      <c r="AE1792" s="368"/>
      <c r="AF1792" s="368"/>
      <c r="AG1792" s="368"/>
      <c r="AH1792" s="368"/>
      <c r="AI1792" s="368"/>
      <c r="AJ1792" s="368"/>
      <c r="AK1792" s="368"/>
      <c r="AL1792" s="368"/>
      <c r="AM1792" s="368"/>
      <c r="AN1792" s="368"/>
      <c r="AO1792" s="368"/>
      <c r="AP1792" s="360"/>
      <c r="AQ1792" s="360"/>
      <c r="AR1792" s="518"/>
      <c r="AS1792" s="518"/>
      <c r="AT1792" s="517"/>
      <c r="AU1792" s="528"/>
      <c r="AV1792" s="529"/>
      <c r="AW1792" s="518"/>
      <c r="AX1792" s="530"/>
      <c r="AY1792" s="528"/>
      <c r="AZ1792" s="528"/>
    </row>
    <row r="1793" spans="1:52" s="93" customFormat="1" x14ac:dyDescent="0.2">
      <c r="A1793" s="360"/>
      <c r="B1793" s="360"/>
      <c r="C1793" s="360"/>
      <c r="D1793" s="368"/>
      <c r="E1793" s="368"/>
      <c r="F1793" s="368"/>
      <c r="G1793" s="368"/>
      <c r="H1793" s="369"/>
      <c r="I1793" s="368"/>
      <c r="J1793" s="368"/>
      <c r="K1793" s="368"/>
      <c r="L1793" s="368"/>
      <c r="M1793" s="368"/>
      <c r="N1793" s="368"/>
      <c r="O1793" s="368"/>
      <c r="P1793" s="552"/>
      <c r="Q1793" s="368"/>
      <c r="R1793" s="368"/>
      <c r="S1793" s="368"/>
      <c r="T1793" s="368"/>
      <c r="U1793" s="368"/>
      <c r="V1793" s="368"/>
      <c r="W1793" s="368"/>
      <c r="X1793" s="368"/>
      <c r="Y1793" s="368"/>
      <c r="Z1793" s="368"/>
      <c r="AA1793" s="370"/>
      <c r="AB1793" s="368"/>
      <c r="AC1793" s="368"/>
      <c r="AD1793" s="368"/>
      <c r="AE1793" s="368"/>
      <c r="AF1793" s="368"/>
      <c r="AG1793" s="368"/>
      <c r="AH1793" s="368"/>
      <c r="AI1793" s="368"/>
      <c r="AJ1793" s="368"/>
      <c r="AK1793" s="368"/>
      <c r="AL1793" s="368"/>
      <c r="AM1793" s="368"/>
      <c r="AN1793" s="368"/>
      <c r="AO1793" s="368"/>
      <c r="AP1793" s="360"/>
      <c r="AQ1793" s="360"/>
      <c r="AR1793" s="518"/>
      <c r="AS1793" s="518"/>
      <c r="AT1793" s="517"/>
      <c r="AU1793" s="528"/>
      <c r="AV1793" s="529"/>
      <c r="AW1793" s="518"/>
      <c r="AX1793" s="530"/>
      <c r="AY1793" s="528"/>
      <c r="AZ1793" s="528"/>
    </row>
    <row r="1794" spans="1:52" s="93" customFormat="1" x14ac:dyDescent="0.2">
      <c r="A1794" s="360"/>
      <c r="B1794" s="360"/>
      <c r="C1794" s="360"/>
      <c r="D1794" s="368"/>
      <c r="E1794" s="368"/>
      <c r="F1794" s="368"/>
      <c r="G1794" s="368"/>
      <c r="H1794" s="369"/>
      <c r="I1794" s="368"/>
      <c r="J1794" s="368"/>
      <c r="K1794" s="368"/>
      <c r="L1794" s="368"/>
      <c r="M1794" s="368"/>
      <c r="N1794" s="368"/>
      <c r="O1794" s="368"/>
      <c r="P1794" s="552"/>
      <c r="Q1794" s="368"/>
      <c r="R1794" s="368"/>
      <c r="S1794" s="368"/>
      <c r="T1794" s="368"/>
      <c r="U1794" s="368"/>
      <c r="V1794" s="368"/>
      <c r="W1794" s="368"/>
      <c r="X1794" s="368"/>
      <c r="Y1794" s="368"/>
      <c r="Z1794" s="368"/>
      <c r="AA1794" s="370"/>
      <c r="AB1794" s="368"/>
      <c r="AC1794" s="368"/>
      <c r="AD1794" s="368"/>
      <c r="AE1794" s="368"/>
      <c r="AF1794" s="368"/>
      <c r="AG1794" s="368"/>
      <c r="AH1794" s="368"/>
      <c r="AI1794" s="368"/>
      <c r="AJ1794" s="368"/>
      <c r="AK1794" s="368"/>
      <c r="AL1794" s="368"/>
      <c r="AM1794" s="368"/>
      <c r="AN1794" s="368"/>
      <c r="AO1794" s="368"/>
      <c r="AP1794" s="360"/>
      <c r="AQ1794" s="360"/>
      <c r="AR1794" s="518"/>
      <c r="AS1794" s="518"/>
      <c r="AT1794" s="517"/>
      <c r="AU1794" s="528"/>
      <c r="AV1794" s="529"/>
      <c r="AW1794" s="518"/>
      <c r="AX1794" s="530"/>
      <c r="AY1794" s="528"/>
      <c r="AZ1794" s="528"/>
    </row>
    <row r="1795" spans="1:52" s="93" customFormat="1" x14ac:dyDescent="0.2">
      <c r="A1795" s="360"/>
      <c r="B1795" s="360"/>
      <c r="C1795" s="360"/>
      <c r="D1795" s="368"/>
      <c r="E1795" s="368"/>
      <c r="F1795" s="368"/>
      <c r="G1795" s="368"/>
      <c r="H1795" s="369"/>
      <c r="I1795" s="368"/>
      <c r="J1795" s="368"/>
      <c r="K1795" s="368"/>
      <c r="L1795" s="368"/>
      <c r="M1795" s="368"/>
      <c r="N1795" s="368"/>
      <c r="O1795" s="368"/>
      <c r="P1795" s="552"/>
      <c r="Q1795" s="368"/>
      <c r="R1795" s="368"/>
      <c r="S1795" s="368"/>
      <c r="T1795" s="368"/>
      <c r="U1795" s="368"/>
      <c r="V1795" s="368"/>
      <c r="W1795" s="368"/>
      <c r="X1795" s="368"/>
      <c r="Y1795" s="368"/>
      <c r="Z1795" s="368"/>
      <c r="AA1795" s="370"/>
      <c r="AB1795" s="368"/>
      <c r="AC1795" s="368"/>
      <c r="AD1795" s="368"/>
      <c r="AE1795" s="368"/>
      <c r="AF1795" s="368"/>
      <c r="AG1795" s="368"/>
      <c r="AH1795" s="368"/>
      <c r="AI1795" s="368"/>
      <c r="AJ1795" s="368"/>
      <c r="AK1795" s="368"/>
      <c r="AL1795" s="368"/>
      <c r="AM1795" s="368"/>
      <c r="AN1795" s="368"/>
      <c r="AO1795" s="368"/>
      <c r="AP1795" s="360"/>
      <c r="AQ1795" s="360"/>
      <c r="AR1795" s="518"/>
      <c r="AS1795" s="518"/>
      <c r="AT1795" s="517"/>
      <c r="AU1795" s="528"/>
      <c r="AV1795" s="529"/>
      <c r="AW1795" s="518"/>
      <c r="AX1795" s="530"/>
      <c r="AY1795" s="528"/>
      <c r="AZ1795" s="528"/>
    </row>
    <row r="1796" spans="1:52" s="93" customFormat="1" x14ac:dyDescent="0.2">
      <c r="A1796" s="360"/>
      <c r="B1796" s="360"/>
      <c r="C1796" s="360"/>
      <c r="D1796" s="368"/>
      <c r="E1796" s="368"/>
      <c r="F1796" s="368"/>
      <c r="G1796" s="368"/>
      <c r="H1796" s="369"/>
      <c r="I1796" s="368"/>
      <c r="J1796" s="368"/>
      <c r="K1796" s="368"/>
      <c r="L1796" s="368"/>
      <c r="M1796" s="368"/>
      <c r="N1796" s="368"/>
      <c r="O1796" s="368"/>
      <c r="P1796" s="552"/>
      <c r="Q1796" s="368"/>
      <c r="R1796" s="368"/>
      <c r="S1796" s="368"/>
      <c r="T1796" s="368"/>
      <c r="U1796" s="368"/>
      <c r="V1796" s="368"/>
      <c r="W1796" s="368"/>
      <c r="X1796" s="368"/>
      <c r="Y1796" s="368"/>
      <c r="Z1796" s="368"/>
      <c r="AA1796" s="370"/>
      <c r="AB1796" s="368"/>
      <c r="AC1796" s="368"/>
      <c r="AD1796" s="368"/>
      <c r="AE1796" s="368"/>
      <c r="AF1796" s="368"/>
      <c r="AG1796" s="368"/>
      <c r="AH1796" s="368"/>
      <c r="AI1796" s="368"/>
      <c r="AJ1796" s="368"/>
      <c r="AK1796" s="368"/>
      <c r="AL1796" s="368"/>
      <c r="AM1796" s="368"/>
      <c r="AN1796" s="368"/>
      <c r="AO1796" s="368"/>
      <c r="AP1796" s="360"/>
      <c r="AQ1796" s="360"/>
      <c r="AR1796" s="518"/>
      <c r="AS1796" s="518"/>
      <c r="AT1796" s="517"/>
      <c r="AU1796" s="528"/>
      <c r="AV1796" s="529"/>
      <c r="AW1796" s="518"/>
      <c r="AX1796" s="530"/>
      <c r="AY1796" s="528"/>
      <c r="AZ1796" s="528"/>
    </row>
    <row r="1797" spans="1:52" s="93" customFormat="1" x14ac:dyDescent="0.2">
      <c r="A1797" s="360"/>
      <c r="B1797" s="360"/>
      <c r="C1797" s="360"/>
      <c r="D1797" s="368"/>
      <c r="E1797" s="368"/>
      <c r="F1797" s="368"/>
      <c r="G1797" s="368"/>
      <c r="H1797" s="369"/>
      <c r="I1797" s="368"/>
      <c r="J1797" s="368"/>
      <c r="K1797" s="368"/>
      <c r="L1797" s="368"/>
      <c r="M1797" s="368"/>
      <c r="N1797" s="368"/>
      <c r="O1797" s="368"/>
      <c r="P1797" s="552"/>
      <c r="Q1797" s="368"/>
      <c r="R1797" s="368"/>
      <c r="S1797" s="368"/>
      <c r="T1797" s="368"/>
      <c r="U1797" s="368"/>
      <c r="V1797" s="368"/>
      <c r="W1797" s="368"/>
      <c r="X1797" s="368"/>
      <c r="Y1797" s="368"/>
      <c r="Z1797" s="368"/>
      <c r="AA1797" s="370"/>
      <c r="AB1797" s="368"/>
      <c r="AC1797" s="368"/>
      <c r="AD1797" s="368"/>
      <c r="AE1797" s="368"/>
      <c r="AF1797" s="368"/>
      <c r="AG1797" s="368"/>
      <c r="AH1797" s="368"/>
      <c r="AI1797" s="368"/>
      <c r="AJ1797" s="368"/>
      <c r="AK1797" s="368"/>
      <c r="AL1797" s="368"/>
      <c r="AM1797" s="368"/>
      <c r="AN1797" s="368"/>
      <c r="AO1797" s="368"/>
      <c r="AP1797" s="360"/>
      <c r="AQ1797" s="360"/>
      <c r="AR1797" s="518"/>
      <c r="AS1797" s="518"/>
      <c r="AT1797" s="517"/>
      <c r="AU1797" s="528"/>
      <c r="AV1797" s="529"/>
      <c r="AW1797" s="518"/>
      <c r="AX1797" s="530"/>
      <c r="AY1797" s="528"/>
      <c r="AZ1797" s="528"/>
    </row>
    <row r="1798" spans="1:52" s="93" customFormat="1" x14ac:dyDescent="0.2">
      <c r="A1798" s="360"/>
      <c r="B1798" s="360"/>
      <c r="C1798" s="360"/>
      <c r="D1798" s="368"/>
      <c r="E1798" s="368"/>
      <c r="F1798" s="368"/>
      <c r="G1798" s="368"/>
      <c r="H1798" s="369"/>
      <c r="I1798" s="368"/>
      <c r="J1798" s="368"/>
      <c r="K1798" s="368"/>
      <c r="L1798" s="368"/>
      <c r="M1798" s="368"/>
      <c r="N1798" s="368"/>
      <c r="O1798" s="368"/>
      <c r="P1798" s="552"/>
      <c r="Q1798" s="368"/>
      <c r="R1798" s="368"/>
      <c r="S1798" s="368"/>
      <c r="T1798" s="368"/>
      <c r="U1798" s="368"/>
      <c r="V1798" s="368"/>
      <c r="W1798" s="368"/>
      <c r="X1798" s="368"/>
      <c r="Y1798" s="368"/>
      <c r="Z1798" s="368"/>
      <c r="AA1798" s="370"/>
      <c r="AB1798" s="368"/>
      <c r="AC1798" s="368"/>
      <c r="AD1798" s="368"/>
      <c r="AE1798" s="368"/>
      <c r="AF1798" s="368"/>
      <c r="AG1798" s="368"/>
      <c r="AH1798" s="368"/>
      <c r="AI1798" s="368"/>
      <c r="AJ1798" s="368"/>
      <c r="AK1798" s="368"/>
      <c r="AL1798" s="368"/>
      <c r="AM1798" s="368"/>
      <c r="AN1798" s="368"/>
      <c r="AO1798" s="368"/>
      <c r="AP1798" s="360"/>
      <c r="AQ1798" s="360"/>
      <c r="AR1798" s="518"/>
      <c r="AS1798" s="518"/>
      <c r="AT1798" s="517"/>
      <c r="AU1798" s="528"/>
      <c r="AV1798" s="529"/>
      <c r="AW1798" s="518"/>
      <c r="AX1798" s="530"/>
      <c r="AY1798" s="528"/>
      <c r="AZ1798" s="528"/>
    </row>
    <row r="1799" spans="1:52" s="93" customFormat="1" x14ac:dyDescent="0.2">
      <c r="A1799" s="360"/>
      <c r="B1799" s="360"/>
      <c r="C1799" s="360"/>
      <c r="D1799" s="368"/>
      <c r="E1799" s="368"/>
      <c r="F1799" s="368"/>
      <c r="G1799" s="368"/>
      <c r="H1799" s="369"/>
      <c r="I1799" s="368"/>
      <c r="J1799" s="368"/>
      <c r="K1799" s="368"/>
      <c r="L1799" s="368"/>
      <c r="M1799" s="368"/>
      <c r="N1799" s="368"/>
      <c r="O1799" s="368"/>
      <c r="P1799" s="552"/>
      <c r="Q1799" s="368"/>
      <c r="R1799" s="368"/>
      <c r="S1799" s="368"/>
      <c r="T1799" s="368"/>
      <c r="U1799" s="368"/>
      <c r="V1799" s="368"/>
      <c r="W1799" s="368"/>
      <c r="X1799" s="368"/>
      <c r="Y1799" s="368"/>
      <c r="Z1799" s="368"/>
      <c r="AA1799" s="370"/>
      <c r="AB1799" s="368"/>
      <c r="AC1799" s="368"/>
      <c r="AD1799" s="368"/>
      <c r="AE1799" s="368"/>
      <c r="AF1799" s="368"/>
      <c r="AG1799" s="368"/>
      <c r="AH1799" s="368"/>
      <c r="AI1799" s="368"/>
      <c r="AJ1799" s="368"/>
      <c r="AK1799" s="368"/>
      <c r="AL1799" s="368"/>
      <c r="AM1799" s="368"/>
      <c r="AN1799" s="368"/>
      <c r="AO1799" s="368"/>
      <c r="AP1799" s="360"/>
      <c r="AQ1799" s="360"/>
      <c r="AR1799" s="518"/>
      <c r="AS1799" s="518"/>
      <c r="AT1799" s="517"/>
      <c r="AU1799" s="528"/>
      <c r="AV1799" s="529"/>
      <c r="AW1799" s="518"/>
      <c r="AX1799" s="530"/>
      <c r="AY1799" s="528"/>
      <c r="AZ1799" s="528"/>
    </row>
    <row r="1800" spans="1:52" s="93" customFormat="1" x14ac:dyDescent="0.2">
      <c r="A1800" s="360"/>
      <c r="B1800" s="360"/>
      <c r="C1800" s="360"/>
      <c r="D1800" s="368"/>
      <c r="E1800" s="368"/>
      <c r="F1800" s="368"/>
      <c r="G1800" s="368"/>
      <c r="H1800" s="369"/>
      <c r="I1800" s="368"/>
      <c r="J1800" s="368"/>
      <c r="K1800" s="368"/>
      <c r="L1800" s="368"/>
      <c r="M1800" s="368"/>
      <c r="N1800" s="368"/>
      <c r="O1800" s="368"/>
      <c r="P1800" s="552"/>
      <c r="Q1800" s="368"/>
      <c r="R1800" s="368"/>
      <c r="S1800" s="368"/>
      <c r="T1800" s="368"/>
      <c r="U1800" s="368"/>
      <c r="V1800" s="368"/>
      <c r="W1800" s="368"/>
      <c r="X1800" s="368"/>
      <c r="Y1800" s="368"/>
      <c r="Z1800" s="368"/>
      <c r="AA1800" s="370"/>
      <c r="AB1800" s="368"/>
      <c r="AC1800" s="368"/>
      <c r="AD1800" s="368"/>
      <c r="AE1800" s="368"/>
      <c r="AF1800" s="368"/>
      <c r="AG1800" s="368"/>
      <c r="AH1800" s="368"/>
      <c r="AI1800" s="368"/>
      <c r="AJ1800" s="368"/>
      <c r="AK1800" s="368"/>
      <c r="AL1800" s="368"/>
      <c r="AM1800" s="368"/>
      <c r="AN1800" s="368"/>
      <c r="AO1800" s="368"/>
      <c r="AP1800" s="360"/>
      <c r="AQ1800" s="360"/>
      <c r="AR1800" s="518"/>
      <c r="AS1800" s="518"/>
      <c r="AT1800" s="517"/>
      <c r="AU1800" s="528"/>
      <c r="AV1800" s="529"/>
      <c r="AW1800" s="518"/>
      <c r="AX1800" s="530"/>
      <c r="AY1800" s="528"/>
      <c r="AZ1800" s="528"/>
    </row>
    <row r="1801" spans="1:52" s="93" customFormat="1" x14ac:dyDescent="0.2">
      <c r="A1801" s="360"/>
      <c r="B1801" s="360"/>
      <c r="C1801" s="360"/>
      <c r="D1801" s="368"/>
      <c r="E1801" s="368"/>
      <c r="F1801" s="368"/>
      <c r="G1801" s="368"/>
      <c r="H1801" s="369"/>
      <c r="I1801" s="368"/>
      <c r="J1801" s="368"/>
      <c r="K1801" s="368"/>
      <c r="L1801" s="368"/>
      <c r="M1801" s="368"/>
      <c r="N1801" s="368"/>
      <c r="O1801" s="368"/>
      <c r="P1801" s="552"/>
      <c r="Q1801" s="368"/>
      <c r="R1801" s="368"/>
      <c r="S1801" s="368"/>
      <c r="T1801" s="368"/>
      <c r="U1801" s="368"/>
      <c r="V1801" s="368"/>
      <c r="W1801" s="368"/>
      <c r="X1801" s="368"/>
      <c r="Y1801" s="368"/>
      <c r="Z1801" s="368"/>
      <c r="AA1801" s="370"/>
      <c r="AB1801" s="368"/>
      <c r="AC1801" s="368"/>
      <c r="AD1801" s="368"/>
      <c r="AE1801" s="368"/>
      <c r="AF1801" s="368"/>
      <c r="AG1801" s="368"/>
      <c r="AH1801" s="368"/>
      <c r="AI1801" s="368"/>
      <c r="AJ1801" s="368"/>
      <c r="AK1801" s="368"/>
      <c r="AL1801" s="368"/>
      <c r="AM1801" s="368"/>
      <c r="AN1801" s="368"/>
      <c r="AO1801" s="368"/>
      <c r="AP1801" s="360"/>
      <c r="AQ1801" s="360"/>
      <c r="AR1801" s="518"/>
      <c r="AS1801" s="518"/>
      <c r="AT1801" s="517"/>
      <c r="AU1801" s="528"/>
      <c r="AV1801" s="529"/>
      <c r="AW1801" s="518"/>
      <c r="AX1801" s="530"/>
      <c r="AY1801" s="528"/>
      <c r="AZ1801" s="528"/>
    </row>
    <row r="1802" spans="1:52" s="93" customFormat="1" x14ac:dyDescent="0.2">
      <c r="A1802" s="360"/>
      <c r="B1802" s="360"/>
      <c r="C1802" s="360"/>
      <c r="D1802" s="368"/>
      <c r="E1802" s="368"/>
      <c r="F1802" s="368"/>
      <c r="G1802" s="368"/>
      <c r="H1802" s="369"/>
      <c r="I1802" s="368"/>
      <c r="J1802" s="368"/>
      <c r="K1802" s="368"/>
      <c r="L1802" s="368"/>
      <c r="M1802" s="368"/>
      <c r="N1802" s="368"/>
      <c r="O1802" s="368"/>
      <c r="P1802" s="552"/>
      <c r="Q1802" s="368"/>
      <c r="R1802" s="368"/>
      <c r="S1802" s="368"/>
      <c r="T1802" s="368"/>
      <c r="U1802" s="368"/>
      <c r="V1802" s="368"/>
      <c r="W1802" s="368"/>
      <c r="X1802" s="368"/>
      <c r="Y1802" s="368"/>
      <c r="Z1802" s="368"/>
      <c r="AA1802" s="370"/>
      <c r="AB1802" s="368"/>
      <c r="AC1802" s="368"/>
      <c r="AD1802" s="368"/>
      <c r="AE1802" s="368"/>
      <c r="AF1802" s="368"/>
      <c r="AG1802" s="368"/>
      <c r="AH1802" s="368"/>
      <c r="AI1802" s="368"/>
      <c r="AJ1802" s="368"/>
      <c r="AK1802" s="368"/>
      <c r="AL1802" s="368"/>
      <c r="AM1802" s="368"/>
      <c r="AN1802" s="368"/>
      <c r="AO1802" s="368"/>
      <c r="AP1802" s="360"/>
      <c r="AQ1802" s="360"/>
      <c r="AR1802" s="518"/>
      <c r="AS1802" s="518"/>
      <c r="AT1802" s="517"/>
      <c r="AU1802" s="528"/>
      <c r="AV1802" s="529"/>
      <c r="AW1802" s="518"/>
      <c r="AX1802" s="530"/>
      <c r="AY1802" s="528"/>
      <c r="AZ1802" s="528"/>
    </row>
    <row r="1803" spans="1:52" s="93" customFormat="1" x14ac:dyDescent="0.2">
      <c r="A1803" s="360"/>
      <c r="B1803" s="360"/>
      <c r="C1803" s="360"/>
      <c r="D1803" s="368"/>
      <c r="E1803" s="368"/>
      <c r="F1803" s="368"/>
      <c r="G1803" s="368"/>
      <c r="H1803" s="369"/>
      <c r="I1803" s="368"/>
      <c r="J1803" s="368"/>
      <c r="K1803" s="368"/>
      <c r="L1803" s="368"/>
      <c r="M1803" s="368"/>
      <c r="N1803" s="368"/>
      <c r="O1803" s="368"/>
      <c r="P1803" s="552"/>
      <c r="Q1803" s="368"/>
      <c r="R1803" s="368"/>
      <c r="S1803" s="368"/>
      <c r="T1803" s="368"/>
      <c r="U1803" s="368"/>
      <c r="V1803" s="368"/>
      <c r="W1803" s="368"/>
      <c r="X1803" s="368"/>
      <c r="Y1803" s="368"/>
      <c r="Z1803" s="368"/>
      <c r="AA1803" s="370"/>
      <c r="AB1803" s="368"/>
      <c r="AC1803" s="368"/>
      <c r="AD1803" s="368"/>
      <c r="AE1803" s="368"/>
      <c r="AF1803" s="368"/>
      <c r="AG1803" s="368"/>
      <c r="AH1803" s="368"/>
      <c r="AI1803" s="368"/>
      <c r="AJ1803" s="368"/>
      <c r="AK1803" s="368"/>
      <c r="AL1803" s="368"/>
      <c r="AM1803" s="368"/>
      <c r="AN1803" s="368"/>
      <c r="AO1803" s="368"/>
      <c r="AP1803" s="360"/>
      <c r="AQ1803" s="360"/>
      <c r="AR1803" s="518"/>
      <c r="AS1803" s="518"/>
      <c r="AT1803" s="517"/>
      <c r="AU1803" s="528"/>
      <c r="AV1803" s="529"/>
      <c r="AW1803" s="518"/>
      <c r="AX1803" s="530"/>
      <c r="AY1803" s="528"/>
      <c r="AZ1803" s="528"/>
    </row>
    <row r="1804" spans="1:52" s="93" customFormat="1" x14ac:dyDescent="0.2">
      <c r="A1804" s="360"/>
      <c r="B1804" s="360"/>
      <c r="C1804" s="360"/>
      <c r="D1804" s="368"/>
      <c r="E1804" s="368"/>
      <c r="F1804" s="368"/>
      <c r="G1804" s="368"/>
      <c r="H1804" s="369"/>
      <c r="I1804" s="368"/>
      <c r="J1804" s="368"/>
      <c r="K1804" s="368"/>
      <c r="L1804" s="368"/>
      <c r="M1804" s="368"/>
      <c r="N1804" s="368"/>
      <c r="O1804" s="368"/>
      <c r="P1804" s="552"/>
      <c r="Q1804" s="368"/>
      <c r="R1804" s="368"/>
      <c r="S1804" s="368"/>
      <c r="T1804" s="368"/>
      <c r="U1804" s="368"/>
      <c r="V1804" s="368"/>
      <c r="W1804" s="368"/>
      <c r="X1804" s="368"/>
      <c r="Y1804" s="368"/>
      <c r="Z1804" s="368"/>
      <c r="AA1804" s="370"/>
      <c r="AB1804" s="368"/>
      <c r="AC1804" s="368"/>
      <c r="AD1804" s="368"/>
      <c r="AE1804" s="368"/>
      <c r="AF1804" s="368"/>
      <c r="AG1804" s="368"/>
      <c r="AH1804" s="368"/>
      <c r="AI1804" s="368"/>
      <c r="AJ1804" s="368"/>
      <c r="AK1804" s="368"/>
      <c r="AL1804" s="368"/>
      <c r="AM1804" s="368"/>
      <c r="AN1804" s="368"/>
      <c r="AO1804" s="368"/>
      <c r="AP1804" s="360"/>
      <c r="AQ1804" s="360"/>
      <c r="AR1804" s="518"/>
      <c r="AS1804" s="518"/>
      <c r="AT1804" s="517"/>
      <c r="AU1804" s="528"/>
      <c r="AV1804" s="529"/>
      <c r="AW1804" s="518"/>
      <c r="AX1804" s="530"/>
      <c r="AY1804" s="528"/>
      <c r="AZ1804" s="528"/>
    </row>
    <row r="1805" spans="1:52" s="93" customFormat="1" x14ac:dyDescent="0.2">
      <c r="A1805" s="360"/>
      <c r="B1805" s="360"/>
      <c r="C1805" s="360"/>
      <c r="D1805" s="368"/>
      <c r="E1805" s="368"/>
      <c r="F1805" s="368"/>
      <c r="G1805" s="368"/>
      <c r="H1805" s="369"/>
      <c r="I1805" s="368"/>
      <c r="J1805" s="368"/>
      <c r="K1805" s="368"/>
      <c r="L1805" s="368"/>
      <c r="M1805" s="368"/>
      <c r="N1805" s="368"/>
      <c r="O1805" s="368"/>
      <c r="P1805" s="552"/>
      <c r="Q1805" s="368"/>
      <c r="R1805" s="368"/>
      <c r="S1805" s="368"/>
      <c r="T1805" s="368"/>
      <c r="U1805" s="368"/>
      <c r="V1805" s="368"/>
      <c r="W1805" s="368"/>
      <c r="X1805" s="368"/>
      <c r="Y1805" s="368"/>
      <c r="Z1805" s="368"/>
      <c r="AA1805" s="370"/>
      <c r="AB1805" s="368"/>
      <c r="AC1805" s="368"/>
      <c r="AD1805" s="368"/>
      <c r="AE1805" s="368"/>
      <c r="AF1805" s="368"/>
      <c r="AG1805" s="368"/>
      <c r="AH1805" s="368"/>
      <c r="AI1805" s="368"/>
      <c r="AJ1805" s="368"/>
      <c r="AK1805" s="368"/>
      <c r="AL1805" s="368"/>
      <c r="AM1805" s="368"/>
      <c r="AN1805" s="368"/>
      <c r="AO1805" s="368"/>
      <c r="AP1805" s="360"/>
      <c r="AQ1805" s="360"/>
      <c r="AR1805" s="518"/>
      <c r="AS1805" s="518"/>
      <c r="AT1805" s="517"/>
      <c r="AU1805" s="528"/>
      <c r="AV1805" s="529"/>
      <c r="AW1805" s="518"/>
      <c r="AX1805" s="530"/>
      <c r="AY1805" s="528"/>
      <c r="AZ1805" s="528"/>
    </row>
    <row r="1806" spans="1:52" s="93" customFormat="1" x14ac:dyDescent="0.2">
      <c r="A1806" s="360"/>
      <c r="B1806" s="360"/>
      <c r="C1806" s="360"/>
      <c r="D1806" s="368"/>
      <c r="E1806" s="368"/>
      <c r="F1806" s="368"/>
      <c r="G1806" s="368"/>
      <c r="H1806" s="369"/>
      <c r="I1806" s="368"/>
      <c r="J1806" s="368"/>
      <c r="K1806" s="368"/>
      <c r="L1806" s="368"/>
      <c r="M1806" s="368"/>
      <c r="N1806" s="368"/>
      <c r="O1806" s="368"/>
      <c r="P1806" s="552"/>
      <c r="Q1806" s="368"/>
      <c r="R1806" s="368"/>
      <c r="S1806" s="368"/>
      <c r="T1806" s="368"/>
      <c r="U1806" s="368"/>
      <c r="V1806" s="368"/>
      <c r="W1806" s="368"/>
      <c r="X1806" s="368"/>
      <c r="Y1806" s="368"/>
      <c r="Z1806" s="368"/>
      <c r="AA1806" s="370"/>
      <c r="AB1806" s="368"/>
      <c r="AC1806" s="368"/>
      <c r="AD1806" s="368"/>
      <c r="AE1806" s="368"/>
      <c r="AF1806" s="368"/>
      <c r="AG1806" s="368"/>
      <c r="AH1806" s="368"/>
      <c r="AI1806" s="368"/>
      <c r="AJ1806" s="368"/>
      <c r="AK1806" s="368"/>
      <c r="AL1806" s="368"/>
      <c r="AM1806" s="368"/>
      <c r="AN1806" s="368"/>
      <c r="AO1806" s="368"/>
      <c r="AP1806" s="360"/>
      <c r="AQ1806" s="360"/>
      <c r="AR1806" s="518"/>
      <c r="AS1806" s="518"/>
      <c r="AT1806" s="517"/>
      <c r="AU1806" s="528"/>
      <c r="AV1806" s="529"/>
      <c r="AW1806" s="518"/>
      <c r="AX1806" s="530"/>
      <c r="AY1806" s="528"/>
      <c r="AZ1806" s="528"/>
    </row>
    <row r="1807" spans="1:52" s="93" customFormat="1" x14ac:dyDescent="0.2">
      <c r="A1807" s="360"/>
      <c r="B1807" s="360"/>
      <c r="C1807" s="360"/>
      <c r="D1807" s="368"/>
      <c r="E1807" s="368"/>
      <c r="F1807" s="368"/>
      <c r="G1807" s="368"/>
      <c r="H1807" s="369"/>
      <c r="I1807" s="368"/>
      <c r="J1807" s="368"/>
      <c r="K1807" s="368"/>
      <c r="L1807" s="368"/>
      <c r="M1807" s="368"/>
      <c r="N1807" s="368"/>
      <c r="O1807" s="368"/>
      <c r="P1807" s="552"/>
      <c r="Q1807" s="368"/>
      <c r="R1807" s="368"/>
      <c r="S1807" s="368"/>
      <c r="T1807" s="368"/>
      <c r="U1807" s="368"/>
      <c r="V1807" s="368"/>
      <c r="W1807" s="368"/>
      <c r="X1807" s="368"/>
      <c r="Y1807" s="368"/>
      <c r="Z1807" s="368"/>
      <c r="AA1807" s="370"/>
      <c r="AB1807" s="368"/>
      <c r="AC1807" s="368"/>
      <c r="AD1807" s="368"/>
      <c r="AE1807" s="368"/>
      <c r="AF1807" s="368"/>
      <c r="AG1807" s="368"/>
      <c r="AH1807" s="368"/>
      <c r="AI1807" s="368"/>
      <c r="AJ1807" s="368"/>
      <c r="AK1807" s="368"/>
      <c r="AL1807" s="368"/>
      <c r="AM1807" s="368"/>
      <c r="AN1807" s="368"/>
      <c r="AO1807" s="368"/>
      <c r="AP1807" s="360"/>
      <c r="AQ1807" s="360"/>
      <c r="AR1807" s="518"/>
      <c r="AS1807" s="518"/>
      <c r="AT1807" s="517"/>
      <c r="AU1807" s="528"/>
      <c r="AV1807" s="529"/>
      <c r="AW1807" s="518"/>
      <c r="AX1807" s="530"/>
      <c r="AY1807" s="528"/>
      <c r="AZ1807" s="528"/>
    </row>
    <row r="1808" spans="1:52" s="93" customFormat="1" x14ac:dyDescent="0.2">
      <c r="A1808" s="360"/>
      <c r="B1808" s="360"/>
      <c r="C1808" s="360"/>
      <c r="D1808" s="368"/>
      <c r="E1808" s="368"/>
      <c r="F1808" s="368"/>
      <c r="G1808" s="368"/>
      <c r="H1808" s="369"/>
      <c r="I1808" s="368"/>
      <c r="J1808" s="368"/>
      <c r="K1808" s="368"/>
      <c r="L1808" s="368"/>
      <c r="M1808" s="368"/>
      <c r="N1808" s="368"/>
      <c r="O1808" s="368"/>
      <c r="P1808" s="552"/>
      <c r="Q1808" s="368"/>
      <c r="R1808" s="368"/>
      <c r="S1808" s="368"/>
      <c r="T1808" s="368"/>
      <c r="U1808" s="368"/>
      <c r="V1808" s="368"/>
      <c r="W1808" s="368"/>
      <c r="X1808" s="368"/>
      <c r="Y1808" s="368"/>
      <c r="Z1808" s="368"/>
      <c r="AA1808" s="370"/>
      <c r="AB1808" s="368"/>
      <c r="AC1808" s="368"/>
      <c r="AD1808" s="368"/>
      <c r="AE1808" s="368"/>
      <c r="AF1808" s="368"/>
      <c r="AG1808" s="368"/>
      <c r="AH1808" s="368"/>
      <c r="AI1808" s="368"/>
      <c r="AJ1808" s="368"/>
      <c r="AK1808" s="368"/>
      <c r="AL1808" s="368"/>
      <c r="AM1808" s="368"/>
      <c r="AN1808" s="368"/>
      <c r="AO1808" s="368"/>
      <c r="AP1808" s="360"/>
      <c r="AQ1808" s="360"/>
      <c r="AR1808" s="518"/>
      <c r="AS1808" s="518"/>
      <c r="AT1808" s="517"/>
      <c r="AU1808" s="528"/>
      <c r="AV1808" s="529"/>
      <c r="AW1808" s="518"/>
      <c r="AX1808" s="530"/>
      <c r="AY1808" s="528"/>
      <c r="AZ1808" s="528"/>
    </row>
    <row r="1809" spans="1:52" s="93" customFormat="1" x14ac:dyDescent="0.2">
      <c r="A1809" s="360"/>
      <c r="B1809" s="360"/>
      <c r="C1809" s="360"/>
      <c r="D1809" s="368"/>
      <c r="E1809" s="368"/>
      <c r="F1809" s="368"/>
      <c r="G1809" s="368"/>
      <c r="H1809" s="369"/>
      <c r="I1809" s="368"/>
      <c r="J1809" s="368"/>
      <c r="K1809" s="368"/>
      <c r="L1809" s="368"/>
      <c r="M1809" s="368"/>
      <c r="N1809" s="368"/>
      <c r="O1809" s="368"/>
      <c r="P1809" s="552"/>
      <c r="Q1809" s="368"/>
      <c r="R1809" s="368"/>
      <c r="S1809" s="368"/>
      <c r="T1809" s="368"/>
      <c r="U1809" s="368"/>
      <c r="V1809" s="368"/>
      <c r="W1809" s="368"/>
      <c r="X1809" s="368"/>
      <c r="Y1809" s="368"/>
      <c r="Z1809" s="368"/>
      <c r="AA1809" s="370"/>
      <c r="AB1809" s="368"/>
      <c r="AC1809" s="368"/>
      <c r="AD1809" s="368"/>
      <c r="AE1809" s="368"/>
      <c r="AF1809" s="368"/>
      <c r="AG1809" s="368"/>
      <c r="AH1809" s="368"/>
      <c r="AI1809" s="368"/>
      <c r="AJ1809" s="368"/>
      <c r="AK1809" s="368"/>
      <c r="AL1809" s="368"/>
      <c r="AM1809" s="368"/>
      <c r="AN1809" s="368"/>
      <c r="AO1809" s="368"/>
      <c r="AP1809" s="360"/>
      <c r="AQ1809" s="360"/>
      <c r="AR1809" s="518"/>
      <c r="AS1809" s="518"/>
      <c r="AT1809" s="517"/>
      <c r="AU1809" s="528"/>
      <c r="AV1809" s="529"/>
      <c r="AW1809" s="518"/>
      <c r="AX1809" s="530"/>
      <c r="AY1809" s="528"/>
      <c r="AZ1809" s="528"/>
    </row>
    <row r="1810" spans="1:52" s="93" customFormat="1" x14ac:dyDescent="0.2">
      <c r="A1810" s="360"/>
      <c r="B1810" s="360"/>
      <c r="C1810" s="360"/>
      <c r="D1810" s="368"/>
      <c r="E1810" s="368"/>
      <c r="F1810" s="368"/>
      <c r="G1810" s="368"/>
      <c r="H1810" s="369"/>
      <c r="I1810" s="368"/>
      <c r="J1810" s="368"/>
      <c r="K1810" s="368"/>
      <c r="L1810" s="368"/>
      <c r="M1810" s="368"/>
      <c r="N1810" s="368"/>
      <c r="O1810" s="368"/>
      <c r="P1810" s="552"/>
      <c r="Q1810" s="368"/>
      <c r="R1810" s="368"/>
      <c r="S1810" s="368"/>
      <c r="T1810" s="368"/>
      <c r="U1810" s="368"/>
      <c r="V1810" s="368"/>
      <c r="W1810" s="368"/>
      <c r="X1810" s="368"/>
      <c r="Y1810" s="368"/>
      <c r="Z1810" s="368"/>
      <c r="AA1810" s="370"/>
      <c r="AB1810" s="368"/>
      <c r="AC1810" s="368"/>
      <c r="AD1810" s="368"/>
      <c r="AE1810" s="368"/>
      <c r="AF1810" s="368"/>
      <c r="AG1810" s="368"/>
      <c r="AH1810" s="368"/>
      <c r="AI1810" s="368"/>
      <c r="AJ1810" s="368"/>
      <c r="AK1810" s="368"/>
      <c r="AL1810" s="368"/>
      <c r="AM1810" s="368"/>
      <c r="AN1810" s="368"/>
      <c r="AO1810" s="368"/>
      <c r="AP1810" s="360"/>
      <c r="AQ1810" s="360"/>
      <c r="AR1810" s="518"/>
      <c r="AS1810" s="518"/>
      <c r="AT1810" s="517"/>
      <c r="AU1810" s="528"/>
      <c r="AV1810" s="529"/>
      <c r="AW1810" s="518"/>
      <c r="AX1810" s="530"/>
      <c r="AY1810" s="528"/>
      <c r="AZ1810" s="528"/>
    </row>
    <row r="1811" spans="1:52" s="93" customFormat="1" x14ac:dyDescent="0.2">
      <c r="A1811" s="360"/>
      <c r="B1811" s="360"/>
      <c r="C1811" s="360"/>
      <c r="D1811" s="368"/>
      <c r="E1811" s="368"/>
      <c r="F1811" s="368"/>
      <c r="G1811" s="368"/>
      <c r="H1811" s="369"/>
      <c r="I1811" s="368"/>
      <c r="J1811" s="368"/>
      <c r="K1811" s="368"/>
      <c r="L1811" s="368"/>
      <c r="M1811" s="368"/>
      <c r="N1811" s="368"/>
      <c r="O1811" s="368"/>
      <c r="P1811" s="552"/>
      <c r="Q1811" s="368"/>
      <c r="R1811" s="368"/>
      <c r="S1811" s="368"/>
      <c r="T1811" s="368"/>
      <c r="U1811" s="368"/>
      <c r="V1811" s="368"/>
      <c r="W1811" s="368"/>
      <c r="X1811" s="368"/>
      <c r="Y1811" s="368"/>
      <c r="Z1811" s="368"/>
      <c r="AA1811" s="370"/>
      <c r="AB1811" s="368"/>
      <c r="AC1811" s="368"/>
      <c r="AD1811" s="368"/>
      <c r="AE1811" s="368"/>
      <c r="AF1811" s="368"/>
      <c r="AG1811" s="368"/>
      <c r="AH1811" s="368"/>
      <c r="AI1811" s="368"/>
      <c r="AJ1811" s="368"/>
      <c r="AK1811" s="368"/>
      <c r="AL1811" s="368"/>
      <c r="AM1811" s="368"/>
      <c r="AN1811" s="368"/>
      <c r="AO1811" s="368"/>
      <c r="AP1811" s="360"/>
      <c r="AQ1811" s="360"/>
      <c r="AR1811" s="518"/>
      <c r="AS1811" s="518"/>
      <c r="AT1811" s="517"/>
      <c r="AU1811" s="528"/>
      <c r="AV1811" s="529"/>
      <c r="AW1811" s="518"/>
      <c r="AX1811" s="530"/>
      <c r="AY1811" s="528"/>
      <c r="AZ1811" s="528"/>
    </row>
    <row r="1812" spans="1:52" s="93" customFormat="1" x14ac:dyDescent="0.2">
      <c r="A1812" s="360"/>
      <c r="B1812" s="360"/>
      <c r="C1812" s="360"/>
      <c r="D1812" s="368"/>
      <c r="E1812" s="368"/>
      <c r="F1812" s="368"/>
      <c r="G1812" s="368"/>
      <c r="H1812" s="369"/>
      <c r="I1812" s="368"/>
      <c r="J1812" s="368"/>
      <c r="K1812" s="368"/>
      <c r="L1812" s="368"/>
      <c r="M1812" s="368"/>
      <c r="N1812" s="368"/>
      <c r="O1812" s="368"/>
      <c r="P1812" s="552"/>
      <c r="Q1812" s="368"/>
      <c r="R1812" s="368"/>
      <c r="S1812" s="368"/>
      <c r="T1812" s="368"/>
      <c r="U1812" s="368"/>
      <c r="V1812" s="368"/>
      <c r="W1812" s="368"/>
      <c r="X1812" s="368"/>
      <c r="Y1812" s="368"/>
      <c r="Z1812" s="368"/>
      <c r="AA1812" s="370"/>
      <c r="AB1812" s="368"/>
      <c r="AC1812" s="368"/>
      <c r="AD1812" s="368"/>
      <c r="AE1812" s="368"/>
      <c r="AF1812" s="368"/>
      <c r="AG1812" s="368"/>
      <c r="AH1812" s="368"/>
      <c r="AI1812" s="368"/>
      <c r="AJ1812" s="368"/>
      <c r="AK1812" s="368"/>
      <c r="AL1812" s="368"/>
      <c r="AM1812" s="368"/>
      <c r="AN1812" s="368"/>
      <c r="AO1812" s="368"/>
      <c r="AP1812" s="360"/>
      <c r="AQ1812" s="360"/>
      <c r="AR1812" s="518"/>
      <c r="AS1812" s="518"/>
      <c r="AT1812" s="517"/>
      <c r="AU1812" s="528"/>
      <c r="AV1812" s="529"/>
      <c r="AW1812" s="518"/>
      <c r="AX1812" s="530"/>
      <c r="AY1812" s="528"/>
      <c r="AZ1812" s="528"/>
    </row>
    <row r="1813" spans="1:52" s="93" customFormat="1" x14ac:dyDescent="0.2">
      <c r="A1813" s="360"/>
      <c r="B1813" s="360"/>
      <c r="C1813" s="360"/>
      <c r="D1813" s="368"/>
      <c r="E1813" s="368"/>
      <c r="F1813" s="368"/>
      <c r="G1813" s="368"/>
      <c r="H1813" s="369"/>
      <c r="I1813" s="368"/>
      <c r="J1813" s="368"/>
      <c r="K1813" s="368"/>
      <c r="L1813" s="368"/>
      <c r="M1813" s="368"/>
      <c r="N1813" s="368"/>
      <c r="O1813" s="368"/>
      <c r="P1813" s="552"/>
      <c r="Q1813" s="368"/>
      <c r="R1813" s="368"/>
      <c r="S1813" s="368"/>
      <c r="T1813" s="368"/>
      <c r="U1813" s="368"/>
      <c r="V1813" s="368"/>
      <c r="W1813" s="368"/>
      <c r="X1813" s="368"/>
      <c r="Y1813" s="368"/>
      <c r="Z1813" s="368"/>
      <c r="AA1813" s="370"/>
      <c r="AB1813" s="368"/>
      <c r="AC1813" s="368"/>
      <c r="AD1813" s="368"/>
      <c r="AE1813" s="368"/>
      <c r="AF1813" s="368"/>
      <c r="AG1813" s="368"/>
      <c r="AH1813" s="368"/>
      <c r="AI1813" s="368"/>
      <c r="AJ1813" s="368"/>
      <c r="AK1813" s="368"/>
      <c r="AL1813" s="368"/>
      <c r="AM1813" s="368"/>
      <c r="AN1813" s="368"/>
      <c r="AO1813" s="368"/>
      <c r="AP1813" s="360"/>
      <c r="AQ1813" s="360"/>
      <c r="AR1813" s="518"/>
      <c r="AS1813" s="518"/>
      <c r="AT1813" s="517"/>
      <c r="AU1813" s="528"/>
      <c r="AV1813" s="529"/>
      <c r="AW1813" s="518"/>
      <c r="AX1813" s="530"/>
      <c r="AY1813" s="528"/>
      <c r="AZ1813" s="528"/>
    </row>
    <row r="1814" spans="1:52" s="93" customFormat="1" x14ac:dyDescent="0.2">
      <c r="A1814" s="360"/>
      <c r="B1814" s="360"/>
      <c r="C1814" s="360"/>
      <c r="D1814" s="368"/>
      <c r="E1814" s="368"/>
      <c r="F1814" s="368"/>
      <c r="G1814" s="368"/>
      <c r="H1814" s="369"/>
      <c r="I1814" s="368"/>
      <c r="J1814" s="368"/>
      <c r="K1814" s="368"/>
      <c r="L1814" s="368"/>
      <c r="M1814" s="368"/>
      <c r="N1814" s="368"/>
      <c r="O1814" s="368"/>
      <c r="P1814" s="552"/>
      <c r="Q1814" s="368"/>
      <c r="R1814" s="368"/>
      <c r="S1814" s="368"/>
      <c r="T1814" s="368"/>
      <c r="U1814" s="368"/>
      <c r="V1814" s="368"/>
      <c r="W1814" s="368"/>
      <c r="X1814" s="368"/>
      <c r="Y1814" s="368"/>
      <c r="Z1814" s="368"/>
      <c r="AA1814" s="370"/>
      <c r="AB1814" s="368"/>
      <c r="AC1814" s="368"/>
      <c r="AD1814" s="368"/>
      <c r="AE1814" s="368"/>
      <c r="AF1814" s="368"/>
      <c r="AG1814" s="368"/>
      <c r="AH1814" s="368"/>
      <c r="AI1814" s="368"/>
      <c r="AJ1814" s="368"/>
      <c r="AK1814" s="368"/>
      <c r="AL1814" s="368"/>
      <c r="AM1814" s="368"/>
      <c r="AN1814" s="368"/>
      <c r="AO1814" s="368"/>
      <c r="AP1814" s="360"/>
      <c r="AQ1814" s="360"/>
      <c r="AR1814" s="518"/>
      <c r="AS1814" s="518"/>
      <c r="AT1814" s="517"/>
      <c r="AU1814" s="528"/>
      <c r="AV1814" s="529"/>
      <c r="AW1814" s="518"/>
      <c r="AX1814" s="530"/>
      <c r="AY1814" s="528"/>
      <c r="AZ1814" s="528"/>
    </row>
    <row r="1815" spans="1:52" s="93" customFormat="1" x14ac:dyDescent="0.2">
      <c r="A1815" s="360"/>
      <c r="B1815" s="360"/>
      <c r="C1815" s="360"/>
      <c r="D1815" s="368"/>
      <c r="E1815" s="368"/>
      <c r="F1815" s="368"/>
      <c r="G1815" s="368"/>
      <c r="H1815" s="369"/>
      <c r="I1815" s="368"/>
      <c r="J1815" s="368"/>
      <c r="K1815" s="368"/>
      <c r="L1815" s="368"/>
      <c r="M1815" s="368"/>
      <c r="N1815" s="368"/>
      <c r="O1815" s="368"/>
      <c r="P1815" s="552"/>
      <c r="Q1815" s="368"/>
      <c r="R1815" s="368"/>
      <c r="S1815" s="368"/>
      <c r="T1815" s="368"/>
      <c r="U1815" s="368"/>
      <c r="V1815" s="368"/>
      <c r="W1815" s="368"/>
      <c r="X1815" s="368"/>
      <c r="Y1815" s="368"/>
      <c r="Z1815" s="368"/>
      <c r="AA1815" s="370"/>
      <c r="AB1815" s="368"/>
      <c r="AC1815" s="368"/>
      <c r="AD1815" s="368"/>
      <c r="AE1815" s="368"/>
      <c r="AF1815" s="368"/>
      <c r="AG1815" s="368"/>
      <c r="AH1815" s="368"/>
      <c r="AI1815" s="368"/>
      <c r="AJ1815" s="368"/>
      <c r="AK1815" s="368"/>
      <c r="AL1815" s="368"/>
      <c r="AM1815" s="368"/>
      <c r="AN1815" s="368"/>
      <c r="AO1815" s="368"/>
      <c r="AP1815" s="360"/>
      <c r="AQ1815" s="360"/>
      <c r="AR1815" s="518"/>
      <c r="AS1815" s="518"/>
      <c r="AT1815" s="517"/>
      <c r="AU1815" s="528"/>
      <c r="AV1815" s="529"/>
      <c r="AW1815" s="518"/>
      <c r="AX1815" s="530"/>
      <c r="AY1815" s="528"/>
      <c r="AZ1815" s="528"/>
    </row>
    <row r="1816" spans="1:52" s="93" customFormat="1" x14ac:dyDescent="0.2">
      <c r="A1816" s="360"/>
      <c r="B1816" s="360"/>
      <c r="C1816" s="360"/>
      <c r="D1816" s="368"/>
      <c r="E1816" s="368"/>
      <c r="F1816" s="368"/>
      <c r="G1816" s="368"/>
      <c r="H1816" s="369"/>
      <c r="I1816" s="368"/>
      <c r="J1816" s="368"/>
      <c r="K1816" s="368"/>
      <c r="L1816" s="368"/>
      <c r="M1816" s="368"/>
      <c r="N1816" s="368"/>
      <c r="O1816" s="368"/>
      <c r="P1816" s="552"/>
      <c r="Q1816" s="368"/>
      <c r="R1816" s="368"/>
      <c r="S1816" s="368"/>
      <c r="T1816" s="368"/>
      <c r="U1816" s="368"/>
      <c r="V1816" s="368"/>
      <c r="W1816" s="368"/>
      <c r="X1816" s="368"/>
      <c r="Y1816" s="368"/>
      <c r="Z1816" s="368"/>
      <c r="AA1816" s="370"/>
      <c r="AB1816" s="368"/>
      <c r="AC1816" s="368"/>
      <c r="AD1816" s="368"/>
      <c r="AE1816" s="368"/>
      <c r="AF1816" s="368"/>
      <c r="AG1816" s="368"/>
      <c r="AH1816" s="368"/>
      <c r="AI1816" s="368"/>
      <c r="AJ1816" s="368"/>
      <c r="AK1816" s="368"/>
      <c r="AL1816" s="368"/>
      <c r="AM1816" s="368"/>
      <c r="AN1816" s="368"/>
      <c r="AO1816" s="368"/>
      <c r="AP1816" s="360"/>
      <c r="AQ1816" s="360"/>
      <c r="AR1816" s="518"/>
      <c r="AS1816" s="518"/>
      <c r="AT1816" s="517"/>
      <c r="AU1816" s="528"/>
      <c r="AV1816" s="529"/>
      <c r="AW1816" s="518"/>
      <c r="AX1816" s="530"/>
      <c r="AY1816" s="528"/>
      <c r="AZ1816" s="528"/>
    </row>
    <row r="1817" spans="1:52" s="93" customFormat="1" x14ac:dyDescent="0.2">
      <c r="A1817" s="360"/>
      <c r="B1817" s="360"/>
      <c r="C1817" s="360"/>
      <c r="D1817" s="368"/>
      <c r="E1817" s="368"/>
      <c r="F1817" s="368"/>
      <c r="G1817" s="368"/>
      <c r="H1817" s="369"/>
      <c r="I1817" s="368"/>
      <c r="J1817" s="368"/>
      <c r="K1817" s="368"/>
      <c r="L1817" s="368"/>
      <c r="M1817" s="368"/>
      <c r="N1817" s="368"/>
      <c r="O1817" s="368"/>
      <c r="P1817" s="552"/>
      <c r="Q1817" s="368"/>
      <c r="R1817" s="368"/>
      <c r="S1817" s="368"/>
      <c r="T1817" s="368"/>
      <c r="U1817" s="368"/>
      <c r="V1817" s="368"/>
      <c r="W1817" s="368"/>
      <c r="X1817" s="368"/>
      <c r="Y1817" s="368"/>
      <c r="Z1817" s="368"/>
      <c r="AA1817" s="370"/>
      <c r="AB1817" s="368"/>
      <c r="AC1817" s="368"/>
      <c r="AD1817" s="368"/>
      <c r="AE1817" s="368"/>
      <c r="AF1817" s="368"/>
      <c r="AG1817" s="368"/>
      <c r="AH1817" s="368"/>
      <c r="AI1817" s="368"/>
      <c r="AJ1817" s="368"/>
      <c r="AK1817" s="368"/>
      <c r="AL1817" s="368"/>
      <c r="AM1817" s="368"/>
      <c r="AN1817" s="368"/>
      <c r="AO1817" s="368"/>
      <c r="AP1817" s="360"/>
      <c r="AQ1817" s="360"/>
      <c r="AR1817" s="518"/>
      <c r="AS1817" s="518"/>
      <c r="AT1817" s="517"/>
      <c r="AU1817" s="528"/>
      <c r="AV1817" s="529"/>
      <c r="AW1817" s="518"/>
      <c r="AX1817" s="530"/>
      <c r="AY1817" s="528"/>
      <c r="AZ1817" s="528"/>
    </row>
    <row r="1818" spans="1:52" s="93" customFormat="1" x14ac:dyDescent="0.2">
      <c r="A1818" s="360"/>
      <c r="B1818" s="360"/>
      <c r="C1818" s="360"/>
      <c r="D1818" s="368"/>
      <c r="E1818" s="368"/>
      <c r="F1818" s="368"/>
      <c r="G1818" s="368"/>
      <c r="H1818" s="369"/>
      <c r="I1818" s="368"/>
      <c r="J1818" s="368"/>
      <c r="K1818" s="368"/>
      <c r="L1818" s="368"/>
      <c r="M1818" s="368"/>
      <c r="N1818" s="368"/>
      <c r="O1818" s="368"/>
      <c r="P1818" s="552"/>
      <c r="Q1818" s="368"/>
      <c r="R1818" s="368"/>
      <c r="S1818" s="368"/>
      <c r="T1818" s="368"/>
      <c r="U1818" s="368"/>
      <c r="V1818" s="368"/>
      <c r="W1818" s="368"/>
      <c r="X1818" s="368"/>
      <c r="Y1818" s="368"/>
      <c r="Z1818" s="368"/>
      <c r="AA1818" s="370"/>
      <c r="AB1818" s="368"/>
      <c r="AC1818" s="368"/>
      <c r="AD1818" s="368"/>
      <c r="AE1818" s="368"/>
      <c r="AF1818" s="368"/>
      <c r="AG1818" s="368"/>
      <c r="AH1818" s="368"/>
      <c r="AI1818" s="368"/>
      <c r="AJ1818" s="368"/>
      <c r="AK1818" s="368"/>
      <c r="AL1818" s="368"/>
      <c r="AM1818" s="368"/>
      <c r="AN1818" s="368"/>
      <c r="AO1818" s="368"/>
      <c r="AP1818" s="360"/>
      <c r="AQ1818" s="360"/>
      <c r="AR1818" s="518"/>
      <c r="AS1818" s="518"/>
      <c r="AT1818" s="517"/>
      <c r="AU1818" s="528"/>
      <c r="AV1818" s="529"/>
      <c r="AW1818" s="518"/>
      <c r="AX1818" s="530"/>
      <c r="AY1818" s="528"/>
      <c r="AZ1818" s="528"/>
    </row>
    <row r="1819" spans="1:52" s="93" customFormat="1" x14ac:dyDescent="0.2">
      <c r="A1819" s="360"/>
      <c r="B1819" s="360"/>
      <c r="C1819" s="360"/>
      <c r="D1819" s="368"/>
      <c r="E1819" s="368"/>
      <c r="F1819" s="368"/>
      <c r="G1819" s="368"/>
      <c r="H1819" s="369"/>
      <c r="I1819" s="368"/>
      <c r="J1819" s="368"/>
      <c r="K1819" s="368"/>
      <c r="L1819" s="368"/>
      <c r="M1819" s="368"/>
      <c r="N1819" s="368"/>
      <c r="O1819" s="368"/>
      <c r="P1819" s="552"/>
      <c r="Q1819" s="368"/>
      <c r="R1819" s="368"/>
      <c r="S1819" s="368"/>
      <c r="T1819" s="368"/>
      <c r="U1819" s="368"/>
      <c r="V1819" s="368"/>
      <c r="W1819" s="368"/>
      <c r="X1819" s="368"/>
      <c r="Y1819" s="368"/>
      <c r="Z1819" s="368"/>
      <c r="AA1819" s="370"/>
      <c r="AB1819" s="368"/>
      <c r="AC1819" s="368"/>
      <c r="AD1819" s="368"/>
      <c r="AE1819" s="368"/>
      <c r="AF1819" s="368"/>
      <c r="AG1819" s="368"/>
      <c r="AH1819" s="368"/>
      <c r="AI1819" s="368"/>
      <c r="AJ1819" s="368"/>
      <c r="AK1819" s="368"/>
      <c r="AL1819" s="368"/>
      <c r="AM1819" s="368"/>
      <c r="AN1819" s="368"/>
      <c r="AO1819" s="368"/>
      <c r="AP1819" s="360"/>
      <c r="AQ1819" s="360"/>
      <c r="AR1819" s="518"/>
      <c r="AS1819" s="518"/>
      <c r="AT1819" s="517"/>
      <c r="AU1819" s="528"/>
      <c r="AV1819" s="529"/>
      <c r="AW1819" s="518"/>
      <c r="AX1819" s="530"/>
      <c r="AY1819" s="528"/>
      <c r="AZ1819" s="528"/>
    </row>
    <row r="1820" spans="1:52" s="93" customFormat="1" x14ac:dyDescent="0.2">
      <c r="A1820" s="360"/>
      <c r="B1820" s="360"/>
      <c r="C1820" s="360"/>
      <c r="D1820" s="368"/>
      <c r="E1820" s="368"/>
      <c r="F1820" s="368"/>
      <c r="G1820" s="368"/>
      <c r="H1820" s="369"/>
      <c r="I1820" s="368"/>
      <c r="J1820" s="368"/>
      <c r="K1820" s="368"/>
      <c r="L1820" s="368"/>
      <c r="M1820" s="368"/>
      <c r="N1820" s="368"/>
      <c r="O1820" s="368"/>
      <c r="P1820" s="552"/>
      <c r="Q1820" s="368"/>
      <c r="R1820" s="368"/>
      <c r="S1820" s="368"/>
      <c r="T1820" s="368"/>
      <c r="U1820" s="368"/>
      <c r="V1820" s="368"/>
      <c r="W1820" s="368"/>
      <c r="X1820" s="368"/>
      <c r="Y1820" s="368"/>
      <c r="Z1820" s="368"/>
      <c r="AA1820" s="370"/>
      <c r="AB1820" s="368"/>
      <c r="AC1820" s="368"/>
      <c r="AD1820" s="368"/>
      <c r="AE1820" s="368"/>
      <c r="AF1820" s="368"/>
      <c r="AG1820" s="368"/>
      <c r="AH1820" s="368"/>
      <c r="AI1820" s="368"/>
      <c r="AJ1820" s="368"/>
      <c r="AK1820" s="368"/>
      <c r="AL1820" s="368"/>
      <c r="AM1820" s="368"/>
      <c r="AN1820" s="368"/>
      <c r="AO1820" s="368"/>
      <c r="AP1820" s="360"/>
      <c r="AQ1820" s="360"/>
      <c r="AR1820" s="518"/>
      <c r="AS1820" s="518"/>
      <c r="AT1820" s="517"/>
      <c r="AU1820" s="528"/>
      <c r="AV1820" s="529"/>
      <c r="AW1820" s="518"/>
      <c r="AX1820" s="530"/>
      <c r="AY1820" s="528"/>
      <c r="AZ1820" s="528"/>
    </row>
    <row r="1821" spans="1:52" s="93" customFormat="1" x14ac:dyDescent="0.2">
      <c r="A1821" s="360"/>
      <c r="B1821" s="360"/>
      <c r="C1821" s="360"/>
      <c r="D1821" s="368"/>
      <c r="E1821" s="368"/>
      <c r="F1821" s="368"/>
      <c r="G1821" s="368"/>
      <c r="H1821" s="369"/>
      <c r="I1821" s="368"/>
      <c r="J1821" s="368"/>
      <c r="K1821" s="368"/>
      <c r="L1821" s="368"/>
      <c r="M1821" s="368"/>
      <c r="N1821" s="368"/>
      <c r="O1821" s="368"/>
      <c r="P1821" s="552"/>
      <c r="Q1821" s="368"/>
      <c r="R1821" s="368"/>
      <c r="S1821" s="368"/>
      <c r="T1821" s="368"/>
      <c r="U1821" s="368"/>
      <c r="V1821" s="368"/>
      <c r="W1821" s="368"/>
      <c r="X1821" s="368"/>
      <c r="Y1821" s="368"/>
      <c r="Z1821" s="368"/>
      <c r="AA1821" s="370"/>
      <c r="AB1821" s="368"/>
      <c r="AC1821" s="368"/>
      <c r="AD1821" s="368"/>
      <c r="AE1821" s="368"/>
      <c r="AF1821" s="368"/>
      <c r="AG1821" s="368"/>
      <c r="AH1821" s="368"/>
      <c r="AI1821" s="368"/>
      <c r="AJ1821" s="368"/>
      <c r="AK1821" s="368"/>
      <c r="AL1821" s="368"/>
      <c r="AM1821" s="368"/>
      <c r="AN1821" s="368"/>
      <c r="AO1821" s="368"/>
      <c r="AP1821" s="360"/>
      <c r="AQ1821" s="360"/>
      <c r="AR1821" s="518"/>
      <c r="AS1821" s="518"/>
      <c r="AT1821" s="517"/>
      <c r="AU1821" s="528"/>
      <c r="AV1821" s="529"/>
      <c r="AW1821" s="518"/>
      <c r="AX1821" s="530"/>
      <c r="AY1821" s="528"/>
      <c r="AZ1821" s="528"/>
    </row>
    <row r="1822" spans="1:52" s="93" customFormat="1" x14ac:dyDescent="0.2">
      <c r="A1822" s="360"/>
      <c r="B1822" s="360"/>
      <c r="C1822" s="360"/>
      <c r="D1822" s="368"/>
      <c r="E1822" s="368"/>
      <c r="F1822" s="368"/>
      <c r="G1822" s="368"/>
      <c r="H1822" s="369"/>
      <c r="I1822" s="368"/>
      <c r="J1822" s="368"/>
      <c r="K1822" s="368"/>
      <c r="L1822" s="368"/>
      <c r="M1822" s="368"/>
      <c r="N1822" s="368"/>
      <c r="O1822" s="368"/>
      <c r="P1822" s="552"/>
      <c r="Q1822" s="368"/>
      <c r="R1822" s="368"/>
      <c r="S1822" s="368"/>
      <c r="T1822" s="368"/>
      <c r="U1822" s="368"/>
      <c r="V1822" s="368"/>
      <c r="W1822" s="368"/>
      <c r="X1822" s="368"/>
      <c r="Y1822" s="368"/>
      <c r="Z1822" s="368"/>
      <c r="AA1822" s="370"/>
      <c r="AB1822" s="368"/>
      <c r="AC1822" s="368"/>
      <c r="AD1822" s="368"/>
      <c r="AE1822" s="368"/>
      <c r="AF1822" s="368"/>
      <c r="AG1822" s="368"/>
      <c r="AH1822" s="368"/>
      <c r="AI1822" s="368"/>
      <c r="AJ1822" s="368"/>
      <c r="AK1822" s="368"/>
      <c r="AL1822" s="368"/>
      <c r="AM1822" s="368"/>
      <c r="AN1822" s="368"/>
      <c r="AO1822" s="368"/>
      <c r="AP1822" s="360"/>
      <c r="AQ1822" s="360"/>
      <c r="AR1822" s="518"/>
      <c r="AS1822" s="518"/>
      <c r="AT1822" s="517"/>
      <c r="AU1822" s="528"/>
      <c r="AV1822" s="529"/>
      <c r="AW1822" s="518"/>
      <c r="AX1822" s="530"/>
      <c r="AY1822" s="528"/>
      <c r="AZ1822" s="528"/>
    </row>
    <row r="1823" spans="1:52" s="93" customFormat="1" x14ac:dyDescent="0.2">
      <c r="A1823" s="360"/>
      <c r="B1823" s="360"/>
      <c r="C1823" s="360"/>
      <c r="D1823" s="368"/>
      <c r="E1823" s="368"/>
      <c r="F1823" s="368"/>
      <c r="G1823" s="368"/>
      <c r="H1823" s="369"/>
      <c r="I1823" s="368"/>
      <c r="J1823" s="368"/>
      <c r="K1823" s="368"/>
      <c r="L1823" s="368"/>
      <c r="M1823" s="368"/>
      <c r="N1823" s="368"/>
      <c r="O1823" s="368"/>
      <c r="P1823" s="552"/>
      <c r="Q1823" s="368"/>
      <c r="R1823" s="368"/>
      <c r="S1823" s="368"/>
      <c r="T1823" s="368"/>
      <c r="U1823" s="368"/>
      <c r="V1823" s="368"/>
      <c r="W1823" s="368"/>
      <c r="X1823" s="368"/>
      <c r="Y1823" s="368"/>
      <c r="Z1823" s="368"/>
      <c r="AA1823" s="370"/>
      <c r="AB1823" s="368"/>
      <c r="AC1823" s="368"/>
      <c r="AD1823" s="368"/>
      <c r="AE1823" s="368"/>
      <c r="AF1823" s="368"/>
      <c r="AG1823" s="368"/>
      <c r="AH1823" s="368"/>
      <c r="AI1823" s="368"/>
      <c r="AJ1823" s="368"/>
      <c r="AK1823" s="368"/>
      <c r="AL1823" s="368"/>
      <c r="AM1823" s="368"/>
      <c r="AN1823" s="368"/>
      <c r="AO1823" s="368"/>
      <c r="AP1823" s="360"/>
      <c r="AQ1823" s="360"/>
      <c r="AR1823" s="518"/>
      <c r="AS1823" s="518"/>
      <c r="AT1823" s="517"/>
      <c r="AU1823" s="528"/>
      <c r="AV1823" s="529"/>
      <c r="AW1823" s="518"/>
      <c r="AX1823" s="530"/>
      <c r="AY1823" s="528"/>
      <c r="AZ1823" s="528"/>
    </row>
    <row r="1824" spans="1:52" s="93" customFormat="1" x14ac:dyDescent="0.2">
      <c r="A1824" s="360"/>
      <c r="B1824" s="360"/>
      <c r="C1824" s="360"/>
      <c r="D1824" s="368"/>
      <c r="E1824" s="368"/>
      <c r="F1824" s="368"/>
      <c r="G1824" s="368"/>
      <c r="H1824" s="369"/>
      <c r="I1824" s="368"/>
      <c r="J1824" s="368"/>
      <c r="K1824" s="368"/>
      <c r="L1824" s="368"/>
      <c r="M1824" s="368"/>
      <c r="N1824" s="368"/>
      <c r="O1824" s="368"/>
      <c r="P1824" s="552"/>
      <c r="Q1824" s="368"/>
      <c r="R1824" s="368"/>
      <c r="S1824" s="368"/>
      <c r="T1824" s="368"/>
      <c r="U1824" s="368"/>
      <c r="V1824" s="368"/>
      <c r="W1824" s="368"/>
      <c r="X1824" s="368"/>
      <c r="Y1824" s="368"/>
      <c r="Z1824" s="368"/>
      <c r="AA1824" s="370"/>
      <c r="AB1824" s="368"/>
      <c r="AC1824" s="368"/>
      <c r="AD1824" s="368"/>
      <c r="AE1824" s="368"/>
      <c r="AF1824" s="368"/>
      <c r="AG1824" s="368"/>
      <c r="AH1824" s="368"/>
      <c r="AI1824" s="368"/>
      <c r="AJ1824" s="368"/>
      <c r="AK1824" s="368"/>
      <c r="AL1824" s="368"/>
      <c r="AM1824" s="368"/>
      <c r="AN1824" s="368"/>
      <c r="AO1824" s="368"/>
      <c r="AP1824" s="360"/>
      <c r="AQ1824" s="360"/>
      <c r="AR1824" s="518"/>
      <c r="AS1824" s="518"/>
      <c r="AT1824" s="517"/>
      <c r="AU1824" s="528"/>
      <c r="AV1824" s="529"/>
      <c r="AW1824" s="518"/>
      <c r="AX1824" s="530"/>
      <c r="AY1824" s="528"/>
      <c r="AZ1824" s="528"/>
    </row>
    <row r="1825" spans="1:52" s="93" customFormat="1" x14ac:dyDescent="0.2">
      <c r="A1825" s="360"/>
      <c r="B1825" s="360"/>
      <c r="C1825" s="360"/>
      <c r="D1825" s="368"/>
      <c r="E1825" s="368"/>
      <c r="F1825" s="368"/>
      <c r="G1825" s="368"/>
      <c r="H1825" s="369"/>
      <c r="I1825" s="368"/>
      <c r="J1825" s="368"/>
      <c r="K1825" s="368"/>
      <c r="L1825" s="368"/>
      <c r="M1825" s="368"/>
      <c r="N1825" s="368"/>
      <c r="O1825" s="368"/>
      <c r="P1825" s="552"/>
      <c r="Q1825" s="368"/>
      <c r="R1825" s="368"/>
      <c r="S1825" s="368"/>
      <c r="T1825" s="368"/>
      <c r="U1825" s="368"/>
      <c r="V1825" s="368"/>
      <c r="W1825" s="368"/>
      <c r="X1825" s="368"/>
      <c r="Y1825" s="368"/>
      <c r="Z1825" s="368"/>
      <c r="AA1825" s="370"/>
      <c r="AB1825" s="368"/>
      <c r="AC1825" s="368"/>
      <c r="AD1825" s="368"/>
      <c r="AE1825" s="368"/>
      <c r="AF1825" s="368"/>
      <c r="AG1825" s="368"/>
      <c r="AH1825" s="368"/>
      <c r="AI1825" s="368"/>
      <c r="AJ1825" s="368"/>
      <c r="AK1825" s="368"/>
      <c r="AL1825" s="368"/>
      <c r="AM1825" s="368"/>
      <c r="AN1825" s="368"/>
      <c r="AO1825" s="368"/>
      <c r="AP1825" s="360"/>
      <c r="AQ1825" s="360"/>
      <c r="AR1825" s="518"/>
      <c r="AS1825" s="518"/>
      <c r="AT1825" s="517"/>
      <c r="AU1825" s="528"/>
      <c r="AV1825" s="529"/>
      <c r="AW1825" s="518"/>
      <c r="AX1825" s="530"/>
      <c r="AY1825" s="528"/>
      <c r="AZ1825" s="528"/>
    </row>
    <row r="1826" spans="1:52" s="93" customFormat="1" x14ac:dyDescent="0.2">
      <c r="A1826" s="360"/>
      <c r="B1826" s="360"/>
      <c r="C1826" s="360"/>
      <c r="D1826" s="368"/>
      <c r="E1826" s="368"/>
      <c r="F1826" s="368"/>
      <c r="G1826" s="368"/>
      <c r="H1826" s="369"/>
      <c r="I1826" s="368"/>
      <c r="J1826" s="368"/>
      <c r="K1826" s="368"/>
      <c r="L1826" s="368"/>
      <c r="M1826" s="368"/>
      <c r="N1826" s="368"/>
      <c r="O1826" s="368"/>
      <c r="P1826" s="552"/>
      <c r="Q1826" s="368"/>
      <c r="R1826" s="368"/>
      <c r="S1826" s="368"/>
      <c r="T1826" s="368"/>
      <c r="U1826" s="368"/>
      <c r="V1826" s="368"/>
      <c r="W1826" s="368"/>
      <c r="X1826" s="368"/>
      <c r="Y1826" s="368"/>
      <c r="Z1826" s="368"/>
      <c r="AA1826" s="370"/>
      <c r="AB1826" s="368"/>
      <c r="AC1826" s="368"/>
      <c r="AD1826" s="368"/>
      <c r="AE1826" s="368"/>
      <c r="AF1826" s="368"/>
      <c r="AG1826" s="368"/>
      <c r="AH1826" s="368"/>
      <c r="AI1826" s="368"/>
      <c r="AJ1826" s="368"/>
      <c r="AK1826" s="368"/>
      <c r="AL1826" s="368"/>
      <c r="AM1826" s="368"/>
      <c r="AN1826" s="368"/>
      <c r="AO1826" s="368"/>
      <c r="AP1826" s="360"/>
      <c r="AQ1826" s="360"/>
      <c r="AR1826" s="518"/>
      <c r="AS1826" s="518"/>
      <c r="AT1826" s="517"/>
      <c r="AU1826" s="528"/>
      <c r="AV1826" s="529"/>
      <c r="AW1826" s="518"/>
      <c r="AX1826" s="530"/>
      <c r="AY1826" s="528"/>
      <c r="AZ1826" s="528"/>
    </row>
    <row r="1827" spans="1:52" s="93" customFormat="1" x14ac:dyDescent="0.2">
      <c r="A1827" s="360"/>
      <c r="B1827" s="360"/>
      <c r="C1827" s="360"/>
      <c r="D1827" s="368"/>
      <c r="E1827" s="368"/>
      <c r="F1827" s="368"/>
      <c r="G1827" s="368"/>
      <c r="H1827" s="369"/>
      <c r="I1827" s="368"/>
      <c r="J1827" s="368"/>
      <c r="K1827" s="368"/>
      <c r="L1827" s="368"/>
      <c r="M1827" s="368"/>
      <c r="N1827" s="368"/>
      <c r="O1827" s="368"/>
      <c r="P1827" s="552"/>
      <c r="Q1827" s="368"/>
      <c r="R1827" s="368"/>
      <c r="S1827" s="368"/>
      <c r="T1827" s="368"/>
      <c r="U1827" s="368"/>
      <c r="V1827" s="368"/>
      <c r="W1827" s="368"/>
      <c r="X1827" s="368"/>
      <c r="Y1827" s="368"/>
      <c r="Z1827" s="368"/>
      <c r="AA1827" s="370"/>
      <c r="AB1827" s="368"/>
      <c r="AC1827" s="368"/>
      <c r="AD1827" s="368"/>
      <c r="AE1827" s="368"/>
      <c r="AF1827" s="368"/>
      <c r="AG1827" s="368"/>
      <c r="AH1827" s="368"/>
      <c r="AI1827" s="368"/>
      <c r="AJ1827" s="368"/>
      <c r="AK1827" s="368"/>
      <c r="AL1827" s="368"/>
      <c r="AM1827" s="368"/>
      <c r="AN1827" s="368"/>
      <c r="AO1827" s="368"/>
      <c r="AP1827" s="360"/>
      <c r="AQ1827" s="360"/>
      <c r="AR1827" s="518"/>
      <c r="AS1827" s="518"/>
      <c r="AT1827" s="517"/>
      <c r="AU1827" s="528"/>
      <c r="AV1827" s="529"/>
      <c r="AW1827" s="518"/>
      <c r="AX1827" s="530"/>
      <c r="AY1827" s="528"/>
      <c r="AZ1827" s="528"/>
    </row>
    <row r="1828" spans="1:52" s="93" customFormat="1" x14ac:dyDescent="0.2">
      <c r="A1828" s="360"/>
      <c r="B1828" s="360"/>
      <c r="C1828" s="360"/>
      <c r="D1828" s="368"/>
      <c r="E1828" s="368"/>
      <c r="F1828" s="368"/>
      <c r="G1828" s="368"/>
      <c r="H1828" s="369"/>
      <c r="I1828" s="368"/>
      <c r="J1828" s="368"/>
      <c r="K1828" s="368"/>
      <c r="L1828" s="368"/>
      <c r="M1828" s="368"/>
      <c r="N1828" s="368"/>
      <c r="O1828" s="368"/>
      <c r="P1828" s="552"/>
      <c r="Q1828" s="368"/>
      <c r="R1828" s="368"/>
      <c r="S1828" s="368"/>
      <c r="T1828" s="368"/>
      <c r="U1828" s="368"/>
      <c r="V1828" s="368"/>
      <c r="W1828" s="368"/>
      <c r="X1828" s="368"/>
      <c r="Y1828" s="368"/>
      <c r="Z1828" s="368"/>
      <c r="AA1828" s="370"/>
      <c r="AB1828" s="368"/>
      <c r="AC1828" s="368"/>
      <c r="AD1828" s="368"/>
      <c r="AE1828" s="368"/>
      <c r="AF1828" s="368"/>
      <c r="AG1828" s="368"/>
      <c r="AH1828" s="368"/>
      <c r="AI1828" s="368"/>
      <c r="AJ1828" s="368"/>
      <c r="AK1828" s="368"/>
      <c r="AL1828" s="368"/>
      <c r="AM1828" s="368"/>
      <c r="AN1828" s="368"/>
      <c r="AO1828" s="368"/>
      <c r="AP1828" s="360"/>
      <c r="AQ1828" s="360"/>
      <c r="AR1828" s="518"/>
      <c r="AS1828" s="518"/>
      <c r="AT1828" s="517"/>
      <c r="AU1828" s="528"/>
      <c r="AV1828" s="529"/>
      <c r="AW1828" s="518"/>
      <c r="AX1828" s="530"/>
      <c r="AY1828" s="528"/>
      <c r="AZ1828" s="528"/>
    </row>
    <row r="1829" spans="1:52" s="93" customFormat="1" x14ac:dyDescent="0.2">
      <c r="A1829" s="360"/>
      <c r="B1829" s="360"/>
      <c r="C1829" s="360"/>
      <c r="D1829" s="368"/>
      <c r="E1829" s="368"/>
      <c r="F1829" s="368"/>
      <c r="G1829" s="368"/>
      <c r="H1829" s="369"/>
      <c r="I1829" s="368"/>
      <c r="J1829" s="368"/>
      <c r="K1829" s="368"/>
      <c r="L1829" s="368"/>
      <c r="M1829" s="368"/>
      <c r="N1829" s="368"/>
      <c r="O1829" s="368"/>
      <c r="P1829" s="552"/>
      <c r="Q1829" s="368"/>
      <c r="R1829" s="368"/>
      <c r="S1829" s="368"/>
      <c r="T1829" s="368"/>
      <c r="U1829" s="368"/>
      <c r="V1829" s="368"/>
      <c r="W1829" s="368"/>
      <c r="X1829" s="368"/>
      <c r="Y1829" s="368"/>
      <c r="Z1829" s="368"/>
      <c r="AA1829" s="370"/>
      <c r="AB1829" s="368"/>
      <c r="AC1829" s="368"/>
      <c r="AD1829" s="368"/>
      <c r="AE1829" s="368"/>
      <c r="AF1829" s="368"/>
      <c r="AG1829" s="368"/>
      <c r="AH1829" s="368"/>
      <c r="AI1829" s="368"/>
      <c r="AJ1829" s="368"/>
      <c r="AK1829" s="368"/>
      <c r="AL1829" s="368"/>
      <c r="AM1829" s="368"/>
      <c r="AN1829" s="368"/>
      <c r="AO1829" s="368"/>
      <c r="AP1829" s="360"/>
      <c r="AQ1829" s="360"/>
      <c r="AR1829" s="518"/>
      <c r="AS1829" s="518"/>
      <c r="AT1829" s="517"/>
      <c r="AU1829" s="528"/>
      <c r="AV1829" s="529"/>
      <c r="AW1829" s="518"/>
      <c r="AX1829" s="530"/>
      <c r="AY1829" s="528"/>
      <c r="AZ1829" s="528"/>
    </row>
    <row r="1830" spans="1:52" s="93" customFormat="1" x14ac:dyDescent="0.2">
      <c r="A1830" s="360"/>
      <c r="B1830" s="360"/>
      <c r="C1830" s="360"/>
      <c r="D1830" s="368"/>
      <c r="E1830" s="368"/>
      <c r="F1830" s="368"/>
      <c r="G1830" s="368"/>
      <c r="H1830" s="369"/>
      <c r="I1830" s="368"/>
      <c r="J1830" s="368"/>
      <c r="K1830" s="368"/>
      <c r="L1830" s="368"/>
      <c r="M1830" s="368"/>
      <c r="N1830" s="368"/>
      <c r="O1830" s="368"/>
      <c r="P1830" s="552"/>
      <c r="Q1830" s="368"/>
      <c r="R1830" s="368"/>
      <c r="S1830" s="368"/>
      <c r="T1830" s="368"/>
      <c r="U1830" s="368"/>
      <c r="V1830" s="368"/>
      <c r="W1830" s="368"/>
      <c r="X1830" s="368"/>
      <c r="Y1830" s="368"/>
      <c r="Z1830" s="368"/>
      <c r="AA1830" s="370"/>
      <c r="AB1830" s="368"/>
      <c r="AC1830" s="368"/>
      <c r="AD1830" s="368"/>
      <c r="AE1830" s="368"/>
      <c r="AF1830" s="368"/>
      <c r="AG1830" s="368"/>
      <c r="AH1830" s="368"/>
      <c r="AI1830" s="368"/>
      <c r="AJ1830" s="368"/>
      <c r="AK1830" s="368"/>
      <c r="AL1830" s="368"/>
      <c r="AM1830" s="368"/>
      <c r="AN1830" s="368"/>
      <c r="AO1830" s="368"/>
      <c r="AP1830" s="360"/>
      <c r="AQ1830" s="360"/>
      <c r="AR1830" s="518"/>
      <c r="AS1830" s="518"/>
      <c r="AT1830" s="517"/>
      <c r="AU1830" s="528"/>
      <c r="AV1830" s="529"/>
      <c r="AW1830" s="518"/>
      <c r="AX1830" s="530"/>
      <c r="AY1830" s="528"/>
      <c r="AZ1830" s="528"/>
    </row>
    <row r="1831" spans="1:52" s="93" customFormat="1" x14ac:dyDescent="0.2">
      <c r="A1831" s="360"/>
      <c r="B1831" s="360"/>
      <c r="C1831" s="360"/>
      <c r="D1831" s="368"/>
      <c r="E1831" s="368"/>
      <c r="F1831" s="368"/>
      <c r="G1831" s="368"/>
      <c r="H1831" s="369"/>
      <c r="I1831" s="368"/>
      <c r="J1831" s="368"/>
      <c r="K1831" s="368"/>
      <c r="L1831" s="368"/>
      <c r="M1831" s="368"/>
      <c r="N1831" s="368"/>
      <c r="O1831" s="368"/>
      <c r="P1831" s="552"/>
      <c r="Q1831" s="368"/>
      <c r="R1831" s="368"/>
      <c r="S1831" s="368"/>
      <c r="T1831" s="368"/>
      <c r="U1831" s="368"/>
      <c r="V1831" s="368"/>
      <c r="W1831" s="368"/>
      <c r="X1831" s="368"/>
      <c r="Y1831" s="368"/>
      <c r="Z1831" s="368"/>
      <c r="AA1831" s="370"/>
      <c r="AB1831" s="368"/>
      <c r="AC1831" s="368"/>
      <c r="AD1831" s="368"/>
      <c r="AE1831" s="368"/>
      <c r="AF1831" s="368"/>
      <c r="AG1831" s="368"/>
      <c r="AH1831" s="368"/>
      <c r="AI1831" s="368"/>
      <c r="AJ1831" s="368"/>
      <c r="AK1831" s="368"/>
      <c r="AL1831" s="368"/>
      <c r="AM1831" s="368"/>
      <c r="AN1831" s="368"/>
      <c r="AO1831" s="368"/>
      <c r="AP1831" s="360"/>
      <c r="AQ1831" s="360"/>
      <c r="AR1831" s="518"/>
      <c r="AS1831" s="518"/>
      <c r="AT1831" s="517"/>
      <c r="AU1831" s="528"/>
      <c r="AV1831" s="529"/>
      <c r="AW1831" s="518"/>
      <c r="AX1831" s="530"/>
      <c r="AY1831" s="528"/>
      <c r="AZ1831" s="528"/>
    </row>
    <row r="1832" spans="1:52" s="93" customFormat="1" x14ac:dyDescent="0.2">
      <c r="A1832" s="360"/>
      <c r="B1832" s="360"/>
      <c r="C1832" s="360"/>
      <c r="D1832" s="368"/>
      <c r="E1832" s="368"/>
      <c r="F1832" s="368"/>
      <c r="G1832" s="368"/>
      <c r="H1832" s="369"/>
      <c r="I1832" s="368"/>
      <c r="J1832" s="368"/>
      <c r="K1832" s="368"/>
      <c r="L1832" s="368"/>
      <c r="M1832" s="368"/>
      <c r="N1832" s="368"/>
      <c r="O1832" s="368"/>
      <c r="P1832" s="552"/>
      <c r="Q1832" s="368"/>
      <c r="R1832" s="368"/>
      <c r="S1832" s="368"/>
      <c r="T1832" s="368"/>
      <c r="U1832" s="368"/>
      <c r="V1832" s="368"/>
      <c r="W1832" s="368"/>
      <c r="X1832" s="368"/>
      <c r="Y1832" s="368"/>
      <c r="Z1832" s="368"/>
      <c r="AA1832" s="370"/>
      <c r="AB1832" s="368"/>
      <c r="AC1832" s="368"/>
      <c r="AD1832" s="368"/>
      <c r="AE1832" s="368"/>
      <c r="AF1832" s="368"/>
      <c r="AG1832" s="368"/>
      <c r="AH1832" s="368"/>
      <c r="AI1832" s="368"/>
      <c r="AJ1832" s="368"/>
      <c r="AK1832" s="368"/>
      <c r="AL1832" s="368"/>
      <c r="AM1832" s="368"/>
      <c r="AN1832" s="368"/>
      <c r="AO1832" s="368"/>
      <c r="AP1832" s="360"/>
      <c r="AQ1832" s="360"/>
      <c r="AR1832" s="518"/>
      <c r="AS1832" s="518"/>
      <c r="AT1832" s="517"/>
      <c r="AU1832" s="528"/>
      <c r="AV1832" s="529"/>
      <c r="AW1832" s="518"/>
      <c r="AX1832" s="530"/>
      <c r="AY1832" s="528"/>
      <c r="AZ1832" s="528"/>
    </row>
    <row r="1833" spans="1:52" s="93" customFormat="1" x14ac:dyDescent="0.2">
      <c r="A1833" s="360"/>
      <c r="B1833" s="360"/>
      <c r="C1833" s="360"/>
      <c r="D1833" s="368"/>
      <c r="E1833" s="368"/>
      <c r="F1833" s="368"/>
      <c r="G1833" s="368"/>
      <c r="H1833" s="369"/>
      <c r="I1833" s="368"/>
      <c r="J1833" s="368"/>
      <c r="K1833" s="368"/>
      <c r="L1833" s="368"/>
      <c r="M1833" s="368"/>
      <c r="N1833" s="368"/>
      <c r="O1833" s="368"/>
      <c r="P1833" s="552"/>
      <c r="Q1833" s="368"/>
      <c r="R1833" s="368"/>
      <c r="S1833" s="368"/>
      <c r="T1833" s="368"/>
      <c r="U1833" s="368"/>
      <c r="V1833" s="368"/>
      <c r="W1833" s="368"/>
      <c r="X1833" s="368"/>
      <c r="Y1833" s="368"/>
      <c r="Z1833" s="368"/>
      <c r="AA1833" s="370"/>
      <c r="AB1833" s="368"/>
      <c r="AC1833" s="368"/>
      <c r="AD1833" s="368"/>
      <c r="AE1833" s="368"/>
      <c r="AF1833" s="368"/>
      <c r="AG1833" s="368"/>
      <c r="AH1833" s="368"/>
      <c r="AI1833" s="368"/>
      <c r="AJ1833" s="368"/>
      <c r="AK1833" s="368"/>
      <c r="AL1833" s="368"/>
      <c r="AM1833" s="368"/>
      <c r="AN1833" s="368"/>
      <c r="AO1833" s="368"/>
      <c r="AP1833" s="360"/>
      <c r="AQ1833" s="360"/>
      <c r="AR1833" s="518"/>
      <c r="AS1833" s="518"/>
      <c r="AT1833" s="517"/>
      <c r="AU1833" s="528"/>
      <c r="AV1833" s="529"/>
      <c r="AW1833" s="518"/>
      <c r="AX1833" s="530"/>
      <c r="AY1833" s="528"/>
      <c r="AZ1833" s="528"/>
    </row>
    <row r="1834" spans="1:52" s="93" customFormat="1" x14ac:dyDescent="0.2">
      <c r="A1834" s="360"/>
      <c r="B1834" s="360"/>
      <c r="C1834" s="360"/>
      <c r="D1834" s="368"/>
      <c r="E1834" s="368"/>
      <c r="F1834" s="368"/>
      <c r="G1834" s="368"/>
      <c r="H1834" s="369"/>
      <c r="I1834" s="368"/>
      <c r="J1834" s="368"/>
      <c r="K1834" s="368"/>
      <c r="L1834" s="368"/>
      <c r="M1834" s="368"/>
      <c r="N1834" s="368"/>
      <c r="O1834" s="368"/>
      <c r="P1834" s="552"/>
      <c r="Q1834" s="368"/>
      <c r="R1834" s="368"/>
      <c r="S1834" s="368"/>
      <c r="T1834" s="368"/>
      <c r="U1834" s="368"/>
      <c r="V1834" s="368"/>
      <c r="W1834" s="368"/>
      <c r="X1834" s="368"/>
      <c r="Y1834" s="368"/>
      <c r="Z1834" s="368"/>
      <c r="AA1834" s="370"/>
      <c r="AB1834" s="368"/>
      <c r="AC1834" s="368"/>
      <c r="AD1834" s="368"/>
      <c r="AE1834" s="368"/>
      <c r="AF1834" s="368"/>
      <c r="AG1834" s="368"/>
      <c r="AH1834" s="368"/>
      <c r="AI1834" s="368"/>
      <c r="AJ1834" s="368"/>
      <c r="AK1834" s="368"/>
      <c r="AL1834" s="368"/>
      <c r="AM1834" s="368"/>
      <c r="AN1834" s="368"/>
      <c r="AO1834" s="368"/>
      <c r="AP1834" s="360"/>
      <c r="AQ1834" s="360"/>
      <c r="AR1834" s="518"/>
      <c r="AS1834" s="518"/>
      <c r="AT1834" s="517"/>
      <c r="AU1834" s="528"/>
      <c r="AV1834" s="529"/>
      <c r="AW1834" s="518"/>
      <c r="AX1834" s="530"/>
      <c r="AY1834" s="528"/>
      <c r="AZ1834" s="528"/>
    </row>
    <row r="1835" spans="1:52" s="93" customFormat="1" x14ac:dyDescent="0.2">
      <c r="A1835" s="360"/>
      <c r="B1835" s="360"/>
      <c r="C1835" s="360"/>
      <c r="D1835" s="368"/>
      <c r="E1835" s="368"/>
      <c r="F1835" s="368"/>
      <c r="G1835" s="368"/>
      <c r="H1835" s="369"/>
      <c r="I1835" s="368"/>
      <c r="J1835" s="368"/>
      <c r="K1835" s="368"/>
      <c r="L1835" s="368"/>
      <c r="M1835" s="368"/>
      <c r="N1835" s="368"/>
      <c r="O1835" s="368"/>
      <c r="P1835" s="552"/>
      <c r="Q1835" s="368"/>
      <c r="R1835" s="368"/>
      <c r="S1835" s="368"/>
      <c r="T1835" s="368"/>
      <c r="U1835" s="368"/>
      <c r="V1835" s="368"/>
      <c r="W1835" s="368"/>
      <c r="X1835" s="368"/>
      <c r="Y1835" s="368"/>
      <c r="Z1835" s="368"/>
      <c r="AA1835" s="370"/>
      <c r="AB1835" s="368"/>
      <c r="AC1835" s="368"/>
      <c r="AD1835" s="368"/>
      <c r="AE1835" s="368"/>
      <c r="AF1835" s="368"/>
      <c r="AG1835" s="368"/>
      <c r="AH1835" s="368"/>
      <c r="AI1835" s="368"/>
      <c r="AJ1835" s="368"/>
      <c r="AK1835" s="368"/>
      <c r="AL1835" s="368"/>
      <c r="AM1835" s="368"/>
      <c r="AN1835" s="368"/>
      <c r="AO1835" s="368"/>
      <c r="AP1835" s="360"/>
      <c r="AQ1835" s="360"/>
      <c r="AR1835" s="518"/>
      <c r="AS1835" s="518"/>
      <c r="AT1835" s="517"/>
      <c r="AU1835" s="528"/>
      <c r="AV1835" s="529"/>
      <c r="AW1835" s="518"/>
      <c r="AX1835" s="530"/>
      <c r="AY1835" s="528"/>
      <c r="AZ1835" s="528"/>
    </row>
    <row r="1836" spans="1:52" s="93" customFormat="1" x14ac:dyDescent="0.2">
      <c r="A1836" s="360"/>
      <c r="B1836" s="360"/>
      <c r="C1836" s="360"/>
      <c r="D1836" s="368"/>
      <c r="E1836" s="368"/>
      <c r="F1836" s="368"/>
      <c r="G1836" s="368"/>
      <c r="H1836" s="369"/>
      <c r="I1836" s="368"/>
      <c r="J1836" s="368"/>
      <c r="K1836" s="368"/>
      <c r="L1836" s="368"/>
      <c r="M1836" s="368"/>
      <c r="N1836" s="368"/>
      <c r="O1836" s="368"/>
      <c r="P1836" s="552"/>
      <c r="Q1836" s="368"/>
      <c r="R1836" s="368"/>
      <c r="S1836" s="368"/>
      <c r="T1836" s="368"/>
      <c r="U1836" s="368"/>
      <c r="V1836" s="368"/>
      <c r="W1836" s="368"/>
      <c r="X1836" s="368"/>
      <c r="Y1836" s="368"/>
      <c r="Z1836" s="368"/>
      <c r="AA1836" s="370"/>
      <c r="AB1836" s="368"/>
      <c r="AC1836" s="368"/>
      <c r="AD1836" s="368"/>
      <c r="AE1836" s="368"/>
      <c r="AF1836" s="368"/>
      <c r="AG1836" s="368"/>
      <c r="AH1836" s="368"/>
      <c r="AI1836" s="368"/>
      <c r="AJ1836" s="368"/>
      <c r="AK1836" s="368"/>
      <c r="AL1836" s="368"/>
      <c r="AM1836" s="368"/>
      <c r="AN1836" s="368"/>
      <c r="AO1836" s="368"/>
      <c r="AP1836" s="360"/>
      <c r="AQ1836" s="360"/>
      <c r="AR1836" s="518"/>
      <c r="AS1836" s="518"/>
      <c r="AT1836" s="517"/>
      <c r="AU1836" s="528"/>
      <c r="AV1836" s="529"/>
      <c r="AW1836" s="518"/>
      <c r="AX1836" s="530"/>
      <c r="AY1836" s="528"/>
      <c r="AZ1836" s="528"/>
    </row>
    <row r="1837" spans="1:52" s="93" customFormat="1" x14ac:dyDescent="0.2">
      <c r="A1837" s="360"/>
      <c r="B1837" s="360"/>
      <c r="C1837" s="360"/>
      <c r="D1837" s="368"/>
      <c r="E1837" s="368"/>
      <c r="F1837" s="368"/>
      <c r="G1837" s="368"/>
      <c r="H1837" s="369"/>
      <c r="I1837" s="368"/>
      <c r="J1837" s="368"/>
      <c r="K1837" s="368"/>
      <c r="L1837" s="368"/>
      <c r="M1837" s="368"/>
      <c r="N1837" s="368"/>
      <c r="O1837" s="368"/>
      <c r="P1837" s="552"/>
      <c r="Q1837" s="368"/>
      <c r="R1837" s="368"/>
      <c r="S1837" s="368"/>
      <c r="T1837" s="368"/>
      <c r="U1837" s="368"/>
      <c r="V1837" s="368"/>
      <c r="W1837" s="368"/>
      <c r="X1837" s="368"/>
      <c r="Y1837" s="368"/>
      <c r="Z1837" s="368"/>
      <c r="AA1837" s="370"/>
      <c r="AB1837" s="368"/>
      <c r="AC1837" s="368"/>
      <c r="AD1837" s="368"/>
      <c r="AE1837" s="368"/>
      <c r="AF1837" s="368"/>
      <c r="AG1837" s="368"/>
      <c r="AH1837" s="368"/>
      <c r="AI1837" s="368"/>
      <c r="AJ1837" s="368"/>
      <c r="AK1837" s="368"/>
      <c r="AL1837" s="368"/>
      <c r="AM1837" s="368"/>
      <c r="AN1837" s="368"/>
      <c r="AO1837" s="368"/>
      <c r="AP1837" s="360"/>
      <c r="AQ1837" s="360"/>
      <c r="AR1837" s="518"/>
      <c r="AS1837" s="518"/>
      <c r="AT1837" s="517"/>
      <c r="AU1837" s="528"/>
      <c r="AV1837" s="529"/>
      <c r="AW1837" s="518"/>
      <c r="AX1837" s="530"/>
      <c r="AY1837" s="528"/>
      <c r="AZ1837" s="528"/>
    </row>
    <row r="1838" spans="1:52" s="93" customFormat="1" x14ac:dyDescent="0.2">
      <c r="A1838" s="360"/>
      <c r="B1838" s="360"/>
      <c r="C1838" s="360"/>
      <c r="D1838" s="368"/>
      <c r="E1838" s="368"/>
      <c r="F1838" s="368"/>
      <c r="G1838" s="368"/>
      <c r="H1838" s="369"/>
      <c r="I1838" s="368"/>
      <c r="J1838" s="368"/>
      <c r="K1838" s="368"/>
      <c r="L1838" s="368"/>
      <c r="M1838" s="368"/>
      <c r="N1838" s="368"/>
      <c r="O1838" s="368"/>
      <c r="P1838" s="552"/>
      <c r="Q1838" s="368"/>
      <c r="R1838" s="368"/>
      <c r="S1838" s="368"/>
      <c r="T1838" s="368"/>
      <c r="U1838" s="368"/>
      <c r="V1838" s="368"/>
      <c r="W1838" s="368"/>
      <c r="X1838" s="368"/>
      <c r="Y1838" s="368"/>
      <c r="Z1838" s="368"/>
      <c r="AA1838" s="370"/>
      <c r="AB1838" s="368"/>
      <c r="AC1838" s="368"/>
      <c r="AD1838" s="368"/>
      <c r="AE1838" s="368"/>
      <c r="AF1838" s="368"/>
      <c r="AG1838" s="368"/>
      <c r="AH1838" s="368"/>
      <c r="AI1838" s="368"/>
      <c r="AJ1838" s="368"/>
      <c r="AK1838" s="368"/>
      <c r="AL1838" s="368"/>
      <c r="AM1838" s="368"/>
      <c r="AN1838" s="368"/>
      <c r="AO1838" s="368"/>
      <c r="AP1838" s="360"/>
      <c r="AQ1838" s="360"/>
      <c r="AR1838" s="518"/>
      <c r="AS1838" s="518"/>
      <c r="AT1838" s="517"/>
      <c r="AU1838" s="528"/>
      <c r="AV1838" s="529"/>
      <c r="AW1838" s="518"/>
      <c r="AX1838" s="530"/>
      <c r="AY1838" s="528"/>
      <c r="AZ1838" s="528"/>
    </row>
    <row r="1839" spans="1:52" s="93" customFormat="1" x14ac:dyDescent="0.2">
      <c r="A1839" s="360"/>
      <c r="B1839" s="360"/>
      <c r="C1839" s="360"/>
      <c r="D1839" s="368"/>
      <c r="E1839" s="368"/>
      <c r="F1839" s="368"/>
      <c r="G1839" s="368"/>
      <c r="H1839" s="369"/>
      <c r="I1839" s="368"/>
      <c r="J1839" s="368"/>
      <c r="K1839" s="368"/>
      <c r="L1839" s="368"/>
      <c r="M1839" s="368"/>
      <c r="N1839" s="368"/>
      <c r="O1839" s="368"/>
      <c r="P1839" s="552"/>
      <c r="Q1839" s="368"/>
      <c r="R1839" s="368"/>
      <c r="S1839" s="368"/>
      <c r="T1839" s="368"/>
      <c r="U1839" s="368"/>
      <c r="V1839" s="368"/>
      <c r="W1839" s="368"/>
      <c r="X1839" s="368"/>
      <c r="Y1839" s="368"/>
      <c r="Z1839" s="368"/>
      <c r="AA1839" s="370"/>
      <c r="AB1839" s="368"/>
      <c r="AC1839" s="368"/>
      <c r="AD1839" s="368"/>
      <c r="AE1839" s="368"/>
      <c r="AF1839" s="368"/>
      <c r="AG1839" s="368"/>
      <c r="AH1839" s="368"/>
      <c r="AI1839" s="368"/>
      <c r="AJ1839" s="368"/>
      <c r="AK1839" s="368"/>
      <c r="AL1839" s="368"/>
      <c r="AM1839" s="368"/>
      <c r="AN1839" s="368"/>
      <c r="AO1839" s="368"/>
      <c r="AP1839" s="360"/>
      <c r="AQ1839" s="360"/>
      <c r="AR1839" s="518"/>
      <c r="AS1839" s="518"/>
      <c r="AT1839" s="517"/>
      <c r="AU1839" s="528"/>
      <c r="AV1839" s="529"/>
      <c r="AW1839" s="518"/>
      <c r="AX1839" s="530"/>
      <c r="AY1839" s="528"/>
      <c r="AZ1839" s="528"/>
    </row>
    <row r="1840" spans="1:52" s="93" customFormat="1" x14ac:dyDescent="0.2">
      <c r="A1840" s="360"/>
      <c r="B1840" s="360"/>
      <c r="C1840" s="360"/>
      <c r="D1840" s="368"/>
      <c r="E1840" s="368"/>
      <c r="F1840" s="368"/>
      <c r="G1840" s="368"/>
      <c r="H1840" s="369"/>
      <c r="I1840" s="368"/>
      <c r="J1840" s="368"/>
      <c r="K1840" s="368"/>
      <c r="L1840" s="368"/>
      <c r="M1840" s="368"/>
      <c r="N1840" s="368"/>
      <c r="O1840" s="368"/>
      <c r="P1840" s="552"/>
      <c r="Q1840" s="368"/>
      <c r="R1840" s="368"/>
      <c r="S1840" s="368"/>
      <c r="T1840" s="368"/>
      <c r="U1840" s="368"/>
      <c r="V1840" s="368"/>
      <c r="W1840" s="368"/>
      <c r="X1840" s="368"/>
      <c r="Y1840" s="368"/>
      <c r="Z1840" s="368"/>
      <c r="AA1840" s="370"/>
      <c r="AB1840" s="368"/>
      <c r="AC1840" s="368"/>
      <c r="AD1840" s="368"/>
      <c r="AE1840" s="368"/>
      <c r="AF1840" s="368"/>
      <c r="AG1840" s="368"/>
      <c r="AH1840" s="368"/>
      <c r="AI1840" s="368"/>
      <c r="AJ1840" s="368"/>
      <c r="AK1840" s="368"/>
      <c r="AL1840" s="368"/>
      <c r="AM1840" s="368"/>
      <c r="AN1840" s="368"/>
      <c r="AO1840" s="368"/>
      <c r="AP1840" s="360"/>
      <c r="AQ1840" s="360"/>
      <c r="AR1840" s="518"/>
      <c r="AS1840" s="518"/>
      <c r="AT1840" s="517"/>
      <c r="AU1840" s="528"/>
      <c r="AV1840" s="529"/>
      <c r="AW1840" s="518"/>
      <c r="AX1840" s="530"/>
      <c r="AY1840" s="528"/>
      <c r="AZ1840" s="528"/>
    </row>
    <row r="1841" spans="1:52" s="93" customFormat="1" x14ac:dyDescent="0.2">
      <c r="A1841" s="360"/>
      <c r="B1841" s="360"/>
      <c r="C1841" s="360"/>
      <c r="D1841" s="368"/>
      <c r="E1841" s="368"/>
      <c r="F1841" s="368"/>
      <c r="G1841" s="368"/>
      <c r="H1841" s="369"/>
      <c r="I1841" s="368"/>
      <c r="J1841" s="368"/>
      <c r="K1841" s="368"/>
      <c r="L1841" s="368"/>
      <c r="M1841" s="368"/>
      <c r="N1841" s="368"/>
      <c r="O1841" s="368"/>
      <c r="P1841" s="552"/>
      <c r="Q1841" s="368"/>
      <c r="R1841" s="368"/>
      <c r="S1841" s="368"/>
      <c r="T1841" s="368"/>
      <c r="U1841" s="368"/>
      <c r="V1841" s="368"/>
      <c r="W1841" s="368"/>
      <c r="X1841" s="368"/>
      <c r="Y1841" s="368"/>
      <c r="Z1841" s="368"/>
      <c r="AA1841" s="370"/>
      <c r="AB1841" s="368"/>
      <c r="AC1841" s="368"/>
      <c r="AD1841" s="368"/>
      <c r="AE1841" s="368"/>
      <c r="AF1841" s="368"/>
      <c r="AG1841" s="368"/>
      <c r="AH1841" s="368"/>
      <c r="AI1841" s="368"/>
      <c r="AJ1841" s="368"/>
      <c r="AK1841" s="368"/>
      <c r="AL1841" s="368"/>
      <c r="AM1841" s="368"/>
      <c r="AN1841" s="368"/>
      <c r="AO1841" s="368"/>
      <c r="AP1841" s="360"/>
      <c r="AQ1841" s="360"/>
      <c r="AR1841" s="518"/>
      <c r="AS1841" s="518"/>
      <c r="AT1841" s="517"/>
      <c r="AU1841" s="528"/>
      <c r="AV1841" s="529"/>
      <c r="AW1841" s="518"/>
      <c r="AX1841" s="530"/>
      <c r="AY1841" s="528"/>
      <c r="AZ1841" s="528"/>
    </row>
    <row r="1842" spans="1:52" s="93" customFormat="1" x14ac:dyDescent="0.2">
      <c r="A1842" s="360"/>
      <c r="B1842" s="360"/>
      <c r="C1842" s="360"/>
      <c r="D1842" s="368"/>
      <c r="E1842" s="368"/>
      <c r="F1842" s="368"/>
      <c r="G1842" s="368"/>
      <c r="H1842" s="369"/>
      <c r="I1842" s="368"/>
      <c r="J1842" s="368"/>
      <c r="K1842" s="368"/>
      <c r="L1842" s="368"/>
      <c r="M1842" s="368"/>
      <c r="N1842" s="368"/>
      <c r="O1842" s="368"/>
      <c r="P1842" s="552"/>
      <c r="Q1842" s="368"/>
      <c r="R1842" s="368"/>
      <c r="S1842" s="368"/>
      <c r="T1842" s="368"/>
      <c r="U1842" s="368"/>
      <c r="V1842" s="368"/>
      <c r="W1842" s="368"/>
      <c r="X1842" s="368"/>
      <c r="Y1842" s="368"/>
      <c r="Z1842" s="368"/>
      <c r="AA1842" s="370"/>
      <c r="AB1842" s="368"/>
      <c r="AC1842" s="368"/>
      <c r="AD1842" s="368"/>
      <c r="AE1842" s="368"/>
      <c r="AF1842" s="368"/>
      <c r="AG1842" s="368"/>
      <c r="AH1842" s="368"/>
      <c r="AI1842" s="368"/>
      <c r="AJ1842" s="368"/>
      <c r="AK1842" s="368"/>
      <c r="AL1842" s="368"/>
      <c r="AM1842" s="368"/>
      <c r="AN1842" s="368"/>
      <c r="AO1842" s="368"/>
      <c r="AP1842" s="360"/>
      <c r="AQ1842" s="360"/>
      <c r="AR1842" s="518"/>
      <c r="AS1842" s="518"/>
      <c r="AT1842" s="517"/>
      <c r="AU1842" s="528"/>
      <c r="AV1842" s="529"/>
      <c r="AW1842" s="518"/>
      <c r="AX1842" s="530"/>
      <c r="AY1842" s="528"/>
      <c r="AZ1842" s="528"/>
    </row>
    <row r="1843" spans="1:52" s="93" customFormat="1" x14ac:dyDescent="0.2">
      <c r="A1843" s="360"/>
      <c r="B1843" s="360"/>
      <c r="C1843" s="360"/>
      <c r="D1843" s="368"/>
      <c r="E1843" s="368"/>
      <c r="F1843" s="368"/>
      <c r="G1843" s="368"/>
      <c r="H1843" s="369"/>
      <c r="I1843" s="368"/>
      <c r="J1843" s="368"/>
      <c r="K1843" s="368"/>
      <c r="L1843" s="368"/>
      <c r="M1843" s="368"/>
      <c r="N1843" s="368"/>
      <c r="O1843" s="368"/>
      <c r="P1843" s="552"/>
      <c r="Q1843" s="368"/>
      <c r="R1843" s="368"/>
      <c r="S1843" s="368"/>
      <c r="T1843" s="368"/>
      <c r="U1843" s="368"/>
      <c r="V1843" s="368"/>
      <c r="W1843" s="368"/>
      <c r="X1843" s="368"/>
      <c r="Y1843" s="368"/>
      <c r="Z1843" s="368"/>
      <c r="AA1843" s="370"/>
      <c r="AB1843" s="368"/>
      <c r="AC1843" s="368"/>
      <c r="AD1843" s="368"/>
      <c r="AE1843" s="368"/>
      <c r="AF1843" s="368"/>
      <c r="AG1843" s="368"/>
      <c r="AH1843" s="368"/>
      <c r="AI1843" s="368"/>
      <c r="AJ1843" s="368"/>
      <c r="AK1843" s="368"/>
      <c r="AL1843" s="368"/>
      <c r="AM1843" s="368"/>
      <c r="AN1843" s="368"/>
      <c r="AO1843" s="368"/>
      <c r="AP1843" s="360"/>
      <c r="AQ1843" s="360"/>
      <c r="AR1843" s="518"/>
      <c r="AS1843" s="518"/>
      <c r="AT1843" s="517"/>
      <c r="AU1843" s="528"/>
      <c r="AV1843" s="529"/>
      <c r="AW1843" s="518"/>
      <c r="AX1843" s="530"/>
      <c r="AY1843" s="528"/>
      <c r="AZ1843" s="528"/>
    </row>
    <row r="1844" spans="1:52" s="93" customFormat="1" x14ac:dyDescent="0.2">
      <c r="A1844" s="360"/>
      <c r="B1844" s="360"/>
      <c r="C1844" s="360"/>
      <c r="D1844" s="368"/>
      <c r="E1844" s="368"/>
      <c r="F1844" s="368"/>
      <c r="G1844" s="368"/>
      <c r="H1844" s="369"/>
      <c r="I1844" s="368"/>
      <c r="J1844" s="368"/>
      <c r="K1844" s="368"/>
      <c r="L1844" s="368"/>
      <c r="M1844" s="368"/>
      <c r="N1844" s="368"/>
      <c r="O1844" s="368"/>
      <c r="P1844" s="552"/>
      <c r="Q1844" s="368"/>
      <c r="R1844" s="368"/>
      <c r="S1844" s="368"/>
      <c r="T1844" s="368"/>
      <c r="U1844" s="368"/>
      <c r="V1844" s="368"/>
      <c r="W1844" s="368"/>
      <c r="X1844" s="368"/>
      <c r="Y1844" s="368"/>
      <c r="Z1844" s="368"/>
      <c r="AA1844" s="370"/>
      <c r="AB1844" s="368"/>
      <c r="AC1844" s="368"/>
      <c r="AD1844" s="368"/>
      <c r="AE1844" s="368"/>
      <c r="AF1844" s="368"/>
      <c r="AG1844" s="368"/>
      <c r="AH1844" s="368"/>
      <c r="AI1844" s="368"/>
      <c r="AJ1844" s="368"/>
      <c r="AK1844" s="368"/>
      <c r="AL1844" s="368"/>
      <c r="AM1844" s="368"/>
      <c r="AN1844" s="368"/>
      <c r="AO1844" s="368"/>
      <c r="AP1844" s="360"/>
      <c r="AQ1844" s="360"/>
      <c r="AR1844" s="518"/>
      <c r="AS1844" s="518"/>
      <c r="AT1844" s="517"/>
      <c r="AU1844" s="528"/>
      <c r="AV1844" s="529"/>
      <c r="AW1844" s="518"/>
      <c r="AX1844" s="530"/>
      <c r="AY1844" s="528"/>
      <c r="AZ1844" s="528"/>
    </row>
    <row r="1845" spans="1:52" s="93" customFormat="1" x14ac:dyDescent="0.2">
      <c r="A1845" s="360"/>
      <c r="B1845" s="360"/>
      <c r="C1845" s="360"/>
      <c r="D1845" s="368"/>
      <c r="E1845" s="368"/>
      <c r="F1845" s="368"/>
      <c r="G1845" s="368"/>
      <c r="H1845" s="369"/>
      <c r="I1845" s="368"/>
      <c r="J1845" s="368"/>
      <c r="K1845" s="368"/>
      <c r="L1845" s="368"/>
      <c r="M1845" s="368"/>
      <c r="N1845" s="368"/>
      <c r="O1845" s="368"/>
      <c r="P1845" s="552"/>
      <c r="Q1845" s="368"/>
      <c r="R1845" s="368"/>
      <c r="S1845" s="368"/>
      <c r="T1845" s="368"/>
      <c r="U1845" s="368"/>
      <c r="V1845" s="368"/>
      <c r="W1845" s="368"/>
      <c r="X1845" s="368"/>
      <c r="Y1845" s="368"/>
      <c r="Z1845" s="368"/>
      <c r="AA1845" s="370"/>
      <c r="AB1845" s="368"/>
      <c r="AC1845" s="368"/>
      <c r="AD1845" s="368"/>
      <c r="AE1845" s="368"/>
      <c r="AF1845" s="368"/>
      <c r="AG1845" s="368"/>
      <c r="AH1845" s="368"/>
      <c r="AI1845" s="368"/>
      <c r="AJ1845" s="368"/>
      <c r="AK1845" s="368"/>
      <c r="AL1845" s="368"/>
      <c r="AM1845" s="368"/>
      <c r="AN1845" s="368"/>
      <c r="AO1845" s="368"/>
      <c r="AP1845" s="360"/>
      <c r="AQ1845" s="360"/>
      <c r="AR1845" s="518"/>
      <c r="AS1845" s="518"/>
      <c r="AT1845" s="517"/>
      <c r="AU1845" s="528"/>
      <c r="AV1845" s="529"/>
      <c r="AW1845" s="518"/>
      <c r="AX1845" s="530"/>
      <c r="AY1845" s="528"/>
      <c r="AZ1845" s="528"/>
    </row>
    <row r="1846" spans="1:52" s="93" customFormat="1" x14ac:dyDescent="0.2">
      <c r="A1846" s="360"/>
      <c r="B1846" s="360"/>
      <c r="C1846" s="360"/>
      <c r="D1846" s="368"/>
      <c r="E1846" s="368"/>
      <c r="F1846" s="368"/>
      <c r="G1846" s="368"/>
      <c r="H1846" s="369"/>
      <c r="I1846" s="368"/>
      <c r="J1846" s="368"/>
      <c r="K1846" s="368"/>
      <c r="L1846" s="368"/>
      <c r="M1846" s="368"/>
      <c r="N1846" s="368"/>
      <c r="O1846" s="368"/>
      <c r="P1846" s="552"/>
      <c r="Q1846" s="368"/>
      <c r="R1846" s="368"/>
      <c r="S1846" s="368"/>
      <c r="T1846" s="368"/>
      <c r="U1846" s="368"/>
      <c r="V1846" s="368"/>
      <c r="W1846" s="368"/>
      <c r="X1846" s="368"/>
      <c r="Y1846" s="368"/>
      <c r="Z1846" s="368"/>
      <c r="AA1846" s="370"/>
      <c r="AB1846" s="368"/>
      <c r="AC1846" s="368"/>
      <c r="AD1846" s="368"/>
      <c r="AE1846" s="368"/>
      <c r="AF1846" s="368"/>
      <c r="AG1846" s="368"/>
      <c r="AH1846" s="368"/>
      <c r="AI1846" s="368"/>
      <c r="AJ1846" s="368"/>
      <c r="AK1846" s="368"/>
      <c r="AL1846" s="368"/>
      <c r="AM1846" s="368"/>
      <c r="AN1846" s="368"/>
      <c r="AO1846" s="368"/>
      <c r="AP1846" s="360"/>
      <c r="AQ1846" s="360"/>
      <c r="AR1846" s="518"/>
      <c r="AS1846" s="518"/>
      <c r="AT1846" s="517"/>
      <c r="AU1846" s="528"/>
      <c r="AV1846" s="529"/>
      <c r="AW1846" s="518"/>
      <c r="AX1846" s="530"/>
      <c r="AY1846" s="528"/>
      <c r="AZ1846" s="528"/>
    </row>
    <row r="1847" spans="1:52" s="93" customFormat="1" x14ac:dyDescent="0.2">
      <c r="A1847" s="360"/>
      <c r="B1847" s="360"/>
      <c r="C1847" s="360"/>
      <c r="D1847" s="368"/>
      <c r="E1847" s="368"/>
      <c r="F1847" s="368"/>
      <c r="G1847" s="368"/>
      <c r="H1847" s="369"/>
      <c r="I1847" s="368"/>
      <c r="J1847" s="368"/>
      <c r="K1847" s="368"/>
      <c r="L1847" s="368"/>
      <c r="M1847" s="368"/>
      <c r="N1847" s="368"/>
      <c r="O1847" s="368"/>
      <c r="P1847" s="552"/>
      <c r="Q1847" s="368"/>
      <c r="R1847" s="368"/>
      <c r="S1847" s="368"/>
      <c r="T1847" s="368"/>
      <c r="U1847" s="368"/>
      <c r="V1847" s="368"/>
      <c r="W1847" s="368"/>
      <c r="X1847" s="368"/>
      <c r="Y1847" s="368"/>
      <c r="Z1847" s="368"/>
      <c r="AA1847" s="370"/>
      <c r="AB1847" s="368"/>
      <c r="AC1847" s="368"/>
      <c r="AD1847" s="368"/>
      <c r="AE1847" s="368"/>
      <c r="AF1847" s="368"/>
      <c r="AG1847" s="368"/>
      <c r="AH1847" s="368"/>
      <c r="AI1847" s="368"/>
      <c r="AJ1847" s="368"/>
      <c r="AK1847" s="368"/>
      <c r="AL1847" s="368"/>
      <c r="AM1847" s="368"/>
      <c r="AN1847" s="368"/>
      <c r="AO1847" s="368"/>
      <c r="AP1847" s="360"/>
      <c r="AQ1847" s="360"/>
      <c r="AR1847" s="518"/>
      <c r="AS1847" s="518"/>
      <c r="AT1847" s="517"/>
      <c r="AU1847" s="528"/>
      <c r="AV1847" s="529"/>
      <c r="AW1847" s="518"/>
      <c r="AX1847" s="530"/>
      <c r="AY1847" s="528"/>
      <c r="AZ1847" s="528"/>
    </row>
    <row r="1848" spans="1:52" s="93" customFormat="1" x14ac:dyDescent="0.2">
      <c r="A1848" s="360"/>
      <c r="B1848" s="360"/>
      <c r="C1848" s="360"/>
      <c r="D1848" s="368"/>
      <c r="E1848" s="368"/>
      <c r="F1848" s="368"/>
      <c r="G1848" s="368"/>
      <c r="H1848" s="369"/>
      <c r="I1848" s="368"/>
      <c r="J1848" s="368"/>
      <c r="K1848" s="368"/>
      <c r="L1848" s="368"/>
      <c r="M1848" s="368"/>
      <c r="N1848" s="368"/>
      <c r="O1848" s="368"/>
      <c r="P1848" s="552"/>
      <c r="Q1848" s="368"/>
      <c r="R1848" s="368"/>
      <c r="S1848" s="368"/>
      <c r="T1848" s="368"/>
      <c r="U1848" s="368"/>
      <c r="V1848" s="368"/>
      <c r="W1848" s="368"/>
      <c r="X1848" s="368"/>
      <c r="Y1848" s="368"/>
      <c r="Z1848" s="368"/>
      <c r="AA1848" s="370"/>
      <c r="AB1848" s="368"/>
      <c r="AC1848" s="368"/>
      <c r="AD1848" s="368"/>
      <c r="AE1848" s="368"/>
      <c r="AF1848" s="368"/>
      <c r="AG1848" s="368"/>
      <c r="AH1848" s="368"/>
      <c r="AI1848" s="368"/>
      <c r="AJ1848" s="368"/>
      <c r="AK1848" s="368"/>
      <c r="AL1848" s="368"/>
      <c r="AM1848" s="368"/>
      <c r="AN1848" s="368"/>
      <c r="AO1848" s="368"/>
      <c r="AP1848" s="360"/>
      <c r="AQ1848" s="360"/>
      <c r="AR1848" s="518"/>
      <c r="AS1848" s="518"/>
      <c r="AT1848" s="517"/>
      <c r="AU1848" s="528"/>
      <c r="AV1848" s="529"/>
      <c r="AW1848" s="518"/>
      <c r="AX1848" s="530"/>
      <c r="AY1848" s="528"/>
      <c r="AZ1848" s="528"/>
    </row>
    <row r="1849" spans="1:52" s="93" customFormat="1" x14ac:dyDescent="0.2">
      <c r="A1849" s="360"/>
      <c r="B1849" s="360"/>
      <c r="C1849" s="360"/>
      <c r="D1849" s="368"/>
      <c r="E1849" s="368"/>
      <c r="F1849" s="368"/>
      <c r="G1849" s="368"/>
      <c r="H1849" s="369"/>
      <c r="I1849" s="368"/>
      <c r="J1849" s="368"/>
      <c r="K1849" s="368"/>
      <c r="L1849" s="368"/>
      <c r="M1849" s="368"/>
      <c r="N1849" s="368"/>
      <c r="O1849" s="368"/>
      <c r="P1849" s="552"/>
      <c r="Q1849" s="368"/>
      <c r="R1849" s="368"/>
      <c r="S1849" s="368"/>
      <c r="T1849" s="368"/>
      <c r="U1849" s="368"/>
      <c r="V1849" s="368"/>
      <c r="W1849" s="368"/>
      <c r="X1849" s="368"/>
      <c r="Y1849" s="368"/>
      <c r="Z1849" s="368"/>
      <c r="AA1849" s="370"/>
      <c r="AB1849" s="368"/>
      <c r="AC1849" s="368"/>
      <c r="AD1849" s="368"/>
      <c r="AE1849" s="368"/>
      <c r="AF1849" s="368"/>
      <c r="AG1849" s="368"/>
      <c r="AH1849" s="368"/>
      <c r="AI1849" s="368"/>
      <c r="AJ1849" s="368"/>
      <c r="AK1849" s="368"/>
      <c r="AL1849" s="368"/>
      <c r="AM1849" s="368"/>
      <c r="AN1849" s="368"/>
      <c r="AO1849" s="368"/>
      <c r="AP1849" s="360"/>
      <c r="AQ1849" s="360"/>
      <c r="AR1849" s="518"/>
      <c r="AS1849" s="518"/>
      <c r="AT1849" s="517"/>
      <c r="AU1849" s="528"/>
      <c r="AV1849" s="529"/>
      <c r="AW1849" s="518"/>
      <c r="AX1849" s="530"/>
      <c r="AY1849" s="528"/>
      <c r="AZ1849" s="528"/>
    </row>
    <row r="1850" spans="1:52" s="93" customFormat="1" x14ac:dyDescent="0.2">
      <c r="A1850" s="360"/>
      <c r="B1850" s="360"/>
      <c r="C1850" s="360"/>
      <c r="D1850" s="368"/>
      <c r="E1850" s="368"/>
      <c r="F1850" s="368"/>
      <c r="G1850" s="368"/>
      <c r="H1850" s="369"/>
      <c r="I1850" s="368"/>
      <c r="J1850" s="368"/>
      <c r="K1850" s="368"/>
      <c r="L1850" s="368"/>
      <c r="M1850" s="368"/>
      <c r="N1850" s="368"/>
      <c r="O1850" s="368"/>
      <c r="P1850" s="552"/>
      <c r="Q1850" s="368"/>
      <c r="R1850" s="368"/>
      <c r="S1850" s="368"/>
      <c r="T1850" s="368"/>
      <c r="U1850" s="368"/>
      <c r="V1850" s="368"/>
      <c r="W1850" s="368"/>
      <c r="X1850" s="368"/>
      <c r="Y1850" s="368"/>
      <c r="Z1850" s="368"/>
      <c r="AA1850" s="370"/>
      <c r="AB1850" s="368"/>
      <c r="AC1850" s="368"/>
      <c r="AD1850" s="368"/>
      <c r="AE1850" s="368"/>
      <c r="AF1850" s="368"/>
      <c r="AG1850" s="368"/>
      <c r="AH1850" s="368"/>
      <c r="AI1850" s="368"/>
      <c r="AJ1850" s="368"/>
      <c r="AK1850" s="368"/>
      <c r="AL1850" s="368"/>
      <c r="AM1850" s="368"/>
      <c r="AN1850" s="368"/>
      <c r="AO1850" s="368"/>
      <c r="AP1850" s="360"/>
      <c r="AQ1850" s="360"/>
      <c r="AR1850" s="518"/>
      <c r="AS1850" s="518"/>
      <c r="AT1850" s="517"/>
      <c r="AU1850" s="528"/>
      <c r="AV1850" s="529"/>
      <c r="AW1850" s="518"/>
      <c r="AX1850" s="530"/>
      <c r="AY1850" s="528"/>
      <c r="AZ1850" s="528"/>
    </row>
    <row r="1851" spans="1:52" s="93" customFormat="1" x14ac:dyDescent="0.2">
      <c r="A1851" s="360"/>
      <c r="B1851" s="360"/>
      <c r="C1851" s="360"/>
      <c r="D1851" s="368"/>
      <c r="E1851" s="368"/>
      <c r="F1851" s="368"/>
      <c r="G1851" s="368"/>
      <c r="H1851" s="369"/>
      <c r="I1851" s="368"/>
      <c r="J1851" s="368"/>
      <c r="K1851" s="368"/>
      <c r="L1851" s="368"/>
      <c r="M1851" s="368"/>
      <c r="N1851" s="368"/>
      <c r="O1851" s="368"/>
      <c r="P1851" s="552"/>
      <c r="Q1851" s="368"/>
      <c r="R1851" s="368"/>
      <c r="S1851" s="368"/>
      <c r="T1851" s="368"/>
      <c r="U1851" s="368"/>
      <c r="V1851" s="368"/>
      <c r="W1851" s="368"/>
      <c r="X1851" s="368"/>
      <c r="Y1851" s="368"/>
      <c r="Z1851" s="368"/>
      <c r="AA1851" s="370"/>
      <c r="AB1851" s="368"/>
      <c r="AC1851" s="368"/>
      <c r="AD1851" s="368"/>
      <c r="AE1851" s="368"/>
      <c r="AF1851" s="368"/>
      <c r="AG1851" s="368"/>
      <c r="AH1851" s="368"/>
      <c r="AI1851" s="368"/>
      <c r="AJ1851" s="368"/>
      <c r="AK1851" s="368"/>
      <c r="AL1851" s="368"/>
      <c r="AM1851" s="368"/>
      <c r="AN1851" s="368"/>
      <c r="AO1851" s="368"/>
      <c r="AP1851" s="360"/>
      <c r="AQ1851" s="360"/>
      <c r="AR1851" s="518"/>
      <c r="AS1851" s="518"/>
      <c r="AT1851" s="517"/>
      <c r="AU1851" s="528"/>
      <c r="AV1851" s="529"/>
      <c r="AW1851" s="518"/>
      <c r="AX1851" s="530"/>
      <c r="AY1851" s="528"/>
      <c r="AZ1851" s="528"/>
    </row>
    <row r="1852" spans="1:52" s="93" customFormat="1" x14ac:dyDescent="0.2">
      <c r="A1852" s="360"/>
      <c r="B1852" s="360"/>
      <c r="C1852" s="360"/>
      <c r="D1852" s="368"/>
      <c r="E1852" s="368"/>
      <c r="F1852" s="368"/>
      <c r="G1852" s="368"/>
      <c r="H1852" s="369"/>
      <c r="I1852" s="368"/>
      <c r="J1852" s="368"/>
      <c r="K1852" s="368"/>
      <c r="L1852" s="368"/>
      <c r="M1852" s="368"/>
      <c r="N1852" s="368"/>
      <c r="O1852" s="368"/>
      <c r="P1852" s="552"/>
      <c r="Q1852" s="368"/>
      <c r="R1852" s="368"/>
      <c r="S1852" s="368"/>
      <c r="T1852" s="368"/>
      <c r="U1852" s="368"/>
      <c r="V1852" s="368"/>
      <c r="W1852" s="368"/>
      <c r="X1852" s="368"/>
      <c r="Y1852" s="368"/>
      <c r="Z1852" s="368"/>
      <c r="AA1852" s="370"/>
      <c r="AB1852" s="368"/>
      <c r="AC1852" s="368"/>
      <c r="AD1852" s="368"/>
      <c r="AE1852" s="368"/>
      <c r="AF1852" s="368"/>
      <c r="AG1852" s="368"/>
      <c r="AH1852" s="368"/>
      <c r="AI1852" s="368"/>
      <c r="AJ1852" s="368"/>
      <c r="AK1852" s="368"/>
      <c r="AL1852" s="368"/>
      <c r="AM1852" s="368"/>
      <c r="AN1852" s="368"/>
      <c r="AO1852" s="368"/>
      <c r="AP1852" s="360"/>
      <c r="AQ1852" s="360"/>
      <c r="AR1852" s="518"/>
      <c r="AS1852" s="518"/>
      <c r="AT1852" s="517"/>
      <c r="AU1852" s="528"/>
      <c r="AV1852" s="529"/>
      <c r="AW1852" s="518"/>
      <c r="AX1852" s="530"/>
      <c r="AY1852" s="528"/>
      <c r="AZ1852" s="528"/>
    </row>
    <row r="1853" spans="1:52" s="93" customFormat="1" x14ac:dyDescent="0.2">
      <c r="A1853" s="360"/>
      <c r="B1853" s="360"/>
      <c r="C1853" s="360"/>
      <c r="D1853" s="368"/>
      <c r="E1853" s="368"/>
      <c r="F1853" s="368"/>
      <c r="G1853" s="368"/>
      <c r="H1853" s="369"/>
      <c r="I1853" s="368"/>
      <c r="J1853" s="368"/>
      <c r="K1853" s="368"/>
      <c r="L1853" s="368"/>
      <c r="M1853" s="368"/>
      <c r="N1853" s="368"/>
      <c r="O1853" s="368"/>
      <c r="P1853" s="552"/>
      <c r="Q1853" s="368"/>
      <c r="R1853" s="368"/>
      <c r="S1853" s="368"/>
      <c r="T1853" s="368"/>
      <c r="U1853" s="368"/>
      <c r="V1853" s="368"/>
      <c r="W1853" s="368"/>
      <c r="X1853" s="368"/>
      <c r="Y1853" s="368"/>
      <c r="Z1853" s="368"/>
      <c r="AA1853" s="370"/>
      <c r="AB1853" s="368"/>
      <c r="AC1853" s="368"/>
      <c r="AD1853" s="368"/>
      <c r="AE1853" s="368"/>
      <c r="AF1853" s="368"/>
      <c r="AG1853" s="368"/>
      <c r="AH1853" s="368"/>
      <c r="AI1853" s="368"/>
      <c r="AJ1853" s="368"/>
      <c r="AK1853" s="368"/>
      <c r="AL1853" s="368"/>
      <c r="AM1853" s="368"/>
      <c r="AN1853" s="368"/>
      <c r="AO1853" s="368"/>
      <c r="AP1853" s="360"/>
      <c r="AQ1853" s="360"/>
      <c r="AR1853" s="518"/>
      <c r="AS1853" s="518"/>
      <c r="AT1853" s="517"/>
      <c r="AU1853" s="528"/>
      <c r="AV1853" s="529"/>
      <c r="AW1853" s="518"/>
      <c r="AX1853" s="530"/>
      <c r="AY1853" s="528"/>
      <c r="AZ1853" s="528"/>
    </row>
    <row r="1854" spans="1:52" s="93" customFormat="1" x14ac:dyDescent="0.2">
      <c r="A1854" s="360"/>
      <c r="B1854" s="360"/>
      <c r="C1854" s="360"/>
      <c r="D1854" s="368"/>
      <c r="E1854" s="368"/>
      <c r="F1854" s="368"/>
      <c r="G1854" s="368"/>
      <c r="H1854" s="369"/>
      <c r="I1854" s="368"/>
      <c r="J1854" s="368"/>
      <c r="K1854" s="368"/>
      <c r="L1854" s="368"/>
      <c r="M1854" s="368"/>
      <c r="N1854" s="368"/>
      <c r="O1854" s="368"/>
      <c r="P1854" s="552"/>
      <c r="Q1854" s="368"/>
      <c r="R1854" s="368"/>
      <c r="S1854" s="368"/>
      <c r="T1854" s="368"/>
      <c r="U1854" s="368"/>
      <c r="V1854" s="368"/>
      <c r="W1854" s="368"/>
      <c r="X1854" s="368"/>
      <c r="Y1854" s="368"/>
      <c r="Z1854" s="368"/>
      <c r="AA1854" s="370"/>
      <c r="AB1854" s="368"/>
      <c r="AC1854" s="368"/>
      <c r="AD1854" s="368"/>
      <c r="AE1854" s="368"/>
      <c r="AF1854" s="368"/>
      <c r="AG1854" s="368"/>
      <c r="AH1854" s="368"/>
      <c r="AI1854" s="368"/>
      <c r="AJ1854" s="368"/>
      <c r="AK1854" s="368"/>
      <c r="AL1854" s="368"/>
      <c r="AM1854" s="368"/>
      <c r="AN1854" s="368"/>
      <c r="AO1854" s="368"/>
      <c r="AP1854" s="360"/>
      <c r="AQ1854" s="360"/>
      <c r="AR1854" s="518"/>
      <c r="AS1854" s="518"/>
      <c r="AT1854" s="517"/>
      <c r="AU1854" s="528"/>
      <c r="AV1854" s="529"/>
      <c r="AW1854" s="518"/>
      <c r="AX1854" s="530"/>
      <c r="AY1854" s="528"/>
      <c r="AZ1854" s="528"/>
    </row>
    <row r="1855" spans="1:52" s="93" customFormat="1" x14ac:dyDescent="0.2">
      <c r="A1855" s="360"/>
      <c r="B1855" s="360"/>
      <c r="C1855" s="360"/>
      <c r="D1855" s="368"/>
      <c r="E1855" s="368"/>
      <c r="F1855" s="368"/>
      <c r="G1855" s="368"/>
      <c r="H1855" s="369"/>
      <c r="I1855" s="368"/>
      <c r="J1855" s="368"/>
      <c r="K1855" s="368"/>
      <c r="L1855" s="368"/>
      <c r="M1855" s="368"/>
      <c r="N1855" s="368"/>
      <c r="O1855" s="368"/>
      <c r="P1855" s="552"/>
      <c r="Q1855" s="368"/>
      <c r="R1855" s="368"/>
      <c r="S1855" s="368"/>
      <c r="T1855" s="368"/>
      <c r="U1855" s="368"/>
      <c r="V1855" s="368"/>
      <c r="W1855" s="368"/>
      <c r="X1855" s="368"/>
      <c r="Y1855" s="368"/>
      <c r="Z1855" s="368"/>
      <c r="AA1855" s="370"/>
      <c r="AB1855" s="368"/>
      <c r="AC1855" s="368"/>
      <c r="AD1855" s="368"/>
      <c r="AE1855" s="368"/>
      <c r="AF1855" s="368"/>
      <c r="AG1855" s="368"/>
      <c r="AH1855" s="368"/>
      <c r="AI1855" s="368"/>
      <c r="AJ1855" s="368"/>
      <c r="AK1855" s="368"/>
      <c r="AL1855" s="368"/>
      <c r="AM1855" s="368"/>
      <c r="AN1855" s="368"/>
      <c r="AO1855" s="368"/>
      <c r="AP1855" s="360"/>
      <c r="AQ1855" s="360"/>
      <c r="AR1855" s="518"/>
      <c r="AS1855" s="518"/>
      <c r="AT1855" s="517"/>
      <c r="AU1855" s="528"/>
      <c r="AV1855" s="529"/>
      <c r="AW1855" s="518"/>
      <c r="AX1855" s="530"/>
      <c r="AY1855" s="528"/>
      <c r="AZ1855" s="528"/>
    </row>
    <row r="1856" spans="1:52" s="93" customFormat="1" x14ac:dyDescent="0.2">
      <c r="A1856" s="360"/>
      <c r="B1856" s="360"/>
      <c r="C1856" s="360"/>
      <c r="D1856" s="368"/>
      <c r="E1856" s="368"/>
      <c r="F1856" s="368"/>
      <c r="G1856" s="368"/>
      <c r="H1856" s="369"/>
      <c r="I1856" s="368"/>
      <c r="J1856" s="368"/>
      <c r="K1856" s="368"/>
      <c r="L1856" s="368"/>
      <c r="M1856" s="368"/>
      <c r="N1856" s="368"/>
      <c r="O1856" s="368"/>
      <c r="P1856" s="552"/>
      <c r="Q1856" s="368"/>
      <c r="R1856" s="368"/>
      <c r="S1856" s="368"/>
      <c r="T1856" s="368"/>
      <c r="U1856" s="368"/>
      <c r="V1856" s="368"/>
      <c r="W1856" s="368"/>
      <c r="X1856" s="368"/>
      <c r="Y1856" s="368"/>
      <c r="Z1856" s="368"/>
      <c r="AA1856" s="370"/>
      <c r="AB1856" s="368"/>
      <c r="AC1856" s="368"/>
      <c r="AD1856" s="368"/>
      <c r="AE1856" s="368"/>
      <c r="AF1856" s="368"/>
      <c r="AG1856" s="368"/>
      <c r="AH1856" s="368"/>
      <c r="AI1856" s="368"/>
      <c r="AJ1856" s="368"/>
      <c r="AK1856" s="368"/>
      <c r="AL1856" s="368"/>
      <c r="AM1856" s="368"/>
      <c r="AN1856" s="368"/>
      <c r="AO1856" s="368"/>
      <c r="AP1856" s="360"/>
      <c r="AQ1856" s="360"/>
      <c r="AR1856" s="518"/>
      <c r="AS1856" s="518"/>
      <c r="AT1856" s="517"/>
      <c r="AU1856" s="528"/>
      <c r="AV1856" s="529"/>
      <c r="AW1856" s="518"/>
      <c r="AX1856" s="530"/>
      <c r="AY1856" s="528"/>
      <c r="AZ1856" s="528"/>
    </row>
    <row r="1857" spans="1:52" s="93" customFormat="1" x14ac:dyDescent="0.2">
      <c r="A1857" s="360"/>
      <c r="B1857" s="360"/>
      <c r="C1857" s="360"/>
      <c r="D1857" s="368"/>
      <c r="E1857" s="368"/>
      <c r="F1857" s="368"/>
      <c r="G1857" s="368"/>
      <c r="H1857" s="369"/>
      <c r="I1857" s="368"/>
      <c r="J1857" s="368"/>
      <c r="K1857" s="368"/>
      <c r="L1857" s="368"/>
      <c r="M1857" s="368"/>
      <c r="N1857" s="368"/>
      <c r="O1857" s="368"/>
      <c r="P1857" s="552"/>
      <c r="Q1857" s="368"/>
      <c r="R1857" s="368"/>
      <c r="S1857" s="368"/>
      <c r="T1857" s="368"/>
      <c r="U1857" s="368"/>
      <c r="V1857" s="368"/>
      <c r="W1857" s="368"/>
      <c r="X1857" s="368"/>
      <c r="Y1857" s="368"/>
      <c r="Z1857" s="368"/>
      <c r="AA1857" s="370"/>
      <c r="AB1857" s="368"/>
      <c r="AC1857" s="368"/>
      <c r="AD1857" s="368"/>
      <c r="AE1857" s="368"/>
      <c r="AF1857" s="368"/>
      <c r="AG1857" s="368"/>
      <c r="AH1857" s="368"/>
      <c r="AI1857" s="368"/>
      <c r="AJ1857" s="368"/>
      <c r="AK1857" s="368"/>
      <c r="AL1857" s="368"/>
      <c r="AM1857" s="368"/>
      <c r="AN1857" s="368"/>
      <c r="AO1857" s="368"/>
      <c r="AP1857" s="360"/>
      <c r="AQ1857" s="360"/>
      <c r="AR1857" s="518"/>
      <c r="AS1857" s="518"/>
      <c r="AT1857" s="517"/>
      <c r="AU1857" s="528"/>
      <c r="AV1857" s="529"/>
      <c r="AW1857" s="518"/>
      <c r="AX1857" s="530"/>
      <c r="AY1857" s="528"/>
      <c r="AZ1857" s="528"/>
    </row>
    <row r="1858" spans="1:52" s="93" customFormat="1" x14ac:dyDescent="0.2">
      <c r="A1858" s="360"/>
      <c r="B1858" s="360"/>
      <c r="C1858" s="360"/>
      <c r="D1858" s="368"/>
      <c r="E1858" s="368"/>
      <c r="F1858" s="368"/>
      <c r="G1858" s="368"/>
      <c r="H1858" s="369"/>
      <c r="I1858" s="368"/>
      <c r="J1858" s="368"/>
      <c r="K1858" s="368"/>
      <c r="L1858" s="368"/>
      <c r="M1858" s="368"/>
      <c r="N1858" s="368"/>
      <c r="O1858" s="368"/>
      <c r="P1858" s="552"/>
      <c r="Q1858" s="368"/>
      <c r="R1858" s="368"/>
      <c r="S1858" s="368"/>
      <c r="T1858" s="368"/>
      <c r="U1858" s="368"/>
      <c r="V1858" s="368"/>
      <c r="W1858" s="368"/>
      <c r="X1858" s="368"/>
      <c r="Y1858" s="368"/>
      <c r="Z1858" s="368"/>
      <c r="AA1858" s="370"/>
      <c r="AB1858" s="368"/>
      <c r="AC1858" s="368"/>
      <c r="AD1858" s="368"/>
      <c r="AE1858" s="368"/>
      <c r="AF1858" s="368"/>
      <c r="AG1858" s="368"/>
      <c r="AH1858" s="368"/>
      <c r="AI1858" s="368"/>
      <c r="AJ1858" s="368"/>
      <c r="AK1858" s="368"/>
      <c r="AL1858" s="368"/>
      <c r="AM1858" s="368"/>
      <c r="AN1858" s="368"/>
      <c r="AO1858" s="368"/>
      <c r="AP1858" s="360"/>
      <c r="AQ1858" s="360"/>
      <c r="AR1858" s="518"/>
      <c r="AS1858" s="518"/>
      <c r="AT1858" s="517"/>
      <c r="AU1858" s="528"/>
      <c r="AV1858" s="529"/>
      <c r="AW1858" s="518"/>
      <c r="AX1858" s="530"/>
      <c r="AY1858" s="528"/>
      <c r="AZ1858" s="528"/>
    </row>
    <row r="1859" spans="1:52" s="93" customFormat="1" x14ac:dyDescent="0.2">
      <c r="A1859" s="360"/>
      <c r="B1859" s="360"/>
      <c r="C1859" s="360"/>
      <c r="D1859" s="368"/>
      <c r="E1859" s="368"/>
      <c r="F1859" s="368"/>
      <c r="G1859" s="368"/>
      <c r="H1859" s="369"/>
      <c r="I1859" s="368"/>
      <c r="J1859" s="368"/>
      <c r="K1859" s="368"/>
      <c r="L1859" s="368"/>
      <c r="M1859" s="368"/>
      <c r="N1859" s="368"/>
      <c r="O1859" s="368"/>
      <c r="P1859" s="552"/>
      <c r="Q1859" s="368"/>
      <c r="R1859" s="368"/>
      <c r="S1859" s="368"/>
      <c r="T1859" s="368"/>
      <c r="U1859" s="368"/>
      <c r="V1859" s="368"/>
      <c r="W1859" s="368"/>
      <c r="X1859" s="368"/>
      <c r="Y1859" s="368"/>
      <c r="Z1859" s="368"/>
      <c r="AA1859" s="370"/>
      <c r="AB1859" s="368"/>
      <c r="AC1859" s="368"/>
      <c r="AD1859" s="368"/>
      <c r="AE1859" s="368"/>
      <c r="AF1859" s="368"/>
      <c r="AG1859" s="368"/>
      <c r="AH1859" s="368"/>
      <c r="AI1859" s="368"/>
      <c r="AJ1859" s="368"/>
      <c r="AK1859" s="368"/>
      <c r="AL1859" s="368"/>
      <c r="AM1859" s="368"/>
      <c r="AN1859" s="368"/>
      <c r="AO1859" s="368"/>
      <c r="AP1859" s="360"/>
      <c r="AQ1859" s="360"/>
      <c r="AR1859" s="518"/>
      <c r="AS1859" s="518"/>
      <c r="AT1859" s="517"/>
      <c r="AU1859" s="528"/>
      <c r="AV1859" s="529"/>
      <c r="AW1859" s="518"/>
      <c r="AX1859" s="530"/>
      <c r="AY1859" s="528"/>
      <c r="AZ1859" s="528"/>
    </row>
    <row r="1860" spans="1:52" s="93" customFormat="1" x14ac:dyDescent="0.2">
      <c r="A1860" s="360"/>
      <c r="B1860" s="360"/>
      <c r="C1860" s="360"/>
      <c r="D1860" s="368"/>
      <c r="E1860" s="368"/>
      <c r="F1860" s="368"/>
      <c r="G1860" s="368"/>
      <c r="H1860" s="369"/>
      <c r="I1860" s="368"/>
      <c r="J1860" s="368"/>
      <c r="K1860" s="368"/>
      <c r="L1860" s="368"/>
      <c r="M1860" s="368"/>
      <c r="N1860" s="368"/>
      <c r="O1860" s="368"/>
      <c r="P1860" s="552"/>
      <c r="Q1860" s="368"/>
      <c r="R1860" s="368"/>
      <c r="S1860" s="368"/>
      <c r="T1860" s="368"/>
      <c r="U1860" s="368"/>
      <c r="V1860" s="368"/>
      <c r="W1860" s="368"/>
      <c r="X1860" s="368"/>
      <c r="Y1860" s="368"/>
      <c r="Z1860" s="368"/>
      <c r="AA1860" s="370"/>
      <c r="AB1860" s="368"/>
      <c r="AC1860" s="368"/>
      <c r="AD1860" s="368"/>
      <c r="AE1860" s="368"/>
      <c r="AF1860" s="368"/>
      <c r="AG1860" s="368"/>
      <c r="AH1860" s="368"/>
      <c r="AI1860" s="368"/>
      <c r="AJ1860" s="368"/>
      <c r="AK1860" s="368"/>
      <c r="AL1860" s="368"/>
      <c r="AM1860" s="368"/>
      <c r="AN1860" s="368"/>
      <c r="AO1860" s="368"/>
      <c r="AP1860" s="360"/>
      <c r="AQ1860" s="360"/>
      <c r="AR1860" s="518"/>
      <c r="AS1860" s="518"/>
      <c r="AT1860" s="517"/>
      <c r="AU1860" s="528"/>
      <c r="AV1860" s="529"/>
      <c r="AW1860" s="518"/>
      <c r="AX1860" s="530"/>
      <c r="AY1860" s="528"/>
      <c r="AZ1860" s="528"/>
    </row>
    <row r="1861" spans="1:52" s="93" customFormat="1" x14ac:dyDescent="0.2">
      <c r="A1861" s="360"/>
      <c r="B1861" s="360"/>
      <c r="C1861" s="360"/>
      <c r="D1861" s="368"/>
      <c r="E1861" s="368"/>
      <c r="F1861" s="368"/>
      <c r="G1861" s="368"/>
      <c r="H1861" s="369"/>
      <c r="I1861" s="368"/>
      <c r="J1861" s="368"/>
      <c r="K1861" s="368"/>
      <c r="L1861" s="368"/>
      <c r="M1861" s="368"/>
      <c r="N1861" s="368"/>
      <c r="O1861" s="368"/>
      <c r="P1861" s="552"/>
      <c r="Q1861" s="368"/>
      <c r="R1861" s="368"/>
      <c r="S1861" s="368"/>
      <c r="T1861" s="368"/>
      <c r="U1861" s="368"/>
      <c r="V1861" s="368"/>
      <c r="W1861" s="368"/>
      <c r="X1861" s="368"/>
      <c r="Y1861" s="368"/>
      <c r="Z1861" s="368"/>
      <c r="AA1861" s="370"/>
      <c r="AB1861" s="368"/>
      <c r="AC1861" s="368"/>
      <c r="AD1861" s="368"/>
      <c r="AE1861" s="368"/>
      <c r="AF1861" s="368"/>
      <c r="AG1861" s="368"/>
      <c r="AH1861" s="368"/>
      <c r="AI1861" s="368"/>
      <c r="AJ1861" s="368"/>
      <c r="AK1861" s="368"/>
      <c r="AL1861" s="368"/>
      <c r="AM1861" s="368"/>
      <c r="AN1861" s="368"/>
      <c r="AO1861" s="368"/>
      <c r="AP1861" s="360"/>
      <c r="AQ1861" s="360"/>
      <c r="AR1861" s="518"/>
      <c r="AS1861" s="518"/>
      <c r="AT1861" s="517"/>
      <c r="AU1861" s="528"/>
      <c r="AV1861" s="529"/>
      <c r="AW1861" s="518"/>
      <c r="AX1861" s="530"/>
      <c r="AY1861" s="528"/>
      <c r="AZ1861" s="528"/>
    </row>
    <row r="1862" spans="1:52" s="93" customFormat="1" x14ac:dyDescent="0.2">
      <c r="A1862" s="360"/>
      <c r="B1862" s="360"/>
      <c r="C1862" s="360"/>
      <c r="D1862" s="368"/>
      <c r="E1862" s="368"/>
      <c r="F1862" s="368"/>
      <c r="G1862" s="368"/>
      <c r="H1862" s="369"/>
      <c r="I1862" s="368"/>
      <c r="J1862" s="368"/>
      <c r="K1862" s="368"/>
      <c r="L1862" s="368"/>
      <c r="M1862" s="368"/>
      <c r="N1862" s="368"/>
      <c r="O1862" s="368"/>
      <c r="P1862" s="552"/>
      <c r="Q1862" s="368"/>
      <c r="R1862" s="368"/>
      <c r="S1862" s="368"/>
      <c r="T1862" s="368"/>
      <c r="U1862" s="368"/>
      <c r="V1862" s="368"/>
      <c r="W1862" s="368"/>
      <c r="X1862" s="368"/>
      <c r="Y1862" s="368"/>
      <c r="Z1862" s="368"/>
      <c r="AA1862" s="370"/>
      <c r="AB1862" s="368"/>
      <c r="AC1862" s="368"/>
      <c r="AD1862" s="368"/>
      <c r="AE1862" s="368"/>
      <c r="AF1862" s="368"/>
      <c r="AG1862" s="368"/>
      <c r="AH1862" s="368"/>
      <c r="AI1862" s="368"/>
      <c r="AJ1862" s="368"/>
      <c r="AK1862" s="368"/>
      <c r="AL1862" s="368"/>
      <c r="AM1862" s="368"/>
      <c r="AN1862" s="368"/>
      <c r="AO1862" s="368"/>
      <c r="AP1862" s="360"/>
      <c r="AQ1862" s="360"/>
      <c r="AR1862" s="518"/>
      <c r="AS1862" s="518"/>
      <c r="AT1862" s="517"/>
      <c r="AU1862" s="528"/>
      <c r="AV1862" s="529"/>
      <c r="AW1862" s="518"/>
      <c r="AX1862" s="530"/>
      <c r="AY1862" s="528"/>
      <c r="AZ1862" s="528"/>
    </row>
    <row r="1863" spans="1:52" s="93" customFormat="1" x14ac:dyDescent="0.2">
      <c r="A1863" s="360"/>
      <c r="B1863" s="360"/>
      <c r="C1863" s="360"/>
      <c r="D1863" s="368"/>
      <c r="E1863" s="368"/>
      <c r="F1863" s="368"/>
      <c r="G1863" s="368"/>
      <c r="H1863" s="369"/>
      <c r="I1863" s="368"/>
      <c r="J1863" s="368"/>
      <c r="K1863" s="368"/>
      <c r="L1863" s="368"/>
      <c r="M1863" s="368"/>
      <c r="N1863" s="368"/>
      <c r="O1863" s="368"/>
      <c r="P1863" s="552"/>
      <c r="Q1863" s="368"/>
      <c r="R1863" s="368"/>
      <c r="S1863" s="368"/>
      <c r="T1863" s="368"/>
      <c r="U1863" s="368"/>
      <c r="V1863" s="368"/>
      <c r="W1863" s="368"/>
      <c r="X1863" s="368"/>
      <c r="Y1863" s="368"/>
      <c r="Z1863" s="368"/>
      <c r="AA1863" s="370"/>
      <c r="AB1863" s="368"/>
      <c r="AC1863" s="368"/>
      <c r="AD1863" s="368"/>
      <c r="AE1863" s="368"/>
      <c r="AF1863" s="368"/>
      <c r="AG1863" s="368"/>
      <c r="AH1863" s="368"/>
      <c r="AI1863" s="368"/>
      <c r="AJ1863" s="368"/>
      <c r="AK1863" s="368"/>
      <c r="AL1863" s="368"/>
      <c r="AM1863" s="368"/>
      <c r="AN1863" s="368"/>
      <c r="AO1863" s="368"/>
      <c r="AP1863" s="360"/>
      <c r="AQ1863" s="360"/>
      <c r="AR1863" s="518"/>
      <c r="AS1863" s="518"/>
      <c r="AT1863" s="517"/>
      <c r="AU1863" s="528"/>
      <c r="AV1863" s="529"/>
      <c r="AW1863" s="518"/>
      <c r="AX1863" s="530"/>
      <c r="AY1863" s="528"/>
      <c r="AZ1863" s="528"/>
    </row>
    <row r="1864" spans="1:52" s="93" customFormat="1" x14ac:dyDescent="0.2">
      <c r="A1864" s="360"/>
      <c r="B1864" s="360"/>
      <c r="C1864" s="360"/>
      <c r="D1864" s="368"/>
      <c r="E1864" s="368"/>
      <c r="F1864" s="368"/>
      <c r="G1864" s="368"/>
      <c r="H1864" s="369"/>
      <c r="I1864" s="368"/>
      <c r="J1864" s="368"/>
      <c r="K1864" s="368"/>
      <c r="L1864" s="368"/>
      <c r="M1864" s="368"/>
      <c r="N1864" s="368"/>
      <c r="O1864" s="368"/>
      <c r="P1864" s="552"/>
      <c r="Q1864" s="368"/>
      <c r="R1864" s="368"/>
      <c r="S1864" s="368"/>
      <c r="T1864" s="368"/>
      <c r="U1864" s="368"/>
      <c r="V1864" s="368"/>
      <c r="W1864" s="368"/>
      <c r="X1864" s="368"/>
      <c r="Y1864" s="368"/>
      <c r="Z1864" s="368"/>
      <c r="AA1864" s="370"/>
      <c r="AB1864" s="368"/>
      <c r="AC1864" s="368"/>
      <c r="AD1864" s="368"/>
      <c r="AE1864" s="368"/>
      <c r="AF1864" s="368"/>
      <c r="AG1864" s="368"/>
      <c r="AH1864" s="368"/>
      <c r="AI1864" s="368"/>
      <c r="AJ1864" s="368"/>
      <c r="AK1864" s="368"/>
      <c r="AL1864" s="368"/>
      <c r="AM1864" s="368"/>
      <c r="AN1864" s="368"/>
      <c r="AO1864" s="368"/>
      <c r="AP1864" s="360"/>
      <c r="AQ1864" s="360"/>
      <c r="AR1864" s="518"/>
      <c r="AS1864" s="518"/>
      <c r="AT1864" s="517"/>
      <c r="AU1864" s="528"/>
      <c r="AV1864" s="529"/>
      <c r="AW1864" s="518"/>
      <c r="AX1864" s="530"/>
      <c r="AY1864" s="528"/>
      <c r="AZ1864" s="528"/>
    </row>
    <row r="1865" spans="1:52" s="93" customFormat="1" x14ac:dyDescent="0.2">
      <c r="A1865" s="360"/>
      <c r="B1865" s="360"/>
      <c r="C1865" s="360"/>
      <c r="D1865" s="368"/>
      <c r="E1865" s="368"/>
      <c r="F1865" s="368"/>
      <c r="G1865" s="368"/>
      <c r="H1865" s="369"/>
      <c r="I1865" s="368"/>
      <c r="J1865" s="368"/>
      <c r="K1865" s="368"/>
      <c r="L1865" s="368"/>
      <c r="M1865" s="368"/>
      <c r="N1865" s="368"/>
      <c r="O1865" s="368"/>
      <c r="P1865" s="552"/>
      <c r="Q1865" s="368"/>
      <c r="R1865" s="368"/>
      <c r="S1865" s="368"/>
      <c r="T1865" s="368"/>
      <c r="U1865" s="368"/>
      <c r="V1865" s="368"/>
      <c r="W1865" s="368"/>
      <c r="X1865" s="368"/>
      <c r="Y1865" s="368"/>
      <c r="Z1865" s="368"/>
      <c r="AA1865" s="370"/>
      <c r="AB1865" s="368"/>
      <c r="AC1865" s="368"/>
      <c r="AD1865" s="368"/>
      <c r="AE1865" s="368"/>
      <c r="AF1865" s="368"/>
      <c r="AG1865" s="368"/>
      <c r="AH1865" s="368"/>
      <c r="AI1865" s="368"/>
      <c r="AJ1865" s="368"/>
      <c r="AK1865" s="368"/>
      <c r="AL1865" s="368"/>
      <c r="AM1865" s="368"/>
      <c r="AN1865" s="368"/>
      <c r="AO1865" s="368"/>
      <c r="AP1865" s="360"/>
      <c r="AQ1865" s="360"/>
      <c r="AR1865" s="518"/>
      <c r="AS1865" s="518"/>
      <c r="AT1865" s="517"/>
      <c r="AU1865" s="528"/>
      <c r="AV1865" s="529"/>
      <c r="AW1865" s="518"/>
      <c r="AX1865" s="530"/>
      <c r="AY1865" s="528"/>
      <c r="AZ1865" s="528"/>
    </row>
    <row r="1866" spans="1:52" s="93" customFormat="1" x14ac:dyDescent="0.2">
      <c r="A1866" s="360"/>
      <c r="B1866" s="360"/>
      <c r="C1866" s="360"/>
      <c r="D1866" s="368"/>
      <c r="E1866" s="368"/>
      <c r="F1866" s="368"/>
      <c r="G1866" s="368"/>
      <c r="H1866" s="369"/>
      <c r="I1866" s="368"/>
      <c r="J1866" s="368"/>
      <c r="K1866" s="368"/>
      <c r="L1866" s="368"/>
      <c r="M1866" s="368"/>
      <c r="N1866" s="368"/>
      <c r="O1866" s="368"/>
      <c r="P1866" s="552"/>
      <c r="Q1866" s="368"/>
      <c r="R1866" s="368"/>
      <c r="S1866" s="368"/>
      <c r="T1866" s="368"/>
      <c r="U1866" s="368"/>
      <c r="V1866" s="368"/>
      <c r="W1866" s="368"/>
      <c r="X1866" s="368"/>
      <c r="Y1866" s="368"/>
      <c r="Z1866" s="368"/>
      <c r="AA1866" s="370"/>
      <c r="AB1866" s="368"/>
      <c r="AC1866" s="368"/>
      <c r="AD1866" s="368"/>
      <c r="AE1866" s="368"/>
      <c r="AF1866" s="368"/>
      <c r="AG1866" s="368"/>
      <c r="AH1866" s="368"/>
      <c r="AI1866" s="368"/>
      <c r="AJ1866" s="368"/>
      <c r="AK1866" s="368"/>
      <c r="AL1866" s="368"/>
      <c r="AM1866" s="368"/>
      <c r="AN1866" s="368"/>
      <c r="AO1866" s="368"/>
      <c r="AP1866" s="360"/>
      <c r="AQ1866" s="360"/>
      <c r="AR1866" s="518"/>
      <c r="AS1866" s="518"/>
      <c r="AT1866" s="517"/>
      <c r="AU1866" s="528"/>
      <c r="AV1866" s="529"/>
      <c r="AW1866" s="518"/>
      <c r="AX1866" s="530"/>
      <c r="AY1866" s="528"/>
      <c r="AZ1866" s="528"/>
    </row>
    <row r="1867" spans="1:52" s="93" customFormat="1" x14ac:dyDescent="0.2">
      <c r="A1867" s="360"/>
      <c r="B1867" s="360"/>
      <c r="C1867" s="360"/>
      <c r="D1867" s="368"/>
      <c r="E1867" s="368"/>
      <c r="F1867" s="368"/>
      <c r="G1867" s="368"/>
      <c r="H1867" s="369"/>
      <c r="I1867" s="368"/>
      <c r="J1867" s="368"/>
      <c r="K1867" s="368"/>
      <c r="L1867" s="368"/>
      <c r="M1867" s="368"/>
      <c r="N1867" s="368"/>
      <c r="O1867" s="368"/>
      <c r="P1867" s="552"/>
      <c r="Q1867" s="368"/>
      <c r="R1867" s="368"/>
      <c r="S1867" s="368"/>
      <c r="T1867" s="368"/>
      <c r="U1867" s="368"/>
      <c r="V1867" s="368"/>
      <c r="W1867" s="368"/>
      <c r="X1867" s="368"/>
      <c r="Y1867" s="368"/>
      <c r="Z1867" s="368"/>
      <c r="AA1867" s="370"/>
      <c r="AB1867" s="368"/>
      <c r="AC1867" s="368"/>
      <c r="AD1867" s="368"/>
      <c r="AE1867" s="368"/>
      <c r="AF1867" s="368"/>
      <c r="AG1867" s="368"/>
      <c r="AH1867" s="368"/>
      <c r="AI1867" s="368"/>
      <c r="AJ1867" s="368"/>
      <c r="AK1867" s="368"/>
      <c r="AL1867" s="368"/>
      <c r="AM1867" s="368"/>
      <c r="AN1867" s="368"/>
      <c r="AO1867" s="368"/>
      <c r="AP1867" s="360"/>
      <c r="AQ1867" s="360"/>
      <c r="AR1867" s="518"/>
      <c r="AS1867" s="518"/>
      <c r="AT1867" s="517"/>
      <c r="AU1867" s="528"/>
      <c r="AV1867" s="529"/>
      <c r="AW1867" s="518"/>
      <c r="AX1867" s="530"/>
      <c r="AY1867" s="528"/>
      <c r="AZ1867" s="528"/>
    </row>
    <row r="1868" spans="1:52" s="93" customFormat="1" x14ac:dyDescent="0.2">
      <c r="A1868" s="360"/>
      <c r="B1868" s="360"/>
      <c r="C1868" s="360"/>
      <c r="D1868" s="368"/>
      <c r="E1868" s="368"/>
      <c r="F1868" s="368"/>
      <c r="G1868" s="368"/>
      <c r="H1868" s="369"/>
      <c r="I1868" s="368"/>
      <c r="J1868" s="368"/>
      <c r="K1868" s="368"/>
      <c r="L1868" s="368"/>
      <c r="M1868" s="368"/>
      <c r="N1868" s="368"/>
      <c r="O1868" s="368"/>
      <c r="P1868" s="552"/>
      <c r="Q1868" s="368"/>
      <c r="R1868" s="368"/>
      <c r="S1868" s="368"/>
      <c r="T1868" s="368"/>
      <c r="U1868" s="368"/>
      <c r="V1868" s="368"/>
      <c r="W1868" s="368"/>
      <c r="X1868" s="368"/>
      <c r="Y1868" s="368"/>
      <c r="Z1868" s="368"/>
      <c r="AA1868" s="370"/>
      <c r="AB1868" s="368"/>
      <c r="AC1868" s="368"/>
      <c r="AD1868" s="368"/>
      <c r="AE1868" s="368"/>
      <c r="AF1868" s="368"/>
      <c r="AG1868" s="368"/>
      <c r="AH1868" s="368"/>
      <c r="AI1868" s="368"/>
      <c r="AJ1868" s="368"/>
      <c r="AK1868" s="368"/>
      <c r="AL1868" s="368"/>
      <c r="AM1868" s="368"/>
      <c r="AN1868" s="368"/>
      <c r="AO1868" s="368"/>
      <c r="AP1868" s="360"/>
      <c r="AQ1868" s="360"/>
      <c r="AR1868" s="518"/>
      <c r="AS1868" s="518"/>
      <c r="AT1868" s="517"/>
      <c r="AU1868" s="528"/>
      <c r="AV1868" s="529"/>
      <c r="AW1868" s="518"/>
      <c r="AX1868" s="530"/>
      <c r="AY1868" s="528"/>
      <c r="AZ1868" s="528"/>
    </row>
    <row r="1869" spans="1:52" s="93" customFormat="1" x14ac:dyDescent="0.2">
      <c r="A1869" s="360"/>
      <c r="B1869" s="360"/>
      <c r="C1869" s="360"/>
      <c r="D1869" s="368"/>
      <c r="E1869" s="368"/>
      <c r="F1869" s="368"/>
      <c r="G1869" s="368"/>
      <c r="H1869" s="369"/>
      <c r="I1869" s="368"/>
      <c r="J1869" s="368"/>
      <c r="K1869" s="368"/>
      <c r="L1869" s="368"/>
      <c r="M1869" s="368"/>
      <c r="N1869" s="368"/>
      <c r="O1869" s="368"/>
      <c r="P1869" s="552"/>
      <c r="Q1869" s="368"/>
      <c r="R1869" s="368"/>
      <c r="S1869" s="368"/>
      <c r="T1869" s="368"/>
      <c r="U1869" s="368"/>
      <c r="V1869" s="368"/>
      <c r="W1869" s="368"/>
      <c r="X1869" s="368"/>
      <c r="Y1869" s="368"/>
      <c r="Z1869" s="368"/>
      <c r="AA1869" s="370"/>
      <c r="AB1869" s="368"/>
      <c r="AC1869" s="368"/>
      <c r="AD1869" s="368"/>
      <c r="AE1869" s="368"/>
      <c r="AF1869" s="368"/>
      <c r="AG1869" s="368"/>
      <c r="AH1869" s="368"/>
      <c r="AI1869" s="368"/>
      <c r="AJ1869" s="368"/>
      <c r="AK1869" s="368"/>
      <c r="AL1869" s="368"/>
      <c r="AM1869" s="368"/>
      <c r="AN1869" s="368"/>
      <c r="AO1869" s="368"/>
      <c r="AP1869" s="360"/>
      <c r="AQ1869" s="360"/>
      <c r="AR1869" s="518"/>
      <c r="AS1869" s="518"/>
      <c r="AT1869" s="517"/>
      <c r="AU1869" s="528"/>
      <c r="AV1869" s="529"/>
      <c r="AW1869" s="518"/>
      <c r="AX1869" s="530"/>
      <c r="AY1869" s="528"/>
      <c r="AZ1869" s="528"/>
    </row>
    <row r="1870" spans="1:52" s="93" customFormat="1" x14ac:dyDescent="0.2">
      <c r="A1870" s="360"/>
      <c r="B1870" s="360"/>
      <c r="C1870" s="360"/>
      <c r="D1870" s="368"/>
      <c r="E1870" s="368"/>
      <c r="F1870" s="368"/>
      <c r="G1870" s="368"/>
      <c r="H1870" s="369"/>
      <c r="I1870" s="368"/>
      <c r="J1870" s="368"/>
      <c r="K1870" s="368"/>
      <c r="L1870" s="368"/>
      <c r="M1870" s="368"/>
      <c r="N1870" s="368"/>
      <c r="O1870" s="368"/>
      <c r="P1870" s="552"/>
      <c r="Q1870" s="368"/>
      <c r="R1870" s="368"/>
      <c r="S1870" s="368"/>
      <c r="T1870" s="368"/>
      <c r="U1870" s="368"/>
      <c r="V1870" s="368"/>
      <c r="W1870" s="368"/>
      <c r="X1870" s="368"/>
      <c r="Y1870" s="368"/>
      <c r="Z1870" s="368"/>
      <c r="AA1870" s="370"/>
      <c r="AB1870" s="368"/>
      <c r="AC1870" s="368"/>
      <c r="AD1870" s="368"/>
      <c r="AE1870" s="368"/>
      <c r="AF1870" s="368"/>
      <c r="AG1870" s="368"/>
      <c r="AH1870" s="368"/>
      <c r="AI1870" s="368"/>
      <c r="AJ1870" s="368"/>
      <c r="AK1870" s="368"/>
      <c r="AL1870" s="368"/>
      <c r="AM1870" s="368"/>
      <c r="AN1870" s="368"/>
      <c r="AO1870" s="368"/>
      <c r="AP1870" s="360"/>
      <c r="AQ1870" s="360"/>
      <c r="AR1870" s="518"/>
      <c r="AS1870" s="518"/>
      <c r="AT1870" s="517"/>
      <c r="AU1870" s="528"/>
      <c r="AV1870" s="529"/>
      <c r="AW1870" s="518"/>
      <c r="AX1870" s="530"/>
      <c r="AY1870" s="528"/>
      <c r="AZ1870" s="528"/>
    </row>
    <row r="1871" spans="1:52" s="93" customFormat="1" x14ac:dyDescent="0.2">
      <c r="A1871" s="360"/>
      <c r="B1871" s="360"/>
      <c r="C1871" s="360"/>
      <c r="D1871" s="368"/>
      <c r="E1871" s="368"/>
      <c r="F1871" s="368"/>
      <c r="G1871" s="368"/>
      <c r="H1871" s="369"/>
      <c r="I1871" s="368"/>
      <c r="J1871" s="368"/>
      <c r="K1871" s="368"/>
      <c r="L1871" s="368"/>
      <c r="M1871" s="368"/>
      <c r="N1871" s="368"/>
      <c r="O1871" s="368"/>
      <c r="P1871" s="552"/>
      <c r="Q1871" s="368"/>
      <c r="R1871" s="368"/>
      <c r="S1871" s="368"/>
      <c r="T1871" s="368"/>
      <c r="U1871" s="368"/>
      <c r="V1871" s="368"/>
      <c r="W1871" s="368"/>
      <c r="X1871" s="368"/>
      <c r="Y1871" s="368"/>
      <c r="Z1871" s="368"/>
      <c r="AA1871" s="370"/>
      <c r="AB1871" s="368"/>
      <c r="AC1871" s="368"/>
      <c r="AD1871" s="368"/>
      <c r="AE1871" s="368"/>
      <c r="AF1871" s="368"/>
      <c r="AG1871" s="368"/>
      <c r="AH1871" s="368"/>
      <c r="AI1871" s="368"/>
      <c r="AJ1871" s="368"/>
      <c r="AK1871" s="368"/>
      <c r="AL1871" s="368"/>
      <c r="AM1871" s="368"/>
      <c r="AN1871" s="368"/>
      <c r="AO1871" s="368"/>
      <c r="AP1871" s="360"/>
      <c r="AQ1871" s="360"/>
      <c r="AR1871" s="518"/>
      <c r="AS1871" s="518"/>
      <c r="AT1871" s="517"/>
      <c r="AU1871" s="528"/>
      <c r="AV1871" s="529"/>
      <c r="AW1871" s="518"/>
      <c r="AX1871" s="530"/>
      <c r="AY1871" s="528"/>
      <c r="AZ1871" s="528"/>
    </row>
    <row r="1872" spans="1:52" s="93" customFormat="1" x14ac:dyDescent="0.2">
      <c r="A1872" s="360"/>
      <c r="B1872" s="360"/>
      <c r="C1872" s="360"/>
      <c r="D1872" s="368"/>
      <c r="E1872" s="368"/>
      <c r="F1872" s="368"/>
      <c r="G1872" s="368"/>
      <c r="H1872" s="369"/>
      <c r="I1872" s="368"/>
      <c r="J1872" s="368"/>
      <c r="K1872" s="368"/>
      <c r="L1872" s="368"/>
      <c r="M1872" s="368"/>
      <c r="N1872" s="368"/>
      <c r="O1872" s="368"/>
      <c r="P1872" s="552"/>
      <c r="Q1872" s="368"/>
      <c r="R1872" s="368"/>
      <c r="S1872" s="368"/>
      <c r="T1872" s="368"/>
      <c r="U1872" s="368"/>
      <c r="V1872" s="368"/>
      <c r="W1872" s="368"/>
      <c r="X1872" s="368"/>
      <c r="Y1872" s="368"/>
      <c r="Z1872" s="368"/>
      <c r="AA1872" s="370"/>
      <c r="AB1872" s="368"/>
      <c r="AC1872" s="368"/>
      <c r="AD1872" s="368"/>
      <c r="AE1872" s="368"/>
      <c r="AF1872" s="368"/>
      <c r="AG1872" s="368"/>
      <c r="AH1872" s="368"/>
      <c r="AI1872" s="368"/>
      <c r="AJ1872" s="368"/>
      <c r="AK1872" s="368"/>
      <c r="AL1872" s="368"/>
      <c r="AM1872" s="368"/>
      <c r="AN1872" s="368"/>
      <c r="AO1872" s="368"/>
      <c r="AP1872" s="360"/>
      <c r="AQ1872" s="360"/>
      <c r="AR1872" s="518"/>
      <c r="AS1872" s="518"/>
      <c r="AT1872" s="517"/>
      <c r="AU1872" s="528"/>
      <c r="AV1872" s="529"/>
      <c r="AW1872" s="518"/>
      <c r="AX1872" s="530"/>
      <c r="AY1872" s="528"/>
      <c r="AZ1872" s="528"/>
    </row>
    <row r="1873" spans="1:52" s="93" customFormat="1" x14ac:dyDescent="0.2">
      <c r="A1873" s="360"/>
      <c r="B1873" s="360"/>
      <c r="C1873" s="360"/>
      <c r="D1873" s="368"/>
      <c r="E1873" s="368"/>
      <c r="F1873" s="368"/>
      <c r="G1873" s="368"/>
      <c r="H1873" s="369"/>
      <c r="I1873" s="368"/>
      <c r="J1873" s="368"/>
      <c r="K1873" s="368"/>
      <c r="L1873" s="368"/>
      <c r="M1873" s="368"/>
      <c r="N1873" s="368"/>
      <c r="O1873" s="368"/>
      <c r="P1873" s="552"/>
      <c r="Q1873" s="368"/>
      <c r="R1873" s="368"/>
      <c r="S1873" s="368"/>
      <c r="T1873" s="368"/>
      <c r="U1873" s="368"/>
      <c r="V1873" s="368"/>
      <c r="W1873" s="368"/>
      <c r="X1873" s="368"/>
      <c r="Y1873" s="368"/>
      <c r="Z1873" s="368"/>
      <c r="AA1873" s="370"/>
      <c r="AB1873" s="368"/>
      <c r="AC1873" s="368"/>
      <c r="AD1873" s="368"/>
      <c r="AE1873" s="368"/>
      <c r="AF1873" s="368"/>
      <c r="AG1873" s="368"/>
      <c r="AH1873" s="368"/>
      <c r="AI1873" s="368"/>
      <c r="AJ1873" s="368"/>
      <c r="AK1873" s="368"/>
      <c r="AL1873" s="368"/>
      <c r="AM1873" s="368"/>
      <c r="AN1873" s="368"/>
      <c r="AO1873" s="368"/>
      <c r="AP1873" s="360"/>
      <c r="AQ1873" s="360"/>
      <c r="AR1873" s="518"/>
      <c r="AS1873" s="518"/>
      <c r="AT1873" s="517"/>
      <c r="AU1873" s="528"/>
      <c r="AV1873" s="529"/>
      <c r="AW1873" s="518"/>
      <c r="AX1873" s="530"/>
      <c r="AY1873" s="528"/>
      <c r="AZ1873" s="528"/>
    </row>
    <row r="1874" spans="1:52" s="93" customFormat="1" x14ac:dyDescent="0.2">
      <c r="A1874" s="360"/>
      <c r="B1874" s="360"/>
      <c r="C1874" s="360"/>
      <c r="D1874" s="368"/>
      <c r="E1874" s="368"/>
      <c r="F1874" s="368"/>
      <c r="G1874" s="368"/>
      <c r="H1874" s="369"/>
      <c r="I1874" s="368"/>
      <c r="J1874" s="368"/>
      <c r="K1874" s="368"/>
      <c r="L1874" s="368"/>
      <c r="M1874" s="368"/>
      <c r="N1874" s="368"/>
      <c r="O1874" s="368"/>
      <c r="P1874" s="552"/>
      <c r="Q1874" s="368"/>
      <c r="R1874" s="368"/>
      <c r="S1874" s="368"/>
      <c r="T1874" s="368"/>
      <c r="U1874" s="368"/>
      <c r="V1874" s="368"/>
      <c r="W1874" s="368"/>
      <c r="X1874" s="368"/>
      <c r="Y1874" s="368"/>
      <c r="Z1874" s="368"/>
      <c r="AA1874" s="370"/>
      <c r="AB1874" s="368"/>
      <c r="AC1874" s="368"/>
      <c r="AD1874" s="368"/>
      <c r="AE1874" s="368"/>
      <c r="AF1874" s="368"/>
      <c r="AG1874" s="368"/>
      <c r="AH1874" s="368"/>
      <c r="AI1874" s="368"/>
      <c r="AJ1874" s="368"/>
      <c r="AK1874" s="368"/>
      <c r="AL1874" s="368"/>
      <c r="AM1874" s="368"/>
      <c r="AN1874" s="368"/>
      <c r="AO1874" s="368"/>
      <c r="AP1874" s="360"/>
      <c r="AQ1874" s="360"/>
      <c r="AR1874" s="518"/>
      <c r="AS1874" s="518"/>
      <c r="AT1874" s="517"/>
      <c r="AU1874" s="528"/>
      <c r="AV1874" s="529"/>
      <c r="AW1874" s="518"/>
      <c r="AX1874" s="530"/>
      <c r="AY1874" s="528"/>
      <c r="AZ1874" s="528"/>
    </row>
    <row r="1875" spans="1:52" s="93" customFormat="1" x14ac:dyDescent="0.2">
      <c r="A1875" s="360"/>
      <c r="B1875" s="360"/>
      <c r="C1875" s="360"/>
      <c r="D1875" s="368"/>
      <c r="E1875" s="368"/>
      <c r="F1875" s="368"/>
      <c r="G1875" s="368"/>
      <c r="H1875" s="369"/>
      <c r="I1875" s="368"/>
      <c r="J1875" s="368"/>
      <c r="K1875" s="368"/>
      <c r="L1875" s="368"/>
      <c r="M1875" s="368"/>
      <c r="N1875" s="368"/>
      <c r="O1875" s="368"/>
      <c r="P1875" s="552"/>
      <c r="Q1875" s="368"/>
      <c r="R1875" s="368"/>
      <c r="S1875" s="368"/>
      <c r="T1875" s="368"/>
      <c r="U1875" s="368"/>
      <c r="V1875" s="368"/>
      <c r="W1875" s="368"/>
      <c r="X1875" s="368"/>
      <c r="Y1875" s="368"/>
      <c r="Z1875" s="368"/>
      <c r="AA1875" s="370"/>
      <c r="AB1875" s="368"/>
      <c r="AC1875" s="368"/>
      <c r="AD1875" s="368"/>
      <c r="AE1875" s="368"/>
      <c r="AF1875" s="368"/>
      <c r="AG1875" s="368"/>
      <c r="AH1875" s="368"/>
      <c r="AI1875" s="368"/>
      <c r="AJ1875" s="368"/>
      <c r="AK1875" s="368"/>
      <c r="AL1875" s="368"/>
      <c r="AM1875" s="368"/>
      <c r="AN1875" s="368"/>
      <c r="AO1875" s="368"/>
      <c r="AP1875" s="360"/>
      <c r="AQ1875" s="360"/>
      <c r="AR1875" s="518"/>
      <c r="AS1875" s="518"/>
      <c r="AT1875" s="517"/>
      <c r="AU1875" s="528"/>
      <c r="AV1875" s="529"/>
      <c r="AW1875" s="518"/>
      <c r="AX1875" s="530"/>
      <c r="AY1875" s="528"/>
      <c r="AZ1875" s="528"/>
    </row>
    <row r="1876" spans="1:52" s="93" customFormat="1" x14ac:dyDescent="0.2">
      <c r="A1876" s="360"/>
      <c r="B1876" s="360"/>
      <c r="C1876" s="360"/>
      <c r="D1876" s="368"/>
      <c r="E1876" s="368"/>
      <c r="F1876" s="368"/>
      <c r="G1876" s="368"/>
      <c r="H1876" s="369"/>
      <c r="I1876" s="368"/>
      <c r="J1876" s="368"/>
      <c r="K1876" s="368"/>
      <c r="L1876" s="368"/>
      <c r="M1876" s="368"/>
      <c r="N1876" s="368"/>
      <c r="O1876" s="368"/>
      <c r="P1876" s="552"/>
      <c r="Q1876" s="368"/>
      <c r="R1876" s="368"/>
      <c r="S1876" s="368"/>
      <c r="T1876" s="368"/>
      <c r="U1876" s="368"/>
      <c r="V1876" s="368"/>
      <c r="W1876" s="368"/>
      <c r="X1876" s="368"/>
      <c r="Y1876" s="368"/>
      <c r="Z1876" s="368"/>
      <c r="AA1876" s="370"/>
      <c r="AB1876" s="368"/>
      <c r="AC1876" s="368"/>
      <c r="AD1876" s="368"/>
      <c r="AE1876" s="368"/>
      <c r="AF1876" s="368"/>
      <c r="AG1876" s="368"/>
      <c r="AH1876" s="368"/>
      <c r="AI1876" s="368"/>
      <c r="AJ1876" s="368"/>
      <c r="AK1876" s="368"/>
      <c r="AL1876" s="368"/>
      <c r="AM1876" s="368"/>
      <c r="AN1876" s="368"/>
      <c r="AO1876" s="368"/>
      <c r="AP1876" s="360"/>
      <c r="AQ1876" s="360"/>
      <c r="AR1876" s="518"/>
      <c r="AS1876" s="518"/>
      <c r="AT1876" s="517"/>
      <c r="AU1876" s="528"/>
      <c r="AV1876" s="529"/>
      <c r="AW1876" s="518"/>
      <c r="AX1876" s="530"/>
      <c r="AY1876" s="528"/>
      <c r="AZ1876" s="528"/>
    </row>
    <row r="1877" spans="1:52" s="93" customFormat="1" x14ac:dyDescent="0.2">
      <c r="A1877" s="360"/>
      <c r="B1877" s="360"/>
      <c r="C1877" s="360"/>
      <c r="D1877" s="368"/>
      <c r="E1877" s="368"/>
      <c r="F1877" s="368"/>
      <c r="G1877" s="368"/>
      <c r="H1877" s="369"/>
      <c r="I1877" s="368"/>
      <c r="J1877" s="368"/>
      <c r="K1877" s="368"/>
      <c r="L1877" s="368"/>
      <c r="M1877" s="368"/>
      <c r="N1877" s="368"/>
      <c r="O1877" s="368"/>
      <c r="P1877" s="552"/>
      <c r="Q1877" s="368"/>
      <c r="R1877" s="368"/>
      <c r="S1877" s="368"/>
      <c r="T1877" s="368"/>
      <c r="U1877" s="368"/>
      <c r="V1877" s="368"/>
      <c r="W1877" s="368"/>
      <c r="X1877" s="368"/>
      <c r="Y1877" s="368"/>
      <c r="Z1877" s="368"/>
      <c r="AA1877" s="370"/>
      <c r="AB1877" s="368"/>
      <c r="AC1877" s="368"/>
      <c r="AD1877" s="368"/>
      <c r="AE1877" s="368"/>
      <c r="AF1877" s="368"/>
      <c r="AG1877" s="368"/>
      <c r="AH1877" s="368"/>
      <c r="AI1877" s="368"/>
      <c r="AJ1877" s="368"/>
      <c r="AK1877" s="368"/>
      <c r="AL1877" s="368"/>
      <c r="AM1877" s="368"/>
      <c r="AN1877" s="368"/>
      <c r="AO1877" s="368"/>
      <c r="AP1877" s="360"/>
      <c r="AQ1877" s="360"/>
      <c r="AR1877" s="518"/>
      <c r="AS1877" s="518"/>
      <c r="AT1877" s="517"/>
      <c r="AU1877" s="528"/>
      <c r="AV1877" s="529"/>
      <c r="AW1877" s="518"/>
      <c r="AX1877" s="530"/>
      <c r="AY1877" s="528"/>
      <c r="AZ1877" s="528"/>
    </row>
    <row r="1878" spans="1:52" s="93" customFormat="1" x14ac:dyDescent="0.2">
      <c r="A1878" s="360"/>
      <c r="B1878" s="360"/>
      <c r="C1878" s="360"/>
      <c r="D1878" s="368"/>
      <c r="E1878" s="368"/>
      <c r="F1878" s="368"/>
      <c r="G1878" s="368"/>
      <c r="H1878" s="369"/>
      <c r="I1878" s="368"/>
      <c r="J1878" s="368"/>
      <c r="K1878" s="368"/>
      <c r="L1878" s="368"/>
      <c r="M1878" s="368"/>
      <c r="N1878" s="368"/>
      <c r="O1878" s="368"/>
      <c r="P1878" s="552"/>
      <c r="Q1878" s="368"/>
      <c r="R1878" s="368"/>
      <c r="S1878" s="368"/>
      <c r="T1878" s="368"/>
      <c r="U1878" s="368"/>
      <c r="V1878" s="368"/>
      <c r="W1878" s="368"/>
      <c r="X1878" s="368"/>
      <c r="Y1878" s="368"/>
      <c r="Z1878" s="368"/>
      <c r="AA1878" s="370"/>
      <c r="AB1878" s="368"/>
      <c r="AC1878" s="368"/>
      <c r="AD1878" s="368"/>
      <c r="AE1878" s="368"/>
      <c r="AF1878" s="368"/>
      <c r="AG1878" s="368"/>
      <c r="AH1878" s="368"/>
      <c r="AI1878" s="368"/>
      <c r="AJ1878" s="368"/>
      <c r="AK1878" s="368"/>
      <c r="AL1878" s="368"/>
      <c r="AM1878" s="368"/>
      <c r="AN1878" s="368"/>
      <c r="AO1878" s="368"/>
      <c r="AP1878" s="360"/>
      <c r="AQ1878" s="360"/>
      <c r="AR1878" s="518"/>
      <c r="AS1878" s="518"/>
      <c r="AT1878" s="517"/>
      <c r="AU1878" s="528"/>
      <c r="AV1878" s="529"/>
      <c r="AW1878" s="518"/>
      <c r="AX1878" s="530"/>
      <c r="AY1878" s="528"/>
      <c r="AZ1878" s="528"/>
    </row>
    <row r="1879" spans="1:52" s="93" customFormat="1" x14ac:dyDescent="0.2">
      <c r="A1879" s="360"/>
      <c r="B1879" s="360"/>
      <c r="C1879" s="360"/>
      <c r="D1879" s="368"/>
      <c r="E1879" s="368"/>
      <c r="F1879" s="368"/>
      <c r="G1879" s="368"/>
      <c r="H1879" s="369"/>
      <c r="I1879" s="368"/>
      <c r="J1879" s="368"/>
      <c r="K1879" s="368"/>
      <c r="L1879" s="368"/>
      <c r="M1879" s="368"/>
      <c r="N1879" s="368"/>
      <c r="O1879" s="368"/>
      <c r="P1879" s="552"/>
      <c r="Q1879" s="368"/>
      <c r="R1879" s="368"/>
      <c r="S1879" s="368"/>
      <c r="T1879" s="368"/>
      <c r="U1879" s="368"/>
      <c r="V1879" s="368"/>
      <c r="W1879" s="368"/>
      <c r="X1879" s="368"/>
      <c r="Y1879" s="368"/>
      <c r="Z1879" s="368"/>
      <c r="AA1879" s="370"/>
      <c r="AB1879" s="368"/>
      <c r="AC1879" s="368"/>
      <c r="AD1879" s="368"/>
      <c r="AE1879" s="368"/>
      <c r="AF1879" s="368"/>
      <c r="AG1879" s="368"/>
      <c r="AH1879" s="368"/>
      <c r="AI1879" s="368"/>
      <c r="AJ1879" s="368"/>
      <c r="AK1879" s="368"/>
      <c r="AL1879" s="368"/>
      <c r="AM1879" s="368"/>
      <c r="AN1879" s="368"/>
      <c r="AO1879" s="368"/>
      <c r="AP1879" s="360"/>
      <c r="AQ1879" s="360"/>
      <c r="AR1879" s="518"/>
      <c r="AS1879" s="518"/>
      <c r="AT1879" s="517"/>
      <c r="AU1879" s="528"/>
      <c r="AV1879" s="529"/>
      <c r="AW1879" s="518"/>
      <c r="AX1879" s="530"/>
      <c r="AY1879" s="528"/>
      <c r="AZ1879" s="528"/>
    </row>
    <row r="1880" spans="1:52" s="93" customFormat="1" x14ac:dyDescent="0.2">
      <c r="A1880" s="360"/>
      <c r="B1880" s="360"/>
      <c r="C1880" s="360"/>
      <c r="D1880" s="368"/>
      <c r="E1880" s="368"/>
      <c r="F1880" s="368"/>
      <c r="G1880" s="368"/>
      <c r="H1880" s="369"/>
      <c r="I1880" s="368"/>
      <c r="J1880" s="368"/>
      <c r="K1880" s="368"/>
      <c r="L1880" s="368"/>
      <c r="M1880" s="368"/>
      <c r="N1880" s="368"/>
      <c r="O1880" s="368"/>
      <c r="P1880" s="552"/>
      <c r="Q1880" s="368"/>
      <c r="R1880" s="368"/>
      <c r="S1880" s="368"/>
      <c r="T1880" s="368"/>
      <c r="U1880" s="368"/>
      <c r="V1880" s="368"/>
      <c r="W1880" s="368"/>
      <c r="X1880" s="368"/>
      <c r="Y1880" s="368"/>
      <c r="Z1880" s="368"/>
      <c r="AA1880" s="370"/>
      <c r="AB1880" s="368"/>
      <c r="AC1880" s="368"/>
      <c r="AD1880" s="368"/>
      <c r="AE1880" s="368"/>
      <c r="AF1880" s="368"/>
      <c r="AG1880" s="368"/>
      <c r="AH1880" s="368"/>
      <c r="AI1880" s="368"/>
      <c r="AJ1880" s="368"/>
      <c r="AK1880" s="368"/>
      <c r="AL1880" s="368"/>
      <c r="AM1880" s="368"/>
      <c r="AN1880" s="368"/>
      <c r="AO1880" s="368"/>
      <c r="AP1880" s="360"/>
      <c r="AQ1880" s="360"/>
      <c r="AR1880" s="518"/>
      <c r="AS1880" s="518"/>
      <c r="AT1880" s="517"/>
      <c r="AU1880" s="528"/>
      <c r="AV1880" s="529"/>
      <c r="AW1880" s="518"/>
      <c r="AX1880" s="530"/>
      <c r="AY1880" s="528"/>
      <c r="AZ1880" s="528"/>
    </row>
    <row r="1881" spans="1:52" s="93" customFormat="1" x14ac:dyDescent="0.2">
      <c r="A1881" s="360"/>
      <c r="B1881" s="360"/>
      <c r="C1881" s="360"/>
      <c r="D1881" s="368"/>
      <c r="E1881" s="368"/>
      <c r="F1881" s="368"/>
      <c r="G1881" s="368"/>
      <c r="H1881" s="369"/>
      <c r="I1881" s="368"/>
      <c r="J1881" s="368"/>
      <c r="K1881" s="368"/>
      <c r="L1881" s="368"/>
      <c r="M1881" s="368"/>
      <c r="N1881" s="368"/>
      <c r="O1881" s="368"/>
      <c r="P1881" s="552"/>
      <c r="Q1881" s="368"/>
      <c r="R1881" s="368"/>
      <c r="S1881" s="368"/>
      <c r="T1881" s="368"/>
      <c r="U1881" s="368"/>
      <c r="V1881" s="368"/>
      <c r="W1881" s="368"/>
      <c r="X1881" s="368"/>
      <c r="Y1881" s="368"/>
      <c r="Z1881" s="368"/>
      <c r="AA1881" s="370"/>
      <c r="AB1881" s="368"/>
      <c r="AC1881" s="368"/>
      <c r="AD1881" s="368"/>
      <c r="AE1881" s="368"/>
      <c r="AF1881" s="368"/>
      <c r="AG1881" s="368"/>
      <c r="AH1881" s="368"/>
      <c r="AI1881" s="368"/>
      <c r="AJ1881" s="368"/>
      <c r="AK1881" s="368"/>
      <c r="AL1881" s="368"/>
      <c r="AM1881" s="368"/>
      <c r="AN1881" s="368"/>
      <c r="AO1881" s="368"/>
      <c r="AP1881" s="360"/>
      <c r="AQ1881" s="360"/>
      <c r="AR1881" s="518"/>
      <c r="AS1881" s="518"/>
      <c r="AT1881" s="517"/>
      <c r="AU1881" s="528"/>
      <c r="AV1881" s="529"/>
      <c r="AW1881" s="518"/>
      <c r="AX1881" s="530"/>
      <c r="AY1881" s="528"/>
      <c r="AZ1881" s="528"/>
    </row>
    <row r="1882" spans="1:52" s="93" customFormat="1" x14ac:dyDescent="0.2">
      <c r="A1882" s="360"/>
      <c r="B1882" s="360"/>
      <c r="C1882" s="360"/>
      <c r="D1882" s="368"/>
      <c r="E1882" s="368"/>
      <c r="F1882" s="368"/>
      <c r="G1882" s="368"/>
      <c r="H1882" s="369"/>
      <c r="I1882" s="368"/>
      <c r="J1882" s="368"/>
      <c r="K1882" s="368"/>
      <c r="L1882" s="368"/>
      <c r="M1882" s="368"/>
      <c r="N1882" s="368"/>
      <c r="O1882" s="368"/>
      <c r="P1882" s="552"/>
      <c r="Q1882" s="368"/>
      <c r="R1882" s="368"/>
      <c r="S1882" s="368"/>
      <c r="T1882" s="368"/>
      <c r="U1882" s="368"/>
      <c r="V1882" s="368"/>
      <c r="W1882" s="368"/>
      <c r="X1882" s="368"/>
      <c r="Y1882" s="368"/>
      <c r="Z1882" s="368"/>
      <c r="AA1882" s="370"/>
      <c r="AB1882" s="368"/>
      <c r="AC1882" s="368"/>
      <c r="AD1882" s="368"/>
      <c r="AE1882" s="368"/>
      <c r="AF1882" s="368"/>
      <c r="AG1882" s="368"/>
      <c r="AH1882" s="368"/>
      <c r="AI1882" s="368"/>
      <c r="AJ1882" s="368"/>
      <c r="AK1882" s="368"/>
      <c r="AL1882" s="368"/>
      <c r="AM1882" s="368"/>
      <c r="AN1882" s="368"/>
      <c r="AO1882" s="368"/>
      <c r="AP1882" s="360"/>
      <c r="AQ1882" s="360"/>
      <c r="AR1882" s="518"/>
      <c r="AS1882" s="518"/>
      <c r="AT1882" s="517"/>
      <c r="AU1882" s="528"/>
      <c r="AV1882" s="529"/>
      <c r="AW1882" s="518"/>
      <c r="AX1882" s="530"/>
      <c r="AY1882" s="528"/>
      <c r="AZ1882" s="528"/>
    </row>
    <row r="1883" spans="1:52" s="93" customFormat="1" x14ac:dyDescent="0.2">
      <c r="A1883" s="360"/>
      <c r="B1883" s="360"/>
      <c r="C1883" s="360"/>
      <c r="D1883" s="368"/>
      <c r="E1883" s="368"/>
      <c r="F1883" s="368"/>
      <c r="G1883" s="368"/>
      <c r="H1883" s="369"/>
      <c r="I1883" s="368"/>
      <c r="J1883" s="368"/>
      <c r="K1883" s="368"/>
      <c r="L1883" s="368"/>
      <c r="M1883" s="368"/>
      <c r="N1883" s="368"/>
      <c r="O1883" s="368"/>
      <c r="P1883" s="552"/>
      <c r="Q1883" s="368"/>
      <c r="R1883" s="368"/>
      <c r="S1883" s="368"/>
      <c r="T1883" s="368"/>
      <c r="U1883" s="368"/>
      <c r="V1883" s="368"/>
      <c r="W1883" s="368"/>
      <c r="X1883" s="368"/>
      <c r="Y1883" s="368"/>
      <c r="Z1883" s="368"/>
      <c r="AA1883" s="370"/>
      <c r="AB1883" s="368"/>
      <c r="AC1883" s="368"/>
      <c r="AD1883" s="368"/>
      <c r="AE1883" s="368"/>
      <c r="AF1883" s="368"/>
      <c r="AG1883" s="368"/>
      <c r="AH1883" s="368"/>
      <c r="AI1883" s="368"/>
      <c r="AJ1883" s="368"/>
      <c r="AK1883" s="368"/>
      <c r="AL1883" s="368"/>
      <c r="AM1883" s="368"/>
      <c r="AN1883" s="368"/>
      <c r="AO1883" s="368"/>
      <c r="AP1883" s="360"/>
      <c r="AQ1883" s="360"/>
      <c r="AR1883" s="518"/>
      <c r="AS1883" s="518"/>
      <c r="AT1883" s="517"/>
      <c r="AU1883" s="528"/>
      <c r="AV1883" s="529"/>
      <c r="AW1883" s="518"/>
      <c r="AX1883" s="530"/>
      <c r="AY1883" s="528"/>
      <c r="AZ1883" s="528"/>
    </row>
    <row r="1884" spans="1:52" s="93" customFormat="1" x14ac:dyDescent="0.2">
      <c r="A1884" s="360"/>
      <c r="B1884" s="360"/>
      <c r="C1884" s="360"/>
      <c r="D1884" s="368"/>
      <c r="E1884" s="368"/>
      <c r="F1884" s="368"/>
      <c r="G1884" s="368"/>
      <c r="H1884" s="369"/>
      <c r="I1884" s="368"/>
      <c r="J1884" s="368"/>
      <c r="K1884" s="368"/>
      <c r="L1884" s="368"/>
      <c r="M1884" s="368"/>
      <c r="N1884" s="368"/>
      <c r="O1884" s="368"/>
      <c r="P1884" s="552"/>
      <c r="Q1884" s="368"/>
      <c r="R1884" s="368"/>
      <c r="S1884" s="368"/>
      <c r="T1884" s="368"/>
      <c r="U1884" s="368"/>
      <c r="V1884" s="368"/>
      <c r="W1884" s="368"/>
      <c r="X1884" s="368"/>
      <c r="Y1884" s="368"/>
      <c r="Z1884" s="368"/>
      <c r="AA1884" s="370"/>
      <c r="AB1884" s="368"/>
      <c r="AC1884" s="368"/>
      <c r="AD1884" s="368"/>
      <c r="AE1884" s="368"/>
      <c r="AF1884" s="368"/>
      <c r="AG1884" s="368"/>
      <c r="AH1884" s="368"/>
      <c r="AI1884" s="368"/>
      <c r="AJ1884" s="368"/>
      <c r="AK1884" s="368"/>
      <c r="AL1884" s="368"/>
      <c r="AM1884" s="368"/>
      <c r="AN1884" s="368"/>
      <c r="AO1884" s="368"/>
      <c r="AP1884" s="360"/>
      <c r="AQ1884" s="360"/>
      <c r="AR1884" s="518"/>
      <c r="AS1884" s="518"/>
      <c r="AT1884" s="517"/>
      <c r="AU1884" s="528"/>
      <c r="AV1884" s="529"/>
      <c r="AW1884" s="518"/>
      <c r="AX1884" s="530"/>
      <c r="AY1884" s="528"/>
      <c r="AZ1884" s="528"/>
    </row>
    <row r="1885" spans="1:52" s="93" customFormat="1" x14ac:dyDescent="0.2">
      <c r="A1885" s="360"/>
      <c r="B1885" s="360"/>
      <c r="C1885" s="360"/>
      <c r="D1885" s="368"/>
      <c r="E1885" s="368"/>
      <c r="F1885" s="368"/>
      <c r="G1885" s="368"/>
      <c r="H1885" s="369"/>
      <c r="I1885" s="368"/>
      <c r="J1885" s="368"/>
      <c r="K1885" s="368"/>
      <c r="L1885" s="368"/>
      <c r="M1885" s="368"/>
      <c r="N1885" s="368"/>
      <c r="O1885" s="368"/>
      <c r="P1885" s="552"/>
      <c r="Q1885" s="368"/>
      <c r="R1885" s="368"/>
      <c r="S1885" s="368"/>
      <c r="T1885" s="368"/>
      <c r="U1885" s="368"/>
      <c r="V1885" s="368"/>
      <c r="W1885" s="368"/>
      <c r="X1885" s="368"/>
      <c r="Y1885" s="368"/>
      <c r="Z1885" s="368"/>
      <c r="AA1885" s="370"/>
      <c r="AB1885" s="368"/>
      <c r="AC1885" s="368"/>
      <c r="AD1885" s="368"/>
      <c r="AE1885" s="368"/>
      <c r="AF1885" s="368"/>
      <c r="AG1885" s="368"/>
      <c r="AH1885" s="368"/>
      <c r="AI1885" s="368"/>
      <c r="AJ1885" s="368"/>
      <c r="AK1885" s="368"/>
      <c r="AL1885" s="368"/>
      <c r="AM1885" s="368"/>
      <c r="AN1885" s="368"/>
      <c r="AO1885" s="368"/>
      <c r="AP1885" s="360"/>
      <c r="AQ1885" s="360"/>
      <c r="AR1885" s="518"/>
      <c r="AS1885" s="518"/>
      <c r="AT1885" s="517"/>
      <c r="AU1885" s="528"/>
      <c r="AV1885" s="529"/>
      <c r="AW1885" s="518"/>
      <c r="AX1885" s="530"/>
      <c r="AY1885" s="528"/>
      <c r="AZ1885" s="528"/>
    </row>
    <row r="1886" spans="1:52" s="93" customFormat="1" x14ac:dyDescent="0.2">
      <c r="A1886" s="360"/>
      <c r="B1886" s="360"/>
      <c r="C1886" s="360"/>
      <c r="D1886" s="368"/>
      <c r="E1886" s="368"/>
      <c r="F1886" s="368"/>
      <c r="G1886" s="368"/>
      <c r="H1886" s="369"/>
      <c r="I1886" s="368"/>
      <c r="J1886" s="368"/>
      <c r="K1886" s="368"/>
      <c r="L1886" s="368"/>
      <c r="M1886" s="368"/>
      <c r="N1886" s="368"/>
      <c r="O1886" s="368"/>
      <c r="P1886" s="552"/>
      <c r="Q1886" s="368"/>
      <c r="R1886" s="368"/>
      <c r="S1886" s="368"/>
      <c r="T1886" s="368"/>
      <c r="U1886" s="368"/>
      <c r="V1886" s="368"/>
      <c r="W1886" s="368"/>
      <c r="X1886" s="368"/>
      <c r="Y1886" s="368"/>
      <c r="Z1886" s="368"/>
      <c r="AA1886" s="370"/>
      <c r="AB1886" s="368"/>
      <c r="AC1886" s="368"/>
      <c r="AD1886" s="368"/>
      <c r="AE1886" s="368"/>
      <c r="AF1886" s="368"/>
      <c r="AG1886" s="368"/>
      <c r="AH1886" s="368"/>
      <c r="AI1886" s="368"/>
      <c r="AJ1886" s="368"/>
      <c r="AK1886" s="368"/>
      <c r="AL1886" s="368"/>
      <c r="AM1886" s="368"/>
      <c r="AN1886" s="368"/>
      <c r="AO1886" s="368"/>
      <c r="AP1886" s="360"/>
      <c r="AQ1886" s="360"/>
      <c r="AR1886" s="518"/>
      <c r="AS1886" s="518"/>
      <c r="AT1886" s="517"/>
      <c r="AU1886" s="528"/>
      <c r="AV1886" s="529"/>
      <c r="AW1886" s="518"/>
      <c r="AX1886" s="530"/>
      <c r="AY1886" s="528"/>
      <c r="AZ1886" s="528"/>
    </row>
    <row r="1887" spans="1:52" s="93" customFormat="1" x14ac:dyDescent="0.2">
      <c r="A1887" s="360"/>
      <c r="B1887" s="360"/>
      <c r="C1887" s="360"/>
      <c r="D1887" s="368"/>
      <c r="E1887" s="368"/>
      <c r="F1887" s="368"/>
      <c r="G1887" s="368"/>
      <c r="H1887" s="369"/>
      <c r="I1887" s="368"/>
      <c r="J1887" s="368"/>
      <c r="K1887" s="368"/>
      <c r="L1887" s="368"/>
      <c r="M1887" s="368"/>
      <c r="N1887" s="368"/>
      <c r="O1887" s="368"/>
      <c r="P1887" s="552"/>
      <c r="Q1887" s="368"/>
      <c r="R1887" s="368"/>
      <c r="S1887" s="368"/>
      <c r="T1887" s="368"/>
      <c r="U1887" s="368"/>
      <c r="V1887" s="368"/>
      <c r="W1887" s="368"/>
      <c r="X1887" s="368"/>
      <c r="Y1887" s="368"/>
      <c r="Z1887" s="368"/>
      <c r="AA1887" s="370"/>
      <c r="AB1887" s="368"/>
      <c r="AC1887" s="368"/>
      <c r="AD1887" s="368"/>
      <c r="AE1887" s="368"/>
      <c r="AF1887" s="368"/>
      <c r="AG1887" s="368"/>
      <c r="AH1887" s="368"/>
      <c r="AI1887" s="368"/>
      <c r="AJ1887" s="368"/>
      <c r="AK1887" s="368"/>
      <c r="AL1887" s="368"/>
      <c r="AM1887" s="368"/>
      <c r="AN1887" s="368"/>
      <c r="AO1887" s="368"/>
      <c r="AP1887" s="360"/>
      <c r="AQ1887" s="360"/>
      <c r="AR1887" s="518"/>
      <c r="AS1887" s="518"/>
      <c r="AT1887" s="517"/>
      <c r="AU1887" s="528"/>
      <c r="AV1887" s="529"/>
      <c r="AW1887" s="518"/>
      <c r="AX1887" s="530"/>
      <c r="AY1887" s="528"/>
      <c r="AZ1887" s="528"/>
    </row>
    <row r="1888" spans="1:52" s="93" customFormat="1" x14ac:dyDescent="0.2">
      <c r="A1888" s="360"/>
      <c r="B1888" s="360"/>
      <c r="C1888" s="360"/>
      <c r="D1888" s="368"/>
      <c r="E1888" s="368"/>
      <c r="F1888" s="368"/>
      <c r="G1888" s="368"/>
      <c r="H1888" s="369"/>
      <c r="I1888" s="368"/>
      <c r="J1888" s="368"/>
      <c r="K1888" s="368"/>
      <c r="L1888" s="368"/>
      <c r="M1888" s="368"/>
      <c r="N1888" s="368"/>
      <c r="O1888" s="368"/>
      <c r="P1888" s="552"/>
      <c r="Q1888" s="368"/>
      <c r="R1888" s="368"/>
      <c r="S1888" s="368"/>
      <c r="T1888" s="368"/>
      <c r="U1888" s="368"/>
      <c r="V1888" s="368"/>
      <c r="W1888" s="368"/>
      <c r="X1888" s="368"/>
      <c r="Y1888" s="368"/>
      <c r="Z1888" s="368"/>
      <c r="AA1888" s="370"/>
      <c r="AB1888" s="368"/>
      <c r="AC1888" s="368"/>
      <c r="AD1888" s="368"/>
      <c r="AE1888" s="368"/>
      <c r="AF1888" s="368"/>
      <c r="AG1888" s="368"/>
      <c r="AH1888" s="368"/>
      <c r="AI1888" s="368"/>
      <c r="AJ1888" s="368"/>
      <c r="AK1888" s="368"/>
      <c r="AL1888" s="368"/>
      <c r="AM1888" s="368"/>
      <c r="AN1888" s="368"/>
      <c r="AO1888" s="368"/>
      <c r="AP1888" s="360"/>
      <c r="AQ1888" s="360"/>
      <c r="AR1888" s="518"/>
      <c r="AS1888" s="518"/>
      <c r="AT1888" s="517"/>
      <c r="AU1888" s="528"/>
      <c r="AV1888" s="529"/>
      <c r="AW1888" s="518"/>
      <c r="AX1888" s="530"/>
      <c r="AY1888" s="528"/>
      <c r="AZ1888" s="528"/>
    </row>
    <row r="1889" spans="1:52" s="93" customFormat="1" x14ac:dyDescent="0.2">
      <c r="A1889" s="360"/>
      <c r="B1889" s="360"/>
      <c r="C1889" s="360"/>
      <c r="D1889" s="368"/>
      <c r="E1889" s="368"/>
      <c r="F1889" s="368"/>
      <c r="G1889" s="368"/>
      <c r="H1889" s="369"/>
      <c r="I1889" s="368"/>
      <c r="J1889" s="368"/>
      <c r="K1889" s="368"/>
      <c r="L1889" s="368"/>
      <c r="M1889" s="368"/>
      <c r="N1889" s="368"/>
      <c r="O1889" s="368"/>
      <c r="P1889" s="552"/>
      <c r="Q1889" s="368"/>
      <c r="R1889" s="368"/>
      <c r="S1889" s="368"/>
      <c r="T1889" s="368"/>
      <c r="U1889" s="368"/>
      <c r="V1889" s="368"/>
      <c r="W1889" s="368"/>
      <c r="X1889" s="368"/>
      <c r="Y1889" s="368"/>
      <c r="Z1889" s="368"/>
      <c r="AA1889" s="370"/>
      <c r="AB1889" s="368"/>
      <c r="AC1889" s="368"/>
      <c r="AD1889" s="368"/>
      <c r="AE1889" s="368"/>
      <c r="AF1889" s="368"/>
      <c r="AG1889" s="368"/>
      <c r="AH1889" s="368"/>
      <c r="AI1889" s="368"/>
      <c r="AJ1889" s="368"/>
      <c r="AK1889" s="368"/>
      <c r="AL1889" s="368"/>
      <c r="AM1889" s="368"/>
      <c r="AN1889" s="368"/>
      <c r="AO1889" s="368"/>
      <c r="AP1889" s="360"/>
      <c r="AQ1889" s="360"/>
      <c r="AR1889" s="518"/>
      <c r="AS1889" s="518"/>
      <c r="AT1889" s="517"/>
      <c r="AU1889" s="528"/>
      <c r="AV1889" s="529"/>
      <c r="AW1889" s="518"/>
      <c r="AX1889" s="530"/>
      <c r="AY1889" s="528"/>
      <c r="AZ1889" s="528"/>
    </row>
    <row r="1890" spans="1:52" s="93" customFormat="1" x14ac:dyDescent="0.2">
      <c r="A1890" s="360"/>
      <c r="B1890" s="360"/>
      <c r="C1890" s="360"/>
      <c r="D1890" s="368"/>
      <c r="E1890" s="368"/>
      <c r="F1890" s="368"/>
      <c r="G1890" s="368"/>
      <c r="H1890" s="369"/>
      <c r="I1890" s="368"/>
      <c r="J1890" s="368"/>
      <c r="K1890" s="368"/>
      <c r="L1890" s="368"/>
      <c r="M1890" s="368"/>
      <c r="N1890" s="368"/>
      <c r="O1890" s="368"/>
      <c r="P1890" s="552"/>
      <c r="Q1890" s="368"/>
      <c r="R1890" s="368"/>
      <c r="S1890" s="368"/>
      <c r="T1890" s="368"/>
      <c r="U1890" s="368"/>
      <c r="V1890" s="368"/>
      <c r="W1890" s="368"/>
      <c r="X1890" s="368"/>
      <c r="Y1890" s="368"/>
      <c r="Z1890" s="368"/>
      <c r="AA1890" s="370"/>
      <c r="AB1890" s="368"/>
      <c r="AC1890" s="368"/>
      <c r="AD1890" s="368"/>
      <c r="AE1890" s="368"/>
      <c r="AF1890" s="368"/>
      <c r="AG1890" s="368"/>
      <c r="AH1890" s="368"/>
      <c r="AI1890" s="368"/>
      <c r="AJ1890" s="368"/>
      <c r="AK1890" s="368"/>
      <c r="AL1890" s="368"/>
      <c r="AM1890" s="368"/>
      <c r="AN1890" s="368"/>
      <c r="AO1890" s="368"/>
      <c r="AP1890" s="360"/>
      <c r="AQ1890" s="360"/>
      <c r="AR1890" s="518"/>
      <c r="AS1890" s="518"/>
      <c r="AT1890" s="517"/>
      <c r="AU1890" s="528"/>
      <c r="AV1890" s="529"/>
      <c r="AW1890" s="518"/>
      <c r="AX1890" s="530"/>
      <c r="AY1890" s="528"/>
      <c r="AZ1890" s="528"/>
    </row>
    <row r="1891" spans="1:52" s="93" customFormat="1" x14ac:dyDescent="0.2">
      <c r="A1891" s="360"/>
      <c r="B1891" s="360"/>
      <c r="C1891" s="360"/>
      <c r="D1891" s="368"/>
      <c r="E1891" s="368"/>
      <c r="F1891" s="368"/>
      <c r="G1891" s="368"/>
      <c r="H1891" s="369"/>
      <c r="I1891" s="368"/>
      <c r="J1891" s="368"/>
      <c r="K1891" s="368"/>
      <c r="L1891" s="368"/>
      <c r="M1891" s="368"/>
      <c r="N1891" s="368"/>
      <c r="O1891" s="368"/>
      <c r="P1891" s="552"/>
      <c r="Q1891" s="368"/>
      <c r="R1891" s="368"/>
      <c r="S1891" s="368"/>
      <c r="T1891" s="368"/>
      <c r="U1891" s="368"/>
      <c r="V1891" s="368"/>
      <c r="W1891" s="368"/>
      <c r="X1891" s="368"/>
      <c r="Y1891" s="368"/>
      <c r="Z1891" s="368"/>
      <c r="AA1891" s="370"/>
      <c r="AB1891" s="368"/>
      <c r="AC1891" s="368"/>
      <c r="AD1891" s="368"/>
      <c r="AE1891" s="368"/>
      <c r="AF1891" s="368"/>
      <c r="AG1891" s="368"/>
      <c r="AH1891" s="368"/>
      <c r="AI1891" s="368"/>
      <c r="AJ1891" s="368"/>
      <c r="AK1891" s="368"/>
      <c r="AL1891" s="368"/>
      <c r="AM1891" s="368"/>
      <c r="AN1891" s="368"/>
      <c r="AO1891" s="368"/>
      <c r="AP1891" s="360"/>
      <c r="AQ1891" s="360"/>
      <c r="AR1891" s="518"/>
      <c r="AS1891" s="518"/>
      <c r="AT1891" s="517"/>
      <c r="AU1891" s="528"/>
      <c r="AV1891" s="529"/>
      <c r="AW1891" s="518"/>
      <c r="AX1891" s="530"/>
      <c r="AY1891" s="528"/>
      <c r="AZ1891" s="528"/>
    </row>
    <row r="1892" spans="1:52" s="93" customFormat="1" x14ac:dyDescent="0.2">
      <c r="A1892" s="360"/>
      <c r="B1892" s="360"/>
      <c r="C1892" s="360"/>
      <c r="D1892" s="368"/>
      <c r="E1892" s="368"/>
      <c r="F1892" s="368"/>
      <c r="G1892" s="368"/>
      <c r="H1892" s="369"/>
      <c r="I1892" s="368"/>
      <c r="J1892" s="368"/>
      <c r="K1892" s="368"/>
      <c r="L1892" s="368"/>
      <c r="M1892" s="368"/>
      <c r="N1892" s="368"/>
      <c r="O1892" s="368"/>
      <c r="P1892" s="552"/>
      <c r="Q1892" s="368"/>
      <c r="R1892" s="368"/>
      <c r="S1892" s="368"/>
      <c r="T1892" s="368"/>
      <c r="U1892" s="368"/>
      <c r="V1892" s="368"/>
      <c r="W1892" s="368"/>
      <c r="X1892" s="368"/>
      <c r="Y1892" s="368"/>
      <c r="Z1892" s="368"/>
      <c r="AA1892" s="370"/>
      <c r="AB1892" s="368"/>
      <c r="AC1892" s="368"/>
      <c r="AD1892" s="368"/>
      <c r="AE1892" s="368"/>
      <c r="AF1892" s="368"/>
      <c r="AG1892" s="368"/>
      <c r="AH1892" s="368"/>
      <c r="AI1892" s="368"/>
      <c r="AJ1892" s="368"/>
      <c r="AK1892" s="368"/>
      <c r="AL1892" s="368"/>
      <c r="AM1892" s="368"/>
      <c r="AN1892" s="368"/>
      <c r="AO1892" s="368"/>
      <c r="AP1892" s="360"/>
      <c r="AQ1892" s="360"/>
      <c r="AR1892" s="518"/>
      <c r="AS1892" s="518"/>
      <c r="AT1892" s="517"/>
      <c r="AU1892" s="528"/>
      <c r="AV1892" s="529"/>
      <c r="AW1892" s="518"/>
      <c r="AX1892" s="530"/>
      <c r="AY1892" s="528"/>
      <c r="AZ1892" s="528"/>
    </row>
    <row r="1893" spans="1:52" s="93" customFormat="1" x14ac:dyDescent="0.2">
      <c r="A1893" s="360"/>
      <c r="B1893" s="360"/>
      <c r="C1893" s="360"/>
      <c r="D1893" s="368"/>
      <c r="E1893" s="368"/>
      <c r="F1893" s="368"/>
      <c r="G1893" s="368"/>
      <c r="H1893" s="369"/>
      <c r="I1893" s="368"/>
      <c r="J1893" s="368"/>
      <c r="K1893" s="368"/>
      <c r="L1893" s="368"/>
      <c r="M1893" s="368"/>
      <c r="N1893" s="368"/>
      <c r="O1893" s="368"/>
      <c r="P1893" s="552"/>
      <c r="Q1893" s="368"/>
      <c r="R1893" s="368"/>
      <c r="S1893" s="368"/>
      <c r="T1893" s="368"/>
      <c r="U1893" s="368"/>
      <c r="V1893" s="368"/>
      <c r="W1893" s="368"/>
      <c r="X1893" s="368"/>
      <c r="Y1893" s="368"/>
      <c r="Z1893" s="368"/>
      <c r="AA1893" s="370"/>
      <c r="AB1893" s="368"/>
      <c r="AC1893" s="368"/>
      <c r="AD1893" s="368"/>
      <c r="AE1893" s="368"/>
      <c r="AF1893" s="368"/>
      <c r="AG1893" s="368"/>
      <c r="AH1893" s="368"/>
      <c r="AI1893" s="368"/>
      <c r="AJ1893" s="368"/>
      <c r="AK1893" s="368"/>
      <c r="AL1893" s="368"/>
      <c r="AM1893" s="368"/>
      <c r="AN1893" s="368"/>
      <c r="AO1893" s="368"/>
      <c r="AP1893" s="360"/>
      <c r="AQ1893" s="360"/>
      <c r="AR1893" s="518"/>
      <c r="AS1893" s="518"/>
      <c r="AT1893" s="517"/>
      <c r="AU1893" s="528"/>
      <c r="AV1893" s="529"/>
      <c r="AW1893" s="518"/>
      <c r="AX1893" s="530"/>
      <c r="AY1893" s="528"/>
      <c r="AZ1893" s="528"/>
    </row>
    <row r="1894" spans="1:52" s="93" customFormat="1" x14ac:dyDescent="0.2">
      <c r="A1894" s="360"/>
      <c r="B1894" s="360"/>
      <c r="C1894" s="360"/>
      <c r="D1894" s="368"/>
      <c r="E1894" s="368"/>
      <c r="F1894" s="368"/>
      <c r="G1894" s="368"/>
      <c r="H1894" s="369"/>
      <c r="I1894" s="368"/>
      <c r="J1894" s="368"/>
      <c r="K1894" s="368"/>
      <c r="L1894" s="368"/>
      <c r="M1894" s="368"/>
      <c r="N1894" s="368"/>
      <c r="O1894" s="368"/>
      <c r="P1894" s="552"/>
      <c r="Q1894" s="368"/>
      <c r="R1894" s="368"/>
      <c r="S1894" s="368"/>
      <c r="T1894" s="368"/>
      <c r="U1894" s="368"/>
      <c r="V1894" s="368"/>
      <c r="W1894" s="368"/>
      <c r="X1894" s="368"/>
      <c r="Y1894" s="368"/>
      <c r="Z1894" s="368"/>
      <c r="AA1894" s="370"/>
      <c r="AB1894" s="368"/>
      <c r="AC1894" s="368"/>
      <c r="AD1894" s="368"/>
      <c r="AE1894" s="368"/>
      <c r="AF1894" s="368"/>
      <c r="AG1894" s="368"/>
      <c r="AH1894" s="368"/>
      <c r="AI1894" s="368"/>
      <c r="AJ1894" s="368"/>
      <c r="AK1894" s="368"/>
      <c r="AL1894" s="368"/>
      <c r="AM1894" s="368"/>
      <c r="AN1894" s="368"/>
      <c r="AO1894" s="368"/>
      <c r="AP1894" s="360"/>
      <c r="AQ1894" s="360"/>
      <c r="AR1894" s="518"/>
      <c r="AS1894" s="518"/>
      <c r="AT1894" s="517"/>
      <c r="AU1894" s="528"/>
      <c r="AV1894" s="529"/>
      <c r="AW1894" s="518"/>
      <c r="AX1894" s="530"/>
      <c r="AY1894" s="528"/>
      <c r="AZ1894" s="528"/>
    </row>
    <row r="1895" spans="1:52" s="93" customFormat="1" x14ac:dyDescent="0.2">
      <c r="A1895" s="360"/>
      <c r="B1895" s="360"/>
      <c r="C1895" s="360"/>
      <c r="D1895" s="368"/>
      <c r="E1895" s="368"/>
      <c r="F1895" s="368"/>
      <c r="G1895" s="368"/>
      <c r="H1895" s="369"/>
      <c r="I1895" s="368"/>
      <c r="J1895" s="368"/>
      <c r="K1895" s="368"/>
      <c r="L1895" s="368"/>
      <c r="M1895" s="368"/>
      <c r="N1895" s="368"/>
      <c r="O1895" s="368"/>
      <c r="P1895" s="552"/>
      <c r="Q1895" s="368"/>
      <c r="R1895" s="368"/>
      <c r="S1895" s="368"/>
      <c r="T1895" s="368"/>
      <c r="U1895" s="368"/>
      <c r="V1895" s="368"/>
      <c r="W1895" s="368"/>
      <c r="X1895" s="368"/>
      <c r="Y1895" s="368"/>
      <c r="Z1895" s="368"/>
      <c r="AA1895" s="370"/>
      <c r="AB1895" s="368"/>
      <c r="AC1895" s="368"/>
      <c r="AD1895" s="368"/>
      <c r="AE1895" s="368"/>
      <c r="AF1895" s="368"/>
      <c r="AG1895" s="368"/>
      <c r="AH1895" s="368"/>
      <c r="AI1895" s="368"/>
      <c r="AJ1895" s="368"/>
      <c r="AK1895" s="368"/>
      <c r="AL1895" s="368"/>
      <c r="AM1895" s="368"/>
      <c r="AN1895" s="368"/>
      <c r="AO1895" s="368"/>
      <c r="AP1895" s="360"/>
      <c r="AQ1895" s="360"/>
      <c r="AR1895" s="518"/>
      <c r="AS1895" s="518"/>
      <c r="AT1895" s="517"/>
      <c r="AU1895" s="528"/>
      <c r="AV1895" s="529"/>
      <c r="AW1895" s="518"/>
      <c r="AX1895" s="530"/>
      <c r="AY1895" s="528"/>
      <c r="AZ1895" s="528"/>
    </row>
    <row r="1896" spans="1:52" s="93" customFormat="1" x14ac:dyDescent="0.2">
      <c r="A1896" s="360"/>
      <c r="B1896" s="360"/>
      <c r="C1896" s="360"/>
      <c r="D1896" s="368"/>
      <c r="E1896" s="368"/>
      <c r="F1896" s="368"/>
      <c r="G1896" s="368"/>
      <c r="H1896" s="369"/>
      <c r="I1896" s="368"/>
      <c r="J1896" s="368"/>
      <c r="K1896" s="368"/>
      <c r="L1896" s="368"/>
      <c r="M1896" s="368"/>
      <c r="N1896" s="368"/>
      <c r="O1896" s="368"/>
      <c r="P1896" s="552"/>
      <c r="Q1896" s="368"/>
      <c r="R1896" s="368"/>
      <c r="S1896" s="368"/>
      <c r="T1896" s="368"/>
      <c r="U1896" s="368"/>
      <c r="V1896" s="368"/>
      <c r="W1896" s="368"/>
      <c r="X1896" s="368"/>
      <c r="Y1896" s="368"/>
      <c r="Z1896" s="368"/>
      <c r="AA1896" s="370"/>
      <c r="AB1896" s="368"/>
      <c r="AC1896" s="368"/>
      <c r="AD1896" s="368"/>
      <c r="AE1896" s="368"/>
      <c r="AF1896" s="368"/>
      <c r="AG1896" s="368"/>
      <c r="AH1896" s="368"/>
      <c r="AI1896" s="368"/>
      <c r="AJ1896" s="368"/>
      <c r="AK1896" s="368"/>
      <c r="AL1896" s="368"/>
      <c r="AM1896" s="368"/>
      <c r="AN1896" s="368"/>
      <c r="AO1896" s="368"/>
      <c r="AP1896" s="360"/>
      <c r="AQ1896" s="360"/>
      <c r="AR1896" s="518"/>
      <c r="AS1896" s="518"/>
      <c r="AT1896" s="517"/>
      <c r="AU1896" s="528"/>
      <c r="AV1896" s="529"/>
      <c r="AW1896" s="518"/>
      <c r="AX1896" s="530"/>
      <c r="AY1896" s="528"/>
      <c r="AZ1896" s="528"/>
    </row>
    <row r="1897" spans="1:52" s="93" customFormat="1" x14ac:dyDescent="0.2">
      <c r="A1897" s="360"/>
      <c r="B1897" s="360"/>
      <c r="C1897" s="360"/>
      <c r="D1897" s="368"/>
      <c r="E1897" s="368"/>
      <c r="F1897" s="368"/>
      <c r="G1897" s="368"/>
      <c r="H1897" s="369"/>
      <c r="I1897" s="368"/>
      <c r="J1897" s="368"/>
      <c r="K1897" s="368"/>
      <c r="L1897" s="368"/>
      <c r="M1897" s="368"/>
      <c r="N1897" s="368"/>
      <c r="O1897" s="368"/>
      <c r="P1897" s="552"/>
      <c r="Q1897" s="368"/>
      <c r="R1897" s="368"/>
      <c r="S1897" s="368"/>
      <c r="T1897" s="368"/>
      <c r="U1897" s="368"/>
      <c r="V1897" s="368"/>
      <c r="W1897" s="368"/>
      <c r="X1897" s="368"/>
      <c r="Y1897" s="368"/>
      <c r="Z1897" s="368"/>
      <c r="AA1897" s="370"/>
      <c r="AB1897" s="368"/>
      <c r="AC1897" s="368"/>
      <c r="AD1897" s="368"/>
      <c r="AE1897" s="368"/>
      <c r="AF1897" s="368"/>
      <c r="AG1897" s="368"/>
      <c r="AH1897" s="368"/>
      <c r="AI1897" s="368"/>
      <c r="AJ1897" s="368"/>
      <c r="AK1897" s="368"/>
      <c r="AL1897" s="368"/>
      <c r="AM1897" s="368"/>
      <c r="AN1897" s="368"/>
      <c r="AO1897" s="368"/>
      <c r="AP1897" s="360"/>
      <c r="AQ1897" s="360"/>
      <c r="AR1897" s="518"/>
      <c r="AS1897" s="518"/>
      <c r="AT1897" s="517"/>
      <c r="AU1897" s="528"/>
      <c r="AV1897" s="529"/>
      <c r="AW1897" s="518"/>
      <c r="AX1897" s="530"/>
      <c r="AY1897" s="528"/>
      <c r="AZ1897" s="528"/>
    </row>
    <row r="1898" spans="1:52" s="93" customFormat="1" x14ac:dyDescent="0.2">
      <c r="A1898" s="360"/>
      <c r="B1898" s="360"/>
      <c r="C1898" s="360"/>
      <c r="D1898" s="368"/>
      <c r="E1898" s="368"/>
      <c r="F1898" s="368"/>
      <c r="G1898" s="368"/>
      <c r="H1898" s="369"/>
      <c r="I1898" s="368"/>
      <c r="J1898" s="368"/>
      <c r="K1898" s="368"/>
      <c r="L1898" s="368"/>
      <c r="M1898" s="368"/>
      <c r="N1898" s="368"/>
      <c r="O1898" s="368"/>
      <c r="P1898" s="552"/>
      <c r="Q1898" s="368"/>
      <c r="R1898" s="368"/>
      <c r="S1898" s="368"/>
      <c r="T1898" s="368"/>
      <c r="U1898" s="368"/>
      <c r="V1898" s="368"/>
      <c r="W1898" s="368"/>
      <c r="X1898" s="368"/>
      <c r="Y1898" s="368"/>
      <c r="Z1898" s="368"/>
      <c r="AA1898" s="370"/>
      <c r="AB1898" s="368"/>
      <c r="AC1898" s="368"/>
      <c r="AD1898" s="368"/>
      <c r="AE1898" s="368"/>
      <c r="AF1898" s="368"/>
      <c r="AG1898" s="368"/>
      <c r="AH1898" s="368"/>
      <c r="AI1898" s="368"/>
      <c r="AJ1898" s="368"/>
      <c r="AK1898" s="368"/>
      <c r="AL1898" s="368"/>
      <c r="AM1898" s="368"/>
      <c r="AN1898" s="368"/>
      <c r="AO1898" s="368"/>
      <c r="AP1898" s="360"/>
      <c r="AQ1898" s="360"/>
      <c r="AR1898" s="518"/>
      <c r="AS1898" s="518"/>
      <c r="AT1898" s="517"/>
      <c r="AU1898" s="528"/>
      <c r="AV1898" s="529"/>
      <c r="AW1898" s="518"/>
      <c r="AX1898" s="530"/>
      <c r="AY1898" s="528"/>
      <c r="AZ1898" s="528"/>
    </row>
    <row r="1899" spans="1:52" s="93" customFormat="1" x14ac:dyDescent="0.2">
      <c r="A1899" s="360"/>
      <c r="B1899" s="360"/>
      <c r="C1899" s="360"/>
      <c r="D1899" s="368"/>
      <c r="E1899" s="368"/>
      <c r="F1899" s="368"/>
      <c r="G1899" s="368"/>
      <c r="H1899" s="369"/>
      <c r="I1899" s="368"/>
      <c r="J1899" s="368"/>
      <c r="K1899" s="368"/>
      <c r="L1899" s="368"/>
      <c r="M1899" s="368"/>
      <c r="N1899" s="368"/>
      <c r="O1899" s="368"/>
      <c r="P1899" s="552"/>
      <c r="Q1899" s="368"/>
      <c r="R1899" s="368"/>
      <c r="S1899" s="368"/>
      <c r="T1899" s="368"/>
      <c r="U1899" s="368"/>
      <c r="V1899" s="368"/>
      <c r="W1899" s="368"/>
      <c r="X1899" s="368"/>
      <c r="Y1899" s="368"/>
      <c r="Z1899" s="368"/>
      <c r="AA1899" s="370"/>
      <c r="AB1899" s="368"/>
      <c r="AC1899" s="368"/>
      <c r="AD1899" s="368"/>
      <c r="AE1899" s="368"/>
      <c r="AF1899" s="368"/>
      <c r="AG1899" s="368"/>
      <c r="AH1899" s="368"/>
      <c r="AI1899" s="368"/>
      <c r="AJ1899" s="368"/>
      <c r="AK1899" s="368"/>
      <c r="AL1899" s="368"/>
      <c r="AM1899" s="368"/>
      <c r="AN1899" s="368"/>
      <c r="AO1899" s="368"/>
      <c r="AP1899" s="360"/>
      <c r="AQ1899" s="360"/>
      <c r="AR1899" s="518"/>
      <c r="AS1899" s="518"/>
      <c r="AT1899" s="517"/>
      <c r="AU1899" s="528"/>
      <c r="AV1899" s="529"/>
      <c r="AW1899" s="518"/>
      <c r="AX1899" s="530"/>
      <c r="AY1899" s="528"/>
      <c r="AZ1899" s="528"/>
    </row>
    <row r="1900" spans="1:52" s="93" customFormat="1" x14ac:dyDescent="0.2">
      <c r="A1900" s="360"/>
      <c r="B1900" s="360"/>
      <c r="C1900" s="360"/>
      <c r="D1900" s="368"/>
      <c r="E1900" s="368"/>
      <c r="F1900" s="368"/>
      <c r="G1900" s="368"/>
      <c r="H1900" s="369"/>
      <c r="I1900" s="368"/>
      <c r="J1900" s="368"/>
      <c r="K1900" s="368"/>
      <c r="L1900" s="368"/>
      <c r="M1900" s="368"/>
      <c r="N1900" s="368"/>
      <c r="O1900" s="368"/>
      <c r="P1900" s="552"/>
      <c r="Q1900" s="368"/>
      <c r="R1900" s="368"/>
      <c r="S1900" s="368"/>
      <c r="T1900" s="368"/>
      <c r="U1900" s="368"/>
      <c r="V1900" s="368"/>
      <c r="W1900" s="368"/>
      <c r="X1900" s="368"/>
      <c r="Y1900" s="368"/>
      <c r="Z1900" s="368"/>
      <c r="AA1900" s="370"/>
      <c r="AB1900" s="368"/>
      <c r="AC1900" s="368"/>
      <c r="AD1900" s="368"/>
      <c r="AE1900" s="368"/>
      <c r="AF1900" s="368"/>
      <c r="AG1900" s="368"/>
      <c r="AH1900" s="368"/>
      <c r="AI1900" s="368"/>
      <c r="AJ1900" s="368"/>
      <c r="AK1900" s="368"/>
      <c r="AL1900" s="368"/>
      <c r="AM1900" s="368"/>
      <c r="AN1900" s="368"/>
      <c r="AO1900" s="368"/>
      <c r="AP1900" s="360"/>
      <c r="AQ1900" s="360"/>
      <c r="AR1900" s="518"/>
      <c r="AS1900" s="518"/>
      <c r="AT1900" s="517"/>
      <c r="AU1900" s="528"/>
      <c r="AV1900" s="529"/>
      <c r="AW1900" s="518"/>
      <c r="AX1900" s="530"/>
      <c r="AY1900" s="528"/>
      <c r="AZ1900" s="528"/>
    </row>
    <row r="1901" spans="1:52" s="93" customFormat="1" x14ac:dyDescent="0.2">
      <c r="A1901" s="360"/>
      <c r="B1901" s="360"/>
      <c r="C1901" s="360"/>
      <c r="D1901" s="368"/>
      <c r="E1901" s="368"/>
      <c r="F1901" s="368"/>
      <c r="G1901" s="368"/>
      <c r="H1901" s="369"/>
      <c r="I1901" s="368"/>
      <c r="J1901" s="368"/>
      <c r="K1901" s="368"/>
      <c r="L1901" s="368"/>
      <c r="M1901" s="368"/>
      <c r="N1901" s="368"/>
      <c r="O1901" s="368"/>
      <c r="P1901" s="552"/>
      <c r="Q1901" s="368"/>
      <c r="R1901" s="368"/>
      <c r="S1901" s="368"/>
      <c r="T1901" s="368"/>
      <c r="U1901" s="368"/>
      <c r="V1901" s="368"/>
      <c r="W1901" s="368"/>
      <c r="X1901" s="368"/>
      <c r="Y1901" s="368"/>
      <c r="Z1901" s="368"/>
      <c r="AA1901" s="370"/>
      <c r="AB1901" s="368"/>
      <c r="AC1901" s="368"/>
      <c r="AD1901" s="368"/>
      <c r="AE1901" s="368"/>
      <c r="AF1901" s="368"/>
      <c r="AG1901" s="368"/>
      <c r="AH1901" s="368"/>
      <c r="AI1901" s="368"/>
      <c r="AJ1901" s="368"/>
      <c r="AK1901" s="368"/>
      <c r="AL1901" s="368"/>
      <c r="AM1901" s="368"/>
      <c r="AN1901" s="368"/>
      <c r="AO1901" s="368"/>
      <c r="AP1901" s="360"/>
      <c r="AQ1901" s="360"/>
      <c r="AR1901" s="518"/>
      <c r="AS1901" s="518"/>
      <c r="AT1901" s="517"/>
      <c r="AU1901" s="528"/>
      <c r="AV1901" s="529"/>
      <c r="AW1901" s="518"/>
      <c r="AX1901" s="530"/>
      <c r="AY1901" s="528"/>
      <c r="AZ1901" s="528"/>
    </row>
    <row r="1902" spans="1:52" s="93" customFormat="1" x14ac:dyDescent="0.2">
      <c r="A1902" s="360"/>
      <c r="B1902" s="360"/>
      <c r="C1902" s="360"/>
      <c r="D1902" s="368"/>
      <c r="E1902" s="368"/>
      <c r="F1902" s="368"/>
      <c r="G1902" s="368"/>
      <c r="H1902" s="369"/>
      <c r="I1902" s="368"/>
      <c r="J1902" s="368"/>
      <c r="K1902" s="368"/>
      <c r="L1902" s="368"/>
      <c r="M1902" s="368"/>
      <c r="N1902" s="368"/>
      <c r="O1902" s="368"/>
      <c r="P1902" s="552"/>
      <c r="Q1902" s="368"/>
      <c r="R1902" s="368"/>
      <c r="S1902" s="368"/>
      <c r="T1902" s="368"/>
      <c r="U1902" s="368"/>
      <c r="V1902" s="368"/>
      <c r="W1902" s="368"/>
      <c r="X1902" s="368"/>
      <c r="Y1902" s="368"/>
      <c r="Z1902" s="368"/>
      <c r="AA1902" s="370"/>
      <c r="AB1902" s="368"/>
      <c r="AC1902" s="368"/>
      <c r="AD1902" s="368"/>
      <c r="AE1902" s="368"/>
      <c r="AF1902" s="368"/>
      <c r="AG1902" s="368"/>
      <c r="AH1902" s="368"/>
      <c r="AI1902" s="368"/>
      <c r="AJ1902" s="368"/>
      <c r="AK1902" s="368"/>
      <c r="AL1902" s="368"/>
      <c r="AM1902" s="368"/>
      <c r="AN1902" s="368"/>
      <c r="AO1902" s="368"/>
      <c r="AP1902" s="360"/>
      <c r="AQ1902" s="360"/>
      <c r="AR1902" s="518"/>
      <c r="AS1902" s="518"/>
      <c r="AT1902" s="517"/>
      <c r="AU1902" s="528"/>
      <c r="AV1902" s="529"/>
      <c r="AW1902" s="518"/>
      <c r="AX1902" s="530"/>
      <c r="AY1902" s="528"/>
      <c r="AZ1902" s="528"/>
    </row>
    <row r="1903" spans="1:52" s="93" customFormat="1" x14ac:dyDescent="0.2">
      <c r="A1903" s="360"/>
      <c r="B1903" s="360"/>
      <c r="C1903" s="360"/>
      <c r="D1903" s="368"/>
      <c r="E1903" s="368"/>
      <c r="F1903" s="368"/>
      <c r="G1903" s="368"/>
      <c r="H1903" s="369"/>
      <c r="I1903" s="368"/>
      <c r="J1903" s="368"/>
      <c r="K1903" s="368"/>
      <c r="L1903" s="368"/>
      <c r="M1903" s="368"/>
      <c r="N1903" s="368"/>
      <c r="O1903" s="368"/>
      <c r="P1903" s="552"/>
      <c r="Q1903" s="368"/>
      <c r="R1903" s="368"/>
      <c r="S1903" s="368"/>
      <c r="T1903" s="368"/>
      <c r="U1903" s="368"/>
      <c r="V1903" s="368"/>
      <c r="W1903" s="368"/>
      <c r="X1903" s="368"/>
      <c r="Y1903" s="368"/>
      <c r="Z1903" s="368"/>
      <c r="AA1903" s="370"/>
      <c r="AB1903" s="368"/>
      <c r="AC1903" s="368"/>
      <c r="AD1903" s="368"/>
      <c r="AE1903" s="368"/>
      <c r="AF1903" s="368"/>
      <c r="AG1903" s="368"/>
      <c r="AH1903" s="368"/>
      <c r="AI1903" s="368"/>
      <c r="AJ1903" s="368"/>
      <c r="AK1903" s="368"/>
      <c r="AL1903" s="368"/>
      <c r="AM1903" s="368"/>
      <c r="AN1903" s="368"/>
      <c r="AO1903" s="368"/>
      <c r="AP1903" s="360"/>
      <c r="AQ1903" s="360"/>
      <c r="AR1903" s="518"/>
      <c r="AS1903" s="518"/>
      <c r="AT1903" s="517"/>
      <c r="AU1903" s="528"/>
      <c r="AV1903" s="529"/>
      <c r="AW1903" s="518"/>
      <c r="AX1903" s="530"/>
      <c r="AY1903" s="528"/>
      <c r="AZ1903" s="528"/>
    </row>
    <row r="1904" spans="1:52" s="93" customFormat="1" x14ac:dyDescent="0.2">
      <c r="A1904" s="360"/>
      <c r="B1904" s="360"/>
      <c r="C1904" s="360"/>
      <c r="D1904" s="368"/>
      <c r="E1904" s="368"/>
      <c r="F1904" s="368"/>
      <c r="G1904" s="368"/>
      <c r="H1904" s="369"/>
      <c r="I1904" s="368"/>
      <c r="J1904" s="368"/>
      <c r="K1904" s="368"/>
      <c r="L1904" s="368"/>
      <c r="M1904" s="368"/>
      <c r="N1904" s="368"/>
      <c r="O1904" s="368"/>
      <c r="P1904" s="552"/>
      <c r="Q1904" s="368"/>
      <c r="R1904" s="368"/>
      <c r="S1904" s="368"/>
      <c r="T1904" s="368"/>
      <c r="U1904" s="368"/>
      <c r="V1904" s="368"/>
      <c r="W1904" s="368"/>
      <c r="X1904" s="368"/>
      <c r="Y1904" s="368"/>
      <c r="Z1904" s="368"/>
      <c r="AA1904" s="370"/>
      <c r="AB1904" s="368"/>
      <c r="AC1904" s="368"/>
      <c r="AD1904" s="368"/>
      <c r="AE1904" s="368"/>
      <c r="AF1904" s="368"/>
      <c r="AG1904" s="368"/>
      <c r="AH1904" s="368"/>
      <c r="AI1904" s="368"/>
      <c r="AJ1904" s="368"/>
      <c r="AK1904" s="368"/>
      <c r="AL1904" s="368"/>
      <c r="AM1904" s="368"/>
      <c r="AN1904" s="368"/>
      <c r="AO1904" s="368"/>
      <c r="AP1904" s="360"/>
      <c r="AQ1904" s="360"/>
      <c r="AR1904" s="518"/>
      <c r="AS1904" s="518"/>
      <c r="AT1904" s="517"/>
      <c r="AU1904" s="528"/>
      <c r="AV1904" s="529"/>
      <c r="AW1904" s="518"/>
      <c r="AX1904" s="530"/>
      <c r="AY1904" s="528"/>
      <c r="AZ1904" s="528"/>
    </row>
    <row r="1905" spans="1:52" s="93" customFormat="1" x14ac:dyDescent="0.2">
      <c r="A1905" s="360"/>
      <c r="B1905" s="360"/>
      <c r="C1905" s="360"/>
      <c r="D1905" s="368"/>
      <c r="E1905" s="368"/>
      <c r="F1905" s="368"/>
      <c r="G1905" s="368"/>
      <c r="H1905" s="369"/>
      <c r="I1905" s="368"/>
      <c r="J1905" s="368"/>
      <c r="K1905" s="368"/>
      <c r="L1905" s="368"/>
      <c r="M1905" s="368"/>
      <c r="N1905" s="368"/>
      <c r="O1905" s="368"/>
      <c r="P1905" s="552"/>
      <c r="Q1905" s="368"/>
      <c r="R1905" s="368"/>
      <c r="S1905" s="368"/>
      <c r="T1905" s="368"/>
      <c r="U1905" s="368"/>
      <c r="V1905" s="368"/>
      <c r="W1905" s="368"/>
      <c r="X1905" s="368"/>
      <c r="Y1905" s="368"/>
      <c r="Z1905" s="368"/>
      <c r="AA1905" s="370"/>
      <c r="AB1905" s="368"/>
      <c r="AC1905" s="368"/>
      <c r="AD1905" s="368"/>
      <c r="AE1905" s="368"/>
      <c r="AF1905" s="368"/>
      <c r="AG1905" s="368"/>
      <c r="AH1905" s="368"/>
      <c r="AI1905" s="368"/>
      <c r="AJ1905" s="368"/>
      <c r="AK1905" s="368"/>
      <c r="AL1905" s="368"/>
      <c r="AM1905" s="368"/>
      <c r="AN1905" s="368"/>
      <c r="AO1905" s="368"/>
      <c r="AP1905" s="360"/>
      <c r="AQ1905" s="360"/>
      <c r="AR1905" s="518"/>
      <c r="AS1905" s="518"/>
      <c r="AT1905" s="517"/>
      <c r="AU1905" s="528"/>
      <c r="AV1905" s="529"/>
      <c r="AW1905" s="518"/>
      <c r="AX1905" s="530"/>
      <c r="AY1905" s="528"/>
      <c r="AZ1905" s="528"/>
    </row>
    <row r="1906" spans="1:52" s="93" customFormat="1" x14ac:dyDescent="0.2">
      <c r="A1906" s="360"/>
      <c r="B1906" s="360"/>
      <c r="C1906" s="360"/>
      <c r="D1906" s="368"/>
      <c r="E1906" s="368"/>
      <c r="F1906" s="368"/>
      <c r="G1906" s="368"/>
      <c r="H1906" s="369"/>
      <c r="I1906" s="368"/>
      <c r="J1906" s="368"/>
      <c r="K1906" s="368"/>
      <c r="L1906" s="368"/>
      <c r="M1906" s="368"/>
      <c r="N1906" s="368"/>
      <c r="O1906" s="368"/>
      <c r="P1906" s="552"/>
      <c r="Q1906" s="368"/>
      <c r="R1906" s="368"/>
      <c r="S1906" s="368"/>
      <c r="T1906" s="368"/>
      <c r="U1906" s="368"/>
      <c r="V1906" s="368"/>
      <c r="W1906" s="368"/>
      <c r="X1906" s="368"/>
      <c r="Y1906" s="368"/>
      <c r="Z1906" s="368"/>
      <c r="AA1906" s="370"/>
      <c r="AB1906" s="368"/>
      <c r="AC1906" s="368"/>
      <c r="AD1906" s="368"/>
      <c r="AE1906" s="368"/>
      <c r="AF1906" s="368"/>
      <c r="AG1906" s="368"/>
      <c r="AH1906" s="368"/>
      <c r="AI1906" s="368"/>
      <c r="AJ1906" s="368"/>
      <c r="AK1906" s="368"/>
      <c r="AL1906" s="368"/>
      <c r="AM1906" s="368"/>
      <c r="AN1906" s="368"/>
      <c r="AO1906" s="368"/>
      <c r="AP1906" s="360"/>
      <c r="AQ1906" s="360"/>
      <c r="AR1906" s="518"/>
      <c r="AS1906" s="518"/>
      <c r="AT1906" s="517"/>
      <c r="AU1906" s="528"/>
      <c r="AV1906" s="529"/>
      <c r="AW1906" s="518"/>
      <c r="AX1906" s="530"/>
      <c r="AY1906" s="528"/>
      <c r="AZ1906" s="528"/>
    </row>
    <row r="1907" spans="1:52" s="93" customFormat="1" x14ac:dyDescent="0.2">
      <c r="A1907" s="360"/>
      <c r="B1907" s="360"/>
      <c r="C1907" s="360"/>
      <c r="D1907" s="368"/>
      <c r="E1907" s="368"/>
      <c r="F1907" s="368"/>
      <c r="G1907" s="368"/>
      <c r="H1907" s="369"/>
      <c r="I1907" s="368"/>
      <c r="J1907" s="368"/>
      <c r="K1907" s="368"/>
      <c r="L1907" s="368"/>
      <c r="M1907" s="368"/>
      <c r="N1907" s="368"/>
      <c r="O1907" s="368"/>
      <c r="P1907" s="552"/>
      <c r="Q1907" s="368"/>
      <c r="R1907" s="368"/>
      <c r="S1907" s="368"/>
      <c r="T1907" s="368"/>
      <c r="U1907" s="368"/>
      <c r="V1907" s="368"/>
      <c r="W1907" s="368"/>
      <c r="X1907" s="368"/>
      <c r="Y1907" s="368"/>
      <c r="Z1907" s="368"/>
      <c r="AA1907" s="370"/>
      <c r="AB1907" s="368"/>
      <c r="AC1907" s="368"/>
      <c r="AD1907" s="368"/>
      <c r="AE1907" s="368"/>
      <c r="AF1907" s="368"/>
      <c r="AG1907" s="368"/>
      <c r="AH1907" s="368"/>
      <c r="AI1907" s="368"/>
      <c r="AJ1907" s="368"/>
      <c r="AK1907" s="368"/>
      <c r="AL1907" s="368"/>
      <c r="AM1907" s="368"/>
      <c r="AN1907" s="368"/>
      <c r="AO1907" s="368"/>
      <c r="AP1907" s="360"/>
      <c r="AQ1907" s="360"/>
      <c r="AR1907" s="518"/>
      <c r="AS1907" s="518"/>
      <c r="AT1907" s="517"/>
      <c r="AU1907" s="528"/>
      <c r="AV1907" s="529"/>
      <c r="AW1907" s="518"/>
      <c r="AX1907" s="530"/>
      <c r="AY1907" s="528"/>
      <c r="AZ1907" s="528"/>
    </row>
    <row r="1908" spans="1:52" s="93" customFormat="1" x14ac:dyDescent="0.2">
      <c r="A1908" s="360"/>
      <c r="B1908" s="360"/>
      <c r="C1908" s="360"/>
      <c r="D1908" s="368"/>
      <c r="E1908" s="368"/>
      <c r="F1908" s="368"/>
      <c r="G1908" s="368"/>
      <c r="H1908" s="369"/>
      <c r="I1908" s="368"/>
      <c r="J1908" s="368"/>
      <c r="K1908" s="368"/>
      <c r="L1908" s="368"/>
      <c r="M1908" s="368"/>
      <c r="N1908" s="368"/>
      <c r="O1908" s="368"/>
      <c r="P1908" s="552"/>
      <c r="Q1908" s="368"/>
      <c r="R1908" s="368"/>
      <c r="S1908" s="368"/>
      <c r="T1908" s="368"/>
      <c r="U1908" s="368"/>
      <c r="V1908" s="368"/>
      <c r="W1908" s="368"/>
      <c r="X1908" s="368"/>
      <c r="Y1908" s="368"/>
      <c r="Z1908" s="368"/>
      <c r="AA1908" s="370"/>
      <c r="AB1908" s="368"/>
      <c r="AC1908" s="368"/>
      <c r="AD1908" s="368"/>
      <c r="AE1908" s="368"/>
      <c r="AF1908" s="368"/>
      <c r="AG1908" s="368"/>
      <c r="AH1908" s="368"/>
      <c r="AI1908" s="368"/>
      <c r="AJ1908" s="368"/>
      <c r="AK1908" s="368"/>
      <c r="AL1908" s="368"/>
      <c r="AM1908" s="368"/>
      <c r="AN1908" s="368"/>
      <c r="AO1908" s="368"/>
      <c r="AP1908" s="360"/>
      <c r="AQ1908" s="360"/>
      <c r="AR1908" s="518"/>
      <c r="AS1908" s="518"/>
      <c r="AT1908" s="517"/>
      <c r="AU1908" s="528"/>
      <c r="AV1908" s="529"/>
      <c r="AW1908" s="518"/>
      <c r="AX1908" s="530"/>
      <c r="AY1908" s="528"/>
      <c r="AZ1908" s="528"/>
    </row>
    <row r="1909" spans="1:52" s="93" customFormat="1" x14ac:dyDescent="0.2">
      <c r="A1909" s="360"/>
      <c r="B1909" s="360"/>
      <c r="C1909" s="360"/>
      <c r="D1909" s="368"/>
      <c r="E1909" s="368"/>
      <c r="F1909" s="368"/>
      <c r="G1909" s="368"/>
      <c r="H1909" s="369"/>
      <c r="I1909" s="368"/>
      <c r="J1909" s="368"/>
      <c r="K1909" s="368"/>
      <c r="L1909" s="368"/>
      <c r="M1909" s="368"/>
      <c r="N1909" s="368"/>
      <c r="O1909" s="368"/>
      <c r="P1909" s="552"/>
      <c r="Q1909" s="368"/>
      <c r="R1909" s="368"/>
      <c r="S1909" s="368"/>
      <c r="T1909" s="368"/>
      <c r="U1909" s="368"/>
      <c r="V1909" s="368"/>
      <c r="W1909" s="368"/>
      <c r="X1909" s="368"/>
      <c r="Y1909" s="368"/>
      <c r="Z1909" s="368"/>
      <c r="AA1909" s="370"/>
      <c r="AB1909" s="368"/>
      <c r="AC1909" s="368"/>
      <c r="AD1909" s="368"/>
      <c r="AE1909" s="368"/>
      <c r="AF1909" s="368"/>
      <c r="AG1909" s="368"/>
      <c r="AH1909" s="368"/>
      <c r="AI1909" s="368"/>
      <c r="AJ1909" s="368"/>
      <c r="AK1909" s="368"/>
      <c r="AL1909" s="368"/>
      <c r="AM1909" s="368"/>
      <c r="AN1909" s="368"/>
      <c r="AO1909" s="368"/>
      <c r="AP1909" s="360"/>
      <c r="AQ1909" s="360"/>
      <c r="AR1909" s="518"/>
      <c r="AS1909" s="518"/>
      <c r="AT1909" s="517"/>
      <c r="AU1909" s="528"/>
      <c r="AV1909" s="529"/>
      <c r="AW1909" s="518"/>
      <c r="AX1909" s="530"/>
      <c r="AY1909" s="528"/>
      <c r="AZ1909" s="528"/>
    </row>
    <row r="1910" spans="1:52" s="93" customFormat="1" x14ac:dyDescent="0.2">
      <c r="A1910" s="360"/>
      <c r="B1910" s="360"/>
      <c r="C1910" s="360"/>
      <c r="D1910" s="368"/>
      <c r="E1910" s="368"/>
      <c r="F1910" s="368"/>
      <c r="G1910" s="368"/>
      <c r="H1910" s="369"/>
      <c r="I1910" s="368"/>
      <c r="J1910" s="368"/>
      <c r="K1910" s="368"/>
      <c r="L1910" s="368"/>
      <c r="M1910" s="368"/>
      <c r="N1910" s="368"/>
      <c r="O1910" s="368"/>
      <c r="P1910" s="552"/>
      <c r="Q1910" s="368"/>
      <c r="R1910" s="368"/>
      <c r="S1910" s="368"/>
      <c r="T1910" s="368"/>
      <c r="U1910" s="368"/>
      <c r="V1910" s="368"/>
      <c r="W1910" s="368"/>
      <c r="X1910" s="368"/>
      <c r="Y1910" s="368"/>
      <c r="Z1910" s="368"/>
      <c r="AA1910" s="370"/>
      <c r="AB1910" s="368"/>
      <c r="AC1910" s="368"/>
      <c r="AD1910" s="368"/>
      <c r="AE1910" s="368"/>
      <c r="AF1910" s="368"/>
      <c r="AG1910" s="368"/>
      <c r="AH1910" s="368"/>
      <c r="AI1910" s="368"/>
      <c r="AJ1910" s="368"/>
      <c r="AK1910" s="368"/>
      <c r="AL1910" s="368"/>
      <c r="AM1910" s="368"/>
      <c r="AN1910" s="368"/>
      <c r="AO1910" s="368"/>
      <c r="AP1910" s="360"/>
      <c r="AQ1910" s="360"/>
      <c r="AR1910" s="518"/>
      <c r="AS1910" s="518"/>
      <c r="AT1910" s="517"/>
      <c r="AU1910" s="528"/>
      <c r="AV1910" s="529"/>
      <c r="AW1910" s="518"/>
      <c r="AX1910" s="530"/>
      <c r="AY1910" s="528"/>
      <c r="AZ1910" s="528"/>
    </row>
    <row r="1911" spans="1:52" s="93" customFormat="1" x14ac:dyDescent="0.2">
      <c r="A1911" s="360"/>
      <c r="B1911" s="360"/>
      <c r="C1911" s="360"/>
      <c r="D1911" s="368"/>
      <c r="E1911" s="368"/>
      <c r="F1911" s="368"/>
      <c r="G1911" s="368"/>
      <c r="H1911" s="369"/>
      <c r="I1911" s="368"/>
      <c r="J1911" s="368"/>
      <c r="K1911" s="368"/>
      <c r="L1911" s="368"/>
      <c r="M1911" s="368"/>
      <c r="N1911" s="368"/>
      <c r="O1911" s="368"/>
      <c r="P1911" s="552"/>
      <c r="Q1911" s="368"/>
      <c r="R1911" s="368"/>
      <c r="S1911" s="368"/>
      <c r="T1911" s="368"/>
      <c r="U1911" s="368"/>
      <c r="V1911" s="368"/>
      <c r="W1911" s="368"/>
      <c r="X1911" s="368"/>
      <c r="Y1911" s="368"/>
      <c r="Z1911" s="368"/>
      <c r="AA1911" s="370"/>
      <c r="AB1911" s="368"/>
      <c r="AC1911" s="368"/>
      <c r="AD1911" s="368"/>
      <c r="AE1911" s="368"/>
      <c r="AF1911" s="368"/>
      <c r="AG1911" s="368"/>
      <c r="AH1911" s="368"/>
      <c r="AI1911" s="368"/>
      <c r="AJ1911" s="368"/>
      <c r="AK1911" s="368"/>
      <c r="AL1911" s="368"/>
      <c r="AM1911" s="368"/>
      <c r="AN1911" s="368"/>
      <c r="AO1911" s="368"/>
      <c r="AP1911" s="360"/>
      <c r="AQ1911" s="360"/>
      <c r="AR1911" s="518"/>
      <c r="AS1911" s="518"/>
      <c r="AT1911" s="517"/>
      <c r="AU1911" s="528"/>
      <c r="AV1911" s="529"/>
      <c r="AW1911" s="518"/>
      <c r="AX1911" s="530"/>
      <c r="AY1911" s="528"/>
      <c r="AZ1911" s="528"/>
    </row>
    <row r="1912" spans="1:52" s="93" customFormat="1" x14ac:dyDescent="0.2">
      <c r="A1912" s="360"/>
      <c r="B1912" s="360"/>
      <c r="C1912" s="360"/>
      <c r="D1912" s="368"/>
      <c r="E1912" s="368"/>
      <c r="F1912" s="368"/>
      <c r="G1912" s="368"/>
      <c r="H1912" s="369"/>
      <c r="I1912" s="368"/>
      <c r="J1912" s="368"/>
      <c r="K1912" s="368"/>
      <c r="L1912" s="368"/>
      <c r="M1912" s="368"/>
      <c r="N1912" s="368"/>
      <c r="O1912" s="368"/>
      <c r="P1912" s="552"/>
      <c r="Q1912" s="368"/>
      <c r="R1912" s="368"/>
      <c r="S1912" s="368"/>
      <c r="T1912" s="368"/>
      <c r="U1912" s="368"/>
      <c r="V1912" s="368"/>
      <c r="W1912" s="368"/>
      <c r="X1912" s="368"/>
      <c r="Y1912" s="368"/>
      <c r="Z1912" s="368"/>
      <c r="AA1912" s="370"/>
      <c r="AB1912" s="368"/>
      <c r="AC1912" s="368"/>
      <c r="AD1912" s="368"/>
      <c r="AE1912" s="368"/>
      <c r="AF1912" s="368"/>
      <c r="AG1912" s="368"/>
      <c r="AH1912" s="368"/>
      <c r="AI1912" s="368"/>
      <c r="AJ1912" s="368"/>
      <c r="AK1912" s="368"/>
      <c r="AL1912" s="368"/>
      <c r="AM1912" s="368"/>
      <c r="AN1912" s="368"/>
      <c r="AO1912" s="368"/>
      <c r="AP1912" s="360"/>
      <c r="AQ1912" s="360"/>
      <c r="AR1912" s="518"/>
      <c r="AS1912" s="518"/>
      <c r="AT1912" s="517"/>
      <c r="AU1912" s="528"/>
      <c r="AV1912" s="529"/>
      <c r="AW1912" s="518"/>
      <c r="AX1912" s="530"/>
      <c r="AY1912" s="528"/>
      <c r="AZ1912" s="528"/>
    </row>
    <row r="1913" spans="1:52" s="93" customFormat="1" x14ac:dyDescent="0.2">
      <c r="A1913" s="360"/>
      <c r="B1913" s="360"/>
      <c r="C1913" s="360"/>
      <c r="D1913" s="368"/>
      <c r="E1913" s="368"/>
      <c r="F1913" s="368"/>
      <c r="G1913" s="368"/>
      <c r="H1913" s="369"/>
      <c r="I1913" s="368"/>
      <c r="J1913" s="368"/>
      <c r="K1913" s="368"/>
      <c r="L1913" s="368"/>
      <c r="M1913" s="368"/>
      <c r="N1913" s="368"/>
      <c r="O1913" s="368"/>
      <c r="P1913" s="552"/>
      <c r="Q1913" s="368"/>
      <c r="R1913" s="368"/>
      <c r="S1913" s="368"/>
      <c r="T1913" s="368"/>
      <c r="U1913" s="368"/>
      <c r="V1913" s="368"/>
      <c r="W1913" s="368"/>
      <c r="X1913" s="368"/>
      <c r="Y1913" s="368"/>
      <c r="Z1913" s="368"/>
      <c r="AA1913" s="370"/>
      <c r="AB1913" s="368"/>
      <c r="AC1913" s="368"/>
      <c r="AD1913" s="368"/>
      <c r="AE1913" s="368"/>
      <c r="AF1913" s="368"/>
      <c r="AG1913" s="368"/>
      <c r="AH1913" s="368"/>
      <c r="AI1913" s="368"/>
      <c r="AJ1913" s="368"/>
      <c r="AK1913" s="368"/>
      <c r="AL1913" s="368"/>
      <c r="AM1913" s="368"/>
      <c r="AN1913" s="368"/>
      <c r="AO1913" s="368"/>
      <c r="AP1913" s="360"/>
      <c r="AQ1913" s="360"/>
      <c r="AR1913" s="518"/>
      <c r="AS1913" s="518"/>
      <c r="AT1913" s="517"/>
      <c r="AU1913" s="528"/>
      <c r="AV1913" s="529"/>
      <c r="AW1913" s="518"/>
      <c r="AX1913" s="530"/>
      <c r="AY1913" s="528"/>
      <c r="AZ1913" s="528"/>
    </row>
    <row r="1914" spans="1:52" s="93" customFormat="1" x14ac:dyDescent="0.2">
      <c r="A1914" s="360"/>
      <c r="B1914" s="360"/>
      <c r="C1914" s="360"/>
      <c r="D1914" s="368"/>
      <c r="E1914" s="368"/>
      <c r="F1914" s="368"/>
      <c r="G1914" s="368"/>
      <c r="H1914" s="369"/>
      <c r="I1914" s="368"/>
      <c r="J1914" s="368"/>
      <c r="K1914" s="368"/>
      <c r="L1914" s="368"/>
      <c r="M1914" s="368"/>
      <c r="N1914" s="368"/>
      <c r="O1914" s="368"/>
      <c r="P1914" s="552"/>
      <c r="Q1914" s="368"/>
      <c r="R1914" s="368"/>
      <c r="S1914" s="368"/>
      <c r="T1914" s="368"/>
      <c r="U1914" s="368"/>
      <c r="V1914" s="368"/>
      <c r="W1914" s="368"/>
      <c r="X1914" s="368"/>
      <c r="Y1914" s="368"/>
      <c r="Z1914" s="368"/>
      <c r="AA1914" s="370"/>
      <c r="AB1914" s="368"/>
      <c r="AC1914" s="368"/>
      <c r="AD1914" s="368"/>
      <c r="AE1914" s="368"/>
      <c r="AF1914" s="368"/>
      <c r="AG1914" s="368"/>
      <c r="AH1914" s="368"/>
      <c r="AI1914" s="368"/>
      <c r="AJ1914" s="368"/>
      <c r="AK1914" s="368"/>
      <c r="AL1914" s="368"/>
      <c r="AM1914" s="368"/>
      <c r="AN1914" s="368"/>
      <c r="AO1914" s="368"/>
      <c r="AP1914" s="360"/>
      <c r="AQ1914" s="360"/>
      <c r="AR1914" s="518"/>
      <c r="AS1914" s="518"/>
      <c r="AT1914" s="517"/>
      <c r="AU1914" s="528"/>
      <c r="AV1914" s="529"/>
      <c r="AW1914" s="518"/>
      <c r="AX1914" s="530"/>
      <c r="AY1914" s="528"/>
      <c r="AZ1914" s="528"/>
    </row>
    <row r="1915" spans="1:52" s="93" customFormat="1" x14ac:dyDescent="0.2">
      <c r="A1915" s="360"/>
      <c r="B1915" s="360"/>
      <c r="C1915" s="360"/>
      <c r="D1915" s="368"/>
      <c r="E1915" s="368"/>
      <c r="F1915" s="368"/>
      <c r="G1915" s="368"/>
      <c r="H1915" s="369"/>
      <c r="I1915" s="368"/>
      <c r="J1915" s="368"/>
      <c r="K1915" s="368"/>
      <c r="L1915" s="368"/>
      <c r="M1915" s="368"/>
      <c r="N1915" s="368"/>
      <c r="O1915" s="368"/>
      <c r="P1915" s="552"/>
      <c r="Q1915" s="368"/>
      <c r="R1915" s="368"/>
      <c r="S1915" s="368"/>
      <c r="T1915" s="368"/>
      <c r="U1915" s="368"/>
      <c r="V1915" s="368"/>
      <c r="W1915" s="368"/>
      <c r="X1915" s="368"/>
      <c r="Y1915" s="368"/>
      <c r="Z1915" s="368"/>
      <c r="AA1915" s="370"/>
      <c r="AB1915" s="368"/>
      <c r="AC1915" s="368"/>
      <c r="AD1915" s="368"/>
      <c r="AE1915" s="368"/>
      <c r="AF1915" s="368"/>
      <c r="AG1915" s="368"/>
      <c r="AH1915" s="368"/>
      <c r="AI1915" s="368"/>
      <c r="AJ1915" s="368"/>
      <c r="AK1915" s="368"/>
      <c r="AL1915" s="368"/>
      <c r="AM1915" s="368"/>
      <c r="AN1915" s="368"/>
      <c r="AO1915" s="368"/>
      <c r="AP1915" s="360"/>
      <c r="AQ1915" s="360"/>
      <c r="AR1915" s="518"/>
      <c r="AS1915" s="518"/>
      <c r="AT1915" s="517"/>
      <c r="AU1915" s="528"/>
      <c r="AV1915" s="529"/>
      <c r="AW1915" s="518"/>
      <c r="AX1915" s="530"/>
      <c r="AY1915" s="528"/>
      <c r="AZ1915" s="528"/>
    </row>
    <row r="1916" spans="1:52" s="93" customFormat="1" x14ac:dyDescent="0.2">
      <c r="A1916" s="360"/>
      <c r="B1916" s="360"/>
      <c r="C1916" s="360"/>
      <c r="D1916" s="368"/>
      <c r="E1916" s="368"/>
      <c r="F1916" s="368"/>
      <c r="G1916" s="368"/>
      <c r="H1916" s="369"/>
      <c r="I1916" s="368"/>
      <c r="J1916" s="368"/>
      <c r="K1916" s="368"/>
      <c r="L1916" s="368"/>
      <c r="M1916" s="368"/>
      <c r="N1916" s="368"/>
      <c r="O1916" s="368"/>
      <c r="P1916" s="552"/>
      <c r="Q1916" s="368"/>
      <c r="R1916" s="368"/>
      <c r="S1916" s="368"/>
      <c r="T1916" s="368"/>
      <c r="U1916" s="368"/>
      <c r="V1916" s="368"/>
      <c r="W1916" s="368"/>
      <c r="X1916" s="368"/>
      <c r="Y1916" s="368"/>
      <c r="Z1916" s="368"/>
      <c r="AA1916" s="370"/>
      <c r="AB1916" s="368"/>
      <c r="AC1916" s="368"/>
      <c r="AD1916" s="368"/>
      <c r="AE1916" s="368"/>
      <c r="AF1916" s="368"/>
      <c r="AG1916" s="368"/>
      <c r="AH1916" s="368"/>
      <c r="AI1916" s="368"/>
      <c r="AJ1916" s="368"/>
      <c r="AK1916" s="368"/>
      <c r="AL1916" s="368"/>
      <c r="AM1916" s="368"/>
      <c r="AN1916" s="368"/>
      <c r="AO1916" s="368"/>
      <c r="AP1916" s="360"/>
      <c r="AQ1916" s="360"/>
      <c r="AR1916" s="518"/>
      <c r="AS1916" s="518"/>
      <c r="AT1916" s="517"/>
      <c r="AU1916" s="528"/>
      <c r="AV1916" s="529"/>
      <c r="AW1916" s="518"/>
      <c r="AX1916" s="530"/>
      <c r="AY1916" s="528"/>
      <c r="AZ1916" s="528"/>
    </row>
    <row r="1917" spans="1:52" s="93" customFormat="1" x14ac:dyDescent="0.2">
      <c r="A1917" s="360"/>
      <c r="B1917" s="360"/>
      <c r="C1917" s="360"/>
      <c r="D1917" s="368"/>
      <c r="E1917" s="368"/>
      <c r="F1917" s="368"/>
      <c r="G1917" s="368"/>
      <c r="H1917" s="369"/>
      <c r="I1917" s="368"/>
      <c r="J1917" s="368"/>
      <c r="K1917" s="368"/>
      <c r="L1917" s="368"/>
      <c r="M1917" s="368"/>
      <c r="N1917" s="368"/>
      <c r="O1917" s="368"/>
      <c r="P1917" s="552"/>
      <c r="Q1917" s="368"/>
      <c r="R1917" s="368"/>
      <c r="S1917" s="368"/>
      <c r="T1917" s="368"/>
      <c r="U1917" s="368"/>
      <c r="V1917" s="368"/>
      <c r="W1917" s="368"/>
      <c r="X1917" s="368"/>
      <c r="Y1917" s="368"/>
      <c r="Z1917" s="368"/>
      <c r="AA1917" s="370"/>
      <c r="AB1917" s="368"/>
      <c r="AC1917" s="368"/>
      <c r="AD1917" s="368"/>
      <c r="AE1917" s="368"/>
      <c r="AF1917" s="368"/>
      <c r="AG1917" s="368"/>
      <c r="AH1917" s="368"/>
      <c r="AI1917" s="368"/>
      <c r="AJ1917" s="368"/>
      <c r="AK1917" s="368"/>
      <c r="AL1917" s="368"/>
      <c r="AM1917" s="368"/>
      <c r="AN1917" s="368"/>
      <c r="AO1917" s="368"/>
      <c r="AP1917" s="360"/>
      <c r="AQ1917" s="360"/>
      <c r="AR1917" s="518"/>
      <c r="AS1917" s="518"/>
      <c r="AT1917" s="517"/>
      <c r="AU1917" s="528"/>
      <c r="AV1917" s="529"/>
      <c r="AW1917" s="518"/>
      <c r="AX1917" s="530"/>
      <c r="AY1917" s="528"/>
      <c r="AZ1917" s="528"/>
    </row>
    <row r="1918" spans="1:52" s="93" customFormat="1" x14ac:dyDescent="0.2">
      <c r="A1918" s="360"/>
      <c r="B1918" s="360"/>
      <c r="C1918" s="360"/>
      <c r="D1918" s="368"/>
      <c r="E1918" s="368"/>
      <c r="F1918" s="368"/>
      <c r="G1918" s="368"/>
      <c r="H1918" s="369"/>
      <c r="I1918" s="368"/>
      <c r="J1918" s="368"/>
      <c r="K1918" s="368"/>
      <c r="L1918" s="368"/>
      <c r="M1918" s="368"/>
      <c r="N1918" s="368"/>
      <c r="O1918" s="368"/>
      <c r="P1918" s="552"/>
      <c r="Q1918" s="368"/>
      <c r="R1918" s="368"/>
      <c r="S1918" s="368"/>
      <c r="T1918" s="368"/>
      <c r="U1918" s="368"/>
      <c r="V1918" s="368"/>
      <c r="W1918" s="368"/>
      <c r="X1918" s="368"/>
      <c r="Y1918" s="368"/>
      <c r="Z1918" s="368"/>
      <c r="AA1918" s="370"/>
      <c r="AB1918" s="368"/>
      <c r="AC1918" s="368"/>
      <c r="AD1918" s="368"/>
      <c r="AE1918" s="368"/>
      <c r="AF1918" s="368"/>
      <c r="AG1918" s="368"/>
      <c r="AH1918" s="368"/>
      <c r="AI1918" s="368"/>
      <c r="AJ1918" s="368"/>
      <c r="AK1918" s="368"/>
      <c r="AL1918" s="368"/>
      <c r="AM1918" s="368"/>
      <c r="AN1918" s="368"/>
      <c r="AO1918" s="368"/>
      <c r="AP1918" s="360"/>
      <c r="AQ1918" s="360"/>
      <c r="AR1918" s="518"/>
      <c r="AS1918" s="518"/>
      <c r="AT1918" s="517"/>
      <c r="AU1918" s="528"/>
      <c r="AV1918" s="529"/>
      <c r="AW1918" s="518"/>
      <c r="AX1918" s="530"/>
      <c r="AY1918" s="528"/>
      <c r="AZ1918" s="528"/>
    </row>
    <row r="1919" spans="1:52" s="93" customFormat="1" x14ac:dyDescent="0.2">
      <c r="A1919" s="360"/>
      <c r="B1919" s="360"/>
      <c r="C1919" s="360"/>
      <c r="D1919" s="368"/>
      <c r="E1919" s="368"/>
      <c r="F1919" s="368"/>
      <c r="G1919" s="368"/>
      <c r="H1919" s="369"/>
      <c r="I1919" s="368"/>
      <c r="J1919" s="368"/>
      <c r="K1919" s="368"/>
      <c r="L1919" s="368"/>
      <c r="M1919" s="368"/>
      <c r="N1919" s="368"/>
      <c r="O1919" s="368"/>
      <c r="P1919" s="552"/>
      <c r="Q1919" s="368"/>
      <c r="R1919" s="368"/>
      <c r="S1919" s="368"/>
      <c r="T1919" s="368"/>
      <c r="U1919" s="368"/>
      <c r="V1919" s="368"/>
      <c r="W1919" s="368"/>
      <c r="X1919" s="368"/>
      <c r="Y1919" s="368"/>
      <c r="Z1919" s="368"/>
      <c r="AA1919" s="370"/>
      <c r="AB1919" s="368"/>
      <c r="AC1919" s="368"/>
      <c r="AD1919" s="368"/>
      <c r="AE1919" s="368"/>
      <c r="AF1919" s="368"/>
      <c r="AG1919" s="368"/>
      <c r="AH1919" s="368"/>
      <c r="AI1919" s="368"/>
      <c r="AJ1919" s="368"/>
      <c r="AK1919" s="368"/>
      <c r="AL1919" s="368"/>
      <c r="AM1919" s="368"/>
      <c r="AN1919" s="368"/>
      <c r="AO1919" s="368"/>
      <c r="AP1919" s="360"/>
      <c r="AQ1919" s="360"/>
      <c r="AR1919" s="518"/>
      <c r="AS1919" s="518"/>
      <c r="AT1919" s="517"/>
      <c r="AU1919" s="528"/>
      <c r="AV1919" s="529"/>
      <c r="AW1919" s="518"/>
      <c r="AX1919" s="530"/>
      <c r="AY1919" s="528"/>
      <c r="AZ1919" s="528"/>
    </row>
    <row r="1920" spans="1:52" s="93" customFormat="1" x14ac:dyDescent="0.2">
      <c r="A1920" s="360"/>
      <c r="B1920" s="360"/>
      <c r="C1920" s="360"/>
      <c r="D1920" s="368"/>
      <c r="E1920" s="368"/>
      <c r="F1920" s="368"/>
      <c r="G1920" s="368"/>
      <c r="H1920" s="369"/>
      <c r="I1920" s="368"/>
      <c r="J1920" s="368"/>
      <c r="K1920" s="368"/>
      <c r="L1920" s="368"/>
      <c r="M1920" s="368"/>
      <c r="N1920" s="368"/>
      <c r="O1920" s="368"/>
      <c r="P1920" s="552"/>
      <c r="Q1920" s="368"/>
      <c r="R1920" s="368"/>
      <c r="S1920" s="368"/>
      <c r="T1920" s="368"/>
      <c r="U1920" s="368"/>
      <c r="V1920" s="368"/>
      <c r="W1920" s="368"/>
      <c r="X1920" s="368"/>
      <c r="Y1920" s="368"/>
      <c r="Z1920" s="368"/>
      <c r="AA1920" s="370"/>
      <c r="AB1920" s="368"/>
      <c r="AC1920" s="368"/>
      <c r="AD1920" s="368"/>
      <c r="AE1920" s="368"/>
      <c r="AF1920" s="368"/>
      <c r="AG1920" s="368"/>
      <c r="AH1920" s="368"/>
      <c r="AI1920" s="368"/>
      <c r="AJ1920" s="368"/>
      <c r="AK1920" s="368"/>
      <c r="AL1920" s="368"/>
      <c r="AM1920" s="368"/>
      <c r="AN1920" s="368"/>
      <c r="AO1920" s="368"/>
      <c r="AP1920" s="360"/>
      <c r="AQ1920" s="360"/>
      <c r="AR1920" s="518"/>
      <c r="AS1920" s="518"/>
      <c r="AT1920" s="517"/>
      <c r="AU1920" s="528"/>
      <c r="AV1920" s="529"/>
      <c r="AW1920" s="518"/>
      <c r="AX1920" s="530"/>
      <c r="AY1920" s="528"/>
      <c r="AZ1920" s="528"/>
    </row>
    <row r="1921" spans="1:52" s="93" customFormat="1" x14ac:dyDescent="0.2">
      <c r="A1921" s="360"/>
      <c r="B1921" s="360"/>
      <c r="C1921" s="360"/>
      <c r="D1921" s="368"/>
      <c r="E1921" s="368"/>
      <c r="F1921" s="368"/>
      <c r="G1921" s="368"/>
      <c r="H1921" s="369"/>
      <c r="I1921" s="368"/>
      <c r="J1921" s="368"/>
      <c r="K1921" s="368"/>
      <c r="L1921" s="368"/>
      <c r="M1921" s="368"/>
      <c r="N1921" s="368"/>
      <c r="O1921" s="368"/>
      <c r="P1921" s="552"/>
      <c r="Q1921" s="368"/>
      <c r="R1921" s="368"/>
      <c r="S1921" s="368"/>
      <c r="T1921" s="368"/>
      <c r="U1921" s="368"/>
      <c r="V1921" s="368"/>
      <c r="W1921" s="368"/>
      <c r="X1921" s="368"/>
      <c r="Y1921" s="368"/>
      <c r="Z1921" s="368"/>
      <c r="AA1921" s="370"/>
      <c r="AB1921" s="368"/>
      <c r="AC1921" s="368"/>
      <c r="AD1921" s="368"/>
      <c r="AE1921" s="368"/>
      <c r="AF1921" s="368"/>
      <c r="AG1921" s="368"/>
      <c r="AH1921" s="368"/>
      <c r="AI1921" s="368"/>
      <c r="AJ1921" s="368"/>
      <c r="AK1921" s="368"/>
      <c r="AL1921" s="368"/>
      <c r="AM1921" s="368"/>
      <c r="AN1921" s="368"/>
      <c r="AO1921" s="368"/>
      <c r="AP1921" s="360"/>
      <c r="AQ1921" s="360"/>
      <c r="AR1921" s="518"/>
      <c r="AS1921" s="518"/>
      <c r="AT1921" s="517"/>
      <c r="AU1921" s="528"/>
      <c r="AV1921" s="529"/>
      <c r="AW1921" s="518"/>
      <c r="AX1921" s="530"/>
      <c r="AY1921" s="528"/>
      <c r="AZ1921" s="528"/>
    </row>
    <row r="1922" spans="1:52" s="93" customFormat="1" x14ac:dyDescent="0.2">
      <c r="A1922" s="360"/>
      <c r="B1922" s="360"/>
      <c r="C1922" s="360"/>
      <c r="D1922" s="368"/>
      <c r="E1922" s="368"/>
      <c r="F1922" s="368"/>
      <c r="G1922" s="368"/>
      <c r="H1922" s="369"/>
      <c r="I1922" s="368"/>
      <c r="J1922" s="368"/>
      <c r="K1922" s="368"/>
      <c r="L1922" s="368"/>
      <c r="M1922" s="368"/>
      <c r="N1922" s="368"/>
      <c r="O1922" s="368"/>
      <c r="P1922" s="552"/>
      <c r="Q1922" s="368"/>
      <c r="R1922" s="368"/>
      <c r="S1922" s="368"/>
      <c r="T1922" s="368"/>
      <c r="U1922" s="368"/>
      <c r="V1922" s="368"/>
      <c r="W1922" s="368"/>
      <c r="X1922" s="368"/>
      <c r="Y1922" s="368"/>
      <c r="Z1922" s="368"/>
      <c r="AA1922" s="370"/>
      <c r="AB1922" s="368"/>
      <c r="AC1922" s="368"/>
      <c r="AD1922" s="368"/>
      <c r="AE1922" s="368"/>
      <c r="AF1922" s="368"/>
      <c r="AG1922" s="368"/>
      <c r="AH1922" s="368"/>
      <c r="AI1922" s="368"/>
      <c r="AJ1922" s="368"/>
      <c r="AK1922" s="368"/>
      <c r="AL1922" s="368"/>
      <c r="AM1922" s="368"/>
      <c r="AN1922" s="368"/>
      <c r="AO1922" s="368"/>
      <c r="AP1922" s="360"/>
      <c r="AQ1922" s="360"/>
      <c r="AR1922" s="518"/>
      <c r="AS1922" s="518"/>
      <c r="AT1922" s="517"/>
      <c r="AU1922" s="528"/>
      <c r="AV1922" s="529"/>
      <c r="AW1922" s="518"/>
      <c r="AX1922" s="530"/>
      <c r="AY1922" s="528"/>
      <c r="AZ1922" s="528"/>
    </row>
    <row r="1923" spans="1:52" s="93" customFormat="1" x14ac:dyDescent="0.2">
      <c r="A1923" s="360"/>
      <c r="B1923" s="360"/>
      <c r="C1923" s="360"/>
      <c r="D1923" s="368"/>
      <c r="E1923" s="368"/>
      <c r="F1923" s="368"/>
      <c r="G1923" s="368"/>
      <c r="H1923" s="369"/>
      <c r="I1923" s="368"/>
      <c r="J1923" s="368"/>
      <c r="K1923" s="368"/>
      <c r="L1923" s="368"/>
      <c r="M1923" s="368"/>
      <c r="N1923" s="368"/>
      <c r="O1923" s="368"/>
      <c r="P1923" s="552"/>
      <c r="Q1923" s="368"/>
      <c r="R1923" s="368"/>
      <c r="S1923" s="368"/>
      <c r="T1923" s="368"/>
      <c r="U1923" s="368"/>
      <c r="V1923" s="368"/>
      <c r="W1923" s="368"/>
      <c r="X1923" s="368"/>
      <c r="Y1923" s="368"/>
      <c r="Z1923" s="368"/>
      <c r="AA1923" s="370"/>
      <c r="AB1923" s="368"/>
      <c r="AC1923" s="368"/>
      <c r="AD1923" s="368"/>
      <c r="AE1923" s="368"/>
      <c r="AF1923" s="368"/>
      <c r="AG1923" s="368"/>
      <c r="AH1923" s="368"/>
      <c r="AI1923" s="368"/>
      <c r="AJ1923" s="368"/>
      <c r="AK1923" s="368"/>
      <c r="AL1923" s="368"/>
      <c r="AM1923" s="368"/>
      <c r="AN1923" s="368"/>
      <c r="AO1923" s="368"/>
      <c r="AP1923" s="360"/>
      <c r="AQ1923" s="360"/>
      <c r="AR1923" s="518"/>
      <c r="AS1923" s="518"/>
      <c r="AT1923" s="517"/>
      <c r="AU1923" s="528"/>
      <c r="AV1923" s="529"/>
      <c r="AW1923" s="518"/>
      <c r="AX1923" s="530"/>
      <c r="AY1923" s="528"/>
      <c r="AZ1923" s="528"/>
    </row>
    <row r="1924" spans="1:52" s="93" customFormat="1" x14ac:dyDescent="0.2">
      <c r="A1924" s="360"/>
      <c r="B1924" s="360"/>
      <c r="C1924" s="360"/>
      <c r="D1924" s="368"/>
      <c r="E1924" s="368"/>
      <c r="F1924" s="368"/>
      <c r="G1924" s="368"/>
      <c r="H1924" s="369"/>
      <c r="I1924" s="368"/>
      <c r="J1924" s="368"/>
      <c r="K1924" s="368"/>
      <c r="L1924" s="368"/>
      <c r="M1924" s="368"/>
      <c r="N1924" s="368"/>
      <c r="O1924" s="368"/>
      <c r="P1924" s="552"/>
      <c r="Q1924" s="368"/>
      <c r="R1924" s="368"/>
      <c r="S1924" s="368"/>
      <c r="T1924" s="368"/>
      <c r="U1924" s="368"/>
      <c r="V1924" s="368"/>
      <c r="W1924" s="368"/>
      <c r="X1924" s="368"/>
      <c r="Y1924" s="368"/>
      <c r="Z1924" s="368"/>
      <c r="AA1924" s="370"/>
      <c r="AB1924" s="368"/>
      <c r="AC1924" s="368"/>
      <c r="AD1924" s="368"/>
      <c r="AE1924" s="368"/>
      <c r="AF1924" s="368"/>
      <c r="AG1924" s="368"/>
      <c r="AH1924" s="368"/>
      <c r="AI1924" s="368"/>
      <c r="AJ1924" s="368"/>
      <c r="AK1924" s="368"/>
      <c r="AL1924" s="368"/>
      <c r="AM1924" s="368"/>
      <c r="AN1924" s="368"/>
      <c r="AO1924" s="368"/>
      <c r="AP1924" s="360"/>
      <c r="AQ1924" s="360"/>
      <c r="AR1924" s="518"/>
      <c r="AS1924" s="518"/>
      <c r="AT1924" s="517"/>
      <c r="AU1924" s="528"/>
      <c r="AV1924" s="529"/>
      <c r="AW1924" s="518"/>
      <c r="AX1924" s="530"/>
      <c r="AY1924" s="528"/>
      <c r="AZ1924" s="528"/>
    </row>
    <row r="1925" spans="1:52" s="93" customFormat="1" x14ac:dyDescent="0.2">
      <c r="A1925" s="360"/>
      <c r="B1925" s="360"/>
      <c r="C1925" s="360"/>
      <c r="D1925" s="368"/>
      <c r="E1925" s="368"/>
      <c r="F1925" s="368"/>
      <c r="G1925" s="368"/>
      <c r="H1925" s="369"/>
      <c r="I1925" s="368"/>
      <c r="J1925" s="368"/>
      <c r="K1925" s="368"/>
      <c r="L1925" s="368"/>
      <c r="M1925" s="368"/>
      <c r="N1925" s="368"/>
      <c r="O1925" s="368"/>
      <c r="P1925" s="552"/>
      <c r="Q1925" s="368"/>
      <c r="R1925" s="368"/>
      <c r="S1925" s="368"/>
      <c r="T1925" s="368"/>
      <c r="U1925" s="368"/>
      <c r="V1925" s="368"/>
      <c r="W1925" s="368"/>
      <c r="X1925" s="368"/>
      <c r="Y1925" s="368"/>
      <c r="Z1925" s="368"/>
      <c r="AA1925" s="370"/>
      <c r="AB1925" s="368"/>
      <c r="AC1925" s="368"/>
      <c r="AD1925" s="368"/>
      <c r="AE1925" s="368"/>
      <c r="AF1925" s="368"/>
      <c r="AG1925" s="368"/>
      <c r="AH1925" s="368"/>
      <c r="AI1925" s="368"/>
      <c r="AJ1925" s="368"/>
      <c r="AK1925" s="368"/>
      <c r="AL1925" s="368"/>
      <c r="AM1925" s="368"/>
      <c r="AN1925" s="368"/>
      <c r="AO1925" s="368"/>
      <c r="AP1925" s="360"/>
      <c r="AQ1925" s="360"/>
      <c r="AR1925" s="518"/>
      <c r="AS1925" s="518"/>
      <c r="AT1925" s="517"/>
      <c r="AU1925" s="528"/>
      <c r="AV1925" s="529"/>
      <c r="AW1925" s="518"/>
      <c r="AX1925" s="530"/>
      <c r="AY1925" s="528"/>
      <c r="AZ1925" s="528"/>
    </row>
    <row r="1926" spans="1:52" s="93" customFormat="1" x14ac:dyDescent="0.2">
      <c r="A1926" s="360"/>
      <c r="B1926" s="360"/>
      <c r="C1926" s="360"/>
      <c r="D1926" s="368"/>
      <c r="E1926" s="368"/>
      <c r="F1926" s="368"/>
      <c r="G1926" s="368"/>
      <c r="H1926" s="369"/>
      <c r="I1926" s="368"/>
      <c r="J1926" s="368"/>
      <c r="K1926" s="368"/>
      <c r="L1926" s="368"/>
      <c r="M1926" s="368"/>
      <c r="N1926" s="368"/>
      <c r="O1926" s="368"/>
      <c r="P1926" s="552"/>
      <c r="Q1926" s="368"/>
      <c r="R1926" s="368"/>
      <c r="S1926" s="368"/>
      <c r="T1926" s="368"/>
      <c r="U1926" s="368"/>
      <c r="V1926" s="368"/>
      <c r="W1926" s="368"/>
      <c r="X1926" s="368"/>
      <c r="Y1926" s="368"/>
      <c r="Z1926" s="368"/>
      <c r="AA1926" s="370"/>
      <c r="AB1926" s="368"/>
      <c r="AC1926" s="368"/>
      <c r="AD1926" s="368"/>
      <c r="AE1926" s="368"/>
      <c r="AF1926" s="368"/>
      <c r="AG1926" s="368"/>
      <c r="AH1926" s="368"/>
      <c r="AI1926" s="368"/>
      <c r="AJ1926" s="368"/>
      <c r="AK1926" s="368"/>
      <c r="AL1926" s="368"/>
      <c r="AM1926" s="368"/>
      <c r="AN1926" s="368"/>
      <c r="AO1926" s="368"/>
      <c r="AP1926" s="360"/>
      <c r="AQ1926" s="360"/>
      <c r="AR1926" s="518"/>
      <c r="AS1926" s="518"/>
      <c r="AT1926" s="517"/>
      <c r="AU1926" s="528"/>
      <c r="AV1926" s="529"/>
      <c r="AW1926" s="518"/>
      <c r="AX1926" s="530"/>
      <c r="AY1926" s="528"/>
      <c r="AZ1926" s="528"/>
    </row>
    <row r="1927" spans="1:52" s="93" customFormat="1" x14ac:dyDescent="0.2">
      <c r="A1927" s="360"/>
      <c r="B1927" s="360"/>
      <c r="C1927" s="360"/>
      <c r="D1927" s="368"/>
      <c r="E1927" s="368"/>
      <c r="F1927" s="368"/>
      <c r="G1927" s="368"/>
      <c r="H1927" s="369"/>
      <c r="I1927" s="368"/>
      <c r="J1927" s="368"/>
      <c r="K1927" s="368"/>
      <c r="L1927" s="368"/>
      <c r="M1927" s="368"/>
      <c r="N1927" s="368"/>
      <c r="O1927" s="368"/>
      <c r="P1927" s="552"/>
      <c r="Q1927" s="368"/>
      <c r="R1927" s="368"/>
      <c r="S1927" s="368"/>
      <c r="T1927" s="368"/>
      <c r="U1927" s="368"/>
      <c r="V1927" s="368"/>
      <c r="W1927" s="368"/>
      <c r="X1927" s="368"/>
      <c r="Y1927" s="368"/>
      <c r="Z1927" s="368"/>
      <c r="AA1927" s="370"/>
      <c r="AB1927" s="368"/>
      <c r="AC1927" s="368"/>
      <c r="AD1927" s="368"/>
      <c r="AE1927" s="368"/>
      <c r="AF1927" s="368"/>
      <c r="AG1927" s="368"/>
      <c r="AH1927" s="368"/>
      <c r="AI1927" s="368"/>
      <c r="AJ1927" s="368"/>
      <c r="AK1927" s="368"/>
      <c r="AL1927" s="368"/>
      <c r="AM1927" s="368"/>
      <c r="AN1927" s="368"/>
      <c r="AO1927" s="368"/>
      <c r="AP1927" s="360"/>
      <c r="AQ1927" s="360"/>
      <c r="AR1927" s="518"/>
      <c r="AS1927" s="518"/>
      <c r="AT1927" s="517"/>
      <c r="AU1927" s="528"/>
      <c r="AV1927" s="529"/>
      <c r="AW1927" s="518"/>
      <c r="AX1927" s="530"/>
      <c r="AY1927" s="528"/>
      <c r="AZ1927" s="528"/>
    </row>
    <row r="1928" spans="1:52" s="93" customFormat="1" x14ac:dyDescent="0.2">
      <c r="A1928" s="360"/>
      <c r="B1928" s="360"/>
      <c r="C1928" s="360"/>
      <c r="D1928" s="368"/>
      <c r="E1928" s="368"/>
      <c r="F1928" s="368"/>
      <c r="G1928" s="368"/>
      <c r="H1928" s="369"/>
      <c r="I1928" s="368"/>
      <c r="J1928" s="368"/>
      <c r="K1928" s="368"/>
      <c r="L1928" s="368"/>
      <c r="M1928" s="368"/>
      <c r="N1928" s="368"/>
      <c r="O1928" s="368"/>
      <c r="P1928" s="552"/>
      <c r="Q1928" s="368"/>
      <c r="R1928" s="368"/>
      <c r="S1928" s="368"/>
      <c r="T1928" s="368"/>
      <c r="U1928" s="368"/>
      <c r="V1928" s="368"/>
      <c r="W1928" s="368"/>
      <c r="X1928" s="368"/>
      <c r="Y1928" s="368"/>
      <c r="Z1928" s="368"/>
      <c r="AA1928" s="370"/>
      <c r="AB1928" s="368"/>
      <c r="AC1928" s="368"/>
      <c r="AD1928" s="368"/>
      <c r="AE1928" s="368"/>
      <c r="AF1928" s="368"/>
      <c r="AG1928" s="368"/>
      <c r="AH1928" s="368"/>
      <c r="AI1928" s="368"/>
      <c r="AJ1928" s="368"/>
      <c r="AK1928" s="368"/>
      <c r="AL1928" s="368"/>
      <c r="AM1928" s="368"/>
      <c r="AN1928" s="368"/>
      <c r="AO1928" s="368"/>
      <c r="AP1928" s="360"/>
      <c r="AQ1928" s="360"/>
      <c r="AR1928" s="518"/>
      <c r="AS1928" s="518"/>
      <c r="AT1928" s="517"/>
      <c r="AU1928" s="528"/>
      <c r="AV1928" s="529"/>
      <c r="AW1928" s="518"/>
      <c r="AX1928" s="530"/>
      <c r="AY1928" s="528"/>
      <c r="AZ1928" s="528"/>
    </row>
    <row r="1929" spans="1:52" s="93" customFormat="1" x14ac:dyDescent="0.2">
      <c r="A1929" s="360"/>
      <c r="B1929" s="360"/>
      <c r="C1929" s="360"/>
      <c r="D1929" s="368"/>
      <c r="E1929" s="368"/>
      <c r="F1929" s="368"/>
      <c r="G1929" s="368"/>
      <c r="H1929" s="369"/>
      <c r="I1929" s="368"/>
      <c r="J1929" s="368"/>
      <c r="K1929" s="368"/>
      <c r="L1929" s="368"/>
      <c r="M1929" s="368"/>
      <c r="N1929" s="368"/>
      <c r="O1929" s="368"/>
      <c r="P1929" s="552"/>
      <c r="Q1929" s="368"/>
      <c r="R1929" s="368"/>
      <c r="S1929" s="368"/>
      <c r="T1929" s="368"/>
      <c r="U1929" s="368"/>
      <c r="V1929" s="368"/>
      <c r="W1929" s="368"/>
      <c r="X1929" s="368"/>
      <c r="Y1929" s="368"/>
      <c r="Z1929" s="368"/>
      <c r="AA1929" s="370"/>
      <c r="AB1929" s="368"/>
      <c r="AC1929" s="368"/>
      <c r="AD1929" s="368"/>
      <c r="AE1929" s="368"/>
      <c r="AF1929" s="368"/>
      <c r="AG1929" s="368"/>
      <c r="AH1929" s="368"/>
      <c r="AI1929" s="368"/>
      <c r="AJ1929" s="368"/>
      <c r="AK1929" s="368"/>
      <c r="AL1929" s="368"/>
      <c r="AM1929" s="368"/>
      <c r="AN1929" s="368"/>
      <c r="AO1929" s="368"/>
      <c r="AP1929" s="360"/>
      <c r="AQ1929" s="360"/>
      <c r="AR1929" s="518"/>
      <c r="AS1929" s="518"/>
      <c r="AT1929" s="517"/>
      <c r="AU1929" s="528"/>
      <c r="AV1929" s="529"/>
      <c r="AW1929" s="518"/>
      <c r="AX1929" s="530"/>
      <c r="AY1929" s="528"/>
      <c r="AZ1929" s="528"/>
    </row>
    <row r="1930" spans="1:52" s="93" customFormat="1" x14ac:dyDescent="0.2">
      <c r="A1930" s="360"/>
      <c r="B1930" s="360"/>
      <c r="C1930" s="360"/>
      <c r="D1930" s="368"/>
      <c r="E1930" s="368"/>
      <c r="F1930" s="368"/>
      <c r="G1930" s="368"/>
      <c r="H1930" s="369"/>
      <c r="I1930" s="368"/>
      <c r="J1930" s="368"/>
      <c r="K1930" s="368"/>
      <c r="L1930" s="368"/>
      <c r="M1930" s="368"/>
      <c r="N1930" s="368"/>
      <c r="O1930" s="368"/>
      <c r="P1930" s="552"/>
      <c r="Q1930" s="368"/>
      <c r="R1930" s="368"/>
      <c r="S1930" s="368"/>
      <c r="T1930" s="368"/>
      <c r="U1930" s="368"/>
      <c r="V1930" s="368"/>
      <c r="W1930" s="368"/>
      <c r="X1930" s="368"/>
      <c r="Y1930" s="368"/>
      <c r="Z1930" s="368"/>
      <c r="AA1930" s="370"/>
      <c r="AB1930" s="368"/>
      <c r="AC1930" s="368"/>
      <c r="AD1930" s="368"/>
      <c r="AE1930" s="368"/>
      <c r="AF1930" s="368"/>
      <c r="AG1930" s="368"/>
      <c r="AH1930" s="368"/>
      <c r="AI1930" s="368"/>
      <c r="AJ1930" s="368"/>
      <c r="AK1930" s="368"/>
      <c r="AL1930" s="368"/>
      <c r="AM1930" s="368"/>
      <c r="AN1930" s="368"/>
      <c r="AO1930" s="368"/>
      <c r="AP1930" s="360"/>
      <c r="AQ1930" s="360"/>
      <c r="AR1930" s="518"/>
      <c r="AS1930" s="518"/>
      <c r="AT1930" s="517"/>
      <c r="AU1930" s="528"/>
      <c r="AV1930" s="529"/>
      <c r="AW1930" s="518"/>
      <c r="AX1930" s="530"/>
      <c r="AY1930" s="528"/>
      <c r="AZ1930" s="528"/>
    </row>
    <row r="1931" spans="1:52" s="93" customFormat="1" x14ac:dyDescent="0.2">
      <c r="A1931" s="360"/>
      <c r="B1931" s="360"/>
      <c r="C1931" s="360"/>
      <c r="D1931" s="368"/>
      <c r="E1931" s="368"/>
      <c r="F1931" s="368"/>
      <c r="G1931" s="368"/>
      <c r="H1931" s="369"/>
      <c r="I1931" s="368"/>
      <c r="J1931" s="368"/>
      <c r="K1931" s="368"/>
      <c r="L1931" s="368"/>
      <c r="M1931" s="368"/>
      <c r="N1931" s="368"/>
      <c r="O1931" s="368"/>
      <c r="P1931" s="552"/>
      <c r="Q1931" s="368"/>
      <c r="R1931" s="368"/>
      <c r="S1931" s="368"/>
      <c r="T1931" s="368"/>
      <c r="U1931" s="368"/>
      <c r="V1931" s="368"/>
      <c r="W1931" s="368"/>
      <c r="X1931" s="368"/>
      <c r="Y1931" s="368"/>
      <c r="Z1931" s="368"/>
      <c r="AA1931" s="370"/>
      <c r="AB1931" s="368"/>
      <c r="AC1931" s="368"/>
      <c r="AD1931" s="368"/>
      <c r="AE1931" s="368"/>
      <c r="AF1931" s="368"/>
      <c r="AG1931" s="368"/>
      <c r="AH1931" s="368"/>
      <c r="AI1931" s="368"/>
      <c r="AJ1931" s="368"/>
      <c r="AK1931" s="368"/>
      <c r="AL1931" s="368"/>
      <c r="AM1931" s="368"/>
      <c r="AN1931" s="368"/>
      <c r="AO1931" s="368"/>
      <c r="AP1931" s="360"/>
      <c r="AQ1931" s="360"/>
      <c r="AR1931" s="518"/>
      <c r="AS1931" s="518"/>
      <c r="AT1931" s="517"/>
      <c r="AU1931" s="528"/>
      <c r="AV1931" s="529"/>
      <c r="AW1931" s="518"/>
      <c r="AX1931" s="530"/>
      <c r="AY1931" s="528"/>
      <c r="AZ1931" s="528"/>
    </row>
    <row r="1932" spans="1:52" s="93" customFormat="1" x14ac:dyDescent="0.2">
      <c r="A1932" s="360"/>
      <c r="B1932" s="360"/>
      <c r="C1932" s="360"/>
      <c r="D1932" s="368"/>
      <c r="E1932" s="368"/>
      <c r="F1932" s="368"/>
      <c r="G1932" s="368"/>
      <c r="H1932" s="369"/>
      <c r="I1932" s="368"/>
      <c r="J1932" s="368"/>
      <c r="K1932" s="368"/>
      <c r="L1932" s="368"/>
      <c r="M1932" s="368"/>
      <c r="N1932" s="368"/>
      <c r="O1932" s="368"/>
      <c r="P1932" s="552"/>
      <c r="Q1932" s="368"/>
      <c r="R1932" s="368"/>
      <c r="S1932" s="368"/>
      <c r="T1932" s="368"/>
      <c r="U1932" s="368"/>
      <c r="V1932" s="368"/>
      <c r="W1932" s="368"/>
      <c r="X1932" s="368"/>
      <c r="Y1932" s="368"/>
      <c r="Z1932" s="368"/>
      <c r="AA1932" s="370"/>
      <c r="AB1932" s="368"/>
      <c r="AC1932" s="368"/>
      <c r="AD1932" s="368"/>
      <c r="AE1932" s="368"/>
      <c r="AF1932" s="368"/>
      <c r="AG1932" s="368"/>
      <c r="AH1932" s="368"/>
      <c r="AI1932" s="368"/>
      <c r="AJ1932" s="368"/>
      <c r="AK1932" s="368"/>
      <c r="AL1932" s="368"/>
      <c r="AM1932" s="368"/>
      <c r="AN1932" s="368"/>
      <c r="AO1932" s="368"/>
      <c r="AP1932" s="360"/>
      <c r="AQ1932" s="360"/>
      <c r="AR1932" s="518"/>
      <c r="AS1932" s="518"/>
      <c r="AT1932" s="517"/>
      <c r="AU1932" s="528"/>
      <c r="AV1932" s="529"/>
      <c r="AW1932" s="518"/>
      <c r="AX1932" s="530"/>
      <c r="AY1932" s="528"/>
      <c r="AZ1932" s="528"/>
    </row>
    <row r="1933" spans="1:52" s="93" customFormat="1" x14ac:dyDescent="0.2">
      <c r="A1933" s="360"/>
      <c r="B1933" s="360"/>
      <c r="C1933" s="360"/>
      <c r="D1933" s="368"/>
      <c r="E1933" s="368"/>
      <c r="F1933" s="368"/>
      <c r="G1933" s="368"/>
      <c r="H1933" s="369"/>
      <c r="I1933" s="368"/>
      <c r="J1933" s="368"/>
      <c r="K1933" s="368"/>
      <c r="L1933" s="368"/>
      <c r="M1933" s="368"/>
      <c r="N1933" s="368"/>
      <c r="O1933" s="368"/>
      <c r="P1933" s="552"/>
      <c r="Q1933" s="368"/>
      <c r="R1933" s="368"/>
      <c r="S1933" s="368"/>
      <c r="T1933" s="368"/>
      <c r="U1933" s="368"/>
      <c r="V1933" s="368"/>
      <c r="W1933" s="368"/>
      <c r="X1933" s="368"/>
      <c r="Y1933" s="368"/>
      <c r="Z1933" s="368"/>
      <c r="AA1933" s="370"/>
      <c r="AB1933" s="368"/>
      <c r="AC1933" s="368"/>
      <c r="AD1933" s="368"/>
      <c r="AE1933" s="368"/>
      <c r="AF1933" s="368"/>
      <c r="AG1933" s="368"/>
      <c r="AH1933" s="368"/>
      <c r="AI1933" s="368"/>
      <c r="AJ1933" s="368"/>
      <c r="AK1933" s="368"/>
      <c r="AL1933" s="368"/>
      <c r="AM1933" s="368"/>
      <c r="AN1933" s="368"/>
      <c r="AO1933" s="368"/>
      <c r="AP1933" s="360"/>
      <c r="AQ1933" s="360"/>
      <c r="AR1933" s="518"/>
      <c r="AS1933" s="518"/>
      <c r="AT1933" s="517"/>
      <c r="AU1933" s="528"/>
      <c r="AV1933" s="529"/>
      <c r="AW1933" s="518"/>
      <c r="AX1933" s="530"/>
      <c r="AY1933" s="528"/>
      <c r="AZ1933" s="528"/>
    </row>
    <row r="1934" spans="1:52" s="93" customFormat="1" x14ac:dyDescent="0.2">
      <c r="A1934" s="360"/>
      <c r="B1934" s="360"/>
      <c r="C1934" s="360"/>
      <c r="D1934" s="368"/>
      <c r="E1934" s="368"/>
      <c r="F1934" s="368"/>
      <c r="G1934" s="368"/>
      <c r="H1934" s="369"/>
      <c r="I1934" s="368"/>
      <c r="J1934" s="368"/>
      <c r="K1934" s="368"/>
      <c r="L1934" s="368"/>
      <c r="M1934" s="368"/>
      <c r="N1934" s="368"/>
      <c r="O1934" s="368"/>
      <c r="P1934" s="552"/>
      <c r="Q1934" s="368"/>
      <c r="R1934" s="368"/>
      <c r="S1934" s="368"/>
      <c r="T1934" s="368"/>
      <c r="U1934" s="368"/>
      <c r="V1934" s="368"/>
      <c r="W1934" s="368"/>
      <c r="X1934" s="368"/>
      <c r="Y1934" s="368"/>
      <c r="Z1934" s="368"/>
      <c r="AA1934" s="370"/>
      <c r="AB1934" s="368"/>
      <c r="AC1934" s="368"/>
      <c r="AD1934" s="368"/>
      <c r="AE1934" s="368"/>
      <c r="AF1934" s="368"/>
      <c r="AG1934" s="368"/>
      <c r="AH1934" s="368"/>
      <c r="AI1934" s="368"/>
      <c r="AJ1934" s="368"/>
      <c r="AK1934" s="368"/>
      <c r="AL1934" s="368"/>
      <c r="AM1934" s="368"/>
      <c r="AN1934" s="368"/>
      <c r="AO1934" s="368"/>
      <c r="AP1934" s="360"/>
      <c r="AQ1934" s="360"/>
      <c r="AR1934" s="518"/>
      <c r="AS1934" s="518"/>
      <c r="AT1934" s="517"/>
      <c r="AU1934" s="528"/>
      <c r="AV1934" s="529"/>
      <c r="AW1934" s="518"/>
      <c r="AX1934" s="530"/>
      <c r="AY1934" s="528"/>
      <c r="AZ1934" s="528"/>
    </row>
    <row r="1935" spans="1:52" s="93" customFormat="1" x14ac:dyDescent="0.2">
      <c r="A1935" s="360"/>
      <c r="B1935" s="360"/>
      <c r="C1935" s="360"/>
      <c r="D1935" s="368"/>
      <c r="E1935" s="368"/>
      <c r="F1935" s="368"/>
      <c r="G1935" s="368"/>
      <c r="H1935" s="369"/>
      <c r="I1935" s="368"/>
      <c r="J1935" s="368"/>
      <c r="K1935" s="368"/>
      <c r="L1935" s="368"/>
      <c r="M1935" s="368"/>
      <c r="N1935" s="368"/>
      <c r="O1935" s="368"/>
      <c r="P1935" s="552"/>
      <c r="Q1935" s="368"/>
      <c r="R1935" s="368"/>
      <c r="S1935" s="368"/>
      <c r="T1935" s="368"/>
      <c r="U1935" s="368"/>
      <c r="V1935" s="368"/>
      <c r="W1935" s="368"/>
      <c r="X1935" s="368"/>
      <c r="Y1935" s="368"/>
      <c r="Z1935" s="368"/>
      <c r="AA1935" s="370"/>
      <c r="AB1935" s="368"/>
      <c r="AC1935" s="368"/>
      <c r="AD1935" s="368"/>
      <c r="AE1935" s="368"/>
      <c r="AF1935" s="368"/>
      <c r="AG1935" s="368"/>
      <c r="AH1935" s="368"/>
      <c r="AI1935" s="368"/>
      <c r="AJ1935" s="368"/>
      <c r="AK1935" s="368"/>
      <c r="AL1935" s="368"/>
      <c r="AM1935" s="368"/>
      <c r="AN1935" s="368"/>
      <c r="AO1935" s="368"/>
      <c r="AP1935" s="360"/>
      <c r="AQ1935" s="360"/>
      <c r="AR1935" s="518"/>
      <c r="AS1935" s="518"/>
      <c r="AT1935" s="517"/>
      <c r="AU1935" s="528"/>
      <c r="AV1935" s="529"/>
      <c r="AW1935" s="518"/>
      <c r="AX1935" s="530"/>
      <c r="AY1935" s="528"/>
      <c r="AZ1935" s="528"/>
    </row>
    <row r="1936" spans="1:52" s="93" customFormat="1" x14ac:dyDescent="0.2">
      <c r="A1936" s="360"/>
      <c r="B1936" s="360"/>
      <c r="C1936" s="360"/>
      <c r="D1936" s="368"/>
      <c r="E1936" s="368"/>
      <c r="F1936" s="368"/>
      <c r="G1936" s="368"/>
      <c r="H1936" s="369"/>
      <c r="I1936" s="368"/>
      <c r="J1936" s="368"/>
      <c r="K1936" s="368"/>
      <c r="L1936" s="368"/>
      <c r="M1936" s="368"/>
      <c r="N1936" s="368"/>
      <c r="O1936" s="368"/>
      <c r="P1936" s="552"/>
      <c r="Q1936" s="368"/>
      <c r="R1936" s="368"/>
      <c r="S1936" s="368"/>
      <c r="T1936" s="368"/>
      <c r="U1936" s="368"/>
      <c r="V1936" s="368"/>
      <c r="W1936" s="368"/>
      <c r="X1936" s="368"/>
      <c r="Y1936" s="368"/>
      <c r="Z1936" s="368"/>
      <c r="AA1936" s="370"/>
      <c r="AB1936" s="368"/>
      <c r="AC1936" s="368"/>
      <c r="AD1936" s="368"/>
      <c r="AE1936" s="368"/>
      <c r="AF1936" s="368"/>
      <c r="AG1936" s="368"/>
      <c r="AH1936" s="368"/>
      <c r="AI1936" s="368"/>
      <c r="AJ1936" s="368"/>
      <c r="AK1936" s="368"/>
      <c r="AL1936" s="368"/>
      <c r="AM1936" s="368"/>
      <c r="AN1936" s="368"/>
      <c r="AO1936" s="368"/>
      <c r="AP1936" s="360"/>
      <c r="AQ1936" s="360"/>
      <c r="AR1936" s="518"/>
      <c r="AS1936" s="518"/>
      <c r="AT1936" s="517"/>
      <c r="AU1936" s="528"/>
      <c r="AV1936" s="529"/>
      <c r="AW1936" s="518"/>
      <c r="AX1936" s="530"/>
      <c r="AY1936" s="528"/>
      <c r="AZ1936" s="528"/>
    </row>
    <row r="1937" spans="1:52" s="93" customFormat="1" x14ac:dyDescent="0.2">
      <c r="A1937" s="360"/>
      <c r="B1937" s="360"/>
      <c r="C1937" s="360"/>
      <c r="D1937" s="368"/>
      <c r="E1937" s="368"/>
      <c r="F1937" s="368"/>
      <c r="G1937" s="368"/>
      <c r="H1937" s="369"/>
      <c r="I1937" s="368"/>
      <c r="J1937" s="368"/>
      <c r="K1937" s="368"/>
      <c r="L1937" s="368"/>
      <c r="M1937" s="368"/>
      <c r="N1937" s="368"/>
      <c r="O1937" s="368"/>
      <c r="P1937" s="552"/>
      <c r="Q1937" s="368"/>
      <c r="R1937" s="368"/>
      <c r="S1937" s="368"/>
      <c r="T1937" s="368"/>
      <c r="U1937" s="368"/>
      <c r="V1937" s="368"/>
      <c r="W1937" s="368"/>
      <c r="X1937" s="368"/>
      <c r="Y1937" s="368"/>
      <c r="Z1937" s="368"/>
      <c r="AA1937" s="370"/>
      <c r="AB1937" s="368"/>
      <c r="AC1937" s="368"/>
      <c r="AD1937" s="368"/>
      <c r="AE1937" s="368"/>
      <c r="AF1937" s="368"/>
      <c r="AG1937" s="368"/>
      <c r="AH1937" s="368"/>
      <c r="AI1937" s="368"/>
      <c r="AJ1937" s="368"/>
      <c r="AK1937" s="368"/>
      <c r="AL1937" s="368"/>
      <c r="AM1937" s="368"/>
      <c r="AN1937" s="368"/>
      <c r="AO1937" s="368"/>
      <c r="AP1937" s="360"/>
      <c r="AQ1937" s="360"/>
      <c r="AR1937" s="518"/>
      <c r="AS1937" s="518"/>
      <c r="AT1937" s="517"/>
      <c r="AU1937" s="528"/>
      <c r="AV1937" s="529"/>
      <c r="AW1937" s="518"/>
      <c r="AX1937" s="530"/>
      <c r="AY1937" s="528"/>
      <c r="AZ1937" s="528"/>
    </row>
    <row r="1938" spans="1:52" s="93" customFormat="1" x14ac:dyDescent="0.2">
      <c r="A1938" s="360"/>
      <c r="B1938" s="360"/>
      <c r="C1938" s="360"/>
      <c r="D1938" s="368"/>
      <c r="E1938" s="368"/>
      <c r="F1938" s="368"/>
      <c r="G1938" s="368"/>
      <c r="H1938" s="369"/>
      <c r="I1938" s="368"/>
      <c r="J1938" s="368"/>
      <c r="K1938" s="368"/>
      <c r="L1938" s="368"/>
      <c r="M1938" s="368"/>
      <c r="N1938" s="368"/>
      <c r="O1938" s="368"/>
      <c r="P1938" s="552"/>
      <c r="Q1938" s="368"/>
      <c r="R1938" s="368"/>
      <c r="S1938" s="368"/>
      <c r="T1938" s="368"/>
      <c r="U1938" s="368"/>
      <c r="V1938" s="368"/>
      <c r="W1938" s="368"/>
      <c r="X1938" s="368"/>
      <c r="Y1938" s="368"/>
      <c r="Z1938" s="368"/>
      <c r="AA1938" s="370"/>
      <c r="AB1938" s="368"/>
      <c r="AC1938" s="368"/>
      <c r="AD1938" s="368"/>
      <c r="AE1938" s="368"/>
      <c r="AF1938" s="368"/>
      <c r="AG1938" s="368"/>
      <c r="AH1938" s="368"/>
      <c r="AI1938" s="368"/>
      <c r="AJ1938" s="368"/>
      <c r="AK1938" s="368"/>
      <c r="AL1938" s="368"/>
      <c r="AM1938" s="368"/>
      <c r="AN1938" s="368"/>
      <c r="AO1938" s="368"/>
      <c r="AP1938" s="360"/>
      <c r="AQ1938" s="360"/>
      <c r="AR1938" s="518"/>
      <c r="AS1938" s="518"/>
      <c r="AT1938" s="517"/>
      <c r="AU1938" s="528"/>
      <c r="AV1938" s="529"/>
      <c r="AW1938" s="518"/>
      <c r="AX1938" s="530"/>
      <c r="AY1938" s="528"/>
      <c r="AZ1938" s="528"/>
    </row>
    <row r="1939" spans="1:52" s="93" customFormat="1" x14ac:dyDescent="0.2">
      <c r="A1939" s="360"/>
      <c r="B1939" s="360"/>
      <c r="C1939" s="360"/>
      <c r="D1939" s="368"/>
      <c r="E1939" s="368"/>
      <c r="F1939" s="368"/>
      <c r="G1939" s="368"/>
      <c r="H1939" s="369"/>
      <c r="I1939" s="368"/>
      <c r="J1939" s="368"/>
      <c r="K1939" s="368"/>
      <c r="L1939" s="368"/>
      <c r="M1939" s="368"/>
      <c r="N1939" s="368"/>
      <c r="O1939" s="368"/>
      <c r="P1939" s="552"/>
      <c r="Q1939" s="368"/>
      <c r="R1939" s="368"/>
      <c r="S1939" s="368"/>
      <c r="T1939" s="368"/>
      <c r="U1939" s="368"/>
      <c r="V1939" s="368"/>
      <c r="W1939" s="368"/>
      <c r="X1939" s="368"/>
      <c r="Y1939" s="368"/>
      <c r="Z1939" s="368"/>
      <c r="AA1939" s="370"/>
      <c r="AB1939" s="368"/>
      <c r="AC1939" s="368"/>
      <c r="AD1939" s="368"/>
      <c r="AE1939" s="368"/>
      <c r="AF1939" s="368"/>
      <c r="AG1939" s="368"/>
      <c r="AH1939" s="368"/>
      <c r="AI1939" s="368"/>
      <c r="AJ1939" s="368"/>
      <c r="AK1939" s="368"/>
      <c r="AL1939" s="368"/>
      <c r="AM1939" s="368"/>
      <c r="AN1939" s="368"/>
      <c r="AO1939" s="368"/>
      <c r="AP1939" s="360"/>
      <c r="AQ1939" s="360"/>
      <c r="AR1939" s="518"/>
      <c r="AS1939" s="518"/>
      <c r="AT1939" s="517"/>
      <c r="AU1939" s="528"/>
      <c r="AV1939" s="529"/>
      <c r="AW1939" s="518"/>
      <c r="AX1939" s="530"/>
      <c r="AY1939" s="528"/>
      <c r="AZ1939" s="528"/>
    </row>
    <row r="1940" spans="1:52" s="93" customFormat="1" x14ac:dyDescent="0.2">
      <c r="A1940" s="360"/>
      <c r="B1940" s="360"/>
      <c r="C1940" s="360"/>
      <c r="D1940" s="368"/>
      <c r="E1940" s="368"/>
      <c r="F1940" s="368"/>
      <c r="G1940" s="368"/>
      <c r="H1940" s="369"/>
      <c r="I1940" s="368"/>
      <c r="J1940" s="368"/>
      <c r="K1940" s="368"/>
      <c r="L1940" s="368"/>
      <c r="M1940" s="368"/>
      <c r="N1940" s="368"/>
      <c r="O1940" s="368"/>
      <c r="P1940" s="552"/>
      <c r="Q1940" s="368"/>
      <c r="R1940" s="368"/>
      <c r="S1940" s="368"/>
      <c r="T1940" s="368"/>
      <c r="U1940" s="368"/>
      <c r="V1940" s="368"/>
      <c r="W1940" s="368"/>
      <c r="X1940" s="368"/>
      <c r="Y1940" s="368"/>
      <c r="Z1940" s="368"/>
      <c r="AA1940" s="370"/>
      <c r="AB1940" s="368"/>
      <c r="AC1940" s="368"/>
      <c r="AD1940" s="368"/>
      <c r="AE1940" s="368"/>
      <c r="AF1940" s="368"/>
      <c r="AG1940" s="368"/>
      <c r="AH1940" s="368"/>
      <c r="AI1940" s="368"/>
      <c r="AJ1940" s="368"/>
      <c r="AK1940" s="368"/>
      <c r="AL1940" s="368"/>
      <c r="AM1940" s="368"/>
      <c r="AN1940" s="368"/>
      <c r="AO1940" s="368"/>
      <c r="AP1940" s="360"/>
      <c r="AQ1940" s="360"/>
      <c r="AR1940" s="518"/>
      <c r="AS1940" s="518"/>
      <c r="AT1940" s="517"/>
      <c r="AU1940" s="528"/>
      <c r="AV1940" s="529"/>
      <c r="AW1940" s="518"/>
      <c r="AX1940" s="530"/>
      <c r="AY1940" s="528"/>
      <c r="AZ1940" s="528"/>
    </row>
    <row r="1941" spans="1:52" s="93" customFormat="1" x14ac:dyDescent="0.2">
      <c r="A1941" s="360"/>
      <c r="B1941" s="360"/>
      <c r="C1941" s="360"/>
      <c r="D1941" s="368"/>
      <c r="E1941" s="368"/>
      <c r="F1941" s="368"/>
      <c r="G1941" s="368"/>
      <c r="H1941" s="369"/>
      <c r="I1941" s="368"/>
      <c r="J1941" s="368"/>
      <c r="K1941" s="368"/>
      <c r="L1941" s="368"/>
      <c r="M1941" s="368"/>
      <c r="N1941" s="368"/>
      <c r="O1941" s="368"/>
      <c r="P1941" s="552"/>
      <c r="Q1941" s="368"/>
      <c r="R1941" s="368"/>
      <c r="S1941" s="368"/>
      <c r="T1941" s="368"/>
      <c r="U1941" s="368"/>
      <c r="V1941" s="368"/>
      <c r="W1941" s="368"/>
      <c r="X1941" s="368"/>
      <c r="Y1941" s="368"/>
      <c r="Z1941" s="368"/>
      <c r="AA1941" s="370"/>
      <c r="AB1941" s="368"/>
      <c r="AC1941" s="368"/>
      <c r="AD1941" s="368"/>
      <c r="AE1941" s="368"/>
      <c r="AF1941" s="368"/>
      <c r="AG1941" s="368"/>
      <c r="AH1941" s="368"/>
      <c r="AI1941" s="368"/>
      <c r="AJ1941" s="368"/>
      <c r="AK1941" s="368"/>
      <c r="AL1941" s="368"/>
      <c r="AM1941" s="368"/>
      <c r="AN1941" s="368"/>
      <c r="AO1941" s="368"/>
      <c r="AP1941" s="360"/>
      <c r="AQ1941" s="360"/>
      <c r="AR1941" s="518"/>
      <c r="AS1941" s="518"/>
      <c r="AT1941" s="517"/>
      <c r="AU1941" s="528"/>
      <c r="AV1941" s="529"/>
      <c r="AW1941" s="518"/>
      <c r="AX1941" s="530"/>
      <c r="AY1941" s="528"/>
      <c r="AZ1941" s="528"/>
    </row>
    <row r="1942" spans="1:52" s="93" customFormat="1" x14ac:dyDescent="0.2">
      <c r="A1942" s="360"/>
      <c r="B1942" s="360"/>
      <c r="C1942" s="360"/>
      <c r="D1942" s="368"/>
      <c r="E1942" s="368"/>
      <c r="F1942" s="368"/>
      <c r="G1942" s="368"/>
      <c r="H1942" s="369"/>
      <c r="I1942" s="368"/>
      <c r="J1942" s="368"/>
      <c r="K1942" s="368"/>
      <c r="L1942" s="368"/>
      <c r="M1942" s="368"/>
      <c r="N1942" s="368"/>
      <c r="O1942" s="368"/>
      <c r="P1942" s="552"/>
      <c r="Q1942" s="368"/>
      <c r="R1942" s="368"/>
      <c r="S1942" s="368"/>
      <c r="T1942" s="368"/>
      <c r="U1942" s="368"/>
      <c r="V1942" s="368"/>
      <c r="W1942" s="368"/>
      <c r="X1942" s="368"/>
      <c r="Y1942" s="368"/>
      <c r="Z1942" s="368"/>
      <c r="AA1942" s="370"/>
      <c r="AB1942" s="368"/>
      <c r="AC1942" s="368"/>
      <c r="AD1942" s="368"/>
      <c r="AE1942" s="368"/>
      <c r="AF1942" s="368"/>
      <c r="AG1942" s="368"/>
      <c r="AH1942" s="368"/>
      <c r="AI1942" s="368"/>
      <c r="AJ1942" s="368"/>
      <c r="AK1942" s="368"/>
      <c r="AL1942" s="368"/>
      <c r="AM1942" s="368"/>
      <c r="AN1942" s="368"/>
      <c r="AO1942" s="368"/>
      <c r="AP1942" s="360"/>
      <c r="AQ1942" s="360"/>
      <c r="AR1942" s="518"/>
      <c r="AS1942" s="518"/>
      <c r="AT1942" s="517"/>
      <c r="AU1942" s="528"/>
      <c r="AV1942" s="529"/>
      <c r="AW1942" s="518"/>
      <c r="AX1942" s="530"/>
      <c r="AY1942" s="528"/>
      <c r="AZ1942" s="528"/>
    </row>
    <row r="1943" spans="1:52" s="93" customFormat="1" x14ac:dyDescent="0.2">
      <c r="A1943" s="360"/>
      <c r="B1943" s="360"/>
      <c r="C1943" s="360"/>
      <c r="D1943" s="368"/>
      <c r="E1943" s="368"/>
      <c r="F1943" s="368"/>
      <c r="G1943" s="368"/>
      <c r="H1943" s="369"/>
      <c r="I1943" s="368"/>
      <c r="J1943" s="368"/>
      <c r="K1943" s="368"/>
      <c r="L1943" s="368"/>
      <c r="M1943" s="368"/>
      <c r="N1943" s="368"/>
      <c r="O1943" s="368"/>
      <c r="P1943" s="552"/>
      <c r="Q1943" s="368"/>
      <c r="R1943" s="368"/>
      <c r="S1943" s="368"/>
      <c r="T1943" s="368"/>
      <c r="U1943" s="368"/>
      <c r="V1943" s="368"/>
      <c r="W1943" s="368"/>
      <c r="X1943" s="368"/>
      <c r="Y1943" s="368"/>
      <c r="Z1943" s="368"/>
      <c r="AA1943" s="370"/>
      <c r="AB1943" s="368"/>
      <c r="AC1943" s="368"/>
      <c r="AD1943" s="368"/>
      <c r="AE1943" s="368"/>
      <c r="AF1943" s="368"/>
      <c r="AG1943" s="368"/>
      <c r="AH1943" s="368"/>
      <c r="AI1943" s="368"/>
      <c r="AJ1943" s="368"/>
      <c r="AK1943" s="368"/>
      <c r="AL1943" s="368"/>
      <c r="AM1943" s="368"/>
      <c r="AN1943" s="368"/>
      <c r="AO1943" s="368"/>
      <c r="AP1943" s="360"/>
      <c r="AQ1943" s="360"/>
      <c r="AR1943" s="518"/>
      <c r="AS1943" s="518"/>
      <c r="AT1943" s="517"/>
      <c r="AU1943" s="528"/>
      <c r="AV1943" s="529"/>
      <c r="AW1943" s="518"/>
      <c r="AX1943" s="530"/>
      <c r="AY1943" s="528"/>
      <c r="AZ1943" s="528"/>
    </row>
    <row r="1944" spans="1:52" s="93" customFormat="1" x14ac:dyDescent="0.2">
      <c r="A1944" s="360"/>
      <c r="B1944" s="360"/>
      <c r="C1944" s="360"/>
      <c r="D1944" s="368"/>
      <c r="E1944" s="368"/>
      <c r="F1944" s="368"/>
      <c r="G1944" s="368"/>
      <c r="H1944" s="369"/>
      <c r="I1944" s="368"/>
      <c r="J1944" s="368"/>
      <c r="K1944" s="368"/>
      <c r="L1944" s="368"/>
      <c r="M1944" s="368"/>
      <c r="N1944" s="368"/>
      <c r="O1944" s="368"/>
      <c r="P1944" s="552"/>
      <c r="Q1944" s="368"/>
      <c r="R1944" s="368"/>
      <c r="S1944" s="368"/>
      <c r="T1944" s="368"/>
      <c r="U1944" s="368"/>
      <c r="V1944" s="368"/>
      <c r="W1944" s="368"/>
      <c r="X1944" s="368"/>
      <c r="Y1944" s="368"/>
      <c r="Z1944" s="368"/>
      <c r="AA1944" s="370"/>
      <c r="AB1944" s="368"/>
      <c r="AC1944" s="368"/>
      <c r="AD1944" s="368"/>
      <c r="AE1944" s="368"/>
      <c r="AF1944" s="368"/>
      <c r="AG1944" s="368"/>
      <c r="AH1944" s="368"/>
      <c r="AI1944" s="368"/>
      <c r="AJ1944" s="368"/>
      <c r="AK1944" s="368"/>
      <c r="AL1944" s="368"/>
      <c r="AM1944" s="368"/>
      <c r="AN1944" s="368"/>
      <c r="AO1944" s="368"/>
      <c r="AP1944" s="360"/>
      <c r="AQ1944" s="360"/>
      <c r="AR1944" s="518"/>
      <c r="AS1944" s="518"/>
      <c r="AT1944" s="517"/>
      <c r="AU1944" s="528"/>
      <c r="AV1944" s="529"/>
      <c r="AW1944" s="518"/>
      <c r="AX1944" s="530"/>
      <c r="AY1944" s="528"/>
      <c r="AZ1944" s="528"/>
    </row>
    <row r="1945" spans="1:52" s="93" customFormat="1" x14ac:dyDescent="0.2">
      <c r="A1945" s="360"/>
      <c r="B1945" s="360"/>
      <c r="C1945" s="360"/>
      <c r="D1945" s="368"/>
      <c r="E1945" s="368"/>
      <c r="F1945" s="368"/>
      <c r="G1945" s="368"/>
      <c r="H1945" s="369"/>
      <c r="I1945" s="368"/>
      <c r="J1945" s="368"/>
      <c r="K1945" s="368"/>
      <c r="L1945" s="368"/>
      <c r="M1945" s="368"/>
      <c r="N1945" s="368"/>
      <c r="O1945" s="368"/>
      <c r="P1945" s="552"/>
      <c r="Q1945" s="368"/>
      <c r="R1945" s="368"/>
      <c r="S1945" s="368"/>
      <c r="T1945" s="368"/>
      <c r="U1945" s="368"/>
      <c r="V1945" s="368"/>
      <c r="W1945" s="368"/>
      <c r="X1945" s="368"/>
      <c r="Y1945" s="368"/>
      <c r="Z1945" s="368"/>
      <c r="AA1945" s="370"/>
      <c r="AB1945" s="368"/>
      <c r="AC1945" s="368"/>
      <c r="AD1945" s="368"/>
      <c r="AE1945" s="368"/>
      <c r="AF1945" s="368"/>
      <c r="AG1945" s="368"/>
      <c r="AH1945" s="368"/>
      <c r="AI1945" s="368"/>
      <c r="AJ1945" s="368"/>
      <c r="AK1945" s="368"/>
      <c r="AL1945" s="368"/>
      <c r="AM1945" s="368"/>
      <c r="AN1945" s="368"/>
      <c r="AO1945" s="368"/>
      <c r="AP1945" s="360"/>
      <c r="AQ1945" s="360"/>
      <c r="AR1945" s="518"/>
      <c r="AS1945" s="518"/>
      <c r="AT1945" s="517"/>
      <c r="AU1945" s="528"/>
      <c r="AV1945" s="529"/>
      <c r="AW1945" s="518"/>
      <c r="AX1945" s="530"/>
      <c r="AY1945" s="528"/>
      <c r="AZ1945" s="528"/>
    </row>
    <row r="1946" spans="1:52" s="93" customFormat="1" x14ac:dyDescent="0.2">
      <c r="A1946" s="360"/>
      <c r="B1946" s="360"/>
      <c r="C1946" s="360"/>
      <c r="D1946" s="368"/>
      <c r="E1946" s="368"/>
      <c r="F1946" s="368"/>
      <c r="G1946" s="368"/>
      <c r="H1946" s="369"/>
      <c r="I1946" s="368"/>
      <c r="J1946" s="368"/>
      <c r="K1946" s="368"/>
      <c r="L1946" s="368"/>
      <c r="M1946" s="368"/>
      <c r="N1946" s="368"/>
      <c r="O1946" s="368"/>
      <c r="P1946" s="552"/>
      <c r="Q1946" s="368"/>
      <c r="R1946" s="368"/>
      <c r="S1946" s="368"/>
      <c r="T1946" s="368"/>
      <c r="U1946" s="368"/>
      <c r="V1946" s="368"/>
      <c r="W1946" s="368"/>
      <c r="X1946" s="368"/>
      <c r="Y1946" s="368"/>
      <c r="Z1946" s="368"/>
      <c r="AA1946" s="370"/>
      <c r="AB1946" s="368"/>
      <c r="AC1946" s="368"/>
      <c r="AD1946" s="368"/>
      <c r="AE1946" s="368"/>
      <c r="AF1946" s="368"/>
      <c r="AG1946" s="368"/>
      <c r="AH1946" s="368"/>
      <c r="AI1946" s="368"/>
      <c r="AJ1946" s="368"/>
      <c r="AK1946" s="368"/>
      <c r="AL1946" s="368"/>
      <c r="AM1946" s="368"/>
      <c r="AN1946" s="368"/>
      <c r="AO1946" s="368"/>
      <c r="AP1946" s="360"/>
      <c r="AQ1946" s="360"/>
      <c r="AR1946" s="518"/>
      <c r="AS1946" s="518"/>
      <c r="AT1946" s="517"/>
      <c r="AU1946" s="528"/>
      <c r="AV1946" s="529"/>
      <c r="AW1946" s="518"/>
      <c r="AX1946" s="530"/>
      <c r="AY1946" s="528"/>
      <c r="AZ1946" s="528"/>
    </row>
    <row r="1947" spans="1:52" s="93" customFormat="1" x14ac:dyDescent="0.2">
      <c r="A1947" s="360"/>
      <c r="B1947" s="360"/>
      <c r="C1947" s="360"/>
      <c r="D1947" s="368"/>
      <c r="E1947" s="368"/>
      <c r="F1947" s="368"/>
      <c r="G1947" s="368"/>
      <c r="H1947" s="369"/>
      <c r="I1947" s="368"/>
      <c r="J1947" s="368"/>
      <c r="K1947" s="368"/>
      <c r="L1947" s="368"/>
      <c r="M1947" s="368"/>
      <c r="N1947" s="368"/>
      <c r="O1947" s="368"/>
      <c r="P1947" s="552"/>
      <c r="Q1947" s="368"/>
      <c r="R1947" s="368"/>
      <c r="S1947" s="368"/>
      <c r="T1947" s="368"/>
      <c r="U1947" s="368"/>
      <c r="V1947" s="368"/>
      <c r="W1947" s="368"/>
      <c r="X1947" s="368"/>
      <c r="Y1947" s="368"/>
      <c r="Z1947" s="368"/>
      <c r="AA1947" s="370"/>
      <c r="AB1947" s="368"/>
      <c r="AC1947" s="368"/>
      <c r="AD1947" s="368"/>
      <c r="AE1947" s="368"/>
      <c r="AF1947" s="368"/>
      <c r="AG1947" s="368"/>
      <c r="AH1947" s="368"/>
      <c r="AI1947" s="368"/>
      <c r="AJ1947" s="368"/>
      <c r="AK1947" s="368"/>
      <c r="AL1947" s="368"/>
      <c r="AM1947" s="368"/>
      <c r="AN1947" s="368"/>
      <c r="AO1947" s="368"/>
      <c r="AP1947" s="360"/>
      <c r="AQ1947" s="360"/>
      <c r="AR1947" s="518"/>
      <c r="AS1947" s="518"/>
      <c r="AT1947" s="517"/>
      <c r="AU1947" s="528"/>
      <c r="AV1947" s="529"/>
      <c r="AW1947" s="518"/>
      <c r="AX1947" s="530"/>
      <c r="AY1947" s="528"/>
      <c r="AZ1947" s="528"/>
    </row>
    <row r="1948" spans="1:52" s="93" customFormat="1" x14ac:dyDescent="0.2">
      <c r="A1948" s="360"/>
      <c r="B1948" s="360"/>
      <c r="C1948" s="360"/>
      <c r="D1948" s="368"/>
      <c r="E1948" s="368"/>
      <c r="F1948" s="368"/>
      <c r="G1948" s="368"/>
      <c r="H1948" s="369"/>
      <c r="I1948" s="368"/>
      <c r="J1948" s="368"/>
      <c r="K1948" s="368"/>
      <c r="L1948" s="368"/>
      <c r="M1948" s="368"/>
      <c r="N1948" s="368"/>
      <c r="O1948" s="368"/>
      <c r="P1948" s="552"/>
      <c r="Q1948" s="368"/>
      <c r="R1948" s="368"/>
      <c r="S1948" s="368"/>
      <c r="T1948" s="368"/>
      <c r="U1948" s="368"/>
      <c r="V1948" s="368"/>
      <c r="W1948" s="368"/>
      <c r="X1948" s="368"/>
      <c r="Y1948" s="368"/>
      <c r="Z1948" s="368"/>
      <c r="AA1948" s="370"/>
      <c r="AB1948" s="368"/>
      <c r="AC1948" s="368"/>
      <c r="AD1948" s="368"/>
      <c r="AE1948" s="368"/>
      <c r="AF1948" s="368"/>
      <c r="AG1948" s="368"/>
      <c r="AH1948" s="368"/>
      <c r="AI1948" s="368"/>
      <c r="AJ1948" s="368"/>
      <c r="AK1948" s="368"/>
      <c r="AL1948" s="368"/>
      <c r="AM1948" s="368"/>
      <c r="AN1948" s="368"/>
      <c r="AO1948" s="368"/>
      <c r="AP1948" s="360"/>
      <c r="AQ1948" s="360"/>
      <c r="AR1948" s="518"/>
      <c r="AS1948" s="518"/>
      <c r="AT1948" s="517"/>
      <c r="AU1948" s="528"/>
      <c r="AV1948" s="529"/>
      <c r="AW1948" s="518"/>
      <c r="AX1948" s="530"/>
      <c r="AY1948" s="528"/>
      <c r="AZ1948" s="528"/>
    </row>
    <row r="1949" spans="1:52" s="93" customFormat="1" x14ac:dyDescent="0.2">
      <c r="A1949" s="360"/>
      <c r="B1949" s="360"/>
      <c r="C1949" s="360"/>
      <c r="D1949" s="368"/>
      <c r="E1949" s="368"/>
      <c r="F1949" s="368"/>
      <c r="G1949" s="368"/>
      <c r="H1949" s="369"/>
      <c r="I1949" s="368"/>
      <c r="J1949" s="368"/>
      <c r="K1949" s="368"/>
      <c r="L1949" s="368"/>
      <c r="M1949" s="368"/>
      <c r="N1949" s="368"/>
      <c r="O1949" s="368"/>
      <c r="P1949" s="552"/>
      <c r="Q1949" s="368"/>
      <c r="R1949" s="368"/>
      <c r="S1949" s="368"/>
      <c r="T1949" s="368"/>
      <c r="U1949" s="368"/>
      <c r="V1949" s="368"/>
      <c r="W1949" s="368"/>
      <c r="X1949" s="368"/>
      <c r="Y1949" s="368"/>
      <c r="Z1949" s="368"/>
      <c r="AA1949" s="370"/>
      <c r="AB1949" s="368"/>
      <c r="AC1949" s="368"/>
      <c r="AD1949" s="368"/>
      <c r="AE1949" s="368"/>
      <c r="AF1949" s="368"/>
      <c r="AG1949" s="368"/>
      <c r="AH1949" s="368"/>
      <c r="AI1949" s="368"/>
      <c r="AJ1949" s="368"/>
      <c r="AK1949" s="368"/>
      <c r="AL1949" s="368"/>
      <c r="AM1949" s="368"/>
      <c r="AN1949" s="368"/>
      <c r="AO1949" s="368"/>
      <c r="AP1949" s="360"/>
      <c r="AQ1949" s="360"/>
      <c r="AR1949" s="518"/>
      <c r="AS1949" s="518"/>
      <c r="AT1949" s="517"/>
      <c r="AU1949" s="528"/>
      <c r="AV1949" s="529"/>
      <c r="AW1949" s="518"/>
      <c r="AX1949" s="530"/>
      <c r="AY1949" s="528"/>
      <c r="AZ1949" s="528"/>
    </row>
    <row r="1950" spans="1:52" s="93" customFormat="1" x14ac:dyDescent="0.2">
      <c r="A1950" s="360"/>
      <c r="B1950" s="360"/>
      <c r="C1950" s="360"/>
      <c r="D1950" s="368"/>
      <c r="E1950" s="368"/>
      <c r="F1950" s="368"/>
      <c r="G1950" s="368"/>
      <c r="H1950" s="369"/>
      <c r="I1950" s="368"/>
      <c r="J1950" s="368"/>
      <c r="K1950" s="368"/>
      <c r="L1950" s="368"/>
      <c r="M1950" s="368"/>
      <c r="N1950" s="368"/>
      <c r="O1950" s="368"/>
      <c r="P1950" s="552"/>
      <c r="Q1950" s="368"/>
      <c r="R1950" s="368"/>
      <c r="S1950" s="368"/>
      <c r="T1950" s="368"/>
      <c r="U1950" s="368"/>
      <c r="V1950" s="368"/>
      <c r="W1950" s="368"/>
      <c r="X1950" s="368"/>
      <c r="Y1950" s="368"/>
      <c r="Z1950" s="368"/>
      <c r="AA1950" s="370"/>
      <c r="AB1950" s="368"/>
      <c r="AC1950" s="368"/>
      <c r="AD1950" s="368"/>
      <c r="AE1950" s="368"/>
      <c r="AF1950" s="368"/>
      <c r="AG1950" s="368"/>
      <c r="AH1950" s="368"/>
      <c r="AI1950" s="368"/>
      <c r="AJ1950" s="368"/>
      <c r="AK1950" s="368"/>
      <c r="AL1950" s="368"/>
      <c r="AM1950" s="368"/>
      <c r="AN1950" s="368"/>
      <c r="AO1950" s="368"/>
      <c r="AP1950" s="360"/>
      <c r="AQ1950" s="360"/>
      <c r="AR1950" s="518"/>
      <c r="AS1950" s="518"/>
      <c r="AT1950" s="517"/>
      <c r="AU1950" s="528"/>
      <c r="AV1950" s="529"/>
      <c r="AW1950" s="518"/>
      <c r="AX1950" s="530"/>
      <c r="AY1950" s="528"/>
      <c r="AZ1950" s="528"/>
    </row>
    <row r="1951" spans="1:52" s="93" customFormat="1" x14ac:dyDescent="0.2">
      <c r="A1951" s="360"/>
      <c r="B1951" s="360"/>
      <c r="C1951" s="360"/>
      <c r="D1951" s="368"/>
      <c r="E1951" s="368"/>
      <c r="F1951" s="368"/>
      <c r="G1951" s="368"/>
      <c r="H1951" s="369"/>
      <c r="I1951" s="368"/>
      <c r="J1951" s="368"/>
      <c r="K1951" s="368"/>
      <c r="L1951" s="368"/>
      <c r="M1951" s="368"/>
      <c r="N1951" s="368"/>
      <c r="O1951" s="368"/>
      <c r="P1951" s="552"/>
      <c r="Q1951" s="368"/>
      <c r="R1951" s="368"/>
      <c r="S1951" s="368"/>
      <c r="T1951" s="368"/>
      <c r="U1951" s="368"/>
      <c r="V1951" s="368"/>
      <c r="W1951" s="368"/>
      <c r="X1951" s="368"/>
      <c r="Y1951" s="368"/>
      <c r="Z1951" s="368"/>
      <c r="AA1951" s="370"/>
      <c r="AB1951" s="368"/>
      <c r="AC1951" s="368"/>
      <c r="AD1951" s="368"/>
      <c r="AE1951" s="368"/>
      <c r="AF1951" s="368"/>
      <c r="AG1951" s="368"/>
      <c r="AH1951" s="368"/>
      <c r="AI1951" s="368"/>
      <c r="AJ1951" s="368"/>
      <c r="AK1951" s="368"/>
      <c r="AL1951" s="368"/>
      <c r="AM1951" s="368"/>
      <c r="AN1951" s="368"/>
      <c r="AO1951" s="368"/>
      <c r="AP1951" s="360"/>
      <c r="AQ1951" s="360"/>
      <c r="AR1951" s="518"/>
      <c r="AS1951" s="518"/>
      <c r="AT1951" s="517"/>
      <c r="AU1951" s="528"/>
      <c r="AV1951" s="529"/>
      <c r="AW1951" s="518"/>
      <c r="AX1951" s="530"/>
      <c r="AY1951" s="528"/>
      <c r="AZ1951" s="528"/>
    </row>
    <row r="1952" spans="1:52" s="93" customFormat="1" x14ac:dyDescent="0.2">
      <c r="A1952" s="360"/>
      <c r="B1952" s="360"/>
      <c r="C1952" s="360"/>
      <c r="D1952" s="368"/>
      <c r="E1952" s="368"/>
      <c r="F1952" s="368"/>
      <c r="G1952" s="368"/>
      <c r="H1952" s="369"/>
      <c r="I1952" s="368"/>
      <c r="J1952" s="368"/>
      <c r="K1952" s="368"/>
      <c r="L1952" s="368"/>
      <c r="M1952" s="368"/>
      <c r="N1952" s="368"/>
      <c r="O1952" s="368"/>
      <c r="P1952" s="552"/>
      <c r="Q1952" s="368"/>
      <c r="R1952" s="368"/>
      <c r="S1952" s="368"/>
      <c r="T1952" s="368"/>
      <c r="U1952" s="368"/>
      <c r="V1952" s="368"/>
      <c r="W1952" s="368"/>
      <c r="X1952" s="368"/>
      <c r="Y1952" s="368"/>
      <c r="Z1952" s="368"/>
      <c r="AA1952" s="370"/>
      <c r="AB1952" s="368"/>
      <c r="AC1952" s="368"/>
      <c r="AD1952" s="368"/>
      <c r="AE1952" s="368"/>
      <c r="AF1952" s="368"/>
      <c r="AG1952" s="368"/>
      <c r="AH1952" s="368"/>
      <c r="AI1952" s="368"/>
      <c r="AJ1952" s="368"/>
      <c r="AK1952" s="368"/>
      <c r="AL1952" s="368"/>
      <c r="AM1952" s="368"/>
      <c r="AN1952" s="368"/>
      <c r="AO1952" s="368"/>
      <c r="AP1952" s="360"/>
      <c r="AQ1952" s="360"/>
      <c r="AR1952" s="518"/>
      <c r="AS1952" s="518"/>
      <c r="AT1952" s="517"/>
      <c r="AU1952" s="528"/>
      <c r="AV1952" s="529"/>
      <c r="AW1952" s="518"/>
      <c r="AX1952" s="530"/>
      <c r="AY1952" s="528"/>
      <c r="AZ1952" s="528"/>
    </row>
    <row r="1953" spans="1:52" s="93" customFormat="1" x14ac:dyDescent="0.2">
      <c r="A1953" s="360"/>
      <c r="B1953" s="360"/>
      <c r="C1953" s="360"/>
      <c r="D1953" s="368"/>
      <c r="E1953" s="368"/>
      <c r="F1953" s="368"/>
      <c r="G1953" s="368"/>
      <c r="H1953" s="369"/>
      <c r="I1953" s="368"/>
      <c r="J1953" s="368"/>
      <c r="K1953" s="368"/>
      <c r="L1953" s="368"/>
      <c r="M1953" s="368"/>
      <c r="N1953" s="368"/>
      <c r="O1953" s="368"/>
      <c r="P1953" s="552"/>
      <c r="Q1953" s="368"/>
      <c r="R1953" s="368"/>
      <c r="S1953" s="368"/>
      <c r="T1953" s="368"/>
      <c r="U1953" s="368"/>
      <c r="V1953" s="368"/>
      <c r="W1953" s="368"/>
      <c r="X1953" s="368"/>
      <c r="Y1953" s="368"/>
      <c r="Z1953" s="368"/>
      <c r="AA1953" s="370"/>
      <c r="AB1953" s="368"/>
      <c r="AC1953" s="368"/>
      <c r="AD1953" s="368"/>
      <c r="AE1953" s="368"/>
      <c r="AF1953" s="368"/>
      <c r="AG1953" s="368"/>
      <c r="AH1953" s="368"/>
      <c r="AI1953" s="368"/>
      <c r="AJ1953" s="368"/>
      <c r="AK1953" s="368"/>
      <c r="AL1953" s="368"/>
      <c r="AM1953" s="368"/>
      <c r="AN1953" s="368"/>
      <c r="AO1953" s="368"/>
      <c r="AP1953" s="360"/>
      <c r="AQ1953" s="360"/>
      <c r="AR1953" s="518"/>
      <c r="AS1953" s="518"/>
      <c r="AT1953" s="517"/>
      <c r="AU1953" s="528"/>
      <c r="AV1953" s="529"/>
      <c r="AW1953" s="518"/>
      <c r="AX1953" s="530"/>
      <c r="AY1953" s="528"/>
      <c r="AZ1953" s="528"/>
    </row>
    <row r="1954" spans="1:52" s="93" customFormat="1" x14ac:dyDescent="0.2">
      <c r="A1954" s="360"/>
      <c r="B1954" s="360"/>
      <c r="C1954" s="360"/>
      <c r="D1954" s="368"/>
      <c r="E1954" s="368"/>
      <c r="F1954" s="368"/>
      <c r="G1954" s="368"/>
      <c r="H1954" s="369"/>
      <c r="I1954" s="368"/>
      <c r="J1954" s="368"/>
      <c r="K1954" s="368"/>
      <c r="L1954" s="368"/>
      <c r="M1954" s="368"/>
      <c r="N1954" s="368"/>
      <c r="O1954" s="368"/>
      <c r="P1954" s="552"/>
      <c r="Q1954" s="368"/>
      <c r="R1954" s="368"/>
      <c r="S1954" s="368"/>
      <c r="T1954" s="368"/>
      <c r="U1954" s="368"/>
      <c r="V1954" s="368"/>
      <c r="W1954" s="368"/>
      <c r="X1954" s="368"/>
      <c r="Y1954" s="368"/>
      <c r="Z1954" s="368"/>
      <c r="AA1954" s="370"/>
      <c r="AB1954" s="368"/>
      <c r="AC1954" s="368"/>
      <c r="AD1954" s="368"/>
      <c r="AE1954" s="368"/>
      <c r="AF1954" s="368"/>
      <c r="AG1954" s="368"/>
      <c r="AH1954" s="368"/>
      <c r="AI1954" s="368"/>
      <c r="AJ1954" s="368"/>
      <c r="AK1954" s="368"/>
      <c r="AL1954" s="368"/>
      <c r="AM1954" s="368"/>
      <c r="AN1954" s="368"/>
      <c r="AO1954" s="368"/>
      <c r="AP1954" s="360"/>
      <c r="AQ1954" s="360"/>
      <c r="AR1954" s="518"/>
      <c r="AS1954" s="518"/>
      <c r="AT1954" s="517"/>
      <c r="AU1954" s="528"/>
      <c r="AV1954" s="529"/>
      <c r="AW1954" s="518"/>
      <c r="AX1954" s="530"/>
      <c r="AY1954" s="528"/>
      <c r="AZ1954" s="528"/>
    </row>
    <row r="1955" spans="1:52" s="93" customFormat="1" x14ac:dyDescent="0.2">
      <c r="A1955" s="360"/>
      <c r="B1955" s="360"/>
      <c r="C1955" s="360"/>
      <c r="D1955" s="368"/>
      <c r="E1955" s="368"/>
      <c r="F1955" s="368"/>
      <c r="G1955" s="368"/>
      <c r="H1955" s="369"/>
      <c r="I1955" s="368"/>
      <c r="J1955" s="368"/>
      <c r="K1955" s="368"/>
      <c r="L1955" s="368"/>
      <c r="M1955" s="368"/>
      <c r="N1955" s="368"/>
      <c r="O1955" s="368"/>
      <c r="P1955" s="552"/>
      <c r="Q1955" s="368"/>
      <c r="R1955" s="368"/>
      <c r="S1955" s="368"/>
      <c r="T1955" s="368"/>
      <c r="U1955" s="368"/>
      <c r="V1955" s="368"/>
      <c r="W1955" s="368"/>
      <c r="X1955" s="368"/>
      <c r="Y1955" s="368"/>
      <c r="Z1955" s="368"/>
      <c r="AA1955" s="370"/>
      <c r="AB1955" s="368"/>
      <c r="AC1955" s="368"/>
      <c r="AD1955" s="368"/>
      <c r="AE1955" s="368"/>
      <c r="AF1955" s="368"/>
      <c r="AG1955" s="368"/>
      <c r="AH1955" s="368"/>
      <c r="AI1955" s="368"/>
      <c r="AJ1955" s="368"/>
      <c r="AK1955" s="368"/>
      <c r="AL1955" s="368"/>
      <c r="AM1955" s="368"/>
      <c r="AN1955" s="368"/>
      <c r="AO1955" s="368"/>
      <c r="AP1955" s="360"/>
      <c r="AQ1955" s="360"/>
      <c r="AR1955" s="518"/>
      <c r="AS1955" s="518"/>
      <c r="AT1955" s="517"/>
      <c r="AU1955" s="528"/>
      <c r="AV1955" s="529"/>
      <c r="AW1955" s="518"/>
      <c r="AX1955" s="530"/>
      <c r="AY1955" s="528"/>
      <c r="AZ1955" s="528"/>
    </row>
    <row r="1956" spans="1:52" s="93" customFormat="1" x14ac:dyDescent="0.2">
      <c r="A1956" s="360"/>
      <c r="B1956" s="360"/>
      <c r="C1956" s="360"/>
      <c r="D1956" s="368"/>
      <c r="E1956" s="368"/>
      <c r="F1956" s="368"/>
      <c r="G1956" s="368"/>
      <c r="H1956" s="369"/>
      <c r="I1956" s="368"/>
      <c r="J1956" s="368"/>
      <c r="K1956" s="368"/>
      <c r="L1956" s="368"/>
      <c r="M1956" s="368"/>
      <c r="N1956" s="368"/>
      <c r="O1956" s="368"/>
      <c r="P1956" s="552"/>
      <c r="Q1956" s="368"/>
      <c r="R1956" s="368"/>
      <c r="S1956" s="368"/>
      <c r="T1956" s="368"/>
      <c r="U1956" s="368"/>
      <c r="V1956" s="368"/>
      <c r="W1956" s="368"/>
      <c r="X1956" s="368"/>
      <c r="Y1956" s="368"/>
      <c r="Z1956" s="368"/>
      <c r="AA1956" s="370"/>
      <c r="AB1956" s="368"/>
      <c r="AC1956" s="368"/>
      <c r="AD1956" s="368"/>
      <c r="AE1956" s="368"/>
      <c r="AF1956" s="368"/>
      <c r="AG1956" s="368"/>
      <c r="AH1956" s="368"/>
      <c r="AI1956" s="368"/>
      <c r="AJ1956" s="368"/>
      <c r="AK1956" s="368"/>
      <c r="AL1956" s="368"/>
      <c r="AM1956" s="368"/>
      <c r="AN1956" s="368"/>
      <c r="AO1956" s="368"/>
      <c r="AP1956" s="360"/>
      <c r="AQ1956" s="360"/>
      <c r="AR1956" s="518"/>
      <c r="AS1956" s="518"/>
      <c r="AT1956" s="517"/>
      <c r="AU1956" s="528"/>
      <c r="AV1956" s="529"/>
      <c r="AW1956" s="518"/>
      <c r="AX1956" s="530"/>
      <c r="AY1956" s="528"/>
      <c r="AZ1956" s="528"/>
    </row>
    <row r="1957" spans="1:52" s="93" customFormat="1" x14ac:dyDescent="0.2">
      <c r="A1957" s="360"/>
      <c r="B1957" s="360"/>
      <c r="C1957" s="360"/>
      <c r="D1957" s="368"/>
      <c r="E1957" s="368"/>
      <c r="F1957" s="368"/>
      <c r="G1957" s="368"/>
      <c r="H1957" s="369"/>
      <c r="I1957" s="368"/>
      <c r="J1957" s="368"/>
      <c r="K1957" s="368"/>
      <c r="L1957" s="368"/>
      <c r="M1957" s="368"/>
      <c r="N1957" s="368"/>
      <c r="O1957" s="368"/>
      <c r="P1957" s="552"/>
      <c r="Q1957" s="368"/>
      <c r="R1957" s="368"/>
      <c r="S1957" s="368"/>
      <c r="T1957" s="368"/>
      <c r="U1957" s="368"/>
      <c r="V1957" s="368"/>
      <c r="W1957" s="368"/>
      <c r="X1957" s="368"/>
      <c r="Y1957" s="368"/>
      <c r="Z1957" s="368"/>
      <c r="AA1957" s="370"/>
      <c r="AB1957" s="368"/>
      <c r="AC1957" s="368"/>
      <c r="AD1957" s="368"/>
      <c r="AE1957" s="368"/>
      <c r="AF1957" s="368"/>
      <c r="AG1957" s="368"/>
      <c r="AH1957" s="368"/>
      <c r="AI1957" s="368"/>
      <c r="AJ1957" s="368"/>
      <c r="AK1957" s="368"/>
      <c r="AL1957" s="368"/>
      <c r="AM1957" s="368"/>
      <c r="AN1957" s="368"/>
      <c r="AO1957" s="368"/>
      <c r="AP1957" s="360"/>
      <c r="AQ1957" s="360"/>
      <c r="AR1957" s="518"/>
      <c r="AS1957" s="518"/>
      <c r="AT1957" s="517"/>
      <c r="AU1957" s="528"/>
      <c r="AV1957" s="529"/>
      <c r="AW1957" s="518"/>
      <c r="AX1957" s="530"/>
      <c r="AY1957" s="528"/>
      <c r="AZ1957" s="528"/>
    </row>
    <row r="1958" spans="1:52" s="93" customFormat="1" x14ac:dyDescent="0.2">
      <c r="A1958" s="360"/>
      <c r="B1958" s="360"/>
      <c r="C1958" s="360"/>
      <c r="D1958" s="368"/>
      <c r="E1958" s="368"/>
      <c r="F1958" s="368"/>
      <c r="G1958" s="368"/>
      <c r="H1958" s="369"/>
      <c r="I1958" s="368"/>
      <c r="J1958" s="368"/>
      <c r="K1958" s="368"/>
      <c r="L1958" s="368"/>
      <c r="M1958" s="368"/>
      <c r="N1958" s="368"/>
      <c r="O1958" s="368"/>
      <c r="P1958" s="552"/>
      <c r="Q1958" s="368"/>
      <c r="R1958" s="368"/>
      <c r="S1958" s="368"/>
      <c r="T1958" s="368"/>
      <c r="U1958" s="368"/>
      <c r="V1958" s="368"/>
      <c r="W1958" s="368"/>
      <c r="X1958" s="368"/>
      <c r="Y1958" s="368"/>
      <c r="Z1958" s="368"/>
      <c r="AA1958" s="370"/>
      <c r="AB1958" s="368"/>
      <c r="AC1958" s="368"/>
      <c r="AD1958" s="368"/>
      <c r="AE1958" s="368"/>
      <c r="AF1958" s="368"/>
      <c r="AG1958" s="368"/>
      <c r="AH1958" s="368"/>
      <c r="AI1958" s="368"/>
      <c r="AJ1958" s="368"/>
      <c r="AK1958" s="368"/>
      <c r="AL1958" s="368"/>
      <c r="AM1958" s="368"/>
      <c r="AN1958" s="368"/>
      <c r="AO1958" s="368"/>
      <c r="AP1958" s="360"/>
      <c r="AQ1958" s="360"/>
      <c r="AR1958" s="518"/>
      <c r="AS1958" s="518"/>
      <c r="AT1958" s="517"/>
      <c r="AU1958" s="528"/>
      <c r="AV1958" s="529"/>
      <c r="AW1958" s="518"/>
      <c r="AX1958" s="530"/>
      <c r="AY1958" s="528"/>
      <c r="AZ1958" s="528"/>
    </row>
    <row r="1959" spans="1:52" s="93" customFormat="1" x14ac:dyDescent="0.2">
      <c r="A1959" s="360"/>
      <c r="B1959" s="360"/>
      <c r="C1959" s="360"/>
      <c r="D1959" s="368"/>
      <c r="E1959" s="368"/>
      <c r="F1959" s="368"/>
      <c r="G1959" s="368"/>
      <c r="H1959" s="369"/>
      <c r="I1959" s="368"/>
      <c r="J1959" s="368"/>
      <c r="K1959" s="368"/>
      <c r="L1959" s="368"/>
      <c r="M1959" s="368"/>
      <c r="N1959" s="368"/>
      <c r="O1959" s="368"/>
      <c r="P1959" s="552"/>
      <c r="Q1959" s="368"/>
      <c r="R1959" s="368"/>
      <c r="S1959" s="368"/>
      <c r="T1959" s="368"/>
      <c r="U1959" s="368"/>
      <c r="V1959" s="368"/>
      <c r="W1959" s="368"/>
      <c r="X1959" s="368"/>
      <c r="Y1959" s="368"/>
      <c r="Z1959" s="368"/>
      <c r="AA1959" s="370"/>
      <c r="AB1959" s="368"/>
      <c r="AC1959" s="368"/>
      <c r="AD1959" s="368"/>
      <c r="AE1959" s="368"/>
      <c r="AF1959" s="368"/>
      <c r="AG1959" s="368"/>
      <c r="AH1959" s="368"/>
      <c r="AI1959" s="368"/>
      <c r="AJ1959" s="368"/>
      <c r="AK1959" s="368"/>
      <c r="AL1959" s="368"/>
      <c r="AM1959" s="368"/>
      <c r="AN1959" s="368"/>
      <c r="AO1959" s="368"/>
      <c r="AP1959" s="360"/>
      <c r="AQ1959" s="360"/>
      <c r="AR1959" s="518"/>
      <c r="AS1959" s="518"/>
      <c r="AT1959" s="517"/>
      <c r="AU1959" s="528"/>
      <c r="AV1959" s="529"/>
      <c r="AW1959" s="518"/>
      <c r="AX1959" s="530"/>
      <c r="AY1959" s="528"/>
      <c r="AZ1959" s="528"/>
    </row>
    <row r="1960" spans="1:52" s="93" customFormat="1" x14ac:dyDescent="0.2">
      <c r="A1960" s="360"/>
      <c r="B1960" s="360"/>
      <c r="C1960" s="360"/>
      <c r="D1960" s="368"/>
      <c r="E1960" s="368"/>
      <c r="F1960" s="368"/>
      <c r="G1960" s="368"/>
      <c r="H1960" s="369"/>
      <c r="I1960" s="368"/>
      <c r="J1960" s="368"/>
      <c r="K1960" s="368"/>
      <c r="L1960" s="368"/>
      <c r="M1960" s="368"/>
      <c r="N1960" s="368"/>
      <c r="O1960" s="368"/>
      <c r="P1960" s="552"/>
      <c r="Q1960" s="368"/>
      <c r="R1960" s="368"/>
      <c r="S1960" s="368"/>
      <c r="T1960" s="368"/>
      <c r="U1960" s="368"/>
      <c r="V1960" s="368"/>
      <c r="W1960" s="368"/>
      <c r="X1960" s="368"/>
      <c r="Y1960" s="368"/>
      <c r="Z1960" s="368"/>
      <c r="AA1960" s="370"/>
      <c r="AB1960" s="368"/>
      <c r="AC1960" s="368"/>
      <c r="AD1960" s="368"/>
      <c r="AE1960" s="368"/>
      <c r="AF1960" s="368"/>
      <c r="AG1960" s="368"/>
      <c r="AH1960" s="368"/>
      <c r="AI1960" s="368"/>
      <c r="AJ1960" s="368"/>
      <c r="AK1960" s="368"/>
      <c r="AL1960" s="368"/>
      <c r="AM1960" s="368"/>
      <c r="AN1960" s="368"/>
      <c r="AO1960" s="368"/>
      <c r="AP1960" s="360"/>
      <c r="AQ1960" s="360"/>
      <c r="AR1960" s="518"/>
      <c r="AS1960" s="518"/>
      <c r="AT1960" s="517"/>
      <c r="AU1960" s="528"/>
      <c r="AV1960" s="529"/>
      <c r="AW1960" s="518"/>
      <c r="AX1960" s="530"/>
      <c r="AY1960" s="528"/>
      <c r="AZ1960" s="528"/>
    </row>
    <row r="1961" spans="1:52" s="93" customFormat="1" x14ac:dyDescent="0.2">
      <c r="A1961" s="360"/>
      <c r="B1961" s="360"/>
      <c r="C1961" s="360"/>
      <c r="D1961" s="368"/>
      <c r="E1961" s="368"/>
      <c r="F1961" s="368"/>
      <c r="G1961" s="368"/>
      <c r="H1961" s="369"/>
      <c r="I1961" s="368"/>
      <c r="J1961" s="368"/>
      <c r="K1961" s="368"/>
      <c r="L1961" s="368"/>
      <c r="M1961" s="368"/>
      <c r="N1961" s="368"/>
      <c r="O1961" s="368"/>
      <c r="P1961" s="552"/>
      <c r="Q1961" s="368"/>
      <c r="R1961" s="368"/>
      <c r="S1961" s="368"/>
      <c r="T1961" s="368"/>
      <c r="U1961" s="368"/>
      <c r="V1961" s="368"/>
      <c r="W1961" s="368"/>
      <c r="X1961" s="368"/>
      <c r="Y1961" s="368"/>
      <c r="Z1961" s="368"/>
      <c r="AA1961" s="370"/>
      <c r="AB1961" s="368"/>
      <c r="AC1961" s="368"/>
      <c r="AD1961" s="368"/>
      <c r="AE1961" s="368"/>
      <c r="AF1961" s="368"/>
      <c r="AG1961" s="368"/>
      <c r="AH1961" s="368"/>
      <c r="AI1961" s="368"/>
      <c r="AJ1961" s="368"/>
      <c r="AK1961" s="368"/>
      <c r="AL1961" s="368"/>
      <c r="AM1961" s="368"/>
      <c r="AN1961" s="368"/>
      <c r="AO1961" s="368"/>
      <c r="AP1961" s="360"/>
      <c r="AQ1961" s="360"/>
      <c r="AR1961" s="518"/>
      <c r="AS1961" s="518"/>
      <c r="AT1961" s="517"/>
      <c r="AU1961" s="528"/>
      <c r="AV1961" s="529"/>
      <c r="AW1961" s="518"/>
      <c r="AX1961" s="530"/>
      <c r="AY1961" s="528"/>
      <c r="AZ1961" s="528"/>
    </row>
    <row r="1962" spans="1:52" s="93" customFormat="1" x14ac:dyDescent="0.2">
      <c r="A1962" s="360"/>
      <c r="B1962" s="360"/>
      <c r="C1962" s="360"/>
      <c r="D1962" s="368"/>
      <c r="E1962" s="368"/>
      <c r="F1962" s="368"/>
      <c r="G1962" s="368"/>
      <c r="H1962" s="369"/>
      <c r="I1962" s="368"/>
      <c r="J1962" s="368"/>
      <c r="K1962" s="368"/>
      <c r="L1962" s="368"/>
      <c r="M1962" s="368"/>
      <c r="N1962" s="368"/>
      <c r="O1962" s="368"/>
      <c r="P1962" s="552"/>
      <c r="Q1962" s="368"/>
      <c r="R1962" s="368"/>
      <c r="S1962" s="368"/>
      <c r="T1962" s="368"/>
      <c r="U1962" s="368"/>
      <c r="V1962" s="368"/>
      <c r="W1962" s="368"/>
      <c r="X1962" s="368"/>
      <c r="Y1962" s="368"/>
      <c r="Z1962" s="368"/>
      <c r="AA1962" s="370"/>
      <c r="AB1962" s="368"/>
      <c r="AC1962" s="368"/>
      <c r="AD1962" s="368"/>
      <c r="AE1962" s="368"/>
      <c r="AF1962" s="368"/>
      <c r="AG1962" s="368"/>
      <c r="AH1962" s="368"/>
      <c r="AI1962" s="368"/>
      <c r="AJ1962" s="368"/>
      <c r="AK1962" s="368"/>
      <c r="AL1962" s="368"/>
      <c r="AM1962" s="368"/>
      <c r="AN1962" s="368"/>
      <c r="AO1962" s="368"/>
      <c r="AP1962" s="360"/>
      <c r="AQ1962" s="360"/>
      <c r="AR1962" s="518"/>
      <c r="AS1962" s="518"/>
      <c r="AT1962" s="517"/>
      <c r="AU1962" s="528"/>
      <c r="AV1962" s="529"/>
      <c r="AW1962" s="518"/>
      <c r="AX1962" s="530"/>
      <c r="AY1962" s="528"/>
      <c r="AZ1962" s="528"/>
    </row>
    <row r="1963" spans="1:52" s="93" customFormat="1" x14ac:dyDescent="0.2">
      <c r="A1963" s="360"/>
      <c r="B1963" s="360"/>
      <c r="C1963" s="360"/>
      <c r="D1963" s="368"/>
      <c r="E1963" s="368"/>
      <c r="F1963" s="368"/>
      <c r="G1963" s="368"/>
      <c r="H1963" s="369"/>
      <c r="I1963" s="368"/>
      <c r="J1963" s="368"/>
      <c r="K1963" s="368"/>
      <c r="L1963" s="368"/>
      <c r="M1963" s="368"/>
      <c r="N1963" s="368"/>
      <c r="O1963" s="368"/>
      <c r="P1963" s="552"/>
      <c r="Q1963" s="368"/>
      <c r="R1963" s="368"/>
      <c r="S1963" s="368"/>
      <c r="T1963" s="368"/>
      <c r="U1963" s="368"/>
      <c r="V1963" s="368"/>
      <c r="W1963" s="368"/>
      <c r="X1963" s="368"/>
      <c r="Y1963" s="368"/>
      <c r="Z1963" s="368"/>
      <c r="AA1963" s="370"/>
      <c r="AB1963" s="368"/>
      <c r="AC1963" s="368"/>
      <c r="AD1963" s="368"/>
      <c r="AE1963" s="368"/>
      <c r="AF1963" s="368"/>
      <c r="AG1963" s="368"/>
      <c r="AH1963" s="368"/>
      <c r="AI1963" s="368"/>
      <c r="AJ1963" s="368"/>
      <c r="AK1963" s="368"/>
      <c r="AL1963" s="368"/>
      <c r="AM1963" s="368"/>
      <c r="AN1963" s="368"/>
      <c r="AO1963" s="368"/>
      <c r="AP1963" s="360"/>
      <c r="AQ1963" s="360"/>
      <c r="AR1963" s="518"/>
      <c r="AS1963" s="518"/>
      <c r="AT1963" s="517"/>
      <c r="AU1963" s="528"/>
      <c r="AV1963" s="529"/>
      <c r="AW1963" s="518"/>
      <c r="AX1963" s="530"/>
      <c r="AY1963" s="528"/>
      <c r="AZ1963" s="528"/>
    </row>
    <row r="1964" spans="1:52" s="93" customFormat="1" x14ac:dyDescent="0.2">
      <c r="A1964" s="360"/>
      <c r="B1964" s="360"/>
      <c r="C1964" s="360"/>
      <c r="D1964" s="368"/>
      <c r="E1964" s="368"/>
      <c r="F1964" s="368"/>
      <c r="G1964" s="368"/>
      <c r="H1964" s="369"/>
      <c r="I1964" s="368"/>
      <c r="J1964" s="368"/>
      <c r="K1964" s="368"/>
      <c r="L1964" s="368"/>
      <c r="M1964" s="368"/>
      <c r="N1964" s="368"/>
      <c r="O1964" s="368"/>
      <c r="P1964" s="552"/>
      <c r="Q1964" s="368"/>
      <c r="R1964" s="368"/>
      <c r="S1964" s="368"/>
      <c r="T1964" s="368"/>
      <c r="U1964" s="368"/>
      <c r="V1964" s="368"/>
      <c r="W1964" s="368"/>
      <c r="X1964" s="368"/>
      <c r="Y1964" s="368"/>
      <c r="Z1964" s="368"/>
      <c r="AA1964" s="370"/>
      <c r="AB1964" s="368"/>
      <c r="AC1964" s="368"/>
      <c r="AD1964" s="368"/>
      <c r="AE1964" s="368"/>
      <c r="AF1964" s="368"/>
      <c r="AG1964" s="368"/>
      <c r="AH1964" s="368"/>
      <c r="AI1964" s="368"/>
      <c r="AJ1964" s="368"/>
      <c r="AK1964" s="368"/>
      <c r="AL1964" s="368"/>
      <c r="AM1964" s="368"/>
      <c r="AN1964" s="368"/>
      <c r="AO1964" s="368"/>
      <c r="AP1964" s="360"/>
      <c r="AQ1964" s="360"/>
      <c r="AR1964" s="518"/>
      <c r="AS1964" s="518"/>
      <c r="AT1964" s="517"/>
      <c r="AU1964" s="528"/>
      <c r="AV1964" s="529"/>
      <c r="AW1964" s="518"/>
      <c r="AX1964" s="530"/>
      <c r="AY1964" s="528"/>
      <c r="AZ1964" s="528"/>
    </row>
    <row r="1965" spans="1:52" s="93" customFormat="1" x14ac:dyDescent="0.2">
      <c r="A1965" s="360"/>
      <c r="B1965" s="360"/>
      <c r="C1965" s="360"/>
      <c r="D1965" s="368"/>
      <c r="E1965" s="368"/>
      <c r="F1965" s="368"/>
      <c r="G1965" s="368"/>
      <c r="H1965" s="369"/>
      <c r="I1965" s="368"/>
      <c r="J1965" s="368"/>
      <c r="K1965" s="368"/>
      <c r="L1965" s="368"/>
      <c r="M1965" s="368"/>
      <c r="N1965" s="368"/>
      <c r="O1965" s="368"/>
      <c r="P1965" s="552"/>
      <c r="Q1965" s="368"/>
      <c r="R1965" s="368"/>
      <c r="S1965" s="368"/>
      <c r="T1965" s="368"/>
      <c r="U1965" s="368"/>
      <c r="V1965" s="368"/>
      <c r="W1965" s="368"/>
      <c r="X1965" s="368"/>
      <c r="Y1965" s="368"/>
      <c r="Z1965" s="368"/>
      <c r="AA1965" s="370"/>
      <c r="AB1965" s="368"/>
      <c r="AC1965" s="368"/>
      <c r="AD1965" s="368"/>
      <c r="AE1965" s="368"/>
      <c r="AF1965" s="368"/>
      <c r="AG1965" s="368"/>
      <c r="AH1965" s="368"/>
      <c r="AI1965" s="368"/>
      <c r="AJ1965" s="368"/>
      <c r="AK1965" s="368"/>
      <c r="AL1965" s="368"/>
      <c r="AM1965" s="368"/>
      <c r="AN1965" s="368"/>
      <c r="AO1965" s="368"/>
      <c r="AP1965" s="360"/>
      <c r="AQ1965" s="360"/>
      <c r="AR1965" s="518"/>
      <c r="AS1965" s="518"/>
      <c r="AT1965" s="517"/>
      <c r="AU1965" s="528"/>
      <c r="AV1965" s="529"/>
      <c r="AW1965" s="518"/>
      <c r="AX1965" s="530"/>
      <c r="AY1965" s="528"/>
      <c r="AZ1965" s="528"/>
    </row>
    <row r="1966" spans="1:52" s="93" customFormat="1" x14ac:dyDescent="0.2">
      <c r="A1966" s="360"/>
      <c r="B1966" s="360"/>
      <c r="C1966" s="360"/>
      <c r="D1966" s="368"/>
      <c r="E1966" s="368"/>
      <c r="F1966" s="368"/>
      <c r="G1966" s="368"/>
      <c r="H1966" s="369"/>
      <c r="I1966" s="368"/>
      <c r="J1966" s="368"/>
      <c r="K1966" s="368"/>
      <c r="L1966" s="368"/>
      <c r="M1966" s="368"/>
      <c r="N1966" s="368"/>
      <c r="O1966" s="368"/>
      <c r="P1966" s="552"/>
      <c r="Q1966" s="368"/>
      <c r="R1966" s="368"/>
      <c r="S1966" s="368"/>
      <c r="T1966" s="368"/>
      <c r="U1966" s="368"/>
      <c r="V1966" s="368"/>
      <c r="W1966" s="368"/>
      <c r="X1966" s="368"/>
      <c r="Y1966" s="368"/>
      <c r="Z1966" s="368"/>
      <c r="AA1966" s="370"/>
      <c r="AB1966" s="368"/>
      <c r="AC1966" s="368"/>
      <c r="AD1966" s="368"/>
      <c r="AE1966" s="368"/>
      <c r="AF1966" s="368"/>
      <c r="AG1966" s="368"/>
      <c r="AH1966" s="368"/>
      <c r="AI1966" s="368"/>
      <c r="AJ1966" s="368"/>
      <c r="AK1966" s="368"/>
      <c r="AL1966" s="368"/>
      <c r="AM1966" s="368"/>
      <c r="AN1966" s="368"/>
      <c r="AO1966" s="368"/>
      <c r="AP1966" s="360"/>
      <c r="AQ1966" s="360"/>
      <c r="AR1966" s="518"/>
      <c r="AS1966" s="518"/>
      <c r="AT1966" s="517"/>
      <c r="AU1966" s="528"/>
      <c r="AV1966" s="529"/>
      <c r="AW1966" s="518"/>
      <c r="AX1966" s="530"/>
      <c r="AY1966" s="528"/>
      <c r="AZ1966" s="528"/>
    </row>
    <row r="1967" spans="1:52" s="93" customFormat="1" x14ac:dyDescent="0.2">
      <c r="A1967" s="360"/>
      <c r="B1967" s="360"/>
      <c r="C1967" s="360"/>
      <c r="D1967" s="368"/>
      <c r="E1967" s="368"/>
      <c r="F1967" s="368"/>
      <c r="G1967" s="368"/>
      <c r="H1967" s="369"/>
      <c r="I1967" s="368"/>
      <c r="J1967" s="368"/>
      <c r="K1967" s="368"/>
      <c r="L1967" s="368"/>
      <c r="M1967" s="368"/>
      <c r="N1967" s="368"/>
      <c r="O1967" s="368"/>
      <c r="P1967" s="552"/>
      <c r="Q1967" s="368"/>
      <c r="R1967" s="368"/>
      <c r="S1967" s="368"/>
      <c r="T1967" s="368"/>
      <c r="U1967" s="368"/>
      <c r="V1967" s="368"/>
      <c r="W1967" s="368"/>
      <c r="X1967" s="368"/>
      <c r="Y1967" s="368"/>
      <c r="Z1967" s="368"/>
      <c r="AA1967" s="370"/>
      <c r="AB1967" s="368"/>
      <c r="AC1967" s="368"/>
      <c r="AD1967" s="368"/>
      <c r="AE1967" s="368"/>
      <c r="AF1967" s="368"/>
      <c r="AG1967" s="368"/>
      <c r="AH1967" s="368"/>
      <c r="AI1967" s="368"/>
      <c r="AJ1967" s="368"/>
      <c r="AK1967" s="368"/>
      <c r="AL1967" s="368"/>
      <c r="AM1967" s="368"/>
      <c r="AN1967" s="368"/>
      <c r="AO1967" s="368"/>
      <c r="AP1967" s="360"/>
      <c r="AQ1967" s="360"/>
      <c r="AR1967" s="518"/>
      <c r="AS1967" s="518"/>
      <c r="AT1967" s="517"/>
      <c r="AU1967" s="528"/>
      <c r="AV1967" s="529"/>
      <c r="AW1967" s="518"/>
      <c r="AX1967" s="530"/>
      <c r="AY1967" s="528"/>
      <c r="AZ1967" s="528"/>
    </row>
    <row r="1968" spans="1:52" s="93" customFormat="1" x14ac:dyDescent="0.2">
      <c r="A1968" s="360"/>
      <c r="B1968" s="360"/>
      <c r="C1968" s="360"/>
      <c r="D1968" s="368"/>
      <c r="E1968" s="368"/>
      <c r="F1968" s="368"/>
      <c r="G1968" s="368"/>
      <c r="H1968" s="369"/>
      <c r="I1968" s="368"/>
      <c r="J1968" s="368"/>
      <c r="K1968" s="368"/>
      <c r="L1968" s="368"/>
      <c r="M1968" s="368"/>
      <c r="N1968" s="368"/>
      <c r="O1968" s="368"/>
      <c r="P1968" s="552"/>
      <c r="Q1968" s="368"/>
      <c r="R1968" s="368"/>
      <c r="S1968" s="368"/>
      <c r="T1968" s="368"/>
      <c r="U1968" s="368"/>
      <c r="V1968" s="368"/>
      <c r="W1968" s="368"/>
      <c r="X1968" s="368"/>
      <c r="Y1968" s="368"/>
      <c r="Z1968" s="368"/>
      <c r="AA1968" s="370"/>
      <c r="AB1968" s="368"/>
      <c r="AC1968" s="368"/>
      <c r="AD1968" s="368"/>
      <c r="AE1968" s="368"/>
      <c r="AF1968" s="368"/>
      <c r="AG1968" s="368"/>
      <c r="AH1968" s="368"/>
      <c r="AI1968" s="368"/>
      <c r="AJ1968" s="368"/>
      <c r="AK1968" s="368"/>
      <c r="AL1968" s="368"/>
      <c r="AM1968" s="368"/>
      <c r="AN1968" s="368"/>
      <c r="AO1968" s="368"/>
      <c r="AP1968" s="360"/>
      <c r="AQ1968" s="360"/>
      <c r="AR1968" s="518"/>
      <c r="AS1968" s="518"/>
      <c r="AT1968" s="517"/>
      <c r="AU1968" s="528"/>
      <c r="AV1968" s="529"/>
      <c r="AW1968" s="518"/>
      <c r="AX1968" s="530"/>
      <c r="AY1968" s="528"/>
      <c r="AZ1968" s="528"/>
    </row>
    <row r="1969" spans="1:52" s="93" customFormat="1" x14ac:dyDescent="0.2">
      <c r="A1969" s="360"/>
      <c r="B1969" s="360"/>
      <c r="C1969" s="360"/>
      <c r="D1969" s="368"/>
      <c r="E1969" s="368"/>
      <c r="F1969" s="368"/>
      <c r="G1969" s="368"/>
      <c r="H1969" s="369"/>
      <c r="I1969" s="368"/>
      <c r="J1969" s="368"/>
      <c r="K1969" s="368"/>
      <c r="L1969" s="368"/>
      <c r="M1969" s="368"/>
      <c r="N1969" s="368"/>
      <c r="O1969" s="368"/>
      <c r="P1969" s="552"/>
      <c r="Q1969" s="368"/>
      <c r="R1969" s="368"/>
      <c r="S1969" s="368"/>
      <c r="T1969" s="368"/>
      <c r="U1969" s="368"/>
      <c r="V1969" s="368"/>
      <c r="W1969" s="368"/>
      <c r="X1969" s="368"/>
      <c r="Y1969" s="368"/>
      <c r="Z1969" s="368"/>
      <c r="AA1969" s="370"/>
      <c r="AB1969" s="368"/>
      <c r="AC1969" s="368"/>
      <c r="AD1969" s="368"/>
      <c r="AE1969" s="368"/>
      <c r="AF1969" s="368"/>
      <c r="AG1969" s="368"/>
      <c r="AH1969" s="368"/>
      <c r="AI1969" s="368"/>
      <c r="AJ1969" s="368"/>
      <c r="AK1969" s="368"/>
      <c r="AL1969" s="368"/>
      <c r="AM1969" s="368"/>
      <c r="AN1969" s="368"/>
      <c r="AO1969" s="368"/>
      <c r="AP1969" s="360"/>
      <c r="AQ1969" s="360"/>
      <c r="AR1969" s="518"/>
      <c r="AS1969" s="518"/>
      <c r="AT1969" s="517"/>
      <c r="AU1969" s="528"/>
      <c r="AV1969" s="529"/>
      <c r="AW1969" s="518"/>
      <c r="AX1969" s="530"/>
      <c r="AY1969" s="528"/>
      <c r="AZ1969" s="528"/>
    </row>
    <row r="1970" spans="1:52" s="93" customFormat="1" x14ac:dyDescent="0.2">
      <c r="A1970" s="360"/>
      <c r="B1970" s="360"/>
      <c r="C1970" s="360"/>
      <c r="D1970" s="368"/>
      <c r="E1970" s="368"/>
      <c r="F1970" s="368"/>
      <c r="G1970" s="368"/>
      <c r="H1970" s="369"/>
      <c r="I1970" s="368"/>
      <c r="J1970" s="368"/>
      <c r="K1970" s="368"/>
      <c r="L1970" s="368"/>
      <c r="M1970" s="368"/>
      <c r="N1970" s="368"/>
      <c r="O1970" s="368"/>
      <c r="P1970" s="552"/>
      <c r="Q1970" s="368"/>
      <c r="R1970" s="368"/>
      <c r="S1970" s="368"/>
      <c r="T1970" s="368"/>
      <c r="U1970" s="368"/>
      <c r="V1970" s="368"/>
      <c r="W1970" s="368"/>
      <c r="X1970" s="368"/>
      <c r="Y1970" s="368"/>
      <c r="Z1970" s="368"/>
      <c r="AA1970" s="370"/>
      <c r="AB1970" s="368"/>
      <c r="AC1970" s="368"/>
      <c r="AD1970" s="368"/>
      <c r="AE1970" s="368"/>
      <c r="AF1970" s="368"/>
      <c r="AG1970" s="368"/>
      <c r="AH1970" s="368"/>
      <c r="AI1970" s="368"/>
      <c r="AJ1970" s="368"/>
      <c r="AK1970" s="368"/>
      <c r="AL1970" s="368"/>
      <c r="AM1970" s="368"/>
      <c r="AN1970" s="368"/>
      <c r="AO1970" s="368"/>
      <c r="AP1970" s="360"/>
      <c r="AQ1970" s="360"/>
      <c r="AR1970" s="518"/>
      <c r="AS1970" s="518"/>
      <c r="AT1970" s="517"/>
      <c r="AU1970" s="528"/>
      <c r="AV1970" s="529"/>
      <c r="AW1970" s="518"/>
      <c r="AX1970" s="530"/>
      <c r="AY1970" s="528"/>
      <c r="AZ1970" s="528"/>
    </row>
    <row r="1971" spans="1:52" s="93" customFormat="1" x14ac:dyDescent="0.2">
      <c r="A1971" s="360"/>
      <c r="B1971" s="360"/>
      <c r="C1971" s="360"/>
      <c r="D1971" s="368"/>
      <c r="E1971" s="368"/>
      <c r="F1971" s="368"/>
      <c r="G1971" s="368"/>
      <c r="H1971" s="369"/>
      <c r="I1971" s="368"/>
      <c r="J1971" s="368"/>
      <c r="K1971" s="368"/>
      <c r="L1971" s="368"/>
      <c r="M1971" s="368"/>
      <c r="N1971" s="368"/>
      <c r="O1971" s="368"/>
      <c r="P1971" s="552"/>
      <c r="Q1971" s="368"/>
      <c r="R1971" s="368"/>
      <c r="S1971" s="368"/>
      <c r="T1971" s="368"/>
      <c r="U1971" s="368"/>
      <c r="V1971" s="368"/>
      <c r="W1971" s="368"/>
      <c r="X1971" s="368"/>
      <c r="Y1971" s="368"/>
      <c r="Z1971" s="368"/>
      <c r="AA1971" s="370"/>
      <c r="AB1971" s="368"/>
      <c r="AC1971" s="368"/>
      <c r="AD1971" s="368"/>
      <c r="AE1971" s="368"/>
      <c r="AF1971" s="368"/>
      <c r="AG1971" s="368"/>
      <c r="AH1971" s="368"/>
      <c r="AI1971" s="368"/>
      <c r="AJ1971" s="368"/>
      <c r="AK1971" s="368"/>
      <c r="AL1971" s="368"/>
      <c r="AM1971" s="368"/>
      <c r="AN1971" s="368"/>
      <c r="AO1971" s="368"/>
      <c r="AP1971" s="360"/>
      <c r="AQ1971" s="360"/>
      <c r="AR1971" s="518"/>
      <c r="AS1971" s="518"/>
      <c r="AT1971" s="517"/>
      <c r="AU1971" s="528"/>
      <c r="AV1971" s="529"/>
      <c r="AW1971" s="518"/>
      <c r="AX1971" s="530"/>
      <c r="AY1971" s="528"/>
      <c r="AZ1971" s="528"/>
    </row>
    <row r="1972" spans="1:52" s="93" customFormat="1" x14ac:dyDescent="0.2">
      <c r="A1972" s="360"/>
      <c r="B1972" s="360"/>
      <c r="C1972" s="360"/>
      <c r="D1972" s="368"/>
      <c r="E1972" s="368"/>
      <c r="F1972" s="368"/>
      <c r="G1972" s="368"/>
      <c r="H1972" s="369"/>
      <c r="I1972" s="368"/>
      <c r="J1972" s="368"/>
      <c r="K1972" s="368"/>
      <c r="L1972" s="368"/>
      <c r="M1972" s="368"/>
      <c r="N1972" s="368"/>
      <c r="O1972" s="368"/>
      <c r="P1972" s="552"/>
      <c r="Q1972" s="368"/>
      <c r="R1972" s="368"/>
      <c r="S1972" s="368"/>
      <c r="T1972" s="368"/>
      <c r="U1972" s="368"/>
      <c r="V1972" s="368"/>
      <c r="W1972" s="368"/>
      <c r="X1972" s="368"/>
      <c r="Y1972" s="368"/>
      <c r="Z1972" s="368"/>
      <c r="AA1972" s="370"/>
      <c r="AB1972" s="368"/>
      <c r="AC1972" s="368"/>
      <c r="AD1972" s="368"/>
      <c r="AE1972" s="368"/>
      <c r="AF1972" s="368"/>
      <c r="AG1972" s="368"/>
      <c r="AH1972" s="368"/>
      <c r="AI1972" s="368"/>
      <c r="AJ1972" s="368"/>
      <c r="AK1972" s="368"/>
      <c r="AL1972" s="368"/>
      <c r="AM1972" s="368"/>
      <c r="AN1972" s="368"/>
      <c r="AO1972" s="368"/>
      <c r="AP1972" s="360"/>
      <c r="AQ1972" s="360"/>
      <c r="AR1972" s="518"/>
      <c r="AS1972" s="518"/>
      <c r="AT1972" s="517"/>
      <c r="AU1972" s="528"/>
      <c r="AV1972" s="529"/>
      <c r="AW1972" s="518"/>
      <c r="AX1972" s="530"/>
      <c r="AY1972" s="528"/>
      <c r="AZ1972" s="528"/>
    </row>
    <row r="1973" spans="1:52" s="93" customFormat="1" x14ac:dyDescent="0.2">
      <c r="A1973" s="360"/>
      <c r="B1973" s="360"/>
      <c r="C1973" s="360"/>
      <c r="D1973" s="368"/>
      <c r="E1973" s="368"/>
      <c r="F1973" s="368"/>
      <c r="G1973" s="368"/>
      <c r="H1973" s="369"/>
      <c r="I1973" s="368"/>
      <c r="J1973" s="368"/>
      <c r="K1973" s="368"/>
      <c r="L1973" s="368"/>
      <c r="M1973" s="368"/>
      <c r="N1973" s="368"/>
      <c r="O1973" s="368"/>
      <c r="P1973" s="552"/>
      <c r="Q1973" s="368"/>
      <c r="R1973" s="368"/>
      <c r="S1973" s="368"/>
      <c r="T1973" s="368"/>
      <c r="U1973" s="368"/>
      <c r="V1973" s="368"/>
      <c r="W1973" s="368"/>
      <c r="X1973" s="368"/>
      <c r="Y1973" s="368"/>
      <c r="Z1973" s="368"/>
      <c r="AA1973" s="370"/>
      <c r="AB1973" s="368"/>
      <c r="AC1973" s="368"/>
      <c r="AD1973" s="368"/>
      <c r="AE1973" s="368"/>
      <c r="AF1973" s="368"/>
      <c r="AG1973" s="368"/>
      <c r="AH1973" s="368"/>
      <c r="AI1973" s="368"/>
      <c r="AJ1973" s="368"/>
      <c r="AK1973" s="368"/>
      <c r="AL1973" s="368"/>
      <c r="AM1973" s="368"/>
      <c r="AN1973" s="368"/>
      <c r="AO1973" s="368"/>
      <c r="AP1973" s="360"/>
      <c r="AQ1973" s="360"/>
      <c r="AR1973" s="518"/>
      <c r="AS1973" s="518"/>
      <c r="AT1973" s="517"/>
      <c r="AU1973" s="528"/>
      <c r="AV1973" s="529"/>
      <c r="AW1973" s="518"/>
      <c r="AX1973" s="530"/>
      <c r="AY1973" s="528"/>
      <c r="AZ1973" s="528"/>
    </row>
    <row r="1974" spans="1:52" s="93" customFormat="1" x14ac:dyDescent="0.2">
      <c r="A1974" s="360"/>
      <c r="B1974" s="360"/>
      <c r="C1974" s="360"/>
      <c r="D1974" s="368"/>
      <c r="E1974" s="368"/>
      <c r="F1974" s="368"/>
      <c r="G1974" s="368"/>
      <c r="H1974" s="369"/>
      <c r="I1974" s="368"/>
      <c r="J1974" s="368"/>
      <c r="K1974" s="368"/>
      <c r="L1974" s="368"/>
      <c r="M1974" s="368"/>
      <c r="N1974" s="368"/>
      <c r="O1974" s="368"/>
      <c r="P1974" s="552"/>
      <c r="Q1974" s="368"/>
      <c r="R1974" s="368"/>
      <c r="S1974" s="368"/>
      <c r="T1974" s="368"/>
      <c r="U1974" s="368"/>
      <c r="V1974" s="368"/>
      <c r="W1974" s="368"/>
      <c r="X1974" s="368"/>
      <c r="Y1974" s="368"/>
      <c r="Z1974" s="368"/>
      <c r="AA1974" s="370"/>
      <c r="AB1974" s="368"/>
      <c r="AC1974" s="368"/>
      <c r="AD1974" s="368"/>
      <c r="AE1974" s="368"/>
      <c r="AF1974" s="368"/>
      <c r="AG1974" s="368"/>
      <c r="AH1974" s="368"/>
      <c r="AI1974" s="368"/>
      <c r="AJ1974" s="368"/>
      <c r="AK1974" s="368"/>
      <c r="AL1974" s="368"/>
      <c r="AM1974" s="368"/>
      <c r="AN1974" s="368"/>
      <c r="AO1974" s="368"/>
      <c r="AP1974" s="360"/>
      <c r="AQ1974" s="360"/>
      <c r="AR1974" s="518"/>
      <c r="AS1974" s="518"/>
      <c r="AT1974" s="517"/>
      <c r="AU1974" s="528"/>
      <c r="AV1974" s="529"/>
      <c r="AW1974" s="518"/>
      <c r="AX1974" s="530"/>
      <c r="AY1974" s="528"/>
      <c r="AZ1974" s="528"/>
    </row>
    <row r="1975" spans="1:52" s="93" customFormat="1" x14ac:dyDescent="0.2">
      <c r="A1975" s="360"/>
      <c r="B1975" s="360"/>
      <c r="C1975" s="360"/>
      <c r="D1975" s="368"/>
      <c r="E1975" s="368"/>
      <c r="F1975" s="368"/>
      <c r="G1975" s="368"/>
      <c r="H1975" s="369"/>
      <c r="I1975" s="368"/>
      <c r="J1975" s="368"/>
      <c r="K1975" s="368"/>
      <c r="L1975" s="368"/>
      <c r="M1975" s="368"/>
      <c r="N1975" s="368"/>
      <c r="O1975" s="368"/>
      <c r="P1975" s="552"/>
      <c r="Q1975" s="368"/>
      <c r="R1975" s="368"/>
      <c r="S1975" s="368"/>
      <c r="T1975" s="368"/>
      <c r="U1975" s="368"/>
      <c r="V1975" s="368"/>
      <c r="W1975" s="368"/>
      <c r="X1975" s="368"/>
      <c r="Y1975" s="368"/>
      <c r="Z1975" s="368"/>
      <c r="AA1975" s="370"/>
      <c r="AB1975" s="368"/>
      <c r="AC1975" s="368"/>
      <c r="AD1975" s="368"/>
      <c r="AE1975" s="368"/>
      <c r="AF1975" s="368"/>
      <c r="AG1975" s="368"/>
      <c r="AH1975" s="368"/>
      <c r="AI1975" s="368"/>
      <c r="AJ1975" s="368"/>
      <c r="AK1975" s="368"/>
      <c r="AL1975" s="368"/>
      <c r="AM1975" s="368"/>
      <c r="AN1975" s="368"/>
      <c r="AO1975" s="368"/>
      <c r="AP1975" s="360"/>
      <c r="AQ1975" s="360"/>
      <c r="AR1975" s="518"/>
      <c r="AS1975" s="518"/>
      <c r="AT1975" s="517"/>
      <c r="AU1975" s="528"/>
      <c r="AV1975" s="529"/>
      <c r="AW1975" s="518"/>
      <c r="AX1975" s="530"/>
      <c r="AY1975" s="528"/>
      <c r="AZ1975" s="528"/>
    </row>
    <row r="1976" spans="1:52" s="93" customFormat="1" x14ac:dyDescent="0.2">
      <c r="A1976" s="360"/>
      <c r="B1976" s="360"/>
      <c r="C1976" s="360"/>
      <c r="D1976" s="368"/>
      <c r="E1976" s="368"/>
      <c r="F1976" s="368"/>
      <c r="G1976" s="368"/>
      <c r="H1976" s="369"/>
      <c r="I1976" s="368"/>
      <c r="J1976" s="368"/>
      <c r="K1976" s="368"/>
      <c r="L1976" s="368"/>
      <c r="M1976" s="368"/>
      <c r="N1976" s="368"/>
      <c r="O1976" s="368"/>
      <c r="P1976" s="552"/>
      <c r="Q1976" s="368"/>
      <c r="R1976" s="368"/>
      <c r="S1976" s="368"/>
      <c r="T1976" s="368"/>
      <c r="U1976" s="368"/>
      <c r="V1976" s="368"/>
      <c r="W1976" s="368"/>
      <c r="X1976" s="368"/>
      <c r="Y1976" s="368"/>
      <c r="Z1976" s="368"/>
      <c r="AA1976" s="370"/>
      <c r="AB1976" s="368"/>
      <c r="AC1976" s="368"/>
      <c r="AD1976" s="368"/>
      <c r="AE1976" s="368"/>
      <c r="AF1976" s="368"/>
      <c r="AG1976" s="368"/>
      <c r="AH1976" s="368"/>
      <c r="AI1976" s="368"/>
      <c r="AJ1976" s="368"/>
      <c r="AK1976" s="368"/>
      <c r="AL1976" s="368"/>
      <c r="AM1976" s="368"/>
      <c r="AN1976" s="368"/>
      <c r="AO1976" s="368"/>
      <c r="AP1976" s="360"/>
      <c r="AQ1976" s="360"/>
      <c r="AR1976" s="518"/>
      <c r="AS1976" s="518"/>
      <c r="AT1976" s="517"/>
      <c r="AU1976" s="528"/>
      <c r="AV1976" s="529"/>
      <c r="AW1976" s="518"/>
      <c r="AX1976" s="530"/>
      <c r="AY1976" s="528"/>
      <c r="AZ1976" s="528"/>
    </row>
    <row r="1977" spans="1:52" s="93" customFormat="1" x14ac:dyDescent="0.2">
      <c r="A1977" s="360"/>
      <c r="B1977" s="360"/>
      <c r="C1977" s="360"/>
      <c r="D1977" s="368"/>
      <c r="E1977" s="368"/>
      <c r="F1977" s="368"/>
      <c r="G1977" s="368"/>
      <c r="H1977" s="369"/>
      <c r="I1977" s="368"/>
      <c r="J1977" s="368"/>
      <c r="K1977" s="368"/>
      <c r="L1977" s="368"/>
      <c r="M1977" s="368"/>
      <c r="N1977" s="368"/>
      <c r="O1977" s="368"/>
      <c r="P1977" s="552"/>
      <c r="Q1977" s="368"/>
      <c r="R1977" s="368"/>
      <c r="S1977" s="368"/>
      <c r="T1977" s="368"/>
      <c r="U1977" s="368"/>
      <c r="V1977" s="368"/>
      <c r="W1977" s="368"/>
      <c r="X1977" s="368"/>
      <c r="Y1977" s="368"/>
      <c r="Z1977" s="368"/>
      <c r="AA1977" s="370"/>
      <c r="AB1977" s="368"/>
      <c r="AC1977" s="368"/>
      <c r="AD1977" s="368"/>
      <c r="AE1977" s="368"/>
      <c r="AF1977" s="368"/>
      <c r="AG1977" s="368"/>
      <c r="AH1977" s="368"/>
      <c r="AI1977" s="368"/>
      <c r="AJ1977" s="368"/>
      <c r="AK1977" s="368"/>
      <c r="AL1977" s="368"/>
      <c r="AM1977" s="368"/>
      <c r="AN1977" s="368"/>
      <c r="AO1977" s="368"/>
      <c r="AP1977" s="360"/>
      <c r="AQ1977" s="360"/>
      <c r="AR1977" s="518"/>
      <c r="AS1977" s="518"/>
      <c r="AT1977" s="517"/>
      <c r="AU1977" s="528"/>
      <c r="AV1977" s="529"/>
      <c r="AW1977" s="518"/>
      <c r="AX1977" s="530"/>
      <c r="AY1977" s="528"/>
      <c r="AZ1977" s="528"/>
    </row>
    <row r="1978" spans="1:52" s="93" customFormat="1" x14ac:dyDescent="0.2">
      <c r="A1978" s="360"/>
      <c r="B1978" s="360"/>
      <c r="C1978" s="360"/>
      <c r="D1978" s="368"/>
      <c r="E1978" s="368"/>
      <c r="F1978" s="368"/>
      <c r="G1978" s="368"/>
      <c r="H1978" s="369"/>
      <c r="I1978" s="368"/>
      <c r="J1978" s="368"/>
      <c r="K1978" s="368"/>
      <c r="L1978" s="368"/>
      <c r="M1978" s="368"/>
      <c r="N1978" s="368"/>
      <c r="O1978" s="368"/>
      <c r="P1978" s="552"/>
      <c r="Q1978" s="368"/>
      <c r="R1978" s="368"/>
      <c r="S1978" s="368"/>
      <c r="T1978" s="368"/>
      <c r="U1978" s="368"/>
      <c r="V1978" s="368"/>
      <c r="W1978" s="368"/>
      <c r="X1978" s="368"/>
      <c r="Y1978" s="368"/>
      <c r="Z1978" s="368"/>
      <c r="AA1978" s="370"/>
      <c r="AB1978" s="368"/>
      <c r="AC1978" s="368"/>
      <c r="AD1978" s="368"/>
      <c r="AE1978" s="368"/>
      <c r="AF1978" s="368"/>
      <c r="AG1978" s="368"/>
      <c r="AH1978" s="368"/>
      <c r="AI1978" s="368"/>
      <c r="AJ1978" s="368"/>
      <c r="AK1978" s="368"/>
      <c r="AL1978" s="368"/>
      <c r="AM1978" s="368"/>
      <c r="AN1978" s="368"/>
      <c r="AO1978" s="368"/>
      <c r="AP1978" s="360"/>
      <c r="AQ1978" s="360"/>
      <c r="AR1978" s="518"/>
      <c r="AS1978" s="518"/>
      <c r="AT1978" s="517"/>
      <c r="AU1978" s="528"/>
      <c r="AV1978" s="529"/>
      <c r="AW1978" s="518"/>
      <c r="AX1978" s="530"/>
      <c r="AY1978" s="528"/>
      <c r="AZ1978" s="528"/>
    </row>
    <row r="1979" spans="1:52" s="93" customFormat="1" x14ac:dyDescent="0.2">
      <c r="A1979" s="360"/>
      <c r="B1979" s="360"/>
      <c r="C1979" s="360"/>
      <c r="D1979" s="368"/>
      <c r="E1979" s="368"/>
      <c r="F1979" s="368"/>
      <c r="G1979" s="368"/>
      <c r="H1979" s="369"/>
      <c r="I1979" s="368"/>
      <c r="J1979" s="368"/>
      <c r="K1979" s="368"/>
      <c r="L1979" s="368"/>
      <c r="M1979" s="368"/>
      <c r="N1979" s="368"/>
      <c r="O1979" s="368"/>
      <c r="P1979" s="552"/>
      <c r="Q1979" s="368"/>
      <c r="R1979" s="368"/>
      <c r="S1979" s="368"/>
      <c r="T1979" s="368"/>
      <c r="U1979" s="368"/>
      <c r="V1979" s="368"/>
      <c r="W1979" s="368"/>
      <c r="X1979" s="368"/>
      <c r="Y1979" s="368"/>
      <c r="Z1979" s="368"/>
      <c r="AA1979" s="370"/>
      <c r="AB1979" s="368"/>
      <c r="AC1979" s="368"/>
      <c r="AD1979" s="368"/>
      <c r="AE1979" s="368"/>
      <c r="AF1979" s="368"/>
      <c r="AG1979" s="368"/>
      <c r="AH1979" s="368"/>
      <c r="AI1979" s="368"/>
      <c r="AJ1979" s="368"/>
      <c r="AK1979" s="368"/>
      <c r="AL1979" s="368"/>
      <c r="AM1979" s="368"/>
      <c r="AN1979" s="368"/>
      <c r="AO1979" s="368"/>
      <c r="AP1979" s="360"/>
      <c r="AQ1979" s="360"/>
      <c r="AR1979" s="518"/>
      <c r="AS1979" s="518"/>
      <c r="AT1979" s="517"/>
      <c r="AU1979" s="528"/>
      <c r="AV1979" s="529"/>
      <c r="AW1979" s="518"/>
      <c r="AX1979" s="530"/>
      <c r="AY1979" s="528"/>
      <c r="AZ1979" s="528"/>
    </row>
    <row r="1980" spans="1:52" s="93" customFormat="1" x14ac:dyDescent="0.2">
      <c r="A1980" s="360"/>
      <c r="B1980" s="360"/>
      <c r="C1980" s="360"/>
      <c r="D1980" s="368"/>
      <c r="E1980" s="368"/>
      <c r="F1980" s="368"/>
      <c r="G1980" s="368"/>
      <c r="H1980" s="369"/>
      <c r="I1980" s="368"/>
      <c r="J1980" s="368"/>
      <c r="K1980" s="368"/>
      <c r="L1980" s="368"/>
      <c r="M1980" s="368"/>
      <c r="N1980" s="368"/>
      <c r="O1980" s="368"/>
      <c r="P1980" s="552"/>
      <c r="Q1980" s="368"/>
      <c r="R1980" s="368"/>
      <c r="S1980" s="368"/>
      <c r="T1980" s="368"/>
      <c r="U1980" s="368"/>
      <c r="V1980" s="368"/>
      <c r="W1980" s="368"/>
      <c r="X1980" s="368"/>
      <c r="Y1980" s="368"/>
      <c r="Z1980" s="368"/>
      <c r="AA1980" s="370"/>
      <c r="AB1980" s="368"/>
      <c r="AC1980" s="368"/>
      <c r="AD1980" s="368"/>
      <c r="AE1980" s="368"/>
      <c r="AF1980" s="368"/>
      <c r="AG1980" s="368"/>
      <c r="AH1980" s="368"/>
      <c r="AI1980" s="368"/>
      <c r="AJ1980" s="368"/>
      <c r="AK1980" s="368"/>
      <c r="AL1980" s="368"/>
      <c r="AM1980" s="368"/>
      <c r="AN1980" s="368"/>
      <c r="AO1980" s="368"/>
      <c r="AP1980" s="360"/>
      <c r="AQ1980" s="360"/>
      <c r="AR1980" s="518"/>
      <c r="AS1980" s="518"/>
      <c r="AT1980" s="517"/>
      <c r="AU1980" s="528"/>
      <c r="AV1980" s="529"/>
      <c r="AW1980" s="518"/>
      <c r="AX1980" s="530"/>
      <c r="AY1980" s="528"/>
      <c r="AZ1980" s="528"/>
    </row>
    <row r="1981" spans="1:52" s="93" customFormat="1" x14ac:dyDescent="0.2">
      <c r="A1981" s="360"/>
      <c r="B1981" s="360"/>
      <c r="C1981" s="360"/>
      <c r="D1981" s="368"/>
      <c r="E1981" s="368"/>
      <c r="F1981" s="368"/>
      <c r="G1981" s="368"/>
      <c r="H1981" s="369"/>
      <c r="I1981" s="368"/>
      <c r="J1981" s="368"/>
      <c r="K1981" s="368"/>
      <c r="L1981" s="368"/>
      <c r="M1981" s="368"/>
      <c r="N1981" s="368"/>
      <c r="O1981" s="368"/>
      <c r="P1981" s="552"/>
      <c r="Q1981" s="368"/>
      <c r="R1981" s="368"/>
      <c r="S1981" s="368"/>
      <c r="T1981" s="368"/>
      <c r="U1981" s="368"/>
      <c r="V1981" s="368"/>
      <c r="W1981" s="368"/>
      <c r="X1981" s="368"/>
      <c r="Y1981" s="368"/>
      <c r="Z1981" s="368"/>
      <c r="AA1981" s="370"/>
      <c r="AB1981" s="368"/>
      <c r="AC1981" s="368"/>
      <c r="AD1981" s="368"/>
      <c r="AE1981" s="368"/>
      <c r="AF1981" s="368"/>
      <c r="AG1981" s="368"/>
      <c r="AH1981" s="368"/>
      <c r="AI1981" s="368"/>
      <c r="AJ1981" s="368"/>
      <c r="AK1981" s="368"/>
      <c r="AL1981" s="368"/>
      <c r="AM1981" s="368"/>
      <c r="AN1981" s="368"/>
      <c r="AO1981" s="368"/>
      <c r="AP1981" s="360"/>
      <c r="AQ1981" s="360"/>
      <c r="AR1981" s="518"/>
      <c r="AS1981" s="518"/>
      <c r="AT1981" s="517"/>
      <c r="AU1981" s="528"/>
      <c r="AV1981" s="529"/>
      <c r="AW1981" s="518"/>
      <c r="AX1981" s="530"/>
      <c r="AY1981" s="528"/>
      <c r="AZ1981" s="528"/>
    </row>
    <row r="1982" spans="1:52" s="93" customFormat="1" x14ac:dyDescent="0.2">
      <c r="A1982" s="360"/>
      <c r="B1982" s="360"/>
      <c r="C1982" s="360"/>
      <c r="D1982" s="368"/>
      <c r="E1982" s="368"/>
      <c r="F1982" s="368"/>
      <c r="G1982" s="368"/>
      <c r="H1982" s="369"/>
      <c r="I1982" s="368"/>
      <c r="J1982" s="368"/>
      <c r="K1982" s="368"/>
      <c r="L1982" s="368"/>
      <c r="M1982" s="368"/>
      <c r="N1982" s="368"/>
      <c r="O1982" s="368"/>
      <c r="P1982" s="552"/>
      <c r="Q1982" s="368"/>
      <c r="R1982" s="368"/>
      <c r="S1982" s="368"/>
      <c r="T1982" s="368"/>
      <c r="U1982" s="368"/>
      <c r="V1982" s="368"/>
      <c r="W1982" s="368"/>
      <c r="X1982" s="368"/>
      <c r="Y1982" s="368"/>
      <c r="Z1982" s="368"/>
      <c r="AA1982" s="370"/>
      <c r="AB1982" s="368"/>
      <c r="AC1982" s="368"/>
      <c r="AD1982" s="368"/>
      <c r="AE1982" s="368"/>
      <c r="AF1982" s="368"/>
      <c r="AG1982" s="368"/>
      <c r="AH1982" s="368"/>
      <c r="AI1982" s="368"/>
      <c r="AJ1982" s="368"/>
      <c r="AK1982" s="368"/>
      <c r="AL1982" s="368"/>
      <c r="AM1982" s="368"/>
      <c r="AN1982" s="368"/>
      <c r="AO1982" s="368"/>
      <c r="AP1982" s="360"/>
      <c r="AQ1982" s="360"/>
      <c r="AR1982" s="518"/>
      <c r="AS1982" s="518"/>
      <c r="AT1982" s="517"/>
      <c r="AU1982" s="528"/>
      <c r="AV1982" s="529"/>
      <c r="AW1982" s="518"/>
      <c r="AX1982" s="530"/>
      <c r="AY1982" s="528"/>
      <c r="AZ1982" s="528"/>
    </row>
    <row r="1983" spans="1:52" s="93" customFormat="1" x14ac:dyDescent="0.2">
      <c r="A1983" s="360"/>
      <c r="B1983" s="360"/>
      <c r="C1983" s="360"/>
      <c r="D1983" s="368"/>
      <c r="E1983" s="368"/>
      <c r="F1983" s="368"/>
      <c r="G1983" s="368"/>
      <c r="H1983" s="369"/>
      <c r="I1983" s="368"/>
      <c r="J1983" s="368"/>
      <c r="K1983" s="368"/>
      <c r="L1983" s="368"/>
      <c r="M1983" s="368"/>
      <c r="N1983" s="368"/>
      <c r="O1983" s="368"/>
      <c r="P1983" s="552"/>
      <c r="Q1983" s="368"/>
      <c r="R1983" s="368"/>
      <c r="S1983" s="368"/>
      <c r="T1983" s="368"/>
      <c r="U1983" s="368"/>
      <c r="V1983" s="368"/>
      <c r="W1983" s="368"/>
      <c r="X1983" s="368"/>
      <c r="Y1983" s="368"/>
      <c r="Z1983" s="368"/>
      <c r="AA1983" s="370"/>
      <c r="AB1983" s="368"/>
      <c r="AC1983" s="368"/>
      <c r="AD1983" s="368"/>
      <c r="AE1983" s="368"/>
      <c r="AF1983" s="368"/>
      <c r="AG1983" s="368"/>
      <c r="AH1983" s="368"/>
      <c r="AI1983" s="368"/>
      <c r="AJ1983" s="368"/>
      <c r="AK1983" s="368"/>
      <c r="AL1983" s="368"/>
      <c r="AM1983" s="368"/>
      <c r="AN1983" s="368"/>
      <c r="AO1983" s="368"/>
      <c r="AP1983" s="360"/>
      <c r="AQ1983" s="360"/>
      <c r="AR1983" s="518"/>
      <c r="AS1983" s="518"/>
      <c r="AT1983" s="517"/>
      <c r="AU1983" s="528"/>
      <c r="AV1983" s="529"/>
      <c r="AW1983" s="518"/>
      <c r="AX1983" s="530"/>
      <c r="AY1983" s="528"/>
      <c r="AZ1983" s="528"/>
    </row>
    <row r="1984" spans="1:52" s="93" customFormat="1" x14ac:dyDescent="0.2">
      <c r="A1984" s="360"/>
      <c r="B1984" s="360"/>
      <c r="C1984" s="360"/>
      <c r="D1984" s="368"/>
      <c r="E1984" s="368"/>
      <c r="F1984" s="368"/>
      <c r="G1984" s="368"/>
      <c r="H1984" s="369"/>
      <c r="I1984" s="368"/>
      <c r="J1984" s="368"/>
      <c r="K1984" s="368"/>
      <c r="L1984" s="368"/>
      <c r="M1984" s="368"/>
      <c r="N1984" s="368"/>
      <c r="O1984" s="368"/>
      <c r="P1984" s="552"/>
      <c r="Q1984" s="368"/>
      <c r="R1984" s="368"/>
      <c r="S1984" s="368"/>
      <c r="T1984" s="368"/>
      <c r="U1984" s="368"/>
      <c r="V1984" s="368"/>
      <c r="W1984" s="368"/>
      <c r="X1984" s="368"/>
      <c r="Y1984" s="368"/>
      <c r="Z1984" s="368"/>
      <c r="AA1984" s="370"/>
      <c r="AB1984" s="368"/>
      <c r="AC1984" s="368"/>
      <c r="AD1984" s="368"/>
      <c r="AE1984" s="368"/>
      <c r="AF1984" s="368"/>
      <c r="AG1984" s="368"/>
      <c r="AH1984" s="368"/>
      <c r="AI1984" s="368"/>
      <c r="AJ1984" s="368"/>
      <c r="AK1984" s="368"/>
      <c r="AL1984" s="368"/>
      <c r="AM1984" s="368"/>
      <c r="AN1984" s="368"/>
      <c r="AO1984" s="368"/>
      <c r="AP1984" s="360"/>
      <c r="AQ1984" s="360"/>
      <c r="AR1984" s="518"/>
      <c r="AS1984" s="518"/>
      <c r="AT1984" s="517"/>
      <c r="AU1984" s="528"/>
      <c r="AV1984" s="529"/>
      <c r="AW1984" s="518"/>
      <c r="AX1984" s="530"/>
      <c r="AY1984" s="528"/>
      <c r="AZ1984" s="528"/>
    </row>
    <row r="1985" spans="1:52" s="93" customFormat="1" x14ac:dyDescent="0.2">
      <c r="A1985" s="360"/>
      <c r="B1985" s="360"/>
      <c r="C1985" s="360"/>
      <c r="D1985" s="368"/>
      <c r="E1985" s="368"/>
      <c r="F1985" s="368"/>
      <c r="G1985" s="368"/>
      <c r="H1985" s="369"/>
      <c r="I1985" s="368"/>
      <c r="J1985" s="368"/>
      <c r="K1985" s="368"/>
      <c r="L1985" s="368"/>
      <c r="M1985" s="368"/>
      <c r="N1985" s="368"/>
      <c r="O1985" s="368"/>
      <c r="P1985" s="552"/>
      <c r="Q1985" s="368"/>
      <c r="R1985" s="368"/>
      <c r="S1985" s="368"/>
      <c r="T1985" s="368"/>
      <c r="U1985" s="368"/>
      <c r="V1985" s="368"/>
      <c r="W1985" s="368"/>
      <c r="X1985" s="368"/>
      <c r="Y1985" s="368"/>
      <c r="Z1985" s="368"/>
      <c r="AA1985" s="370"/>
      <c r="AB1985" s="368"/>
      <c r="AC1985" s="368"/>
      <c r="AD1985" s="368"/>
      <c r="AE1985" s="368"/>
      <c r="AF1985" s="368"/>
      <c r="AG1985" s="368"/>
      <c r="AH1985" s="368"/>
      <c r="AI1985" s="368"/>
      <c r="AJ1985" s="368"/>
      <c r="AK1985" s="368"/>
      <c r="AL1985" s="368"/>
      <c r="AM1985" s="368"/>
      <c r="AN1985" s="368"/>
      <c r="AO1985" s="368"/>
      <c r="AP1985" s="360"/>
      <c r="AQ1985" s="360"/>
      <c r="AR1985" s="518"/>
      <c r="AS1985" s="518"/>
      <c r="AT1985" s="517"/>
      <c r="AU1985" s="528"/>
      <c r="AV1985" s="529"/>
      <c r="AW1985" s="518"/>
      <c r="AX1985" s="530"/>
      <c r="AY1985" s="528"/>
      <c r="AZ1985" s="528"/>
    </row>
    <row r="1986" spans="1:52" s="93" customFormat="1" x14ac:dyDescent="0.2">
      <c r="A1986" s="360"/>
      <c r="B1986" s="360"/>
      <c r="C1986" s="360"/>
      <c r="D1986" s="368"/>
      <c r="E1986" s="368"/>
      <c r="F1986" s="368"/>
      <c r="G1986" s="368"/>
      <c r="H1986" s="369"/>
      <c r="I1986" s="368"/>
      <c r="J1986" s="368"/>
      <c r="K1986" s="368"/>
      <c r="L1986" s="368"/>
      <c r="M1986" s="368"/>
      <c r="N1986" s="368"/>
      <c r="O1986" s="368"/>
      <c r="P1986" s="552"/>
      <c r="Q1986" s="368"/>
      <c r="R1986" s="368"/>
      <c r="S1986" s="368"/>
      <c r="T1986" s="368"/>
      <c r="U1986" s="368"/>
      <c r="V1986" s="368"/>
      <c r="W1986" s="368"/>
      <c r="X1986" s="368"/>
      <c r="Y1986" s="368"/>
      <c r="Z1986" s="368"/>
      <c r="AA1986" s="370"/>
      <c r="AB1986" s="368"/>
      <c r="AC1986" s="368"/>
      <c r="AD1986" s="368"/>
      <c r="AE1986" s="368"/>
      <c r="AF1986" s="368"/>
      <c r="AG1986" s="368"/>
      <c r="AH1986" s="368"/>
      <c r="AI1986" s="368"/>
      <c r="AJ1986" s="368"/>
      <c r="AK1986" s="368"/>
      <c r="AL1986" s="368"/>
      <c r="AM1986" s="368"/>
      <c r="AN1986" s="368"/>
      <c r="AO1986" s="368"/>
      <c r="AP1986" s="360"/>
      <c r="AQ1986" s="360"/>
      <c r="AR1986" s="518"/>
      <c r="AS1986" s="518"/>
      <c r="AT1986" s="517"/>
      <c r="AU1986" s="528"/>
      <c r="AV1986" s="529"/>
      <c r="AW1986" s="518"/>
      <c r="AX1986" s="530"/>
      <c r="AY1986" s="528"/>
      <c r="AZ1986" s="528"/>
    </row>
    <row r="1987" spans="1:52" s="93" customFormat="1" x14ac:dyDescent="0.2">
      <c r="A1987" s="360"/>
      <c r="B1987" s="360"/>
      <c r="C1987" s="360"/>
      <c r="D1987" s="368"/>
      <c r="E1987" s="368"/>
      <c r="F1987" s="368"/>
      <c r="G1987" s="368"/>
      <c r="H1987" s="369"/>
      <c r="I1987" s="368"/>
      <c r="J1987" s="368"/>
      <c r="K1987" s="368"/>
      <c r="L1987" s="368"/>
      <c r="M1987" s="368"/>
      <c r="N1987" s="368"/>
      <c r="O1987" s="368"/>
      <c r="P1987" s="552"/>
      <c r="Q1987" s="368"/>
      <c r="R1987" s="368"/>
      <c r="S1987" s="368"/>
      <c r="T1987" s="368"/>
      <c r="U1987" s="368"/>
      <c r="V1987" s="368"/>
      <c r="W1987" s="368"/>
      <c r="X1987" s="368"/>
      <c r="Y1987" s="368"/>
      <c r="Z1987" s="368"/>
      <c r="AA1987" s="370"/>
      <c r="AB1987" s="368"/>
      <c r="AC1987" s="368"/>
      <c r="AD1987" s="368"/>
      <c r="AE1987" s="368"/>
      <c r="AF1987" s="368"/>
      <c r="AG1987" s="368"/>
      <c r="AH1987" s="368"/>
      <c r="AI1987" s="368"/>
      <c r="AJ1987" s="368"/>
      <c r="AK1987" s="368"/>
      <c r="AL1987" s="368"/>
      <c r="AM1987" s="368"/>
      <c r="AN1987" s="368"/>
      <c r="AO1987" s="368"/>
      <c r="AP1987" s="360"/>
      <c r="AQ1987" s="360"/>
      <c r="AR1987" s="518"/>
      <c r="AS1987" s="518"/>
      <c r="AT1987" s="517"/>
      <c r="AU1987" s="528"/>
      <c r="AV1987" s="529"/>
      <c r="AW1987" s="518"/>
      <c r="AX1987" s="530"/>
      <c r="AY1987" s="528"/>
      <c r="AZ1987" s="528"/>
    </row>
    <row r="1988" spans="1:52" s="93" customFormat="1" x14ac:dyDescent="0.2">
      <c r="A1988" s="360"/>
      <c r="B1988" s="360"/>
      <c r="C1988" s="360"/>
      <c r="D1988" s="368"/>
      <c r="E1988" s="368"/>
      <c r="F1988" s="368"/>
      <c r="G1988" s="368"/>
      <c r="H1988" s="369"/>
      <c r="I1988" s="368"/>
      <c r="J1988" s="368"/>
      <c r="K1988" s="368"/>
      <c r="L1988" s="368"/>
      <c r="M1988" s="368"/>
      <c r="N1988" s="368"/>
      <c r="O1988" s="368"/>
      <c r="P1988" s="552"/>
      <c r="Q1988" s="368"/>
      <c r="R1988" s="368"/>
      <c r="S1988" s="368"/>
      <c r="T1988" s="368"/>
      <c r="U1988" s="368"/>
      <c r="V1988" s="368"/>
      <c r="W1988" s="368"/>
      <c r="X1988" s="368"/>
      <c r="Y1988" s="368"/>
      <c r="Z1988" s="368"/>
      <c r="AA1988" s="370"/>
      <c r="AB1988" s="368"/>
      <c r="AC1988" s="368"/>
      <c r="AD1988" s="368"/>
      <c r="AE1988" s="368"/>
      <c r="AF1988" s="368"/>
      <c r="AG1988" s="368"/>
      <c r="AH1988" s="368"/>
      <c r="AI1988" s="368"/>
      <c r="AJ1988" s="368"/>
      <c r="AK1988" s="368"/>
      <c r="AL1988" s="368"/>
      <c r="AM1988" s="368"/>
      <c r="AN1988" s="368"/>
      <c r="AO1988" s="368"/>
      <c r="AP1988" s="360"/>
      <c r="AQ1988" s="360"/>
      <c r="AR1988" s="518"/>
      <c r="AS1988" s="518"/>
      <c r="AT1988" s="517"/>
      <c r="AU1988" s="528"/>
      <c r="AV1988" s="529"/>
      <c r="AW1988" s="518"/>
      <c r="AX1988" s="530"/>
      <c r="AY1988" s="528"/>
      <c r="AZ1988" s="528"/>
    </row>
    <row r="1989" spans="1:52" s="93" customFormat="1" x14ac:dyDescent="0.2">
      <c r="A1989" s="360"/>
      <c r="B1989" s="360"/>
      <c r="C1989" s="360"/>
      <c r="D1989" s="368"/>
      <c r="E1989" s="368"/>
      <c r="F1989" s="368"/>
      <c r="G1989" s="368"/>
      <c r="H1989" s="369"/>
      <c r="I1989" s="368"/>
      <c r="J1989" s="368"/>
      <c r="K1989" s="368"/>
      <c r="L1989" s="368"/>
      <c r="M1989" s="368"/>
      <c r="N1989" s="368"/>
      <c r="O1989" s="368"/>
      <c r="P1989" s="552"/>
      <c r="Q1989" s="368"/>
      <c r="R1989" s="368"/>
      <c r="S1989" s="368"/>
      <c r="T1989" s="368"/>
      <c r="U1989" s="368"/>
      <c r="V1989" s="368"/>
      <c r="W1989" s="368"/>
      <c r="X1989" s="368"/>
      <c r="Y1989" s="368"/>
      <c r="Z1989" s="368"/>
      <c r="AA1989" s="370"/>
      <c r="AB1989" s="368"/>
      <c r="AC1989" s="368"/>
      <c r="AD1989" s="368"/>
      <c r="AE1989" s="368"/>
      <c r="AF1989" s="368"/>
      <c r="AG1989" s="368"/>
      <c r="AH1989" s="368"/>
      <c r="AI1989" s="368"/>
      <c r="AJ1989" s="368"/>
      <c r="AK1989" s="368"/>
      <c r="AL1989" s="368"/>
      <c r="AM1989" s="368"/>
      <c r="AN1989" s="368"/>
      <c r="AO1989" s="368"/>
      <c r="AP1989" s="360"/>
      <c r="AQ1989" s="360"/>
      <c r="AR1989" s="518"/>
      <c r="AS1989" s="518"/>
      <c r="AT1989" s="517"/>
      <c r="AU1989" s="528"/>
      <c r="AV1989" s="529"/>
      <c r="AW1989" s="518"/>
      <c r="AX1989" s="530"/>
      <c r="AY1989" s="528"/>
      <c r="AZ1989" s="528"/>
    </row>
    <row r="1990" spans="1:52" s="93" customFormat="1" x14ac:dyDescent="0.2">
      <c r="A1990" s="360"/>
      <c r="B1990" s="360"/>
      <c r="C1990" s="360"/>
      <c r="D1990" s="368"/>
      <c r="E1990" s="368"/>
      <c r="F1990" s="368"/>
      <c r="G1990" s="368"/>
      <c r="H1990" s="369"/>
      <c r="I1990" s="368"/>
      <c r="J1990" s="368"/>
      <c r="K1990" s="368"/>
      <c r="L1990" s="368"/>
      <c r="M1990" s="368"/>
      <c r="N1990" s="368"/>
      <c r="O1990" s="368"/>
      <c r="P1990" s="552"/>
      <c r="Q1990" s="368"/>
      <c r="R1990" s="368"/>
      <c r="S1990" s="368"/>
      <c r="T1990" s="368"/>
      <c r="U1990" s="368"/>
      <c r="V1990" s="368"/>
      <c r="W1990" s="368"/>
      <c r="X1990" s="368"/>
      <c r="Y1990" s="368"/>
      <c r="Z1990" s="368"/>
      <c r="AA1990" s="370"/>
      <c r="AB1990" s="368"/>
      <c r="AC1990" s="368"/>
      <c r="AD1990" s="368"/>
      <c r="AE1990" s="368"/>
      <c r="AF1990" s="368"/>
      <c r="AG1990" s="368"/>
      <c r="AH1990" s="368"/>
      <c r="AI1990" s="368"/>
      <c r="AJ1990" s="368"/>
      <c r="AK1990" s="368"/>
      <c r="AL1990" s="368"/>
      <c r="AM1990" s="368"/>
      <c r="AN1990" s="368"/>
      <c r="AO1990" s="368"/>
      <c r="AP1990" s="360"/>
      <c r="AQ1990" s="360"/>
      <c r="AR1990" s="518"/>
      <c r="AS1990" s="518"/>
      <c r="AT1990" s="517"/>
      <c r="AU1990" s="528"/>
      <c r="AV1990" s="529"/>
      <c r="AW1990" s="518"/>
      <c r="AX1990" s="530"/>
      <c r="AY1990" s="528"/>
      <c r="AZ1990" s="528"/>
    </row>
    <row r="1991" spans="1:52" s="93" customFormat="1" x14ac:dyDescent="0.2">
      <c r="A1991" s="360"/>
      <c r="B1991" s="360"/>
      <c r="C1991" s="360"/>
      <c r="D1991" s="368"/>
      <c r="E1991" s="368"/>
      <c r="F1991" s="368"/>
      <c r="G1991" s="368"/>
      <c r="H1991" s="369"/>
      <c r="I1991" s="368"/>
      <c r="J1991" s="368"/>
      <c r="K1991" s="368"/>
      <c r="L1991" s="368"/>
      <c r="M1991" s="368"/>
      <c r="N1991" s="368"/>
      <c r="O1991" s="368"/>
      <c r="P1991" s="552"/>
      <c r="Q1991" s="368"/>
      <c r="R1991" s="368"/>
      <c r="S1991" s="368"/>
      <c r="T1991" s="368"/>
      <c r="U1991" s="368"/>
      <c r="V1991" s="368"/>
      <c r="W1991" s="368"/>
      <c r="X1991" s="368"/>
      <c r="Y1991" s="368"/>
      <c r="Z1991" s="368"/>
      <c r="AA1991" s="370"/>
      <c r="AB1991" s="368"/>
      <c r="AC1991" s="368"/>
      <c r="AD1991" s="368"/>
      <c r="AE1991" s="368"/>
      <c r="AF1991" s="368"/>
      <c r="AG1991" s="368"/>
      <c r="AH1991" s="368"/>
      <c r="AI1991" s="368"/>
      <c r="AJ1991" s="368"/>
      <c r="AK1991" s="368"/>
      <c r="AL1991" s="368"/>
      <c r="AM1991" s="368"/>
      <c r="AN1991" s="368"/>
      <c r="AO1991" s="368"/>
      <c r="AP1991" s="360"/>
      <c r="AQ1991" s="360"/>
      <c r="AR1991" s="518"/>
      <c r="AS1991" s="518"/>
      <c r="AT1991" s="517"/>
      <c r="AU1991" s="528"/>
      <c r="AV1991" s="529"/>
      <c r="AW1991" s="518"/>
      <c r="AX1991" s="530"/>
      <c r="AY1991" s="528"/>
      <c r="AZ1991" s="528"/>
    </row>
    <row r="1992" spans="1:52" s="93" customFormat="1" x14ac:dyDescent="0.2">
      <c r="A1992" s="360"/>
      <c r="B1992" s="360"/>
      <c r="C1992" s="360"/>
      <c r="D1992" s="368"/>
      <c r="E1992" s="368"/>
      <c r="F1992" s="368"/>
      <c r="G1992" s="368"/>
      <c r="H1992" s="369"/>
      <c r="I1992" s="368"/>
      <c r="J1992" s="368"/>
      <c r="K1992" s="368"/>
      <c r="L1992" s="368"/>
      <c r="M1992" s="368"/>
      <c r="N1992" s="368"/>
      <c r="O1992" s="368"/>
      <c r="P1992" s="552"/>
      <c r="Q1992" s="368"/>
      <c r="R1992" s="368"/>
      <c r="S1992" s="368"/>
      <c r="T1992" s="368"/>
      <c r="U1992" s="368"/>
      <c r="V1992" s="368"/>
      <c r="W1992" s="368"/>
      <c r="X1992" s="368"/>
      <c r="Y1992" s="368"/>
      <c r="Z1992" s="368"/>
      <c r="AA1992" s="370"/>
      <c r="AB1992" s="368"/>
      <c r="AC1992" s="368"/>
      <c r="AD1992" s="368"/>
      <c r="AE1992" s="368"/>
      <c r="AF1992" s="368"/>
      <c r="AG1992" s="368"/>
      <c r="AH1992" s="368"/>
      <c r="AI1992" s="368"/>
      <c r="AJ1992" s="368"/>
      <c r="AK1992" s="368"/>
      <c r="AL1992" s="368"/>
      <c r="AM1992" s="368"/>
      <c r="AN1992" s="368"/>
      <c r="AO1992" s="368"/>
      <c r="AP1992" s="360"/>
      <c r="AQ1992" s="360"/>
      <c r="AR1992" s="518"/>
      <c r="AS1992" s="518"/>
      <c r="AT1992" s="517"/>
      <c r="AU1992" s="528"/>
      <c r="AV1992" s="529"/>
      <c r="AW1992" s="518"/>
      <c r="AX1992" s="530"/>
      <c r="AY1992" s="528"/>
      <c r="AZ1992" s="528"/>
    </row>
    <row r="1993" spans="1:52" s="93" customFormat="1" x14ac:dyDescent="0.2">
      <c r="A1993" s="360"/>
      <c r="B1993" s="360"/>
      <c r="C1993" s="360"/>
      <c r="D1993" s="368"/>
      <c r="E1993" s="368"/>
      <c r="F1993" s="368"/>
      <c r="G1993" s="368"/>
      <c r="H1993" s="369"/>
      <c r="I1993" s="368"/>
      <c r="J1993" s="368"/>
      <c r="K1993" s="368"/>
      <c r="L1993" s="368"/>
      <c r="M1993" s="368"/>
      <c r="N1993" s="368"/>
      <c r="O1993" s="368"/>
      <c r="P1993" s="552"/>
      <c r="Q1993" s="368"/>
      <c r="R1993" s="368"/>
      <c r="S1993" s="368"/>
      <c r="T1993" s="368"/>
      <c r="U1993" s="368"/>
      <c r="V1993" s="368"/>
      <c r="W1993" s="368"/>
      <c r="X1993" s="368"/>
      <c r="Y1993" s="368"/>
      <c r="Z1993" s="368"/>
      <c r="AA1993" s="370"/>
      <c r="AB1993" s="368"/>
      <c r="AC1993" s="368"/>
      <c r="AD1993" s="368"/>
      <c r="AE1993" s="368"/>
      <c r="AF1993" s="368"/>
      <c r="AG1993" s="368"/>
      <c r="AH1993" s="368"/>
      <c r="AI1993" s="368"/>
      <c r="AJ1993" s="368"/>
      <c r="AK1993" s="368"/>
      <c r="AL1993" s="368"/>
      <c r="AM1993" s="368"/>
      <c r="AN1993" s="368"/>
      <c r="AO1993" s="368"/>
      <c r="AP1993" s="360"/>
      <c r="AQ1993" s="360"/>
      <c r="AR1993" s="518"/>
      <c r="AS1993" s="518"/>
      <c r="AT1993" s="517"/>
      <c r="AU1993" s="528"/>
      <c r="AV1993" s="529"/>
      <c r="AW1993" s="518"/>
      <c r="AX1993" s="530"/>
      <c r="AY1993" s="528"/>
      <c r="AZ1993" s="528"/>
    </row>
    <row r="1994" spans="1:52" s="93" customFormat="1" x14ac:dyDescent="0.2">
      <c r="A1994" s="360"/>
      <c r="B1994" s="360"/>
      <c r="C1994" s="360"/>
      <c r="D1994" s="368"/>
      <c r="E1994" s="368"/>
      <c r="F1994" s="368"/>
      <c r="G1994" s="368"/>
      <c r="H1994" s="369"/>
      <c r="I1994" s="368"/>
      <c r="J1994" s="368"/>
      <c r="K1994" s="368"/>
      <c r="L1994" s="368"/>
      <c r="M1994" s="368"/>
      <c r="N1994" s="368"/>
      <c r="O1994" s="368"/>
      <c r="P1994" s="552"/>
      <c r="Q1994" s="368"/>
      <c r="R1994" s="368"/>
      <c r="S1994" s="368"/>
      <c r="T1994" s="368"/>
      <c r="U1994" s="368"/>
      <c r="V1994" s="368"/>
      <c r="W1994" s="368"/>
      <c r="X1994" s="368"/>
      <c r="Y1994" s="368"/>
      <c r="Z1994" s="368"/>
      <c r="AA1994" s="370"/>
      <c r="AB1994" s="368"/>
      <c r="AC1994" s="368"/>
      <c r="AD1994" s="368"/>
      <c r="AE1994" s="368"/>
      <c r="AF1994" s="368"/>
      <c r="AG1994" s="368"/>
      <c r="AH1994" s="368"/>
      <c r="AI1994" s="368"/>
      <c r="AJ1994" s="368"/>
      <c r="AK1994" s="368"/>
      <c r="AL1994" s="368"/>
      <c r="AM1994" s="368"/>
      <c r="AN1994" s="368"/>
      <c r="AO1994" s="368"/>
      <c r="AP1994" s="360"/>
      <c r="AQ1994" s="360"/>
      <c r="AR1994" s="518"/>
      <c r="AS1994" s="518"/>
      <c r="AT1994" s="517"/>
      <c r="AU1994" s="528"/>
      <c r="AV1994" s="529"/>
      <c r="AW1994" s="518"/>
      <c r="AX1994" s="530"/>
      <c r="AY1994" s="528"/>
      <c r="AZ1994" s="528"/>
    </row>
    <row r="1995" spans="1:52" s="93" customFormat="1" x14ac:dyDescent="0.2">
      <c r="A1995" s="360"/>
      <c r="B1995" s="360"/>
      <c r="C1995" s="360"/>
      <c r="D1995" s="368"/>
      <c r="E1995" s="368"/>
      <c r="F1995" s="368"/>
      <c r="G1995" s="368"/>
      <c r="H1995" s="369"/>
      <c r="I1995" s="368"/>
      <c r="J1995" s="368"/>
      <c r="K1995" s="368"/>
      <c r="L1995" s="368"/>
      <c r="M1995" s="368"/>
      <c r="N1995" s="368"/>
      <c r="O1995" s="368"/>
      <c r="P1995" s="552"/>
      <c r="Q1995" s="368"/>
      <c r="R1995" s="368"/>
      <c r="S1995" s="368"/>
      <c r="T1995" s="368"/>
      <c r="U1995" s="368"/>
      <c r="V1995" s="368"/>
      <c r="W1995" s="368"/>
      <c r="X1995" s="368"/>
      <c r="Y1995" s="368"/>
      <c r="Z1995" s="368"/>
      <c r="AA1995" s="370"/>
      <c r="AB1995" s="368"/>
      <c r="AC1995" s="368"/>
      <c r="AD1995" s="368"/>
      <c r="AE1995" s="368"/>
      <c r="AF1995" s="368"/>
      <c r="AG1995" s="368"/>
      <c r="AH1995" s="368"/>
      <c r="AI1995" s="368"/>
      <c r="AJ1995" s="368"/>
      <c r="AK1995" s="368"/>
      <c r="AL1995" s="368"/>
      <c r="AM1995" s="368"/>
      <c r="AN1995" s="368"/>
      <c r="AO1995" s="368"/>
      <c r="AP1995" s="360"/>
      <c r="AQ1995" s="360"/>
      <c r="AR1995" s="518"/>
      <c r="AS1995" s="518"/>
      <c r="AT1995" s="517"/>
      <c r="AU1995" s="528"/>
      <c r="AV1995" s="529"/>
      <c r="AW1995" s="518"/>
      <c r="AX1995" s="530"/>
      <c r="AY1995" s="528"/>
      <c r="AZ1995" s="528"/>
    </row>
    <row r="1996" spans="1:52" s="93" customFormat="1" x14ac:dyDescent="0.2">
      <c r="A1996" s="360"/>
      <c r="B1996" s="360"/>
      <c r="C1996" s="360"/>
      <c r="D1996" s="368"/>
      <c r="E1996" s="368"/>
      <c r="F1996" s="368"/>
      <c r="G1996" s="368"/>
      <c r="H1996" s="369"/>
      <c r="I1996" s="368"/>
      <c r="J1996" s="368"/>
      <c r="K1996" s="368"/>
      <c r="L1996" s="368"/>
      <c r="M1996" s="368"/>
      <c r="N1996" s="368"/>
      <c r="O1996" s="368"/>
      <c r="P1996" s="552"/>
      <c r="Q1996" s="368"/>
      <c r="R1996" s="368"/>
      <c r="S1996" s="368"/>
      <c r="T1996" s="368"/>
      <c r="U1996" s="368"/>
      <c r="V1996" s="368"/>
      <c r="W1996" s="368"/>
      <c r="X1996" s="368"/>
      <c r="Y1996" s="368"/>
      <c r="Z1996" s="368"/>
      <c r="AA1996" s="370"/>
      <c r="AB1996" s="368"/>
      <c r="AC1996" s="368"/>
      <c r="AD1996" s="368"/>
      <c r="AE1996" s="368"/>
      <c r="AF1996" s="368"/>
      <c r="AG1996" s="368"/>
      <c r="AH1996" s="368"/>
      <c r="AI1996" s="368"/>
      <c r="AJ1996" s="368"/>
      <c r="AK1996" s="368"/>
      <c r="AL1996" s="368"/>
      <c r="AM1996" s="368"/>
      <c r="AN1996" s="368"/>
      <c r="AO1996" s="368"/>
      <c r="AP1996" s="360"/>
      <c r="AQ1996" s="360"/>
      <c r="AR1996" s="518"/>
      <c r="AS1996" s="518"/>
      <c r="AT1996" s="517"/>
      <c r="AU1996" s="528"/>
      <c r="AV1996" s="529"/>
      <c r="AW1996" s="518"/>
      <c r="AX1996" s="530"/>
      <c r="AY1996" s="528"/>
      <c r="AZ1996" s="528"/>
    </row>
    <row r="1997" spans="1:52" s="93" customFormat="1" x14ac:dyDescent="0.2">
      <c r="A1997" s="360"/>
      <c r="B1997" s="360"/>
      <c r="C1997" s="360"/>
      <c r="D1997" s="368"/>
      <c r="E1997" s="368"/>
      <c r="F1997" s="368"/>
      <c r="G1997" s="368"/>
      <c r="H1997" s="369"/>
      <c r="I1997" s="368"/>
      <c r="J1997" s="368"/>
      <c r="K1997" s="368"/>
      <c r="L1997" s="368"/>
      <c r="M1997" s="368"/>
      <c r="N1997" s="368"/>
      <c r="O1997" s="368"/>
      <c r="P1997" s="552"/>
      <c r="Q1997" s="368"/>
      <c r="R1997" s="368"/>
      <c r="S1997" s="368"/>
      <c r="T1997" s="368"/>
      <c r="U1997" s="368"/>
      <c r="V1997" s="368"/>
      <c r="W1997" s="368"/>
      <c r="X1997" s="368"/>
      <c r="Y1997" s="368"/>
      <c r="Z1997" s="368"/>
      <c r="AA1997" s="370"/>
      <c r="AB1997" s="368"/>
      <c r="AC1997" s="368"/>
      <c r="AD1997" s="368"/>
      <c r="AE1997" s="368"/>
      <c r="AF1997" s="368"/>
      <c r="AG1997" s="368"/>
      <c r="AH1997" s="368"/>
      <c r="AI1997" s="368"/>
      <c r="AJ1997" s="368"/>
      <c r="AK1997" s="368"/>
      <c r="AL1997" s="368"/>
      <c r="AM1997" s="368"/>
      <c r="AN1997" s="368"/>
      <c r="AO1997" s="368"/>
      <c r="AP1997" s="360"/>
      <c r="AQ1997" s="360"/>
      <c r="AR1997" s="518"/>
      <c r="AS1997" s="518"/>
      <c r="AT1997" s="517"/>
      <c r="AU1997" s="528"/>
      <c r="AV1997" s="529"/>
      <c r="AW1997" s="518"/>
      <c r="AX1997" s="530"/>
      <c r="AY1997" s="528"/>
      <c r="AZ1997" s="528"/>
    </row>
    <row r="1998" spans="1:52" s="93" customFormat="1" x14ac:dyDescent="0.2">
      <c r="A1998" s="360"/>
      <c r="B1998" s="360"/>
      <c r="C1998" s="360"/>
      <c r="D1998" s="368"/>
      <c r="E1998" s="368"/>
      <c r="F1998" s="368"/>
      <c r="G1998" s="368"/>
      <c r="H1998" s="369"/>
      <c r="I1998" s="368"/>
      <c r="J1998" s="368"/>
      <c r="K1998" s="368"/>
      <c r="L1998" s="368"/>
      <c r="M1998" s="368"/>
      <c r="N1998" s="368"/>
      <c r="O1998" s="368"/>
      <c r="P1998" s="552"/>
      <c r="Q1998" s="368"/>
      <c r="R1998" s="368"/>
      <c r="S1998" s="368"/>
      <c r="T1998" s="368"/>
      <c r="U1998" s="368"/>
      <c r="V1998" s="368"/>
      <c r="W1998" s="368"/>
      <c r="X1998" s="368"/>
      <c r="Y1998" s="368"/>
      <c r="Z1998" s="368"/>
      <c r="AA1998" s="370"/>
      <c r="AB1998" s="368"/>
      <c r="AC1998" s="368"/>
      <c r="AD1998" s="368"/>
      <c r="AE1998" s="368"/>
      <c r="AF1998" s="368"/>
      <c r="AG1998" s="368"/>
      <c r="AH1998" s="368"/>
      <c r="AI1998" s="368"/>
      <c r="AJ1998" s="368"/>
      <c r="AK1998" s="368"/>
      <c r="AL1998" s="368"/>
      <c r="AM1998" s="368"/>
      <c r="AN1998" s="368"/>
      <c r="AO1998" s="368"/>
      <c r="AP1998" s="360"/>
      <c r="AQ1998" s="360"/>
      <c r="AR1998" s="518"/>
      <c r="AS1998" s="518"/>
      <c r="AT1998" s="517"/>
      <c r="AU1998" s="528"/>
      <c r="AV1998" s="529"/>
      <c r="AW1998" s="518"/>
      <c r="AX1998" s="530"/>
      <c r="AY1998" s="528"/>
      <c r="AZ1998" s="528"/>
    </row>
    <row r="1999" spans="1:52" s="93" customFormat="1" x14ac:dyDescent="0.2">
      <c r="A1999" s="360"/>
      <c r="B1999" s="360"/>
      <c r="C1999" s="360"/>
      <c r="D1999" s="368"/>
      <c r="E1999" s="368"/>
      <c r="F1999" s="368"/>
      <c r="G1999" s="368"/>
      <c r="H1999" s="369"/>
      <c r="I1999" s="368"/>
      <c r="J1999" s="368"/>
      <c r="K1999" s="368"/>
      <c r="L1999" s="368"/>
      <c r="M1999" s="368"/>
      <c r="N1999" s="368"/>
      <c r="O1999" s="368"/>
      <c r="P1999" s="552"/>
      <c r="Q1999" s="368"/>
      <c r="R1999" s="368"/>
      <c r="S1999" s="368"/>
      <c r="T1999" s="368"/>
      <c r="U1999" s="368"/>
      <c r="V1999" s="368"/>
      <c r="W1999" s="368"/>
      <c r="X1999" s="368"/>
      <c r="Y1999" s="368"/>
      <c r="Z1999" s="368"/>
      <c r="AA1999" s="370"/>
      <c r="AB1999" s="368"/>
      <c r="AC1999" s="368"/>
      <c r="AD1999" s="368"/>
      <c r="AE1999" s="368"/>
      <c r="AF1999" s="368"/>
      <c r="AG1999" s="368"/>
      <c r="AH1999" s="368"/>
      <c r="AI1999" s="368"/>
      <c r="AJ1999" s="368"/>
      <c r="AK1999" s="368"/>
      <c r="AL1999" s="368"/>
      <c r="AM1999" s="368"/>
      <c r="AN1999" s="368"/>
      <c r="AO1999" s="368"/>
      <c r="AP1999" s="360"/>
      <c r="AQ1999" s="360"/>
      <c r="AR1999" s="518"/>
      <c r="AS1999" s="518"/>
      <c r="AT1999" s="517"/>
      <c r="AU1999" s="528"/>
      <c r="AV1999" s="529"/>
      <c r="AW1999" s="518"/>
      <c r="AX1999" s="530"/>
      <c r="AY1999" s="528"/>
      <c r="AZ1999" s="528"/>
    </row>
    <row r="2000" spans="1:52" s="93" customFormat="1" x14ac:dyDescent="0.2">
      <c r="A2000" s="360"/>
      <c r="B2000" s="360"/>
      <c r="C2000" s="360"/>
      <c r="D2000" s="368"/>
      <c r="E2000" s="368"/>
      <c r="F2000" s="368"/>
      <c r="G2000" s="368"/>
      <c r="H2000" s="369"/>
      <c r="I2000" s="368"/>
      <c r="J2000" s="368"/>
      <c r="K2000" s="368"/>
      <c r="L2000" s="368"/>
      <c r="M2000" s="368"/>
      <c r="N2000" s="368"/>
      <c r="O2000" s="368"/>
      <c r="P2000" s="552"/>
      <c r="Q2000" s="368"/>
      <c r="R2000" s="368"/>
      <c r="S2000" s="368"/>
      <c r="T2000" s="368"/>
      <c r="U2000" s="368"/>
      <c r="V2000" s="368"/>
      <c r="W2000" s="368"/>
      <c r="X2000" s="368"/>
      <c r="Y2000" s="368"/>
      <c r="Z2000" s="368"/>
      <c r="AA2000" s="370"/>
      <c r="AB2000" s="368"/>
      <c r="AC2000" s="368"/>
      <c r="AD2000" s="368"/>
      <c r="AE2000" s="368"/>
      <c r="AF2000" s="368"/>
      <c r="AG2000" s="368"/>
      <c r="AH2000" s="368"/>
      <c r="AI2000" s="368"/>
      <c r="AJ2000" s="368"/>
      <c r="AK2000" s="368"/>
      <c r="AL2000" s="368"/>
      <c r="AM2000" s="368"/>
      <c r="AN2000" s="368"/>
      <c r="AO2000" s="368"/>
      <c r="AP2000" s="360"/>
      <c r="AQ2000" s="360"/>
      <c r="AR2000" s="518"/>
      <c r="AS2000" s="518"/>
      <c r="AT2000" s="517"/>
      <c r="AU2000" s="528"/>
      <c r="AV2000" s="529"/>
      <c r="AW2000" s="518"/>
      <c r="AX2000" s="530"/>
      <c r="AY2000" s="528"/>
      <c r="AZ2000" s="528"/>
    </row>
    <row r="2001" spans="1:52" s="93" customFormat="1" x14ac:dyDescent="0.2">
      <c r="A2001" s="360"/>
      <c r="B2001" s="360"/>
      <c r="C2001" s="360"/>
      <c r="D2001" s="368"/>
      <c r="E2001" s="368"/>
      <c r="F2001" s="368"/>
      <c r="G2001" s="368"/>
      <c r="H2001" s="369"/>
      <c r="I2001" s="368"/>
      <c r="J2001" s="368"/>
      <c r="K2001" s="368"/>
      <c r="L2001" s="368"/>
      <c r="M2001" s="368"/>
      <c r="N2001" s="368"/>
      <c r="O2001" s="368"/>
      <c r="P2001" s="552"/>
      <c r="Q2001" s="368"/>
      <c r="R2001" s="368"/>
      <c r="S2001" s="368"/>
      <c r="T2001" s="368"/>
      <c r="U2001" s="368"/>
      <c r="V2001" s="368"/>
      <c r="W2001" s="368"/>
      <c r="X2001" s="368"/>
      <c r="Y2001" s="368"/>
      <c r="Z2001" s="368"/>
      <c r="AA2001" s="370"/>
      <c r="AB2001" s="368"/>
      <c r="AC2001" s="368"/>
      <c r="AD2001" s="368"/>
      <c r="AE2001" s="368"/>
      <c r="AF2001" s="368"/>
      <c r="AG2001" s="368"/>
      <c r="AH2001" s="368"/>
      <c r="AI2001" s="368"/>
      <c r="AJ2001" s="368"/>
      <c r="AK2001" s="368"/>
      <c r="AL2001" s="368"/>
      <c r="AM2001" s="368"/>
      <c r="AN2001" s="368"/>
      <c r="AO2001" s="368"/>
      <c r="AP2001" s="360"/>
      <c r="AQ2001" s="360"/>
      <c r="AR2001" s="518"/>
      <c r="AS2001" s="518"/>
      <c r="AT2001" s="517"/>
      <c r="AU2001" s="528"/>
      <c r="AV2001" s="529"/>
      <c r="AW2001" s="518"/>
      <c r="AX2001" s="530"/>
      <c r="AY2001" s="528"/>
      <c r="AZ2001" s="528"/>
    </row>
    <row r="2002" spans="1:52" s="93" customFormat="1" x14ac:dyDescent="0.2">
      <c r="A2002" s="360"/>
      <c r="B2002" s="360"/>
      <c r="C2002" s="360"/>
      <c r="D2002" s="368"/>
      <c r="E2002" s="368"/>
      <c r="F2002" s="368"/>
      <c r="G2002" s="368"/>
      <c r="H2002" s="369"/>
      <c r="I2002" s="368"/>
      <c r="J2002" s="368"/>
      <c r="K2002" s="368"/>
      <c r="L2002" s="368"/>
      <c r="M2002" s="368"/>
      <c r="N2002" s="368"/>
      <c r="O2002" s="368"/>
      <c r="P2002" s="552"/>
      <c r="Q2002" s="368"/>
      <c r="R2002" s="368"/>
      <c r="S2002" s="368"/>
      <c r="T2002" s="368"/>
      <c r="U2002" s="368"/>
      <c r="V2002" s="368"/>
      <c r="W2002" s="368"/>
      <c r="X2002" s="368"/>
      <c r="Y2002" s="368"/>
      <c r="Z2002" s="368"/>
      <c r="AA2002" s="370"/>
      <c r="AB2002" s="368"/>
      <c r="AC2002" s="368"/>
      <c r="AD2002" s="368"/>
      <c r="AE2002" s="368"/>
      <c r="AF2002" s="368"/>
      <c r="AG2002" s="368"/>
      <c r="AH2002" s="368"/>
      <c r="AI2002" s="368"/>
      <c r="AJ2002" s="368"/>
      <c r="AK2002" s="368"/>
      <c r="AL2002" s="368"/>
      <c r="AM2002" s="368"/>
      <c r="AN2002" s="368"/>
      <c r="AO2002" s="368"/>
      <c r="AP2002" s="360"/>
      <c r="AQ2002" s="360"/>
      <c r="AR2002" s="518"/>
      <c r="AS2002" s="518"/>
      <c r="AT2002" s="517"/>
      <c r="AU2002" s="528"/>
      <c r="AV2002" s="529"/>
      <c r="AW2002" s="518"/>
      <c r="AX2002" s="530"/>
      <c r="AY2002" s="528"/>
      <c r="AZ2002" s="528"/>
    </row>
    <row r="2003" spans="1:52" s="93" customFormat="1" x14ac:dyDescent="0.2">
      <c r="A2003" s="360"/>
      <c r="B2003" s="360"/>
      <c r="C2003" s="360"/>
      <c r="D2003" s="368"/>
      <c r="E2003" s="368"/>
      <c r="F2003" s="368"/>
      <c r="G2003" s="368"/>
      <c r="H2003" s="369"/>
      <c r="I2003" s="368"/>
      <c r="J2003" s="368"/>
      <c r="K2003" s="368"/>
      <c r="L2003" s="368"/>
      <c r="M2003" s="368"/>
      <c r="N2003" s="368"/>
      <c r="O2003" s="368"/>
      <c r="P2003" s="552"/>
      <c r="Q2003" s="368"/>
      <c r="R2003" s="368"/>
      <c r="S2003" s="368"/>
      <c r="T2003" s="368"/>
      <c r="U2003" s="368"/>
      <c r="V2003" s="368"/>
      <c r="W2003" s="368"/>
      <c r="X2003" s="368"/>
      <c r="Y2003" s="368"/>
      <c r="Z2003" s="368"/>
      <c r="AA2003" s="370"/>
      <c r="AB2003" s="368"/>
      <c r="AC2003" s="368"/>
      <c r="AD2003" s="368"/>
      <c r="AE2003" s="368"/>
      <c r="AF2003" s="368"/>
      <c r="AG2003" s="368"/>
      <c r="AH2003" s="368"/>
      <c r="AI2003" s="368"/>
      <c r="AJ2003" s="368"/>
      <c r="AK2003" s="368"/>
      <c r="AL2003" s="368"/>
      <c r="AM2003" s="368"/>
      <c r="AN2003" s="368"/>
      <c r="AO2003" s="368"/>
      <c r="AP2003" s="360"/>
      <c r="AQ2003" s="360"/>
      <c r="AR2003" s="518"/>
      <c r="AS2003" s="518"/>
      <c r="AT2003" s="517"/>
      <c r="AU2003" s="528"/>
      <c r="AV2003" s="529"/>
      <c r="AW2003" s="518"/>
      <c r="AX2003" s="530"/>
      <c r="AY2003" s="528"/>
      <c r="AZ2003" s="528"/>
    </row>
    <row r="2004" spans="1:52" s="93" customFormat="1" x14ac:dyDescent="0.2">
      <c r="A2004" s="360"/>
      <c r="B2004" s="360"/>
      <c r="C2004" s="360"/>
      <c r="D2004" s="368"/>
      <c r="E2004" s="368"/>
      <c r="F2004" s="368"/>
      <c r="G2004" s="368"/>
      <c r="H2004" s="369"/>
      <c r="I2004" s="368"/>
      <c r="J2004" s="368"/>
      <c r="K2004" s="368"/>
      <c r="L2004" s="368"/>
      <c r="M2004" s="368"/>
      <c r="N2004" s="368"/>
      <c r="O2004" s="368"/>
      <c r="P2004" s="552"/>
      <c r="Q2004" s="368"/>
      <c r="R2004" s="368"/>
      <c r="S2004" s="368"/>
      <c r="T2004" s="368"/>
      <c r="U2004" s="368"/>
      <c r="V2004" s="368"/>
      <c r="W2004" s="368"/>
      <c r="X2004" s="368"/>
      <c r="Y2004" s="368"/>
      <c r="Z2004" s="368"/>
      <c r="AA2004" s="370"/>
      <c r="AB2004" s="368"/>
      <c r="AC2004" s="368"/>
      <c r="AD2004" s="368"/>
      <c r="AE2004" s="368"/>
      <c r="AF2004" s="368"/>
      <c r="AG2004" s="368"/>
      <c r="AH2004" s="368"/>
      <c r="AI2004" s="368"/>
      <c r="AJ2004" s="368"/>
      <c r="AK2004" s="368"/>
      <c r="AL2004" s="368"/>
      <c r="AM2004" s="368"/>
      <c r="AN2004" s="368"/>
      <c r="AO2004" s="368"/>
      <c r="AP2004" s="360"/>
      <c r="AQ2004" s="360"/>
      <c r="AR2004" s="518"/>
      <c r="AS2004" s="518"/>
      <c r="AT2004" s="517"/>
      <c r="AU2004" s="528"/>
      <c r="AV2004" s="529"/>
      <c r="AW2004" s="518"/>
      <c r="AX2004" s="530"/>
      <c r="AY2004" s="528"/>
      <c r="AZ2004" s="528"/>
    </row>
    <row r="2005" spans="1:52" s="93" customFormat="1" x14ac:dyDescent="0.2">
      <c r="A2005" s="360"/>
      <c r="B2005" s="360"/>
      <c r="C2005" s="360"/>
      <c r="D2005" s="368"/>
      <c r="E2005" s="368"/>
      <c r="F2005" s="368"/>
      <c r="G2005" s="368"/>
      <c r="H2005" s="369"/>
      <c r="I2005" s="368"/>
      <c r="J2005" s="368"/>
      <c r="K2005" s="368"/>
      <c r="L2005" s="368"/>
      <c r="M2005" s="368"/>
      <c r="N2005" s="368"/>
      <c r="O2005" s="368"/>
      <c r="P2005" s="552"/>
      <c r="Q2005" s="368"/>
      <c r="R2005" s="368"/>
      <c r="S2005" s="368"/>
      <c r="T2005" s="368"/>
      <c r="U2005" s="368"/>
      <c r="V2005" s="368"/>
      <c r="W2005" s="368"/>
      <c r="X2005" s="368"/>
      <c r="Y2005" s="368"/>
      <c r="Z2005" s="368"/>
      <c r="AA2005" s="370"/>
      <c r="AB2005" s="368"/>
      <c r="AC2005" s="368"/>
      <c r="AD2005" s="368"/>
      <c r="AE2005" s="368"/>
      <c r="AF2005" s="368"/>
      <c r="AG2005" s="368"/>
      <c r="AH2005" s="368"/>
      <c r="AI2005" s="368"/>
      <c r="AJ2005" s="368"/>
      <c r="AK2005" s="368"/>
      <c r="AL2005" s="368"/>
      <c r="AM2005" s="368"/>
      <c r="AN2005" s="368"/>
      <c r="AO2005" s="368"/>
      <c r="AP2005" s="360"/>
      <c r="AQ2005" s="360"/>
      <c r="AR2005" s="518"/>
      <c r="AS2005" s="518"/>
      <c r="AT2005" s="517"/>
      <c r="AU2005" s="528"/>
      <c r="AV2005" s="529"/>
      <c r="AW2005" s="518"/>
      <c r="AX2005" s="530"/>
      <c r="AY2005" s="528"/>
      <c r="AZ2005" s="528"/>
    </row>
    <row r="2006" spans="1:52" s="93" customFormat="1" x14ac:dyDescent="0.2">
      <c r="A2006" s="360"/>
      <c r="B2006" s="360"/>
      <c r="C2006" s="360"/>
      <c r="D2006" s="368"/>
      <c r="E2006" s="368"/>
      <c r="F2006" s="368"/>
      <c r="G2006" s="368"/>
      <c r="H2006" s="369"/>
      <c r="I2006" s="368"/>
      <c r="J2006" s="368"/>
      <c r="K2006" s="368"/>
      <c r="L2006" s="368"/>
      <c r="M2006" s="368"/>
      <c r="N2006" s="368"/>
      <c r="O2006" s="368"/>
      <c r="P2006" s="552"/>
      <c r="Q2006" s="368"/>
      <c r="R2006" s="368"/>
      <c r="S2006" s="368"/>
      <c r="T2006" s="368"/>
      <c r="U2006" s="368"/>
      <c r="V2006" s="368"/>
      <c r="W2006" s="368"/>
      <c r="X2006" s="368"/>
      <c r="Y2006" s="368"/>
      <c r="Z2006" s="368"/>
      <c r="AA2006" s="370"/>
      <c r="AB2006" s="368"/>
      <c r="AC2006" s="368"/>
      <c r="AD2006" s="368"/>
      <c r="AE2006" s="368"/>
      <c r="AF2006" s="368"/>
      <c r="AG2006" s="368"/>
      <c r="AH2006" s="368"/>
      <c r="AI2006" s="368"/>
      <c r="AJ2006" s="368"/>
      <c r="AK2006" s="368"/>
      <c r="AL2006" s="368"/>
      <c r="AM2006" s="368"/>
      <c r="AN2006" s="368"/>
      <c r="AO2006" s="368"/>
      <c r="AP2006" s="360"/>
      <c r="AQ2006" s="360"/>
      <c r="AR2006" s="518"/>
      <c r="AS2006" s="518"/>
      <c r="AT2006" s="517"/>
      <c r="AU2006" s="528"/>
      <c r="AV2006" s="529"/>
      <c r="AW2006" s="518"/>
      <c r="AX2006" s="530"/>
      <c r="AY2006" s="528"/>
      <c r="AZ2006" s="528"/>
    </row>
    <row r="2007" spans="1:52" s="93" customFormat="1" x14ac:dyDescent="0.2">
      <c r="A2007" s="360"/>
      <c r="B2007" s="360"/>
      <c r="C2007" s="360"/>
      <c r="D2007" s="368"/>
      <c r="E2007" s="368"/>
      <c r="F2007" s="368"/>
      <c r="G2007" s="368"/>
      <c r="H2007" s="369"/>
      <c r="I2007" s="368"/>
      <c r="J2007" s="368"/>
      <c r="K2007" s="368"/>
      <c r="L2007" s="368"/>
      <c r="M2007" s="368"/>
      <c r="N2007" s="368"/>
      <c r="O2007" s="368"/>
      <c r="P2007" s="552"/>
      <c r="Q2007" s="368"/>
      <c r="R2007" s="368"/>
      <c r="S2007" s="368"/>
      <c r="T2007" s="368"/>
      <c r="U2007" s="368"/>
      <c r="V2007" s="368"/>
      <c r="W2007" s="368"/>
      <c r="X2007" s="368"/>
      <c r="Y2007" s="368"/>
      <c r="Z2007" s="368"/>
      <c r="AA2007" s="370"/>
      <c r="AB2007" s="368"/>
      <c r="AC2007" s="368"/>
      <c r="AD2007" s="368"/>
      <c r="AE2007" s="368"/>
      <c r="AF2007" s="368"/>
      <c r="AG2007" s="368"/>
      <c r="AH2007" s="368"/>
      <c r="AI2007" s="368"/>
      <c r="AJ2007" s="368"/>
      <c r="AK2007" s="368"/>
      <c r="AL2007" s="368"/>
      <c r="AM2007" s="368"/>
      <c r="AN2007" s="368"/>
      <c r="AO2007" s="368"/>
      <c r="AP2007" s="360"/>
      <c r="AQ2007" s="360"/>
      <c r="AR2007" s="518"/>
      <c r="AS2007" s="518"/>
      <c r="AT2007" s="517"/>
      <c r="AU2007" s="528"/>
      <c r="AV2007" s="529"/>
      <c r="AW2007" s="518"/>
      <c r="AX2007" s="530"/>
      <c r="AY2007" s="528"/>
      <c r="AZ2007" s="528"/>
    </row>
    <row r="2008" spans="1:52" s="93" customFormat="1" x14ac:dyDescent="0.2">
      <c r="A2008" s="360"/>
      <c r="B2008" s="360"/>
      <c r="C2008" s="360"/>
      <c r="D2008" s="368"/>
      <c r="E2008" s="368"/>
      <c r="F2008" s="368"/>
      <c r="G2008" s="368"/>
      <c r="H2008" s="369"/>
      <c r="I2008" s="368"/>
      <c r="J2008" s="368"/>
      <c r="K2008" s="368"/>
      <c r="L2008" s="368"/>
      <c r="M2008" s="368"/>
      <c r="N2008" s="368"/>
      <c r="O2008" s="368"/>
      <c r="P2008" s="552"/>
      <c r="Q2008" s="368"/>
      <c r="R2008" s="368"/>
      <c r="S2008" s="368"/>
      <c r="T2008" s="368"/>
      <c r="U2008" s="368"/>
      <c r="V2008" s="368"/>
      <c r="W2008" s="368"/>
      <c r="X2008" s="368"/>
      <c r="Y2008" s="368"/>
      <c r="Z2008" s="368"/>
      <c r="AA2008" s="370"/>
      <c r="AB2008" s="368"/>
      <c r="AC2008" s="368"/>
      <c r="AD2008" s="368"/>
      <c r="AE2008" s="368"/>
      <c r="AF2008" s="368"/>
      <c r="AG2008" s="368"/>
      <c r="AH2008" s="368"/>
      <c r="AI2008" s="368"/>
      <c r="AJ2008" s="368"/>
      <c r="AK2008" s="368"/>
      <c r="AL2008" s="368"/>
      <c r="AM2008" s="368"/>
      <c r="AN2008" s="368"/>
      <c r="AO2008" s="368"/>
      <c r="AP2008" s="360"/>
      <c r="AQ2008" s="360"/>
      <c r="AR2008" s="518"/>
      <c r="AS2008" s="518"/>
      <c r="AT2008" s="517"/>
      <c r="AU2008" s="528"/>
      <c r="AV2008" s="529"/>
      <c r="AW2008" s="518"/>
      <c r="AX2008" s="530"/>
      <c r="AY2008" s="528"/>
      <c r="AZ2008" s="528"/>
    </row>
    <row r="2009" spans="1:52" s="93" customFormat="1" x14ac:dyDescent="0.2">
      <c r="A2009" s="360"/>
      <c r="B2009" s="360"/>
      <c r="C2009" s="360"/>
      <c r="D2009" s="368"/>
      <c r="E2009" s="368"/>
      <c r="F2009" s="368"/>
      <c r="G2009" s="368"/>
      <c r="H2009" s="369"/>
      <c r="I2009" s="368"/>
      <c r="J2009" s="368"/>
      <c r="K2009" s="368"/>
      <c r="L2009" s="368"/>
      <c r="M2009" s="368"/>
      <c r="N2009" s="368"/>
      <c r="O2009" s="368"/>
      <c r="P2009" s="552"/>
      <c r="Q2009" s="368"/>
      <c r="R2009" s="368"/>
      <c r="S2009" s="368"/>
      <c r="T2009" s="368"/>
      <c r="U2009" s="368"/>
      <c r="V2009" s="368"/>
      <c r="W2009" s="368"/>
      <c r="X2009" s="368"/>
      <c r="Y2009" s="368"/>
      <c r="Z2009" s="368"/>
      <c r="AA2009" s="370"/>
      <c r="AB2009" s="368"/>
      <c r="AC2009" s="368"/>
      <c r="AD2009" s="368"/>
      <c r="AE2009" s="368"/>
      <c r="AF2009" s="368"/>
      <c r="AG2009" s="368"/>
      <c r="AH2009" s="368"/>
      <c r="AI2009" s="368"/>
      <c r="AJ2009" s="368"/>
      <c r="AK2009" s="368"/>
      <c r="AL2009" s="368"/>
      <c r="AM2009" s="368"/>
      <c r="AN2009" s="368"/>
      <c r="AO2009" s="368"/>
      <c r="AP2009" s="360"/>
      <c r="AQ2009" s="360"/>
      <c r="AR2009" s="518"/>
      <c r="AS2009" s="518"/>
      <c r="AT2009" s="517"/>
      <c r="AU2009" s="528"/>
      <c r="AV2009" s="529"/>
      <c r="AW2009" s="518"/>
      <c r="AX2009" s="530"/>
      <c r="AY2009" s="528"/>
      <c r="AZ2009" s="528"/>
    </row>
    <row r="2010" spans="1:52" s="93" customFormat="1" x14ac:dyDescent="0.2">
      <c r="A2010" s="360"/>
      <c r="B2010" s="360"/>
      <c r="C2010" s="360"/>
      <c r="D2010" s="368"/>
      <c r="E2010" s="368"/>
      <c r="F2010" s="368"/>
      <c r="G2010" s="368"/>
      <c r="H2010" s="369"/>
      <c r="I2010" s="368"/>
      <c r="J2010" s="368"/>
      <c r="K2010" s="368"/>
      <c r="L2010" s="368"/>
      <c r="M2010" s="368"/>
      <c r="N2010" s="368"/>
      <c r="O2010" s="368"/>
      <c r="P2010" s="552"/>
      <c r="Q2010" s="368"/>
      <c r="R2010" s="368"/>
      <c r="S2010" s="368"/>
      <c r="T2010" s="368"/>
      <c r="U2010" s="368"/>
      <c r="V2010" s="368"/>
      <c r="W2010" s="368"/>
      <c r="X2010" s="368"/>
      <c r="Y2010" s="368"/>
      <c r="Z2010" s="368"/>
      <c r="AA2010" s="370"/>
      <c r="AB2010" s="368"/>
      <c r="AC2010" s="368"/>
      <c r="AD2010" s="368"/>
      <c r="AE2010" s="368"/>
      <c r="AF2010" s="368"/>
      <c r="AG2010" s="368"/>
      <c r="AH2010" s="368"/>
      <c r="AI2010" s="368"/>
      <c r="AJ2010" s="368"/>
      <c r="AK2010" s="368"/>
      <c r="AL2010" s="368"/>
      <c r="AM2010" s="368"/>
      <c r="AN2010" s="368"/>
      <c r="AO2010" s="368"/>
      <c r="AP2010" s="360"/>
      <c r="AQ2010" s="360"/>
      <c r="AR2010" s="518"/>
      <c r="AS2010" s="518"/>
      <c r="AT2010" s="517"/>
      <c r="AU2010" s="528"/>
      <c r="AV2010" s="529"/>
      <c r="AW2010" s="518"/>
      <c r="AX2010" s="530"/>
      <c r="AY2010" s="528"/>
      <c r="AZ2010" s="528"/>
    </row>
    <row r="2011" spans="1:52" s="93" customFormat="1" x14ac:dyDescent="0.2">
      <c r="A2011" s="360"/>
      <c r="B2011" s="360"/>
      <c r="C2011" s="360"/>
      <c r="D2011" s="368"/>
      <c r="E2011" s="368"/>
      <c r="F2011" s="368"/>
      <c r="G2011" s="368"/>
      <c r="H2011" s="369"/>
      <c r="I2011" s="368"/>
      <c r="J2011" s="368"/>
      <c r="K2011" s="368"/>
      <c r="L2011" s="368"/>
      <c r="M2011" s="368"/>
      <c r="N2011" s="368"/>
      <c r="O2011" s="368"/>
      <c r="P2011" s="552"/>
      <c r="Q2011" s="368"/>
      <c r="R2011" s="368"/>
      <c r="S2011" s="368"/>
      <c r="T2011" s="368"/>
      <c r="U2011" s="368"/>
      <c r="V2011" s="368"/>
      <c r="W2011" s="368"/>
      <c r="X2011" s="368"/>
      <c r="Y2011" s="368"/>
      <c r="Z2011" s="368"/>
      <c r="AA2011" s="370"/>
      <c r="AB2011" s="368"/>
      <c r="AC2011" s="368"/>
      <c r="AD2011" s="368"/>
      <c r="AE2011" s="368"/>
      <c r="AF2011" s="368"/>
      <c r="AG2011" s="368"/>
      <c r="AH2011" s="368"/>
      <c r="AI2011" s="368"/>
      <c r="AJ2011" s="368"/>
      <c r="AK2011" s="368"/>
      <c r="AL2011" s="368"/>
      <c r="AM2011" s="368"/>
      <c r="AN2011" s="368"/>
      <c r="AO2011" s="368"/>
      <c r="AP2011" s="360"/>
      <c r="AQ2011" s="360"/>
      <c r="AR2011" s="518"/>
      <c r="AS2011" s="518"/>
      <c r="AT2011" s="517"/>
      <c r="AU2011" s="528"/>
      <c r="AV2011" s="529"/>
      <c r="AW2011" s="518"/>
      <c r="AX2011" s="530"/>
      <c r="AY2011" s="528"/>
      <c r="AZ2011" s="528"/>
    </row>
    <row r="2012" spans="1:52" s="93" customFormat="1" x14ac:dyDescent="0.2">
      <c r="A2012" s="360"/>
      <c r="B2012" s="360"/>
      <c r="C2012" s="360"/>
      <c r="D2012" s="368"/>
      <c r="E2012" s="368"/>
      <c r="F2012" s="368"/>
      <c r="G2012" s="368"/>
      <c r="H2012" s="369"/>
      <c r="I2012" s="368"/>
      <c r="J2012" s="368"/>
      <c r="K2012" s="368"/>
      <c r="L2012" s="368"/>
      <c r="M2012" s="368"/>
      <c r="N2012" s="368"/>
      <c r="O2012" s="368"/>
      <c r="P2012" s="552"/>
      <c r="Q2012" s="368"/>
      <c r="R2012" s="368"/>
      <c r="S2012" s="368"/>
      <c r="T2012" s="368"/>
      <c r="U2012" s="368"/>
      <c r="V2012" s="368"/>
      <c r="W2012" s="368"/>
      <c r="X2012" s="368"/>
      <c r="Y2012" s="368"/>
      <c r="Z2012" s="368"/>
      <c r="AA2012" s="370"/>
      <c r="AB2012" s="368"/>
      <c r="AC2012" s="368"/>
      <c r="AD2012" s="368"/>
      <c r="AE2012" s="368"/>
      <c r="AF2012" s="368"/>
      <c r="AG2012" s="368"/>
      <c r="AH2012" s="368"/>
      <c r="AI2012" s="368"/>
      <c r="AJ2012" s="368"/>
      <c r="AK2012" s="368"/>
      <c r="AL2012" s="368"/>
      <c r="AM2012" s="368"/>
      <c r="AN2012" s="368"/>
      <c r="AO2012" s="368"/>
      <c r="AP2012" s="360"/>
      <c r="AQ2012" s="360"/>
      <c r="AR2012" s="518"/>
      <c r="AS2012" s="518"/>
      <c r="AT2012" s="517"/>
      <c r="AU2012" s="528"/>
      <c r="AV2012" s="529"/>
      <c r="AW2012" s="518"/>
      <c r="AX2012" s="530"/>
      <c r="AY2012" s="528"/>
      <c r="AZ2012" s="528"/>
    </row>
    <row r="2013" spans="1:52" s="93" customFormat="1" x14ac:dyDescent="0.2">
      <c r="A2013" s="360"/>
      <c r="B2013" s="360"/>
      <c r="C2013" s="360"/>
      <c r="D2013" s="368"/>
      <c r="E2013" s="368"/>
      <c r="F2013" s="368"/>
      <c r="G2013" s="368"/>
      <c r="H2013" s="369"/>
      <c r="I2013" s="368"/>
      <c r="J2013" s="368"/>
      <c r="K2013" s="368"/>
      <c r="L2013" s="368"/>
      <c r="M2013" s="368"/>
      <c r="N2013" s="368"/>
      <c r="O2013" s="368"/>
      <c r="P2013" s="552"/>
      <c r="Q2013" s="368"/>
      <c r="R2013" s="368"/>
      <c r="S2013" s="368"/>
      <c r="T2013" s="368"/>
      <c r="U2013" s="368"/>
      <c r="V2013" s="368"/>
      <c r="W2013" s="368"/>
      <c r="X2013" s="368"/>
      <c r="Y2013" s="368"/>
      <c r="Z2013" s="368"/>
      <c r="AA2013" s="370"/>
      <c r="AB2013" s="368"/>
      <c r="AC2013" s="368"/>
      <c r="AD2013" s="368"/>
      <c r="AE2013" s="368"/>
      <c r="AF2013" s="368"/>
      <c r="AG2013" s="368"/>
      <c r="AH2013" s="368"/>
      <c r="AI2013" s="368"/>
      <c r="AJ2013" s="368"/>
      <c r="AK2013" s="368"/>
      <c r="AL2013" s="368"/>
      <c r="AM2013" s="368"/>
      <c r="AN2013" s="368"/>
      <c r="AO2013" s="368"/>
      <c r="AP2013" s="360"/>
      <c r="AQ2013" s="360"/>
      <c r="AR2013" s="518"/>
      <c r="AS2013" s="518"/>
      <c r="AT2013" s="517"/>
      <c r="AU2013" s="528"/>
      <c r="AV2013" s="529"/>
      <c r="AW2013" s="518"/>
      <c r="AX2013" s="530"/>
      <c r="AY2013" s="528"/>
      <c r="AZ2013" s="528"/>
    </row>
    <row r="2014" spans="1:52" s="93" customFormat="1" x14ac:dyDescent="0.2">
      <c r="A2014" s="360"/>
      <c r="B2014" s="360"/>
      <c r="C2014" s="360"/>
      <c r="D2014" s="368"/>
      <c r="E2014" s="368"/>
      <c r="F2014" s="368"/>
      <c r="G2014" s="368"/>
      <c r="H2014" s="369"/>
      <c r="I2014" s="368"/>
      <c r="J2014" s="368"/>
      <c r="K2014" s="368"/>
      <c r="L2014" s="368"/>
      <c r="M2014" s="368"/>
      <c r="N2014" s="368"/>
      <c r="O2014" s="368"/>
      <c r="P2014" s="552"/>
      <c r="Q2014" s="368"/>
      <c r="R2014" s="368"/>
      <c r="S2014" s="368"/>
      <c r="T2014" s="368"/>
      <c r="U2014" s="368"/>
      <c r="V2014" s="368"/>
      <c r="W2014" s="368"/>
      <c r="X2014" s="368"/>
      <c r="Y2014" s="368"/>
      <c r="Z2014" s="368"/>
      <c r="AA2014" s="370"/>
      <c r="AB2014" s="368"/>
      <c r="AC2014" s="368"/>
      <c r="AD2014" s="368"/>
      <c r="AE2014" s="368"/>
      <c r="AF2014" s="368"/>
      <c r="AG2014" s="368"/>
      <c r="AH2014" s="368"/>
      <c r="AI2014" s="368"/>
      <c r="AJ2014" s="368"/>
      <c r="AK2014" s="368"/>
      <c r="AL2014" s="368"/>
      <c r="AM2014" s="368"/>
      <c r="AN2014" s="368"/>
      <c r="AO2014" s="368"/>
      <c r="AP2014" s="360"/>
      <c r="AQ2014" s="360"/>
      <c r="AR2014" s="518"/>
      <c r="AS2014" s="518"/>
      <c r="AT2014" s="517"/>
      <c r="AU2014" s="528"/>
      <c r="AV2014" s="529"/>
      <c r="AW2014" s="518"/>
      <c r="AX2014" s="530"/>
      <c r="AY2014" s="528"/>
      <c r="AZ2014" s="528"/>
    </row>
    <row r="2015" spans="1:52" s="93" customFormat="1" x14ac:dyDescent="0.2">
      <c r="A2015" s="360"/>
      <c r="B2015" s="360"/>
      <c r="C2015" s="360"/>
      <c r="D2015" s="368"/>
      <c r="E2015" s="368"/>
      <c r="F2015" s="368"/>
      <c r="G2015" s="368"/>
      <c r="H2015" s="369"/>
      <c r="I2015" s="368"/>
      <c r="J2015" s="368"/>
      <c r="K2015" s="368"/>
      <c r="L2015" s="368"/>
      <c r="M2015" s="368"/>
      <c r="N2015" s="368"/>
      <c r="O2015" s="368"/>
      <c r="P2015" s="552"/>
      <c r="Q2015" s="368"/>
      <c r="R2015" s="368"/>
      <c r="S2015" s="368"/>
      <c r="T2015" s="368"/>
      <c r="U2015" s="368"/>
      <c r="V2015" s="368"/>
      <c r="W2015" s="368"/>
      <c r="X2015" s="368"/>
      <c r="Y2015" s="368"/>
      <c r="Z2015" s="368"/>
      <c r="AA2015" s="370"/>
      <c r="AB2015" s="368"/>
      <c r="AC2015" s="368"/>
      <c r="AD2015" s="368"/>
      <c r="AE2015" s="368"/>
      <c r="AF2015" s="368"/>
      <c r="AG2015" s="368"/>
      <c r="AH2015" s="368"/>
      <c r="AI2015" s="368"/>
      <c r="AJ2015" s="368"/>
      <c r="AK2015" s="368"/>
      <c r="AL2015" s="368"/>
      <c r="AM2015" s="368"/>
      <c r="AN2015" s="368"/>
      <c r="AO2015" s="368"/>
      <c r="AP2015" s="360"/>
      <c r="AQ2015" s="360"/>
      <c r="AR2015" s="518"/>
      <c r="AS2015" s="518"/>
      <c r="AT2015" s="517"/>
      <c r="AU2015" s="528"/>
      <c r="AV2015" s="529"/>
      <c r="AW2015" s="518"/>
      <c r="AX2015" s="530"/>
      <c r="AY2015" s="528"/>
      <c r="AZ2015" s="528"/>
    </row>
    <row r="2016" spans="1:52" s="93" customFormat="1" x14ac:dyDescent="0.2">
      <c r="A2016" s="360"/>
      <c r="B2016" s="360"/>
      <c r="C2016" s="360"/>
      <c r="D2016" s="368"/>
      <c r="E2016" s="368"/>
      <c r="F2016" s="368"/>
      <c r="G2016" s="368"/>
      <c r="H2016" s="369"/>
      <c r="I2016" s="368"/>
      <c r="J2016" s="368"/>
      <c r="K2016" s="368"/>
      <c r="L2016" s="368"/>
      <c r="M2016" s="368"/>
      <c r="N2016" s="368"/>
      <c r="O2016" s="368"/>
      <c r="P2016" s="552"/>
      <c r="Q2016" s="368"/>
      <c r="R2016" s="368"/>
      <c r="S2016" s="368"/>
      <c r="T2016" s="368"/>
      <c r="U2016" s="368"/>
      <c r="V2016" s="368"/>
      <c r="W2016" s="368"/>
      <c r="X2016" s="368"/>
      <c r="Y2016" s="368"/>
      <c r="Z2016" s="368"/>
      <c r="AA2016" s="370"/>
      <c r="AB2016" s="368"/>
      <c r="AC2016" s="368"/>
      <c r="AD2016" s="368"/>
      <c r="AE2016" s="368"/>
      <c r="AF2016" s="368"/>
      <c r="AG2016" s="368"/>
      <c r="AH2016" s="368"/>
      <c r="AI2016" s="368"/>
      <c r="AJ2016" s="368"/>
      <c r="AK2016" s="368"/>
      <c r="AL2016" s="368"/>
      <c r="AM2016" s="368"/>
      <c r="AN2016" s="368"/>
      <c r="AO2016" s="368"/>
      <c r="AP2016" s="360"/>
      <c r="AQ2016" s="360"/>
      <c r="AR2016" s="518"/>
      <c r="AS2016" s="518"/>
      <c r="AT2016" s="517"/>
      <c r="AU2016" s="528"/>
      <c r="AV2016" s="529"/>
      <c r="AW2016" s="518"/>
      <c r="AX2016" s="530"/>
      <c r="AY2016" s="528"/>
      <c r="AZ2016" s="528"/>
    </row>
    <row r="2017" spans="1:52" s="93" customFormat="1" x14ac:dyDescent="0.2">
      <c r="A2017" s="360"/>
      <c r="B2017" s="360"/>
      <c r="C2017" s="360"/>
      <c r="D2017" s="368"/>
      <c r="E2017" s="368"/>
      <c r="F2017" s="368"/>
      <c r="G2017" s="368"/>
      <c r="H2017" s="369"/>
      <c r="I2017" s="368"/>
      <c r="J2017" s="368"/>
      <c r="K2017" s="368"/>
      <c r="L2017" s="368"/>
      <c r="M2017" s="368"/>
      <c r="N2017" s="368"/>
      <c r="O2017" s="368"/>
      <c r="P2017" s="552"/>
      <c r="Q2017" s="368"/>
      <c r="R2017" s="368"/>
      <c r="S2017" s="368"/>
      <c r="T2017" s="368"/>
      <c r="U2017" s="368"/>
      <c r="V2017" s="368"/>
      <c r="W2017" s="368"/>
      <c r="X2017" s="368"/>
      <c r="Y2017" s="368"/>
      <c r="Z2017" s="368"/>
      <c r="AA2017" s="370"/>
      <c r="AB2017" s="368"/>
      <c r="AC2017" s="368"/>
      <c r="AD2017" s="368"/>
      <c r="AE2017" s="368"/>
      <c r="AF2017" s="368"/>
      <c r="AG2017" s="368"/>
      <c r="AH2017" s="368"/>
      <c r="AI2017" s="368"/>
      <c r="AJ2017" s="368"/>
      <c r="AK2017" s="368"/>
      <c r="AL2017" s="368"/>
      <c r="AM2017" s="368"/>
      <c r="AN2017" s="368"/>
      <c r="AO2017" s="368"/>
      <c r="AP2017" s="360"/>
      <c r="AQ2017" s="360"/>
      <c r="AR2017" s="518"/>
      <c r="AS2017" s="518"/>
      <c r="AT2017" s="517"/>
      <c r="AU2017" s="528"/>
      <c r="AV2017" s="529"/>
      <c r="AW2017" s="518"/>
      <c r="AX2017" s="530"/>
      <c r="AY2017" s="528"/>
      <c r="AZ2017" s="528"/>
    </row>
    <row r="2018" spans="1:52" s="93" customFormat="1" x14ac:dyDescent="0.2">
      <c r="A2018" s="360"/>
      <c r="B2018" s="360"/>
      <c r="C2018" s="360"/>
      <c r="D2018" s="368"/>
      <c r="E2018" s="368"/>
      <c r="F2018" s="368"/>
      <c r="G2018" s="368"/>
      <c r="H2018" s="369"/>
      <c r="I2018" s="368"/>
      <c r="J2018" s="368"/>
      <c r="K2018" s="368"/>
      <c r="L2018" s="368"/>
      <c r="M2018" s="368"/>
      <c r="N2018" s="368"/>
      <c r="O2018" s="368"/>
      <c r="P2018" s="552"/>
      <c r="Q2018" s="368"/>
      <c r="R2018" s="368"/>
      <c r="S2018" s="368"/>
      <c r="T2018" s="368"/>
      <c r="U2018" s="368"/>
      <c r="V2018" s="368"/>
      <c r="W2018" s="368"/>
      <c r="X2018" s="368"/>
      <c r="Y2018" s="368"/>
      <c r="Z2018" s="368"/>
      <c r="AA2018" s="370"/>
      <c r="AB2018" s="368"/>
      <c r="AC2018" s="368"/>
      <c r="AD2018" s="368"/>
      <c r="AE2018" s="368"/>
      <c r="AF2018" s="368"/>
      <c r="AG2018" s="368"/>
      <c r="AH2018" s="368"/>
      <c r="AI2018" s="368"/>
      <c r="AJ2018" s="368"/>
      <c r="AK2018" s="368"/>
      <c r="AL2018" s="368"/>
      <c r="AM2018" s="368"/>
      <c r="AN2018" s="368"/>
      <c r="AO2018" s="368"/>
      <c r="AP2018" s="360"/>
      <c r="AQ2018" s="360"/>
      <c r="AR2018" s="518"/>
      <c r="AS2018" s="518"/>
      <c r="AT2018" s="517"/>
      <c r="AU2018" s="528"/>
      <c r="AV2018" s="529"/>
      <c r="AW2018" s="518"/>
      <c r="AX2018" s="530"/>
      <c r="AY2018" s="528"/>
      <c r="AZ2018" s="528"/>
    </row>
    <row r="2019" spans="1:52" s="93" customFormat="1" x14ac:dyDescent="0.2">
      <c r="A2019" s="360"/>
      <c r="B2019" s="360"/>
      <c r="C2019" s="360"/>
      <c r="D2019" s="368"/>
      <c r="E2019" s="368"/>
      <c r="F2019" s="368"/>
      <c r="G2019" s="368"/>
      <c r="H2019" s="369"/>
      <c r="I2019" s="368"/>
      <c r="J2019" s="368"/>
      <c r="K2019" s="368"/>
      <c r="L2019" s="368"/>
      <c r="M2019" s="368"/>
      <c r="N2019" s="368"/>
      <c r="O2019" s="368"/>
      <c r="P2019" s="552"/>
      <c r="Q2019" s="368"/>
      <c r="R2019" s="368"/>
      <c r="S2019" s="368"/>
      <c r="T2019" s="368"/>
      <c r="U2019" s="368"/>
      <c r="V2019" s="368"/>
      <c r="W2019" s="368"/>
      <c r="X2019" s="368"/>
      <c r="Y2019" s="368"/>
      <c r="Z2019" s="368"/>
      <c r="AA2019" s="370"/>
      <c r="AB2019" s="368"/>
      <c r="AC2019" s="368"/>
      <c r="AD2019" s="368"/>
      <c r="AE2019" s="368"/>
      <c r="AF2019" s="368"/>
      <c r="AG2019" s="368"/>
      <c r="AH2019" s="368"/>
      <c r="AI2019" s="368"/>
      <c r="AJ2019" s="368"/>
      <c r="AK2019" s="368"/>
      <c r="AL2019" s="368"/>
      <c r="AM2019" s="368"/>
      <c r="AN2019" s="368"/>
      <c r="AO2019" s="368"/>
      <c r="AP2019" s="360"/>
      <c r="AQ2019" s="360"/>
      <c r="AR2019" s="518"/>
      <c r="AS2019" s="518"/>
      <c r="AT2019" s="517"/>
      <c r="AU2019" s="528"/>
      <c r="AV2019" s="529"/>
      <c r="AW2019" s="518"/>
      <c r="AX2019" s="530"/>
      <c r="AY2019" s="528"/>
      <c r="AZ2019" s="528"/>
    </row>
    <row r="2020" spans="1:52" s="93" customFormat="1" x14ac:dyDescent="0.2">
      <c r="A2020" s="360"/>
      <c r="B2020" s="360"/>
      <c r="C2020" s="360"/>
      <c r="D2020" s="368"/>
      <c r="E2020" s="368"/>
      <c r="F2020" s="368"/>
      <c r="G2020" s="368"/>
      <c r="H2020" s="369"/>
      <c r="I2020" s="368"/>
      <c r="J2020" s="368"/>
      <c r="K2020" s="368"/>
      <c r="L2020" s="368"/>
      <c r="M2020" s="368"/>
      <c r="N2020" s="368"/>
      <c r="O2020" s="368"/>
      <c r="P2020" s="552"/>
      <c r="Q2020" s="368"/>
      <c r="R2020" s="368"/>
      <c r="S2020" s="368"/>
      <c r="T2020" s="368"/>
      <c r="U2020" s="368"/>
      <c r="V2020" s="368"/>
      <c r="W2020" s="368"/>
      <c r="X2020" s="368"/>
      <c r="Y2020" s="368"/>
      <c r="Z2020" s="368"/>
      <c r="AA2020" s="370"/>
      <c r="AB2020" s="368"/>
      <c r="AC2020" s="368"/>
      <c r="AD2020" s="368"/>
      <c r="AE2020" s="368"/>
      <c r="AF2020" s="368"/>
      <c r="AG2020" s="368"/>
      <c r="AH2020" s="368"/>
      <c r="AI2020" s="368"/>
      <c r="AJ2020" s="368"/>
      <c r="AK2020" s="368"/>
      <c r="AL2020" s="368"/>
      <c r="AM2020" s="368"/>
      <c r="AN2020" s="368"/>
      <c r="AO2020" s="368"/>
      <c r="AP2020" s="360"/>
      <c r="AQ2020" s="360"/>
      <c r="AR2020" s="518"/>
      <c r="AS2020" s="518"/>
      <c r="AT2020" s="517"/>
      <c r="AU2020" s="528"/>
      <c r="AV2020" s="529"/>
      <c r="AW2020" s="518"/>
      <c r="AX2020" s="530"/>
      <c r="AY2020" s="528"/>
      <c r="AZ2020" s="528"/>
    </row>
    <row r="2021" spans="1:52" s="93" customFormat="1" x14ac:dyDescent="0.2">
      <c r="A2021" s="360"/>
      <c r="B2021" s="360"/>
      <c r="C2021" s="360"/>
      <c r="D2021" s="368"/>
      <c r="E2021" s="368"/>
      <c r="F2021" s="368"/>
      <c r="G2021" s="368"/>
      <c r="H2021" s="369"/>
      <c r="I2021" s="368"/>
      <c r="J2021" s="368"/>
      <c r="K2021" s="368"/>
      <c r="L2021" s="368"/>
      <c r="M2021" s="368"/>
      <c r="N2021" s="368"/>
      <c r="O2021" s="368"/>
      <c r="P2021" s="552"/>
      <c r="Q2021" s="368"/>
      <c r="R2021" s="368"/>
      <c r="S2021" s="368"/>
      <c r="T2021" s="368"/>
      <c r="U2021" s="368"/>
      <c r="V2021" s="368"/>
      <c r="W2021" s="368"/>
      <c r="X2021" s="368"/>
      <c r="Y2021" s="368"/>
      <c r="Z2021" s="368"/>
      <c r="AA2021" s="370"/>
      <c r="AB2021" s="368"/>
      <c r="AC2021" s="368"/>
      <c r="AD2021" s="368"/>
      <c r="AE2021" s="368"/>
      <c r="AF2021" s="368"/>
      <c r="AG2021" s="368"/>
      <c r="AH2021" s="368"/>
      <c r="AI2021" s="368"/>
      <c r="AJ2021" s="368"/>
      <c r="AK2021" s="368"/>
      <c r="AL2021" s="368"/>
      <c r="AM2021" s="368"/>
      <c r="AN2021" s="368"/>
      <c r="AO2021" s="368"/>
      <c r="AP2021" s="360"/>
      <c r="AQ2021" s="360"/>
      <c r="AR2021" s="518"/>
      <c r="AS2021" s="518"/>
      <c r="AT2021" s="517"/>
      <c r="AU2021" s="528"/>
      <c r="AV2021" s="529"/>
      <c r="AW2021" s="518"/>
      <c r="AX2021" s="530"/>
      <c r="AY2021" s="528"/>
      <c r="AZ2021" s="528"/>
    </row>
    <row r="2022" spans="1:52" s="93" customFormat="1" x14ac:dyDescent="0.2">
      <c r="A2022" s="360"/>
      <c r="B2022" s="360"/>
      <c r="C2022" s="360"/>
      <c r="D2022" s="368"/>
      <c r="E2022" s="368"/>
      <c r="F2022" s="368"/>
      <c r="G2022" s="368"/>
      <c r="H2022" s="369"/>
      <c r="I2022" s="368"/>
      <c r="J2022" s="368"/>
      <c r="K2022" s="368"/>
      <c r="L2022" s="368"/>
      <c r="M2022" s="368"/>
      <c r="N2022" s="368"/>
      <c r="O2022" s="368"/>
      <c r="P2022" s="552"/>
      <c r="Q2022" s="368"/>
      <c r="R2022" s="368"/>
      <c r="S2022" s="368"/>
      <c r="T2022" s="368"/>
      <c r="U2022" s="368"/>
      <c r="V2022" s="368"/>
      <c r="W2022" s="368"/>
      <c r="X2022" s="368"/>
      <c r="Y2022" s="368"/>
      <c r="Z2022" s="368"/>
      <c r="AA2022" s="370"/>
      <c r="AB2022" s="368"/>
      <c r="AC2022" s="368"/>
      <c r="AD2022" s="368"/>
      <c r="AE2022" s="368"/>
      <c r="AF2022" s="368"/>
      <c r="AG2022" s="368"/>
      <c r="AH2022" s="368"/>
      <c r="AI2022" s="368"/>
      <c r="AJ2022" s="368"/>
      <c r="AK2022" s="368"/>
      <c r="AL2022" s="368"/>
      <c r="AM2022" s="368"/>
      <c r="AN2022" s="368"/>
      <c r="AO2022" s="368"/>
      <c r="AP2022" s="360"/>
      <c r="AQ2022" s="360"/>
      <c r="AR2022" s="518"/>
      <c r="AS2022" s="518"/>
      <c r="AT2022" s="517"/>
      <c r="AU2022" s="528"/>
      <c r="AV2022" s="529"/>
      <c r="AW2022" s="518"/>
      <c r="AX2022" s="530"/>
      <c r="AY2022" s="528"/>
      <c r="AZ2022" s="528"/>
    </row>
    <row r="2023" spans="1:52" s="93" customFormat="1" x14ac:dyDescent="0.2">
      <c r="A2023" s="360"/>
      <c r="B2023" s="360"/>
      <c r="C2023" s="360"/>
      <c r="D2023" s="368"/>
      <c r="E2023" s="368"/>
      <c r="F2023" s="368"/>
      <c r="G2023" s="368"/>
      <c r="H2023" s="369"/>
      <c r="I2023" s="368"/>
      <c r="J2023" s="368"/>
      <c r="K2023" s="368"/>
      <c r="L2023" s="368"/>
      <c r="M2023" s="368"/>
      <c r="N2023" s="368"/>
      <c r="O2023" s="368"/>
      <c r="P2023" s="552"/>
      <c r="Q2023" s="368"/>
      <c r="R2023" s="368"/>
      <c r="S2023" s="368"/>
      <c r="T2023" s="368"/>
      <c r="U2023" s="368"/>
      <c r="V2023" s="368"/>
      <c r="W2023" s="368"/>
      <c r="X2023" s="368"/>
      <c r="Y2023" s="368"/>
      <c r="Z2023" s="368"/>
      <c r="AA2023" s="370"/>
      <c r="AB2023" s="368"/>
      <c r="AC2023" s="368"/>
      <c r="AD2023" s="368"/>
      <c r="AE2023" s="368"/>
      <c r="AF2023" s="368"/>
      <c r="AG2023" s="368"/>
      <c r="AH2023" s="368"/>
      <c r="AI2023" s="368"/>
      <c r="AJ2023" s="368"/>
      <c r="AK2023" s="368"/>
      <c r="AL2023" s="368"/>
      <c r="AM2023" s="368"/>
      <c r="AN2023" s="368"/>
      <c r="AO2023" s="368"/>
      <c r="AP2023" s="360"/>
      <c r="AQ2023" s="360"/>
      <c r="AR2023" s="518"/>
      <c r="AS2023" s="518"/>
      <c r="AT2023" s="517"/>
      <c r="AU2023" s="528"/>
      <c r="AV2023" s="529"/>
      <c r="AW2023" s="518"/>
      <c r="AX2023" s="530"/>
      <c r="AY2023" s="528"/>
      <c r="AZ2023" s="528"/>
    </row>
    <row r="2024" spans="1:52" s="93" customFormat="1" x14ac:dyDescent="0.2">
      <c r="A2024" s="360"/>
      <c r="B2024" s="360"/>
      <c r="C2024" s="360"/>
      <c r="D2024" s="368"/>
      <c r="E2024" s="368"/>
      <c r="F2024" s="368"/>
      <c r="G2024" s="368"/>
      <c r="H2024" s="369"/>
      <c r="I2024" s="368"/>
      <c r="J2024" s="368"/>
      <c r="K2024" s="368"/>
      <c r="L2024" s="368"/>
      <c r="M2024" s="368"/>
      <c r="N2024" s="368"/>
      <c r="O2024" s="368"/>
      <c r="P2024" s="552"/>
      <c r="Q2024" s="368"/>
      <c r="R2024" s="368"/>
      <c r="S2024" s="368"/>
      <c r="T2024" s="368"/>
      <c r="U2024" s="368"/>
      <c r="V2024" s="368"/>
      <c r="W2024" s="368"/>
      <c r="X2024" s="368"/>
      <c r="Y2024" s="368"/>
      <c r="Z2024" s="368"/>
      <c r="AA2024" s="370"/>
      <c r="AB2024" s="368"/>
      <c r="AC2024" s="368"/>
      <c r="AD2024" s="368"/>
      <c r="AE2024" s="368"/>
      <c r="AF2024" s="368"/>
      <c r="AG2024" s="368"/>
      <c r="AH2024" s="368"/>
      <c r="AI2024" s="368"/>
      <c r="AJ2024" s="368"/>
      <c r="AK2024" s="368"/>
      <c r="AL2024" s="368"/>
      <c r="AM2024" s="368"/>
      <c r="AN2024" s="368"/>
      <c r="AO2024" s="368"/>
      <c r="AP2024" s="360"/>
      <c r="AQ2024" s="360"/>
      <c r="AR2024" s="518"/>
      <c r="AS2024" s="518"/>
      <c r="AT2024" s="517"/>
      <c r="AU2024" s="528"/>
      <c r="AV2024" s="529"/>
      <c r="AW2024" s="518"/>
      <c r="AX2024" s="530"/>
      <c r="AY2024" s="528"/>
      <c r="AZ2024" s="528"/>
    </row>
    <row r="2025" spans="1:52" s="93" customFormat="1" x14ac:dyDescent="0.2">
      <c r="A2025" s="360"/>
      <c r="B2025" s="360"/>
      <c r="C2025" s="360"/>
      <c r="D2025" s="368"/>
      <c r="E2025" s="368"/>
      <c r="F2025" s="368"/>
      <c r="G2025" s="368"/>
      <c r="H2025" s="369"/>
      <c r="I2025" s="368"/>
      <c r="J2025" s="368"/>
      <c r="K2025" s="368"/>
      <c r="L2025" s="368"/>
      <c r="M2025" s="368"/>
      <c r="N2025" s="368"/>
      <c r="O2025" s="368"/>
      <c r="P2025" s="552"/>
      <c r="Q2025" s="368"/>
      <c r="R2025" s="368"/>
      <c r="S2025" s="368"/>
      <c r="T2025" s="368"/>
      <c r="U2025" s="368"/>
      <c r="V2025" s="368"/>
      <c r="W2025" s="368"/>
      <c r="X2025" s="368"/>
      <c r="Y2025" s="368"/>
      <c r="Z2025" s="368"/>
      <c r="AA2025" s="370"/>
      <c r="AB2025" s="368"/>
      <c r="AC2025" s="368"/>
      <c r="AD2025" s="368"/>
      <c r="AE2025" s="368"/>
      <c r="AF2025" s="368"/>
      <c r="AG2025" s="368"/>
      <c r="AH2025" s="368"/>
      <c r="AI2025" s="368"/>
      <c r="AJ2025" s="368"/>
      <c r="AK2025" s="368"/>
      <c r="AL2025" s="368"/>
      <c r="AM2025" s="368"/>
      <c r="AN2025" s="368"/>
      <c r="AO2025" s="368"/>
      <c r="AP2025" s="360"/>
      <c r="AQ2025" s="360"/>
      <c r="AR2025" s="518"/>
      <c r="AS2025" s="518"/>
      <c r="AT2025" s="517"/>
      <c r="AU2025" s="528"/>
      <c r="AV2025" s="529"/>
      <c r="AW2025" s="518"/>
      <c r="AX2025" s="530"/>
      <c r="AY2025" s="528"/>
      <c r="AZ2025" s="528"/>
    </row>
    <row r="2026" spans="1:52" s="93" customFormat="1" x14ac:dyDescent="0.2">
      <c r="A2026" s="360"/>
      <c r="B2026" s="360"/>
      <c r="C2026" s="360"/>
      <c r="D2026" s="368"/>
      <c r="E2026" s="368"/>
      <c r="F2026" s="368"/>
      <c r="G2026" s="368"/>
      <c r="H2026" s="369"/>
      <c r="I2026" s="368"/>
      <c r="J2026" s="368"/>
      <c r="K2026" s="368"/>
      <c r="L2026" s="368"/>
      <c r="M2026" s="368"/>
      <c r="N2026" s="368"/>
      <c r="O2026" s="368"/>
      <c r="P2026" s="552"/>
      <c r="Q2026" s="368"/>
      <c r="R2026" s="368"/>
      <c r="S2026" s="368"/>
      <c r="T2026" s="368"/>
      <c r="U2026" s="368"/>
      <c r="V2026" s="368"/>
      <c r="W2026" s="368"/>
      <c r="X2026" s="368"/>
      <c r="Y2026" s="368"/>
      <c r="Z2026" s="368"/>
      <c r="AA2026" s="370"/>
      <c r="AB2026" s="368"/>
      <c r="AC2026" s="368"/>
      <c r="AD2026" s="368"/>
      <c r="AE2026" s="368"/>
      <c r="AF2026" s="368"/>
      <c r="AG2026" s="368"/>
      <c r="AH2026" s="368"/>
      <c r="AI2026" s="368"/>
      <c r="AJ2026" s="368"/>
      <c r="AK2026" s="368"/>
      <c r="AL2026" s="368"/>
      <c r="AM2026" s="368"/>
      <c r="AN2026" s="368"/>
      <c r="AO2026" s="368"/>
      <c r="AP2026" s="360"/>
      <c r="AQ2026" s="360"/>
      <c r="AR2026" s="518"/>
      <c r="AS2026" s="518"/>
      <c r="AT2026" s="517"/>
      <c r="AU2026" s="528"/>
      <c r="AV2026" s="529"/>
      <c r="AW2026" s="518"/>
      <c r="AX2026" s="530"/>
      <c r="AY2026" s="528"/>
      <c r="AZ2026" s="528"/>
    </row>
    <row r="2027" spans="1:52" s="93" customFormat="1" x14ac:dyDescent="0.2">
      <c r="A2027" s="360"/>
      <c r="B2027" s="360"/>
      <c r="C2027" s="360"/>
      <c r="D2027" s="368"/>
      <c r="E2027" s="368"/>
      <c r="F2027" s="368"/>
      <c r="G2027" s="368"/>
      <c r="H2027" s="369"/>
      <c r="I2027" s="368"/>
      <c r="J2027" s="368"/>
      <c r="K2027" s="368"/>
      <c r="L2027" s="368"/>
      <c r="M2027" s="368"/>
      <c r="N2027" s="368"/>
      <c r="O2027" s="368"/>
      <c r="P2027" s="552"/>
      <c r="Q2027" s="368"/>
      <c r="R2027" s="368"/>
      <c r="S2027" s="368"/>
      <c r="T2027" s="368"/>
      <c r="U2027" s="368"/>
      <c r="V2027" s="368"/>
      <c r="W2027" s="368"/>
      <c r="X2027" s="368"/>
      <c r="Y2027" s="368"/>
      <c r="Z2027" s="368"/>
      <c r="AA2027" s="370"/>
      <c r="AB2027" s="368"/>
      <c r="AC2027" s="368"/>
      <c r="AD2027" s="368"/>
      <c r="AE2027" s="368"/>
      <c r="AF2027" s="368"/>
      <c r="AG2027" s="368"/>
      <c r="AH2027" s="368"/>
      <c r="AI2027" s="368"/>
      <c r="AJ2027" s="368"/>
      <c r="AK2027" s="368"/>
      <c r="AL2027" s="368"/>
      <c r="AM2027" s="368"/>
      <c r="AN2027" s="368"/>
      <c r="AO2027" s="368"/>
      <c r="AP2027" s="360"/>
      <c r="AQ2027" s="360"/>
      <c r="AR2027" s="518"/>
      <c r="AS2027" s="518"/>
      <c r="AT2027" s="517"/>
      <c r="AU2027" s="528"/>
      <c r="AV2027" s="529"/>
      <c r="AW2027" s="518"/>
      <c r="AX2027" s="530"/>
      <c r="AY2027" s="528"/>
      <c r="AZ2027" s="528"/>
    </row>
    <row r="2028" spans="1:52" s="93" customFormat="1" x14ac:dyDescent="0.2">
      <c r="A2028" s="360"/>
      <c r="B2028" s="360"/>
      <c r="C2028" s="360"/>
      <c r="D2028" s="368"/>
      <c r="E2028" s="368"/>
      <c r="F2028" s="368"/>
      <c r="G2028" s="368"/>
      <c r="H2028" s="369"/>
      <c r="I2028" s="368"/>
      <c r="J2028" s="368"/>
      <c r="K2028" s="368"/>
      <c r="L2028" s="368"/>
      <c r="M2028" s="368"/>
      <c r="N2028" s="368"/>
      <c r="O2028" s="368"/>
      <c r="P2028" s="552"/>
      <c r="Q2028" s="368"/>
      <c r="R2028" s="368"/>
      <c r="S2028" s="368"/>
      <c r="T2028" s="368"/>
      <c r="U2028" s="368"/>
      <c r="V2028" s="368"/>
      <c r="W2028" s="368"/>
      <c r="X2028" s="368"/>
      <c r="Y2028" s="368"/>
      <c r="Z2028" s="368"/>
      <c r="AA2028" s="370"/>
      <c r="AB2028" s="368"/>
      <c r="AC2028" s="368"/>
      <c r="AD2028" s="368"/>
      <c r="AE2028" s="368"/>
      <c r="AF2028" s="368"/>
      <c r="AG2028" s="368"/>
      <c r="AH2028" s="368"/>
      <c r="AI2028" s="368"/>
      <c r="AJ2028" s="368"/>
      <c r="AK2028" s="368"/>
      <c r="AL2028" s="368"/>
      <c r="AM2028" s="368"/>
      <c r="AN2028" s="368"/>
      <c r="AO2028" s="368"/>
      <c r="AP2028" s="360"/>
      <c r="AQ2028" s="360"/>
      <c r="AR2028" s="518"/>
      <c r="AS2028" s="518"/>
      <c r="AT2028" s="517"/>
      <c r="AU2028" s="528"/>
      <c r="AV2028" s="529"/>
      <c r="AW2028" s="518"/>
      <c r="AX2028" s="530"/>
      <c r="AY2028" s="528"/>
      <c r="AZ2028" s="528"/>
    </row>
    <row r="2029" spans="1:52" s="93" customFormat="1" x14ac:dyDescent="0.2">
      <c r="A2029" s="360"/>
      <c r="B2029" s="360"/>
      <c r="C2029" s="360"/>
      <c r="D2029" s="368"/>
      <c r="E2029" s="368"/>
      <c r="F2029" s="368"/>
      <c r="G2029" s="368"/>
      <c r="H2029" s="369"/>
      <c r="I2029" s="368"/>
      <c r="J2029" s="368"/>
      <c r="K2029" s="368"/>
      <c r="L2029" s="368"/>
      <c r="M2029" s="368"/>
      <c r="N2029" s="368"/>
      <c r="O2029" s="368"/>
      <c r="P2029" s="552"/>
      <c r="Q2029" s="368"/>
      <c r="R2029" s="368"/>
      <c r="S2029" s="368"/>
      <c r="T2029" s="368"/>
      <c r="U2029" s="368"/>
      <c r="V2029" s="368"/>
      <c r="W2029" s="368"/>
      <c r="X2029" s="368"/>
      <c r="Y2029" s="368"/>
      <c r="Z2029" s="368"/>
      <c r="AA2029" s="370"/>
      <c r="AB2029" s="368"/>
      <c r="AC2029" s="368"/>
      <c r="AD2029" s="368"/>
      <c r="AE2029" s="368"/>
      <c r="AF2029" s="368"/>
      <c r="AG2029" s="368"/>
      <c r="AH2029" s="368"/>
      <c r="AI2029" s="368"/>
      <c r="AJ2029" s="368"/>
      <c r="AK2029" s="368"/>
      <c r="AL2029" s="368"/>
      <c r="AM2029" s="368"/>
      <c r="AN2029" s="368"/>
      <c r="AO2029" s="368"/>
      <c r="AP2029" s="360"/>
      <c r="AQ2029" s="360"/>
      <c r="AR2029" s="518"/>
      <c r="AS2029" s="518"/>
      <c r="AT2029" s="517"/>
      <c r="AU2029" s="528"/>
      <c r="AV2029" s="529"/>
      <c r="AW2029" s="518"/>
      <c r="AX2029" s="530"/>
      <c r="AY2029" s="528"/>
      <c r="AZ2029" s="528"/>
    </row>
    <row r="2030" spans="1:52" s="93" customFormat="1" x14ac:dyDescent="0.2">
      <c r="A2030" s="360"/>
      <c r="B2030" s="360"/>
      <c r="C2030" s="360"/>
      <c r="D2030" s="368"/>
      <c r="E2030" s="368"/>
      <c r="F2030" s="368"/>
      <c r="G2030" s="368"/>
      <c r="H2030" s="369"/>
      <c r="I2030" s="368"/>
      <c r="J2030" s="368"/>
      <c r="K2030" s="368"/>
      <c r="L2030" s="368"/>
      <c r="M2030" s="368"/>
      <c r="N2030" s="368"/>
      <c r="O2030" s="368"/>
      <c r="P2030" s="552"/>
      <c r="Q2030" s="368"/>
      <c r="R2030" s="368"/>
      <c r="S2030" s="368"/>
      <c r="T2030" s="368"/>
      <c r="U2030" s="368"/>
      <c r="V2030" s="368"/>
      <c r="W2030" s="368"/>
      <c r="X2030" s="368"/>
      <c r="Y2030" s="368"/>
      <c r="Z2030" s="368"/>
      <c r="AA2030" s="370"/>
      <c r="AB2030" s="368"/>
      <c r="AC2030" s="368"/>
      <c r="AD2030" s="368"/>
      <c r="AE2030" s="368"/>
      <c r="AF2030" s="368"/>
      <c r="AG2030" s="368"/>
      <c r="AH2030" s="368"/>
      <c r="AI2030" s="368"/>
      <c r="AJ2030" s="368"/>
      <c r="AK2030" s="368"/>
      <c r="AL2030" s="368"/>
      <c r="AM2030" s="368"/>
      <c r="AN2030" s="368"/>
      <c r="AO2030" s="368"/>
      <c r="AP2030" s="360"/>
      <c r="AQ2030" s="360"/>
      <c r="AR2030" s="518"/>
      <c r="AS2030" s="518"/>
      <c r="AT2030" s="517"/>
      <c r="AU2030" s="528"/>
      <c r="AV2030" s="529"/>
      <c r="AW2030" s="518"/>
      <c r="AX2030" s="530"/>
      <c r="AY2030" s="528"/>
      <c r="AZ2030" s="528"/>
    </row>
    <row r="2031" spans="1:52" s="93" customFormat="1" x14ac:dyDescent="0.2">
      <c r="A2031" s="360"/>
      <c r="B2031" s="360"/>
      <c r="C2031" s="360"/>
      <c r="D2031" s="368"/>
      <c r="E2031" s="368"/>
      <c r="F2031" s="368"/>
      <c r="G2031" s="368"/>
      <c r="H2031" s="369"/>
      <c r="I2031" s="368"/>
      <c r="J2031" s="368"/>
      <c r="K2031" s="368"/>
      <c r="L2031" s="368"/>
      <c r="M2031" s="368"/>
      <c r="N2031" s="368"/>
      <c r="O2031" s="368"/>
      <c r="P2031" s="552"/>
      <c r="Q2031" s="368"/>
      <c r="R2031" s="368"/>
      <c r="S2031" s="368"/>
      <c r="T2031" s="368"/>
      <c r="U2031" s="368"/>
      <c r="V2031" s="368"/>
      <c r="W2031" s="368"/>
      <c r="X2031" s="368"/>
      <c r="Y2031" s="368"/>
      <c r="Z2031" s="368"/>
      <c r="AA2031" s="370"/>
      <c r="AB2031" s="368"/>
      <c r="AC2031" s="368"/>
      <c r="AD2031" s="368"/>
      <c r="AE2031" s="368"/>
      <c r="AF2031" s="368"/>
      <c r="AG2031" s="368"/>
      <c r="AH2031" s="368"/>
      <c r="AI2031" s="368"/>
      <c r="AJ2031" s="368"/>
      <c r="AK2031" s="368"/>
      <c r="AL2031" s="368"/>
      <c r="AM2031" s="368"/>
      <c r="AN2031" s="368"/>
      <c r="AO2031" s="368"/>
      <c r="AP2031" s="360"/>
      <c r="AQ2031" s="360"/>
      <c r="AR2031" s="518"/>
      <c r="AS2031" s="518"/>
      <c r="AT2031" s="517"/>
      <c r="AU2031" s="528"/>
      <c r="AV2031" s="529"/>
      <c r="AW2031" s="518"/>
      <c r="AX2031" s="530"/>
      <c r="AY2031" s="528"/>
      <c r="AZ2031" s="528"/>
    </row>
    <row r="2032" spans="1:52" s="93" customFormat="1" x14ac:dyDescent="0.2">
      <c r="A2032" s="360"/>
      <c r="B2032" s="360"/>
      <c r="C2032" s="360"/>
      <c r="D2032" s="368"/>
      <c r="E2032" s="368"/>
      <c r="F2032" s="368"/>
      <c r="G2032" s="368"/>
      <c r="H2032" s="369"/>
      <c r="I2032" s="368"/>
      <c r="J2032" s="368"/>
      <c r="K2032" s="368"/>
      <c r="L2032" s="368"/>
      <c r="M2032" s="368"/>
      <c r="N2032" s="368"/>
      <c r="O2032" s="368"/>
      <c r="P2032" s="552"/>
      <c r="Q2032" s="368"/>
      <c r="R2032" s="368"/>
      <c r="S2032" s="368"/>
      <c r="T2032" s="368"/>
      <c r="U2032" s="368"/>
      <c r="V2032" s="368"/>
      <c r="W2032" s="368"/>
      <c r="X2032" s="368"/>
      <c r="Y2032" s="368"/>
      <c r="Z2032" s="368"/>
      <c r="AA2032" s="370"/>
      <c r="AB2032" s="368"/>
      <c r="AC2032" s="368"/>
      <c r="AD2032" s="368"/>
      <c r="AE2032" s="368"/>
      <c r="AF2032" s="368"/>
      <c r="AG2032" s="368"/>
      <c r="AH2032" s="368"/>
      <c r="AI2032" s="368"/>
      <c r="AJ2032" s="368"/>
      <c r="AK2032" s="368"/>
      <c r="AL2032" s="368"/>
      <c r="AM2032" s="368"/>
      <c r="AN2032" s="368"/>
      <c r="AO2032" s="368"/>
      <c r="AP2032" s="360"/>
      <c r="AQ2032" s="360"/>
      <c r="AR2032" s="518"/>
      <c r="AS2032" s="518"/>
      <c r="AT2032" s="517"/>
      <c r="AU2032" s="528"/>
      <c r="AV2032" s="529"/>
      <c r="AW2032" s="518"/>
      <c r="AX2032" s="530"/>
      <c r="AY2032" s="528"/>
      <c r="AZ2032" s="528"/>
    </row>
    <row r="2033" spans="1:52" s="93" customFormat="1" x14ac:dyDescent="0.2">
      <c r="A2033" s="360"/>
      <c r="B2033" s="360"/>
      <c r="C2033" s="360"/>
      <c r="D2033" s="368"/>
      <c r="E2033" s="368"/>
      <c r="F2033" s="368"/>
      <c r="G2033" s="368"/>
      <c r="H2033" s="369"/>
      <c r="I2033" s="368"/>
      <c r="J2033" s="368"/>
      <c r="K2033" s="368"/>
      <c r="L2033" s="368"/>
      <c r="M2033" s="368"/>
      <c r="N2033" s="368"/>
      <c r="O2033" s="368"/>
      <c r="P2033" s="552"/>
      <c r="Q2033" s="368"/>
      <c r="R2033" s="368"/>
      <c r="S2033" s="368"/>
      <c r="T2033" s="368"/>
      <c r="U2033" s="368"/>
      <c r="V2033" s="368"/>
      <c r="W2033" s="368"/>
      <c r="X2033" s="368"/>
      <c r="Y2033" s="368"/>
      <c r="Z2033" s="368"/>
      <c r="AA2033" s="370"/>
      <c r="AB2033" s="368"/>
      <c r="AC2033" s="368"/>
      <c r="AD2033" s="368"/>
      <c r="AE2033" s="368"/>
      <c r="AF2033" s="368"/>
      <c r="AG2033" s="368"/>
      <c r="AH2033" s="368"/>
      <c r="AI2033" s="368"/>
      <c r="AJ2033" s="368"/>
      <c r="AK2033" s="368"/>
      <c r="AL2033" s="368"/>
      <c r="AM2033" s="368"/>
      <c r="AN2033" s="368"/>
      <c r="AO2033" s="368"/>
      <c r="AP2033" s="360"/>
      <c r="AQ2033" s="360"/>
      <c r="AR2033" s="518"/>
      <c r="AS2033" s="518"/>
      <c r="AT2033" s="517"/>
      <c r="AU2033" s="528"/>
      <c r="AV2033" s="529"/>
      <c r="AW2033" s="518"/>
      <c r="AX2033" s="530"/>
      <c r="AY2033" s="528"/>
      <c r="AZ2033" s="528"/>
    </row>
    <row r="2034" spans="1:52" s="93" customFormat="1" x14ac:dyDescent="0.2">
      <c r="A2034" s="360"/>
      <c r="B2034" s="360"/>
      <c r="C2034" s="360"/>
      <c r="D2034" s="368"/>
      <c r="E2034" s="368"/>
      <c r="F2034" s="368"/>
      <c r="G2034" s="368"/>
      <c r="H2034" s="369"/>
      <c r="I2034" s="368"/>
      <c r="J2034" s="368"/>
      <c r="K2034" s="368"/>
      <c r="L2034" s="368"/>
      <c r="M2034" s="368"/>
      <c r="N2034" s="368"/>
      <c r="O2034" s="368"/>
      <c r="P2034" s="552"/>
      <c r="Q2034" s="368"/>
      <c r="R2034" s="368"/>
      <c r="S2034" s="368"/>
      <c r="T2034" s="368"/>
      <c r="U2034" s="368"/>
      <c r="V2034" s="368"/>
      <c r="W2034" s="368"/>
      <c r="X2034" s="368"/>
      <c r="Y2034" s="368"/>
      <c r="Z2034" s="368"/>
      <c r="AA2034" s="370"/>
      <c r="AB2034" s="368"/>
      <c r="AC2034" s="368"/>
      <c r="AD2034" s="368"/>
      <c r="AE2034" s="368"/>
      <c r="AF2034" s="368"/>
      <c r="AG2034" s="368"/>
      <c r="AH2034" s="368"/>
      <c r="AI2034" s="368"/>
      <c r="AJ2034" s="368"/>
      <c r="AK2034" s="368"/>
      <c r="AL2034" s="368"/>
      <c r="AM2034" s="368"/>
      <c r="AN2034" s="368"/>
      <c r="AO2034" s="368"/>
      <c r="AP2034" s="360"/>
      <c r="AQ2034" s="360"/>
      <c r="AR2034" s="518"/>
      <c r="AS2034" s="518"/>
      <c r="AT2034" s="517"/>
      <c r="AU2034" s="528"/>
      <c r="AV2034" s="529"/>
      <c r="AW2034" s="518"/>
      <c r="AX2034" s="530"/>
      <c r="AY2034" s="528"/>
      <c r="AZ2034" s="528"/>
    </row>
    <row r="2035" spans="1:52" s="93" customFormat="1" x14ac:dyDescent="0.2">
      <c r="A2035" s="360"/>
      <c r="B2035" s="360"/>
      <c r="C2035" s="360"/>
      <c r="D2035" s="368"/>
      <c r="E2035" s="368"/>
      <c r="F2035" s="368"/>
      <c r="G2035" s="368"/>
      <c r="H2035" s="369"/>
      <c r="I2035" s="368"/>
      <c r="J2035" s="368"/>
      <c r="K2035" s="368"/>
      <c r="L2035" s="368"/>
      <c r="M2035" s="368"/>
      <c r="N2035" s="368"/>
      <c r="O2035" s="368"/>
      <c r="P2035" s="552"/>
      <c r="Q2035" s="368"/>
      <c r="R2035" s="368"/>
      <c r="S2035" s="368"/>
      <c r="T2035" s="368"/>
      <c r="U2035" s="368"/>
      <c r="V2035" s="368"/>
      <c r="W2035" s="368"/>
      <c r="X2035" s="368"/>
      <c r="Y2035" s="368"/>
      <c r="Z2035" s="368"/>
      <c r="AA2035" s="370"/>
      <c r="AB2035" s="368"/>
      <c r="AC2035" s="368"/>
      <c r="AD2035" s="368"/>
      <c r="AE2035" s="368"/>
      <c r="AF2035" s="368"/>
      <c r="AG2035" s="368"/>
      <c r="AH2035" s="368"/>
      <c r="AI2035" s="368"/>
      <c r="AJ2035" s="368"/>
      <c r="AK2035" s="368"/>
      <c r="AL2035" s="368"/>
      <c r="AM2035" s="368"/>
      <c r="AN2035" s="368"/>
      <c r="AO2035" s="368"/>
      <c r="AP2035" s="360"/>
      <c r="AQ2035" s="360"/>
      <c r="AR2035" s="518"/>
      <c r="AS2035" s="518"/>
      <c r="AT2035" s="517"/>
      <c r="AU2035" s="528"/>
      <c r="AV2035" s="529"/>
      <c r="AW2035" s="518"/>
      <c r="AX2035" s="530"/>
      <c r="AY2035" s="528"/>
      <c r="AZ2035" s="528"/>
    </row>
    <row r="2036" spans="1:52" s="93" customFormat="1" x14ac:dyDescent="0.2">
      <c r="A2036" s="360"/>
      <c r="B2036" s="360"/>
      <c r="C2036" s="360"/>
      <c r="D2036" s="368"/>
      <c r="E2036" s="368"/>
      <c r="F2036" s="368"/>
      <c r="G2036" s="368"/>
      <c r="H2036" s="369"/>
      <c r="I2036" s="368"/>
      <c r="J2036" s="368"/>
      <c r="K2036" s="368"/>
      <c r="L2036" s="368"/>
      <c r="M2036" s="368"/>
      <c r="N2036" s="368"/>
      <c r="O2036" s="368"/>
      <c r="P2036" s="552"/>
      <c r="Q2036" s="368"/>
      <c r="R2036" s="368"/>
      <c r="S2036" s="368"/>
      <c r="T2036" s="368"/>
      <c r="U2036" s="368"/>
      <c r="V2036" s="368"/>
      <c r="W2036" s="368"/>
      <c r="X2036" s="368"/>
      <c r="Y2036" s="368"/>
      <c r="Z2036" s="368"/>
      <c r="AA2036" s="370"/>
      <c r="AB2036" s="368"/>
      <c r="AC2036" s="368"/>
      <c r="AD2036" s="368"/>
      <c r="AE2036" s="368"/>
      <c r="AF2036" s="368"/>
      <c r="AG2036" s="368"/>
      <c r="AH2036" s="368"/>
      <c r="AI2036" s="368"/>
      <c r="AJ2036" s="368"/>
      <c r="AK2036" s="368"/>
      <c r="AL2036" s="368"/>
      <c r="AM2036" s="368"/>
      <c r="AN2036" s="368"/>
      <c r="AO2036" s="368"/>
      <c r="AP2036" s="360"/>
      <c r="AQ2036" s="360"/>
      <c r="AR2036" s="518"/>
      <c r="AS2036" s="518"/>
      <c r="AT2036" s="517"/>
      <c r="AU2036" s="528"/>
      <c r="AV2036" s="529"/>
      <c r="AW2036" s="518"/>
      <c r="AX2036" s="530"/>
      <c r="AY2036" s="528"/>
      <c r="AZ2036" s="528"/>
    </row>
    <row r="2037" spans="1:52" s="93" customFormat="1" x14ac:dyDescent="0.2">
      <c r="A2037" s="360"/>
      <c r="B2037" s="360"/>
      <c r="C2037" s="360"/>
      <c r="D2037" s="368"/>
      <c r="E2037" s="368"/>
      <c r="F2037" s="368"/>
      <c r="G2037" s="368"/>
      <c r="H2037" s="369"/>
      <c r="I2037" s="368"/>
      <c r="J2037" s="368"/>
      <c r="K2037" s="368"/>
      <c r="L2037" s="368"/>
      <c r="M2037" s="368"/>
      <c r="N2037" s="368"/>
      <c r="O2037" s="368"/>
      <c r="P2037" s="552"/>
      <c r="Q2037" s="368"/>
      <c r="R2037" s="368"/>
      <c r="S2037" s="368"/>
      <c r="T2037" s="368"/>
      <c r="U2037" s="368"/>
      <c r="V2037" s="368"/>
      <c r="W2037" s="368"/>
      <c r="X2037" s="368"/>
      <c r="Y2037" s="368"/>
      <c r="Z2037" s="368"/>
      <c r="AA2037" s="370"/>
      <c r="AB2037" s="368"/>
      <c r="AC2037" s="368"/>
      <c r="AD2037" s="368"/>
      <c r="AE2037" s="368"/>
      <c r="AF2037" s="368"/>
      <c r="AG2037" s="368"/>
      <c r="AH2037" s="368"/>
      <c r="AI2037" s="368"/>
      <c r="AJ2037" s="368"/>
      <c r="AK2037" s="368"/>
      <c r="AL2037" s="368"/>
      <c r="AM2037" s="368"/>
      <c r="AN2037" s="368"/>
      <c r="AO2037" s="368"/>
      <c r="AP2037" s="360"/>
      <c r="AQ2037" s="360"/>
      <c r="AR2037" s="518"/>
      <c r="AS2037" s="518"/>
      <c r="AT2037" s="517"/>
      <c r="AU2037" s="528"/>
      <c r="AV2037" s="529"/>
      <c r="AW2037" s="518"/>
      <c r="AX2037" s="530"/>
      <c r="AY2037" s="528"/>
      <c r="AZ2037" s="528"/>
    </row>
    <row r="2038" spans="1:52" s="93" customFormat="1" x14ac:dyDescent="0.2">
      <c r="A2038" s="360"/>
      <c r="B2038" s="360"/>
      <c r="C2038" s="360"/>
      <c r="D2038" s="368"/>
      <c r="E2038" s="368"/>
      <c r="F2038" s="368"/>
      <c r="G2038" s="368"/>
      <c r="H2038" s="369"/>
      <c r="I2038" s="368"/>
      <c r="J2038" s="368"/>
      <c r="K2038" s="368"/>
      <c r="L2038" s="368"/>
      <c r="M2038" s="368"/>
      <c r="N2038" s="368"/>
      <c r="O2038" s="368"/>
      <c r="P2038" s="552"/>
      <c r="Q2038" s="368"/>
      <c r="R2038" s="368"/>
      <c r="S2038" s="368"/>
      <c r="T2038" s="368"/>
      <c r="U2038" s="368"/>
      <c r="V2038" s="368"/>
      <c r="W2038" s="368"/>
      <c r="X2038" s="368"/>
      <c r="Y2038" s="368"/>
      <c r="Z2038" s="368"/>
      <c r="AA2038" s="370"/>
      <c r="AB2038" s="368"/>
      <c r="AC2038" s="368"/>
      <c r="AD2038" s="368"/>
      <c r="AE2038" s="368"/>
      <c r="AF2038" s="368"/>
      <c r="AG2038" s="368"/>
      <c r="AH2038" s="368"/>
      <c r="AI2038" s="368"/>
      <c r="AJ2038" s="368"/>
      <c r="AK2038" s="368"/>
      <c r="AL2038" s="368"/>
      <c r="AM2038" s="368"/>
      <c r="AN2038" s="368"/>
      <c r="AO2038" s="368"/>
      <c r="AP2038" s="360"/>
      <c r="AQ2038" s="360"/>
      <c r="AR2038" s="518"/>
      <c r="AS2038" s="518"/>
      <c r="AT2038" s="517"/>
      <c r="AU2038" s="528"/>
      <c r="AV2038" s="529"/>
      <c r="AW2038" s="518"/>
      <c r="AX2038" s="530"/>
      <c r="AY2038" s="528"/>
      <c r="AZ2038" s="528"/>
    </row>
    <row r="2039" spans="1:52" s="93" customFormat="1" x14ac:dyDescent="0.2">
      <c r="A2039" s="360"/>
      <c r="B2039" s="360"/>
      <c r="C2039" s="360"/>
      <c r="D2039" s="368"/>
      <c r="E2039" s="368"/>
      <c r="F2039" s="368"/>
      <c r="G2039" s="368"/>
      <c r="H2039" s="369"/>
      <c r="I2039" s="368"/>
      <c r="J2039" s="368"/>
      <c r="K2039" s="368"/>
      <c r="L2039" s="368"/>
      <c r="M2039" s="368"/>
      <c r="N2039" s="368"/>
      <c r="O2039" s="368"/>
      <c r="P2039" s="552"/>
      <c r="Q2039" s="368"/>
      <c r="R2039" s="368"/>
      <c r="S2039" s="368"/>
      <c r="T2039" s="368"/>
      <c r="U2039" s="368"/>
      <c r="V2039" s="368"/>
      <c r="W2039" s="368"/>
      <c r="X2039" s="368"/>
      <c r="Y2039" s="368"/>
      <c r="Z2039" s="368"/>
      <c r="AA2039" s="370"/>
      <c r="AB2039" s="368"/>
      <c r="AC2039" s="368"/>
      <c r="AD2039" s="368"/>
      <c r="AE2039" s="368"/>
      <c r="AF2039" s="368"/>
      <c r="AG2039" s="368"/>
      <c r="AH2039" s="368"/>
      <c r="AI2039" s="368"/>
      <c r="AJ2039" s="368"/>
      <c r="AK2039" s="368"/>
      <c r="AL2039" s="368"/>
      <c r="AM2039" s="368"/>
      <c r="AN2039" s="368"/>
      <c r="AO2039" s="368"/>
      <c r="AP2039" s="360"/>
      <c r="AQ2039" s="360"/>
      <c r="AR2039" s="518"/>
      <c r="AS2039" s="518"/>
      <c r="AT2039" s="517"/>
      <c r="AU2039" s="528"/>
      <c r="AV2039" s="529"/>
      <c r="AW2039" s="518"/>
      <c r="AX2039" s="530"/>
      <c r="AY2039" s="528"/>
      <c r="AZ2039" s="528"/>
    </row>
    <row r="2040" spans="1:52" s="93" customFormat="1" x14ac:dyDescent="0.2">
      <c r="A2040" s="360"/>
      <c r="B2040" s="360"/>
      <c r="C2040" s="360"/>
      <c r="D2040" s="368"/>
      <c r="E2040" s="368"/>
      <c r="F2040" s="368"/>
      <c r="G2040" s="368"/>
      <c r="H2040" s="369"/>
      <c r="I2040" s="368"/>
      <c r="J2040" s="368"/>
      <c r="K2040" s="368"/>
      <c r="L2040" s="368"/>
      <c r="M2040" s="368"/>
      <c r="N2040" s="368"/>
      <c r="O2040" s="368"/>
      <c r="P2040" s="552"/>
      <c r="Q2040" s="368"/>
      <c r="R2040" s="368"/>
      <c r="S2040" s="368"/>
      <c r="T2040" s="368"/>
      <c r="U2040" s="368"/>
      <c r="V2040" s="368"/>
      <c r="W2040" s="368"/>
      <c r="X2040" s="368"/>
      <c r="Y2040" s="368"/>
      <c r="Z2040" s="368"/>
      <c r="AA2040" s="370"/>
      <c r="AB2040" s="368"/>
      <c r="AC2040" s="368"/>
      <c r="AD2040" s="368"/>
      <c r="AE2040" s="368"/>
      <c r="AF2040" s="368"/>
      <c r="AG2040" s="368"/>
      <c r="AH2040" s="368"/>
      <c r="AI2040" s="368"/>
      <c r="AJ2040" s="368"/>
      <c r="AK2040" s="368"/>
      <c r="AL2040" s="368"/>
      <c r="AM2040" s="368"/>
      <c r="AN2040" s="368"/>
      <c r="AO2040" s="368"/>
      <c r="AP2040" s="360"/>
      <c r="AQ2040" s="360"/>
      <c r="AR2040" s="518"/>
      <c r="AS2040" s="518"/>
      <c r="AT2040" s="517"/>
      <c r="AU2040" s="528"/>
      <c r="AV2040" s="529"/>
      <c r="AW2040" s="518"/>
      <c r="AX2040" s="530"/>
      <c r="AY2040" s="528"/>
      <c r="AZ2040" s="528"/>
    </row>
    <row r="2041" spans="1:52" s="93" customFormat="1" x14ac:dyDescent="0.2">
      <c r="A2041" s="360"/>
      <c r="B2041" s="360"/>
      <c r="C2041" s="360"/>
      <c r="D2041" s="368"/>
      <c r="E2041" s="368"/>
      <c r="F2041" s="368"/>
      <c r="G2041" s="368"/>
      <c r="H2041" s="369"/>
      <c r="I2041" s="368"/>
      <c r="J2041" s="368"/>
      <c r="K2041" s="368"/>
      <c r="L2041" s="368"/>
      <c r="M2041" s="368"/>
      <c r="N2041" s="368"/>
      <c r="O2041" s="368"/>
      <c r="P2041" s="552"/>
      <c r="Q2041" s="368"/>
      <c r="R2041" s="368"/>
      <c r="S2041" s="368"/>
      <c r="T2041" s="368"/>
      <c r="U2041" s="368"/>
      <c r="V2041" s="368"/>
      <c r="W2041" s="368"/>
      <c r="X2041" s="368"/>
      <c r="Y2041" s="368"/>
      <c r="Z2041" s="368"/>
      <c r="AA2041" s="370"/>
      <c r="AB2041" s="368"/>
      <c r="AC2041" s="368"/>
      <c r="AD2041" s="368"/>
      <c r="AE2041" s="368"/>
      <c r="AF2041" s="368"/>
      <c r="AG2041" s="368"/>
      <c r="AH2041" s="368"/>
      <c r="AI2041" s="368"/>
      <c r="AJ2041" s="368"/>
      <c r="AK2041" s="368"/>
      <c r="AL2041" s="368"/>
      <c r="AM2041" s="368"/>
      <c r="AN2041" s="368"/>
      <c r="AO2041" s="368"/>
      <c r="AP2041" s="360"/>
      <c r="AQ2041" s="360"/>
      <c r="AR2041" s="518"/>
      <c r="AS2041" s="518"/>
      <c r="AT2041" s="517"/>
      <c r="AU2041" s="528"/>
      <c r="AV2041" s="529"/>
      <c r="AW2041" s="518"/>
      <c r="AX2041" s="530"/>
      <c r="AY2041" s="528"/>
      <c r="AZ2041" s="528"/>
    </row>
    <row r="2042" spans="1:52" s="93" customFormat="1" x14ac:dyDescent="0.2">
      <c r="A2042" s="360"/>
      <c r="B2042" s="360"/>
      <c r="C2042" s="360"/>
      <c r="D2042" s="368"/>
      <c r="E2042" s="368"/>
      <c r="F2042" s="368"/>
      <c r="G2042" s="368"/>
      <c r="H2042" s="369"/>
      <c r="I2042" s="368"/>
      <c r="J2042" s="368"/>
      <c r="K2042" s="368"/>
      <c r="L2042" s="368"/>
      <c r="M2042" s="368"/>
      <c r="N2042" s="368"/>
      <c r="O2042" s="368"/>
      <c r="P2042" s="552"/>
      <c r="Q2042" s="368"/>
      <c r="R2042" s="368"/>
      <c r="S2042" s="368"/>
      <c r="T2042" s="368"/>
      <c r="U2042" s="368"/>
      <c r="V2042" s="368"/>
      <c r="W2042" s="368"/>
      <c r="X2042" s="368"/>
      <c r="Y2042" s="368"/>
      <c r="Z2042" s="368"/>
      <c r="AA2042" s="370"/>
      <c r="AB2042" s="368"/>
      <c r="AC2042" s="368"/>
      <c r="AD2042" s="368"/>
      <c r="AE2042" s="368"/>
      <c r="AF2042" s="368"/>
      <c r="AG2042" s="368"/>
      <c r="AH2042" s="368"/>
      <c r="AI2042" s="368"/>
      <c r="AJ2042" s="368"/>
      <c r="AK2042" s="368"/>
      <c r="AL2042" s="368"/>
      <c r="AM2042" s="368"/>
      <c r="AN2042" s="368"/>
      <c r="AO2042" s="368"/>
      <c r="AP2042" s="360"/>
      <c r="AQ2042" s="360"/>
      <c r="AR2042" s="518"/>
      <c r="AS2042" s="518"/>
      <c r="AT2042" s="517"/>
      <c r="AU2042" s="528"/>
      <c r="AV2042" s="529"/>
      <c r="AW2042" s="518"/>
      <c r="AX2042" s="530"/>
      <c r="AY2042" s="528"/>
      <c r="AZ2042" s="528"/>
    </row>
    <row r="2043" spans="1:52" s="93" customFormat="1" x14ac:dyDescent="0.2">
      <c r="A2043" s="360"/>
      <c r="B2043" s="360"/>
      <c r="C2043" s="360"/>
      <c r="D2043" s="368"/>
      <c r="E2043" s="368"/>
      <c r="F2043" s="368"/>
      <c r="G2043" s="368"/>
      <c r="H2043" s="369"/>
      <c r="I2043" s="368"/>
      <c r="J2043" s="368"/>
      <c r="K2043" s="368"/>
      <c r="L2043" s="368"/>
      <c r="M2043" s="368"/>
      <c r="N2043" s="368"/>
      <c r="O2043" s="368"/>
      <c r="P2043" s="552"/>
      <c r="Q2043" s="368"/>
      <c r="R2043" s="368"/>
      <c r="S2043" s="368"/>
      <c r="T2043" s="368"/>
      <c r="U2043" s="368"/>
      <c r="V2043" s="368"/>
      <c r="W2043" s="368"/>
      <c r="X2043" s="368"/>
      <c r="Y2043" s="368"/>
      <c r="Z2043" s="368"/>
      <c r="AA2043" s="370"/>
      <c r="AB2043" s="368"/>
      <c r="AC2043" s="368"/>
      <c r="AD2043" s="368"/>
      <c r="AE2043" s="368"/>
      <c r="AF2043" s="368"/>
      <c r="AG2043" s="368"/>
      <c r="AH2043" s="368"/>
      <c r="AI2043" s="368"/>
      <c r="AJ2043" s="368"/>
      <c r="AK2043" s="368"/>
      <c r="AL2043" s="368"/>
      <c r="AM2043" s="368"/>
      <c r="AN2043" s="368"/>
      <c r="AO2043" s="368"/>
      <c r="AP2043" s="360"/>
      <c r="AQ2043" s="360"/>
      <c r="AR2043" s="518"/>
      <c r="AS2043" s="518"/>
      <c r="AT2043" s="517"/>
      <c r="AU2043" s="528"/>
      <c r="AV2043" s="529"/>
      <c r="AW2043" s="518"/>
      <c r="AX2043" s="530"/>
      <c r="AY2043" s="528"/>
      <c r="AZ2043" s="528"/>
    </row>
    <row r="2044" spans="1:52" s="93" customFormat="1" x14ac:dyDescent="0.2">
      <c r="A2044" s="360"/>
      <c r="B2044" s="360"/>
      <c r="C2044" s="360"/>
      <c r="D2044" s="368"/>
      <c r="E2044" s="368"/>
      <c r="F2044" s="368"/>
      <c r="G2044" s="368"/>
      <c r="H2044" s="369"/>
      <c r="I2044" s="368"/>
      <c r="J2044" s="368"/>
      <c r="K2044" s="368"/>
      <c r="L2044" s="368"/>
      <c r="M2044" s="368"/>
      <c r="N2044" s="368"/>
      <c r="O2044" s="368"/>
      <c r="P2044" s="552"/>
      <c r="Q2044" s="368"/>
      <c r="R2044" s="368"/>
      <c r="S2044" s="368"/>
      <c r="T2044" s="368"/>
      <c r="U2044" s="368"/>
      <c r="V2044" s="368"/>
      <c r="W2044" s="368"/>
      <c r="X2044" s="368"/>
      <c r="Y2044" s="368"/>
      <c r="Z2044" s="368"/>
      <c r="AA2044" s="370"/>
      <c r="AB2044" s="368"/>
      <c r="AC2044" s="368"/>
      <c r="AD2044" s="368"/>
      <c r="AE2044" s="368"/>
      <c r="AF2044" s="368"/>
      <c r="AG2044" s="368"/>
      <c r="AH2044" s="368"/>
      <c r="AI2044" s="368"/>
      <c r="AJ2044" s="368"/>
      <c r="AK2044" s="368"/>
      <c r="AL2044" s="368"/>
      <c r="AM2044" s="368"/>
      <c r="AN2044" s="368"/>
      <c r="AO2044" s="368"/>
      <c r="AP2044" s="360"/>
      <c r="AQ2044" s="360"/>
      <c r="AR2044" s="518"/>
      <c r="AS2044" s="518"/>
      <c r="AT2044" s="517"/>
      <c r="AU2044" s="528"/>
      <c r="AV2044" s="529"/>
      <c r="AW2044" s="518"/>
      <c r="AX2044" s="530"/>
      <c r="AY2044" s="528"/>
      <c r="AZ2044" s="528"/>
    </row>
    <row r="2045" spans="1:52" s="93" customFormat="1" x14ac:dyDescent="0.2">
      <c r="A2045" s="360"/>
      <c r="B2045" s="360"/>
      <c r="C2045" s="360"/>
      <c r="D2045" s="368"/>
      <c r="E2045" s="368"/>
      <c r="F2045" s="368"/>
      <c r="G2045" s="368"/>
      <c r="H2045" s="369"/>
      <c r="I2045" s="368"/>
      <c r="J2045" s="368"/>
      <c r="K2045" s="368"/>
      <c r="L2045" s="368"/>
      <c r="M2045" s="368"/>
      <c r="N2045" s="368"/>
      <c r="O2045" s="368"/>
      <c r="P2045" s="552"/>
      <c r="Q2045" s="368"/>
      <c r="R2045" s="368"/>
      <c r="S2045" s="368"/>
      <c r="T2045" s="368"/>
      <c r="U2045" s="368"/>
      <c r="V2045" s="368"/>
      <c r="W2045" s="368"/>
      <c r="X2045" s="368"/>
      <c r="Y2045" s="368"/>
      <c r="Z2045" s="368"/>
      <c r="AA2045" s="370"/>
      <c r="AB2045" s="368"/>
      <c r="AC2045" s="368"/>
      <c r="AD2045" s="368"/>
      <c r="AE2045" s="368"/>
      <c r="AF2045" s="368"/>
      <c r="AG2045" s="368"/>
      <c r="AH2045" s="368"/>
      <c r="AI2045" s="368"/>
      <c r="AJ2045" s="368"/>
      <c r="AK2045" s="368"/>
      <c r="AL2045" s="368"/>
      <c r="AM2045" s="368"/>
      <c r="AN2045" s="368"/>
      <c r="AO2045" s="368"/>
      <c r="AP2045" s="360"/>
      <c r="AQ2045" s="360"/>
      <c r="AR2045" s="518"/>
      <c r="AS2045" s="518"/>
      <c r="AT2045" s="517"/>
      <c r="AU2045" s="528"/>
      <c r="AV2045" s="529"/>
      <c r="AW2045" s="518"/>
      <c r="AX2045" s="530"/>
      <c r="AY2045" s="528"/>
      <c r="AZ2045" s="528"/>
    </row>
    <row r="2046" spans="1:52" s="93" customFormat="1" x14ac:dyDescent="0.2">
      <c r="A2046" s="360"/>
      <c r="B2046" s="360"/>
      <c r="C2046" s="360"/>
      <c r="D2046" s="368"/>
      <c r="E2046" s="368"/>
      <c r="F2046" s="368"/>
      <c r="G2046" s="368"/>
      <c r="H2046" s="369"/>
      <c r="I2046" s="368"/>
      <c r="J2046" s="368"/>
      <c r="K2046" s="368"/>
      <c r="L2046" s="368"/>
      <c r="M2046" s="368"/>
      <c r="N2046" s="368"/>
      <c r="O2046" s="368"/>
      <c r="P2046" s="552"/>
      <c r="Q2046" s="368"/>
      <c r="R2046" s="368"/>
      <c r="S2046" s="368"/>
      <c r="T2046" s="368"/>
      <c r="U2046" s="368"/>
      <c r="V2046" s="368"/>
      <c r="W2046" s="368"/>
      <c r="X2046" s="368"/>
      <c r="Y2046" s="368"/>
      <c r="Z2046" s="368"/>
      <c r="AA2046" s="370"/>
      <c r="AB2046" s="368"/>
      <c r="AC2046" s="368"/>
      <c r="AD2046" s="368"/>
      <c r="AE2046" s="368"/>
      <c r="AF2046" s="368"/>
      <c r="AG2046" s="368"/>
      <c r="AH2046" s="368"/>
      <c r="AI2046" s="368"/>
      <c r="AJ2046" s="368"/>
      <c r="AK2046" s="368"/>
      <c r="AL2046" s="368"/>
      <c r="AM2046" s="368"/>
      <c r="AN2046" s="368"/>
      <c r="AO2046" s="368"/>
      <c r="AP2046" s="360"/>
      <c r="AQ2046" s="360"/>
      <c r="AR2046" s="518"/>
      <c r="AS2046" s="518"/>
      <c r="AT2046" s="517"/>
      <c r="AU2046" s="528"/>
      <c r="AV2046" s="529"/>
      <c r="AW2046" s="518"/>
      <c r="AX2046" s="530"/>
      <c r="AY2046" s="528"/>
      <c r="AZ2046" s="528"/>
    </row>
    <row r="2047" spans="1:52" s="93" customFormat="1" x14ac:dyDescent="0.2">
      <c r="A2047" s="360"/>
      <c r="B2047" s="360"/>
      <c r="C2047" s="360"/>
      <c r="D2047" s="368"/>
      <c r="E2047" s="368"/>
      <c r="F2047" s="368"/>
      <c r="G2047" s="368"/>
      <c r="H2047" s="369"/>
      <c r="I2047" s="368"/>
      <c r="J2047" s="368"/>
      <c r="K2047" s="368"/>
      <c r="L2047" s="368"/>
      <c r="M2047" s="368"/>
      <c r="N2047" s="368"/>
      <c r="O2047" s="368"/>
      <c r="P2047" s="552"/>
      <c r="Q2047" s="368"/>
      <c r="R2047" s="368"/>
      <c r="S2047" s="368"/>
      <c r="T2047" s="368"/>
      <c r="U2047" s="368"/>
      <c r="V2047" s="368"/>
      <c r="W2047" s="368"/>
      <c r="X2047" s="368"/>
      <c r="Y2047" s="368"/>
      <c r="Z2047" s="368"/>
      <c r="AA2047" s="370"/>
      <c r="AB2047" s="368"/>
      <c r="AC2047" s="368"/>
      <c r="AD2047" s="368"/>
      <c r="AE2047" s="368"/>
      <c r="AF2047" s="368"/>
      <c r="AG2047" s="368"/>
      <c r="AH2047" s="368"/>
      <c r="AI2047" s="368"/>
      <c r="AJ2047" s="368"/>
      <c r="AK2047" s="368"/>
      <c r="AL2047" s="368"/>
      <c r="AM2047" s="368"/>
      <c r="AN2047" s="368"/>
      <c r="AO2047" s="368"/>
      <c r="AP2047" s="360"/>
      <c r="AQ2047" s="360"/>
      <c r="AR2047" s="518"/>
      <c r="AS2047" s="518"/>
      <c r="AT2047" s="517"/>
      <c r="AU2047" s="528"/>
      <c r="AV2047" s="529"/>
      <c r="AW2047" s="518"/>
      <c r="AX2047" s="530"/>
      <c r="AY2047" s="528"/>
      <c r="AZ2047" s="528"/>
    </row>
    <row r="2048" spans="1:52" s="93" customFormat="1" x14ac:dyDescent="0.2">
      <c r="A2048" s="360"/>
      <c r="B2048" s="360"/>
      <c r="C2048" s="360"/>
      <c r="D2048" s="368"/>
      <c r="E2048" s="368"/>
      <c r="F2048" s="368"/>
      <c r="G2048" s="368"/>
      <c r="H2048" s="369"/>
      <c r="I2048" s="368"/>
      <c r="J2048" s="368"/>
      <c r="K2048" s="368"/>
      <c r="L2048" s="368"/>
      <c r="M2048" s="368"/>
      <c r="N2048" s="368"/>
      <c r="O2048" s="368"/>
      <c r="P2048" s="552"/>
      <c r="Q2048" s="368"/>
      <c r="R2048" s="368"/>
      <c r="S2048" s="368"/>
      <c r="T2048" s="368"/>
      <c r="U2048" s="368"/>
      <c r="V2048" s="368"/>
      <c r="W2048" s="368"/>
      <c r="X2048" s="368"/>
      <c r="Y2048" s="368"/>
      <c r="Z2048" s="368"/>
      <c r="AA2048" s="370"/>
      <c r="AB2048" s="368"/>
      <c r="AC2048" s="368"/>
      <c r="AD2048" s="368"/>
      <c r="AE2048" s="368"/>
      <c r="AF2048" s="368"/>
      <c r="AG2048" s="368"/>
      <c r="AH2048" s="368"/>
      <c r="AI2048" s="368"/>
      <c r="AJ2048" s="368"/>
      <c r="AK2048" s="368"/>
      <c r="AL2048" s="368"/>
      <c r="AM2048" s="368"/>
      <c r="AN2048" s="368"/>
      <c r="AO2048" s="368"/>
      <c r="AP2048" s="360"/>
      <c r="AQ2048" s="360"/>
      <c r="AR2048" s="518"/>
      <c r="AS2048" s="518"/>
      <c r="AT2048" s="517"/>
      <c r="AU2048" s="528"/>
      <c r="AV2048" s="529"/>
      <c r="AW2048" s="518"/>
      <c r="AX2048" s="530"/>
      <c r="AY2048" s="528"/>
      <c r="AZ2048" s="528"/>
    </row>
    <row r="2049" spans="1:52" s="93" customFormat="1" x14ac:dyDescent="0.2">
      <c r="A2049" s="360"/>
      <c r="B2049" s="360"/>
      <c r="C2049" s="360"/>
      <c r="D2049" s="368"/>
      <c r="E2049" s="368"/>
      <c r="F2049" s="368"/>
      <c r="G2049" s="368"/>
      <c r="H2049" s="369"/>
      <c r="I2049" s="368"/>
      <c r="J2049" s="368"/>
      <c r="K2049" s="368"/>
      <c r="L2049" s="368"/>
      <c r="M2049" s="368"/>
      <c r="N2049" s="368"/>
      <c r="O2049" s="368"/>
      <c r="P2049" s="552"/>
      <c r="Q2049" s="368"/>
      <c r="R2049" s="368"/>
      <c r="S2049" s="368"/>
      <c r="T2049" s="368"/>
      <c r="U2049" s="368"/>
      <c r="V2049" s="368"/>
      <c r="W2049" s="368"/>
      <c r="X2049" s="368"/>
      <c r="Y2049" s="368"/>
      <c r="Z2049" s="368"/>
      <c r="AA2049" s="370"/>
      <c r="AB2049" s="368"/>
      <c r="AC2049" s="368"/>
      <c r="AD2049" s="368"/>
      <c r="AE2049" s="368"/>
      <c r="AF2049" s="368"/>
      <c r="AG2049" s="368"/>
      <c r="AH2049" s="368"/>
      <c r="AI2049" s="368"/>
      <c r="AJ2049" s="368"/>
      <c r="AK2049" s="368"/>
      <c r="AL2049" s="368"/>
      <c r="AM2049" s="368"/>
      <c r="AN2049" s="368"/>
      <c r="AO2049" s="368"/>
      <c r="AP2049" s="360"/>
      <c r="AQ2049" s="360"/>
      <c r="AR2049" s="518"/>
      <c r="AS2049" s="518"/>
      <c r="AT2049" s="517"/>
      <c r="AU2049" s="528"/>
      <c r="AV2049" s="529"/>
      <c r="AW2049" s="518"/>
      <c r="AX2049" s="530"/>
      <c r="AY2049" s="528"/>
      <c r="AZ2049" s="528"/>
    </row>
    <row r="2050" spans="1:52" s="93" customFormat="1" x14ac:dyDescent="0.2">
      <c r="A2050" s="360"/>
      <c r="B2050" s="360"/>
      <c r="C2050" s="360"/>
      <c r="D2050" s="368"/>
      <c r="E2050" s="368"/>
      <c r="F2050" s="368"/>
      <c r="G2050" s="368"/>
      <c r="H2050" s="369"/>
      <c r="I2050" s="368"/>
      <c r="J2050" s="368"/>
      <c r="K2050" s="368"/>
      <c r="L2050" s="368"/>
      <c r="M2050" s="368"/>
      <c r="N2050" s="368"/>
      <c r="O2050" s="368"/>
      <c r="P2050" s="552"/>
      <c r="Q2050" s="368"/>
      <c r="R2050" s="368"/>
      <c r="S2050" s="368"/>
      <c r="T2050" s="368"/>
      <c r="U2050" s="368"/>
      <c r="V2050" s="368"/>
      <c r="W2050" s="368"/>
      <c r="X2050" s="368"/>
      <c r="Y2050" s="368"/>
      <c r="Z2050" s="368"/>
      <c r="AA2050" s="370"/>
      <c r="AB2050" s="368"/>
      <c r="AC2050" s="368"/>
      <c r="AD2050" s="368"/>
      <c r="AE2050" s="368"/>
      <c r="AF2050" s="368"/>
      <c r="AG2050" s="368"/>
      <c r="AH2050" s="368"/>
      <c r="AI2050" s="368"/>
      <c r="AJ2050" s="368"/>
      <c r="AK2050" s="368"/>
      <c r="AL2050" s="368"/>
      <c r="AM2050" s="368"/>
      <c r="AN2050" s="368"/>
      <c r="AO2050" s="368"/>
      <c r="AP2050" s="360"/>
      <c r="AQ2050" s="360"/>
      <c r="AR2050" s="518"/>
      <c r="AS2050" s="518"/>
      <c r="AT2050" s="517"/>
      <c r="AU2050" s="528"/>
      <c r="AV2050" s="529"/>
      <c r="AW2050" s="518"/>
      <c r="AX2050" s="530"/>
      <c r="AY2050" s="528"/>
      <c r="AZ2050" s="528"/>
    </row>
    <row r="2051" spans="1:52" s="93" customFormat="1" x14ac:dyDescent="0.2">
      <c r="A2051" s="360"/>
      <c r="B2051" s="360"/>
      <c r="C2051" s="360"/>
      <c r="D2051" s="368"/>
      <c r="E2051" s="368"/>
      <c r="F2051" s="368"/>
      <c r="G2051" s="368"/>
      <c r="H2051" s="369"/>
      <c r="I2051" s="368"/>
      <c r="J2051" s="368"/>
      <c r="K2051" s="368"/>
      <c r="L2051" s="368"/>
      <c r="M2051" s="368"/>
      <c r="N2051" s="368"/>
      <c r="O2051" s="368"/>
      <c r="P2051" s="552"/>
      <c r="Q2051" s="368"/>
      <c r="R2051" s="368"/>
      <c r="S2051" s="368"/>
      <c r="T2051" s="368"/>
      <c r="U2051" s="368"/>
      <c r="V2051" s="368"/>
      <c r="W2051" s="368"/>
      <c r="X2051" s="368"/>
      <c r="Y2051" s="368"/>
      <c r="Z2051" s="368"/>
      <c r="AA2051" s="370"/>
      <c r="AB2051" s="368"/>
      <c r="AC2051" s="368"/>
      <c r="AD2051" s="368"/>
      <c r="AE2051" s="368"/>
      <c r="AF2051" s="368"/>
      <c r="AG2051" s="368"/>
      <c r="AH2051" s="368"/>
      <c r="AI2051" s="368"/>
      <c r="AJ2051" s="368"/>
      <c r="AK2051" s="368"/>
      <c r="AL2051" s="368"/>
      <c r="AM2051" s="368"/>
      <c r="AN2051" s="368"/>
      <c r="AO2051" s="368"/>
      <c r="AP2051" s="360"/>
      <c r="AQ2051" s="360"/>
      <c r="AR2051" s="518"/>
      <c r="AS2051" s="518"/>
      <c r="AT2051" s="517"/>
      <c r="AU2051" s="528"/>
      <c r="AV2051" s="529"/>
      <c r="AW2051" s="518"/>
      <c r="AX2051" s="530"/>
      <c r="AY2051" s="528"/>
      <c r="AZ2051" s="528"/>
    </row>
    <row r="2052" spans="1:52" s="93" customFormat="1" x14ac:dyDescent="0.2">
      <c r="A2052" s="360"/>
      <c r="B2052" s="360"/>
      <c r="C2052" s="360"/>
      <c r="D2052" s="368"/>
      <c r="E2052" s="368"/>
      <c r="F2052" s="368"/>
      <c r="G2052" s="368"/>
      <c r="H2052" s="369"/>
      <c r="I2052" s="368"/>
      <c r="J2052" s="368"/>
      <c r="K2052" s="368"/>
      <c r="L2052" s="368"/>
      <c r="M2052" s="368"/>
      <c r="N2052" s="368"/>
      <c r="O2052" s="368"/>
      <c r="P2052" s="552"/>
      <c r="Q2052" s="368"/>
      <c r="R2052" s="368"/>
      <c r="S2052" s="368"/>
      <c r="T2052" s="368"/>
      <c r="U2052" s="368"/>
      <c r="V2052" s="368"/>
      <c r="W2052" s="368"/>
      <c r="X2052" s="368"/>
      <c r="Y2052" s="368"/>
      <c r="Z2052" s="368"/>
      <c r="AA2052" s="370"/>
      <c r="AB2052" s="368"/>
      <c r="AC2052" s="368"/>
      <c r="AD2052" s="368"/>
      <c r="AE2052" s="368"/>
      <c r="AF2052" s="368"/>
      <c r="AG2052" s="368"/>
      <c r="AH2052" s="368"/>
      <c r="AI2052" s="368"/>
      <c r="AJ2052" s="368"/>
      <c r="AK2052" s="368"/>
      <c r="AL2052" s="368"/>
      <c r="AM2052" s="368"/>
      <c r="AN2052" s="368"/>
      <c r="AO2052" s="368"/>
      <c r="AP2052" s="360"/>
      <c r="AQ2052" s="360"/>
      <c r="AR2052" s="518"/>
      <c r="AS2052" s="518"/>
      <c r="AT2052" s="517"/>
      <c r="AU2052" s="528"/>
      <c r="AV2052" s="529"/>
      <c r="AW2052" s="518"/>
      <c r="AX2052" s="530"/>
      <c r="AY2052" s="528"/>
      <c r="AZ2052" s="528"/>
    </row>
    <row r="2053" spans="1:52" s="93" customFormat="1" x14ac:dyDescent="0.2">
      <c r="A2053" s="360"/>
      <c r="B2053" s="360"/>
      <c r="C2053" s="360"/>
      <c r="D2053" s="368"/>
      <c r="E2053" s="368"/>
      <c r="F2053" s="368"/>
      <c r="G2053" s="368"/>
      <c r="H2053" s="369"/>
      <c r="I2053" s="368"/>
      <c r="J2053" s="368"/>
      <c r="K2053" s="368"/>
      <c r="L2053" s="368"/>
      <c r="M2053" s="368"/>
      <c r="N2053" s="368"/>
      <c r="O2053" s="368"/>
      <c r="P2053" s="552"/>
      <c r="Q2053" s="368"/>
      <c r="R2053" s="368"/>
      <c r="S2053" s="368"/>
      <c r="T2053" s="368"/>
      <c r="U2053" s="368"/>
      <c r="V2053" s="368"/>
      <c r="W2053" s="368"/>
      <c r="X2053" s="368"/>
      <c r="Y2053" s="368"/>
      <c r="Z2053" s="368"/>
      <c r="AA2053" s="370"/>
      <c r="AB2053" s="368"/>
      <c r="AC2053" s="368"/>
      <c r="AD2053" s="368"/>
      <c r="AE2053" s="368"/>
      <c r="AF2053" s="368"/>
      <c r="AG2053" s="368"/>
      <c r="AH2053" s="368"/>
      <c r="AI2053" s="368"/>
      <c r="AJ2053" s="368"/>
      <c r="AK2053" s="368"/>
      <c r="AL2053" s="368"/>
      <c r="AM2053" s="368"/>
      <c r="AN2053" s="368"/>
      <c r="AO2053" s="368"/>
      <c r="AP2053" s="360"/>
      <c r="AQ2053" s="360"/>
      <c r="AR2053" s="518"/>
      <c r="AS2053" s="518"/>
      <c r="AT2053" s="517"/>
      <c r="AU2053" s="528"/>
      <c r="AV2053" s="529"/>
      <c r="AW2053" s="518"/>
      <c r="AX2053" s="530"/>
      <c r="AY2053" s="528"/>
      <c r="AZ2053" s="528"/>
    </row>
    <row r="2054" spans="1:52" s="93" customFormat="1" x14ac:dyDescent="0.2">
      <c r="A2054" s="360"/>
      <c r="B2054" s="360"/>
      <c r="C2054" s="360"/>
      <c r="D2054" s="368"/>
      <c r="E2054" s="368"/>
      <c r="F2054" s="368"/>
      <c r="G2054" s="368"/>
      <c r="H2054" s="369"/>
      <c r="I2054" s="368"/>
      <c r="J2054" s="368"/>
      <c r="K2054" s="368"/>
      <c r="L2054" s="368"/>
      <c r="M2054" s="368"/>
      <c r="N2054" s="368"/>
      <c r="O2054" s="368"/>
      <c r="P2054" s="552"/>
      <c r="Q2054" s="368"/>
      <c r="R2054" s="368"/>
      <c r="S2054" s="368"/>
      <c r="T2054" s="368"/>
      <c r="U2054" s="368"/>
      <c r="V2054" s="368"/>
      <c r="W2054" s="368"/>
      <c r="X2054" s="368"/>
      <c r="Y2054" s="368"/>
      <c r="Z2054" s="368"/>
      <c r="AA2054" s="370"/>
      <c r="AB2054" s="368"/>
      <c r="AC2054" s="368"/>
      <c r="AD2054" s="368"/>
      <c r="AE2054" s="368"/>
      <c r="AF2054" s="368"/>
      <c r="AG2054" s="368"/>
      <c r="AH2054" s="368"/>
      <c r="AI2054" s="368"/>
      <c r="AJ2054" s="368"/>
      <c r="AK2054" s="368"/>
      <c r="AL2054" s="368"/>
      <c r="AM2054" s="368"/>
      <c r="AN2054" s="368"/>
      <c r="AO2054" s="368"/>
      <c r="AP2054" s="360"/>
      <c r="AQ2054" s="360"/>
      <c r="AR2054" s="518"/>
      <c r="AS2054" s="518"/>
      <c r="AT2054" s="517"/>
      <c r="AU2054" s="528"/>
      <c r="AV2054" s="529"/>
      <c r="AW2054" s="518"/>
      <c r="AX2054" s="530"/>
      <c r="AY2054" s="528"/>
      <c r="AZ2054" s="528"/>
    </row>
    <row r="2055" spans="1:52" s="93" customFormat="1" x14ac:dyDescent="0.2">
      <c r="A2055" s="360"/>
      <c r="B2055" s="360"/>
      <c r="C2055" s="360"/>
      <c r="D2055" s="368"/>
      <c r="E2055" s="368"/>
      <c r="F2055" s="368"/>
      <c r="G2055" s="368"/>
      <c r="H2055" s="369"/>
      <c r="I2055" s="368"/>
      <c r="J2055" s="368"/>
      <c r="K2055" s="368"/>
      <c r="L2055" s="368"/>
      <c r="M2055" s="368"/>
      <c r="N2055" s="368"/>
      <c r="O2055" s="368"/>
      <c r="P2055" s="552"/>
      <c r="Q2055" s="368"/>
      <c r="R2055" s="368"/>
      <c r="S2055" s="368"/>
      <c r="T2055" s="368"/>
      <c r="U2055" s="368"/>
      <c r="V2055" s="368"/>
      <c r="W2055" s="368"/>
      <c r="X2055" s="368"/>
      <c r="Y2055" s="368"/>
      <c r="Z2055" s="368"/>
      <c r="AA2055" s="370"/>
      <c r="AB2055" s="368"/>
      <c r="AC2055" s="368"/>
      <c r="AD2055" s="368"/>
      <c r="AE2055" s="368"/>
      <c r="AF2055" s="368"/>
      <c r="AG2055" s="368"/>
      <c r="AH2055" s="368"/>
      <c r="AI2055" s="368"/>
      <c r="AJ2055" s="368"/>
      <c r="AK2055" s="368"/>
      <c r="AL2055" s="368"/>
      <c r="AM2055" s="368"/>
      <c r="AN2055" s="368"/>
      <c r="AO2055" s="368"/>
      <c r="AP2055" s="360"/>
      <c r="AQ2055" s="360"/>
      <c r="AR2055" s="518"/>
      <c r="AS2055" s="518"/>
      <c r="AT2055" s="517"/>
      <c r="AU2055" s="528"/>
      <c r="AV2055" s="529"/>
      <c r="AW2055" s="518"/>
      <c r="AX2055" s="530"/>
      <c r="AY2055" s="528"/>
      <c r="AZ2055" s="528"/>
    </row>
    <row r="2056" spans="1:52" s="93" customFormat="1" x14ac:dyDescent="0.2">
      <c r="A2056" s="360"/>
      <c r="B2056" s="360"/>
      <c r="C2056" s="360"/>
      <c r="D2056" s="368"/>
      <c r="E2056" s="368"/>
      <c r="F2056" s="368"/>
      <c r="G2056" s="368"/>
      <c r="H2056" s="369"/>
      <c r="I2056" s="368"/>
      <c r="J2056" s="368"/>
      <c r="K2056" s="368"/>
      <c r="L2056" s="368"/>
      <c r="M2056" s="368"/>
      <c r="N2056" s="368"/>
      <c r="O2056" s="368"/>
      <c r="P2056" s="552"/>
      <c r="Q2056" s="368"/>
      <c r="R2056" s="368"/>
      <c r="S2056" s="368"/>
      <c r="T2056" s="368"/>
      <c r="U2056" s="368"/>
      <c r="V2056" s="368"/>
      <c r="W2056" s="368"/>
      <c r="X2056" s="368"/>
      <c r="Y2056" s="368"/>
      <c r="Z2056" s="368"/>
      <c r="AA2056" s="370"/>
      <c r="AB2056" s="368"/>
      <c r="AC2056" s="368"/>
      <c r="AD2056" s="368"/>
      <c r="AE2056" s="368"/>
      <c r="AF2056" s="368"/>
      <c r="AG2056" s="368"/>
      <c r="AH2056" s="368"/>
      <c r="AI2056" s="368"/>
      <c r="AJ2056" s="368"/>
      <c r="AK2056" s="368"/>
      <c r="AL2056" s="368"/>
      <c r="AM2056" s="368"/>
      <c r="AN2056" s="368"/>
      <c r="AO2056" s="368"/>
      <c r="AP2056" s="360"/>
      <c r="AQ2056" s="360"/>
      <c r="AR2056" s="518"/>
      <c r="AS2056" s="518"/>
      <c r="AT2056" s="517"/>
      <c r="AU2056" s="528"/>
      <c r="AV2056" s="529"/>
      <c r="AW2056" s="518"/>
      <c r="AX2056" s="530"/>
      <c r="AY2056" s="528"/>
      <c r="AZ2056" s="528"/>
    </row>
    <row r="2057" spans="1:52" s="93" customFormat="1" x14ac:dyDescent="0.2">
      <c r="A2057" s="360"/>
      <c r="B2057" s="360"/>
      <c r="C2057" s="360"/>
      <c r="D2057" s="368"/>
      <c r="E2057" s="368"/>
      <c r="F2057" s="368"/>
      <c r="G2057" s="368"/>
      <c r="H2057" s="369"/>
      <c r="I2057" s="368"/>
      <c r="J2057" s="368"/>
      <c r="K2057" s="368"/>
      <c r="L2057" s="368"/>
      <c r="M2057" s="368"/>
      <c r="N2057" s="368"/>
      <c r="O2057" s="368"/>
      <c r="P2057" s="552"/>
      <c r="Q2057" s="368"/>
      <c r="R2057" s="368"/>
      <c r="S2057" s="368"/>
      <c r="T2057" s="368"/>
      <c r="U2057" s="368"/>
      <c r="V2057" s="368"/>
      <c r="W2057" s="368"/>
      <c r="X2057" s="368"/>
      <c r="Y2057" s="368"/>
      <c r="Z2057" s="368"/>
      <c r="AA2057" s="370"/>
      <c r="AB2057" s="368"/>
      <c r="AC2057" s="368"/>
      <c r="AD2057" s="368"/>
      <c r="AE2057" s="368"/>
      <c r="AF2057" s="368"/>
      <c r="AG2057" s="368"/>
      <c r="AH2057" s="368"/>
      <c r="AI2057" s="368"/>
      <c r="AJ2057" s="368"/>
      <c r="AK2057" s="368"/>
      <c r="AL2057" s="368"/>
      <c r="AM2057" s="368"/>
      <c r="AN2057" s="368"/>
      <c r="AO2057" s="368"/>
      <c r="AP2057" s="360"/>
      <c r="AQ2057" s="360"/>
      <c r="AR2057" s="518"/>
      <c r="AS2057" s="518"/>
      <c r="AT2057" s="517"/>
      <c r="AU2057" s="528"/>
      <c r="AV2057" s="529"/>
      <c r="AW2057" s="518"/>
      <c r="AX2057" s="530"/>
      <c r="AY2057" s="528"/>
      <c r="AZ2057" s="528"/>
    </row>
    <row r="2058" spans="1:52" s="93" customFormat="1" x14ac:dyDescent="0.2">
      <c r="A2058" s="360"/>
      <c r="B2058" s="360"/>
      <c r="C2058" s="360"/>
      <c r="D2058" s="368"/>
      <c r="E2058" s="368"/>
      <c r="F2058" s="368"/>
      <c r="G2058" s="368"/>
      <c r="H2058" s="369"/>
      <c r="I2058" s="368"/>
      <c r="J2058" s="368"/>
      <c r="K2058" s="368"/>
      <c r="L2058" s="368"/>
      <c r="M2058" s="368"/>
      <c r="N2058" s="368"/>
      <c r="O2058" s="368"/>
      <c r="P2058" s="552"/>
      <c r="Q2058" s="368"/>
      <c r="R2058" s="368"/>
      <c r="S2058" s="368"/>
      <c r="T2058" s="368"/>
      <c r="U2058" s="368"/>
      <c r="V2058" s="368"/>
      <c r="W2058" s="368"/>
      <c r="X2058" s="368"/>
      <c r="Y2058" s="368"/>
      <c r="Z2058" s="368"/>
      <c r="AA2058" s="370"/>
      <c r="AB2058" s="368"/>
      <c r="AC2058" s="368"/>
      <c r="AD2058" s="368"/>
      <c r="AE2058" s="368"/>
      <c r="AF2058" s="368"/>
      <c r="AG2058" s="368"/>
      <c r="AH2058" s="368"/>
      <c r="AI2058" s="368"/>
      <c r="AJ2058" s="368"/>
      <c r="AK2058" s="368"/>
      <c r="AL2058" s="368"/>
      <c r="AM2058" s="368"/>
      <c r="AN2058" s="368"/>
      <c r="AO2058" s="368"/>
      <c r="AP2058" s="360"/>
      <c r="AQ2058" s="360"/>
      <c r="AR2058" s="518"/>
      <c r="AS2058" s="518"/>
      <c r="AT2058" s="517"/>
      <c r="AU2058" s="528"/>
      <c r="AV2058" s="529"/>
      <c r="AW2058" s="518"/>
      <c r="AX2058" s="530"/>
      <c r="AY2058" s="528"/>
      <c r="AZ2058" s="528"/>
    </row>
    <row r="2059" spans="1:52" s="93" customFormat="1" x14ac:dyDescent="0.2">
      <c r="A2059" s="360"/>
      <c r="B2059" s="360"/>
      <c r="C2059" s="360"/>
      <c r="D2059" s="368"/>
      <c r="E2059" s="368"/>
      <c r="F2059" s="368"/>
      <c r="G2059" s="368"/>
      <c r="H2059" s="369"/>
      <c r="I2059" s="368"/>
      <c r="J2059" s="368"/>
      <c r="K2059" s="368"/>
      <c r="L2059" s="368"/>
      <c r="M2059" s="368"/>
      <c r="N2059" s="368"/>
      <c r="O2059" s="368"/>
      <c r="P2059" s="552"/>
      <c r="Q2059" s="368"/>
      <c r="R2059" s="368"/>
      <c r="S2059" s="368"/>
      <c r="T2059" s="368"/>
      <c r="U2059" s="368"/>
      <c r="V2059" s="368"/>
      <c r="W2059" s="368"/>
      <c r="X2059" s="368"/>
      <c r="Y2059" s="368"/>
      <c r="Z2059" s="368"/>
      <c r="AA2059" s="370"/>
      <c r="AB2059" s="368"/>
      <c r="AC2059" s="368"/>
      <c r="AD2059" s="368"/>
      <c r="AE2059" s="368"/>
      <c r="AF2059" s="368"/>
      <c r="AG2059" s="368"/>
      <c r="AH2059" s="368"/>
      <c r="AI2059" s="368"/>
      <c r="AJ2059" s="368"/>
      <c r="AK2059" s="368"/>
      <c r="AL2059" s="368"/>
      <c r="AM2059" s="368"/>
      <c r="AN2059" s="368"/>
      <c r="AO2059" s="368"/>
      <c r="AP2059" s="360"/>
      <c r="AQ2059" s="360"/>
      <c r="AR2059" s="518"/>
      <c r="AS2059" s="518"/>
      <c r="AT2059" s="517"/>
      <c r="AU2059" s="528"/>
      <c r="AV2059" s="529"/>
      <c r="AW2059" s="518"/>
      <c r="AX2059" s="530"/>
      <c r="AY2059" s="528"/>
      <c r="AZ2059" s="528"/>
    </row>
    <row r="2060" spans="1:52" s="93" customFormat="1" x14ac:dyDescent="0.2">
      <c r="A2060" s="360"/>
      <c r="B2060" s="360"/>
      <c r="C2060" s="360"/>
      <c r="D2060" s="368"/>
      <c r="E2060" s="368"/>
      <c r="F2060" s="368"/>
      <c r="G2060" s="368"/>
      <c r="H2060" s="369"/>
      <c r="I2060" s="368"/>
      <c r="J2060" s="368"/>
      <c r="K2060" s="368"/>
      <c r="L2060" s="368"/>
      <c r="M2060" s="368"/>
      <c r="N2060" s="368"/>
      <c r="O2060" s="368"/>
      <c r="P2060" s="552"/>
      <c r="Q2060" s="368"/>
      <c r="R2060" s="368"/>
      <c r="S2060" s="368"/>
      <c r="T2060" s="368"/>
      <c r="U2060" s="368"/>
      <c r="V2060" s="368"/>
      <c r="W2060" s="368"/>
      <c r="X2060" s="368"/>
      <c r="Y2060" s="368"/>
      <c r="Z2060" s="368"/>
      <c r="AA2060" s="370"/>
      <c r="AB2060" s="368"/>
      <c r="AC2060" s="368"/>
      <c r="AD2060" s="368"/>
      <c r="AE2060" s="368"/>
      <c r="AF2060" s="368"/>
      <c r="AG2060" s="368"/>
      <c r="AH2060" s="368"/>
      <c r="AI2060" s="368"/>
      <c r="AJ2060" s="368"/>
      <c r="AK2060" s="368"/>
      <c r="AL2060" s="368"/>
      <c r="AM2060" s="368"/>
      <c r="AN2060" s="368"/>
      <c r="AO2060" s="368"/>
      <c r="AP2060" s="360"/>
      <c r="AQ2060" s="360"/>
      <c r="AR2060" s="518"/>
      <c r="AS2060" s="518"/>
      <c r="AT2060" s="517"/>
      <c r="AU2060" s="528"/>
      <c r="AV2060" s="529"/>
      <c r="AW2060" s="518"/>
      <c r="AX2060" s="530"/>
      <c r="AY2060" s="528"/>
      <c r="AZ2060" s="528"/>
    </row>
    <row r="2061" spans="1:52" s="93" customFormat="1" x14ac:dyDescent="0.2">
      <c r="A2061" s="360"/>
      <c r="B2061" s="360"/>
      <c r="C2061" s="360"/>
      <c r="D2061" s="368"/>
      <c r="E2061" s="368"/>
      <c r="F2061" s="368"/>
      <c r="G2061" s="368"/>
      <c r="H2061" s="369"/>
      <c r="I2061" s="368"/>
      <c r="J2061" s="368"/>
      <c r="K2061" s="368"/>
      <c r="L2061" s="368"/>
      <c r="M2061" s="368"/>
      <c r="N2061" s="368"/>
      <c r="O2061" s="368"/>
      <c r="P2061" s="552"/>
      <c r="Q2061" s="368"/>
      <c r="R2061" s="368"/>
      <c r="S2061" s="368"/>
      <c r="T2061" s="368"/>
      <c r="U2061" s="368"/>
      <c r="V2061" s="368"/>
      <c r="W2061" s="368"/>
      <c r="X2061" s="368"/>
      <c r="Y2061" s="368"/>
      <c r="Z2061" s="368"/>
      <c r="AA2061" s="370"/>
      <c r="AB2061" s="368"/>
      <c r="AC2061" s="368"/>
      <c r="AD2061" s="368"/>
      <c r="AE2061" s="368"/>
      <c r="AF2061" s="368"/>
      <c r="AG2061" s="368"/>
      <c r="AH2061" s="368"/>
      <c r="AI2061" s="368"/>
      <c r="AJ2061" s="368"/>
      <c r="AK2061" s="368"/>
      <c r="AL2061" s="368"/>
      <c r="AM2061" s="368"/>
      <c r="AN2061" s="368"/>
      <c r="AO2061" s="368"/>
      <c r="AP2061" s="360"/>
      <c r="AQ2061" s="360"/>
      <c r="AR2061" s="518"/>
      <c r="AS2061" s="518"/>
      <c r="AT2061" s="517"/>
      <c r="AU2061" s="528"/>
      <c r="AV2061" s="529"/>
      <c r="AW2061" s="518"/>
      <c r="AX2061" s="530"/>
      <c r="AY2061" s="528"/>
      <c r="AZ2061" s="528"/>
    </row>
    <row r="2062" spans="1:52" s="93" customFormat="1" x14ac:dyDescent="0.2">
      <c r="A2062" s="360"/>
      <c r="B2062" s="360"/>
      <c r="C2062" s="360"/>
      <c r="D2062" s="368"/>
      <c r="E2062" s="368"/>
      <c r="F2062" s="368"/>
      <c r="G2062" s="368"/>
      <c r="H2062" s="369"/>
      <c r="I2062" s="368"/>
      <c r="J2062" s="368"/>
      <c r="K2062" s="368"/>
      <c r="L2062" s="368"/>
      <c r="M2062" s="368"/>
      <c r="N2062" s="368"/>
      <c r="O2062" s="368"/>
      <c r="P2062" s="552"/>
      <c r="Q2062" s="368"/>
      <c r="R2062" s="368"/>
      <c r="S2062" s="368"/>
      <c r="T2062" s="368"/>
      <c r="U2062" s="368"/>
      <c r="V2062" s="368"/>
      <c r="W2062" s="368"/>
      <c r="X2062" s="368"/>
      <c r="Y2062" s="368"/>
      <c r="Z2062" s="368"/>
      <c r="AA2062" s="370"/>
      <c r="AB2062" s="368"/>
      <c r="AC2062" s="368"/>
      <c r="AD2062" s="368"/>
      <c r="AE2062" s="368"/>
      <c r="AF2062" s="368"/>
      <c r="AG2062" s="368"/>
      <c r="AH2062" s="368"/>
      <c r="AI2062" s="368"/>
      <c r="AJ2062" s="368"/>
      <c r="AK2062" s="368"/>
      <c r="AL2062" s="368"/>
      <c r="AM2062" s="368"/>
      <c r="AN2062" s="368"/>
      <c r="AO2062" s="368"/>
      <c r="AP2062" s="360"/>
      <c r="AQ2062" s="360"/>
      <c r="AR2062" s="518"/>
      <c r="AS2062" s="518"/>
      <c r="AT2062" s="517"/>
      <c r="AU2062" s="528"/>
      <c r="AV2062" s="529"/>
      <c r="AW2062" s="518"/>
      <c r="AX2062" s="530"/>
      <c r="AY2062" s="528"/>
      <c r="AZ2062" s="528"/>
    </row>
    <row r="2063" spans="1:52" s="93" customFormat="1" x14ac:dyDescent="0.2">
      <c r="A2063" s="360"/>
      <c r="B2063" s="360"/>
      <c r="C2063" s="360"/>
      <c r="D2063" s="368"/>
      <c r="E2063" s="368"/>
      <c r="F2063" s="368"/>
      <c r="G2063" s="368"/>
      <c r="H2063" s="369"/>
      <c r="I2063" s="368"/>
      <c r="J2063" s="368"/>
      <c r="K2063" s="368"/>
      <c r="L2063" s="368"/>
      <c r="M2063" s="368"/>
      <c r="N2063" s="368"/>
      <c r="O2063" s="368"/>
      <c r="P2063" s="552"/>
      <c r="Q2063" s="368"/>
      <c r="R2063" s="368"/>
      <c r="S2063" s="368"/>
      <c r="T2063" s="368"/>
      <c r="U2063" s="368"/>
      <c r="V2063" s="368"/>
      <c r="W2063" s="368"/>
      <c r="X2063" s="368"/>
      <c r="Y2063" s="368"/>
      <c r="Z2063" s="368"/>
      <c r="AA2063" s="370"/>
      <c r="AB2063" s="368"/>
      <c r="AC2063" s="368"/>
      <c r="AD2063" s="368"/>
      <c r="AE2063" s="368"/>
      <c r="AF2063" s="368"/>
      <c r="AG2063" s="368"/>
      <c r="AH2063" s="368"/>
      <c r="AI2063" s="368"/>
      <c r="AJ2063" s="368"/>
      <c r="AK2063" s="368"/>
      <c r="AL2063" s="368"/>
      <c r="AM2063" s="368"/>
      <c r="AN2063" s="368"/>
      <c r="AO2063" s="368"/>
      <c r="AP2063" s="360"/>
      <c r="AQ2063" s="360"/>
      <c r="AR2063" s="518"/>
      <c r="AS2063" s="518"/>
      <c r="AT2063" s="517"/>
      <c r="AU2063" s="528"/>
      <c r="AV2063" s="529"/>
      <c r="AW2063" s="518"/>
      <c r="AX2063" s="530"/>
      <c r="AY2063" s="528"/>
      <c r="AZ2063" s="528"/>
    </row>
    <row r="2064" spans="1:52" s="93" customFormat="1" x14ac:dyDescent="0.2">
      <c r="A2064" s="360"/>
      <c r="B2064" s="360"/>
      <c r="C2064" s="360"/>
      <c r="D2064" s="368"/>
      <c r="E2064" s="368"/>
      <c r="F2064" s="368"/>
      <c r="G2064" s="368"/>
      <c r="H2064" s="369"/>
      <c r="I2064" s="368"/>
      <c r="J2064" s="368"/>
      <c r="K2064" s="368"/>
      <c r="L2064" s="368"/>
      <c r="M2064" s="368"/>
      <c r="N2064" s="368"/>
      <c r="O2064" s="368"/>
      <c r="P2064" s="552"/>
      <c r="Q2064" s="368"/>
      <c r="R2064" s="368"/>
      <c r="S2064" s="368"/>
      <c r="T2064" s="368"/>
      <c r="U2064" s="368"/>
      <c r="V2064" s="368"/>
      <c r="W2064" s="368"/>
      <c r="X2064" s="368"/>
      <c r="Y2064" s="368"/>
      <c r="Z2064" s="368"/>
      <c r="AA2064" s="370"/>
      <c r="AB2064" s="368"/>
      <c r="AC2064" s="368"/>
      <c r="AD2064" s="368"/>
      <c r="AE2064" s="368"/>
      <c r="AF2064" s="368"/>
      <c r="AG2064" s="368"/>
      <c r="AH2064" s="368"/>
      <c r="AI2064" s="368"/>
      <c r="AJ2064" s="368"/>
      <c r="AK2064" s="368"/>
      <c r="AL2064" s="368"/>
      <c r="AM2064" s="368"/>
      <c r="AN2064" s="368"/>
      <c r="AO2064" s="368"/>
      <c r="AP2064" s="360"/>
      <c r="AQ2064" s="360"/>
      <c r="AR2064" s="518"/>
      <c r="AS2064" s="518"/>
      <c r="AT2064" s="517"/>
      <c r="AU2064" s="528"/>
      <c r="AV2064" s="529"/>
      <c r="AW2064" s="518"/>
      <c r="AX2064" s="530"/>
      <c r="AY2064" s="528"/>
      <c r="AZ2064" s="528"/>
    </row>
    <row r="2065" spans="1:52" s="93" customFormat="1" x14ac:dyDescent="0.2">
      <c r="A2065" s="360"/>
      <c r="B2065" s="360"/>
      <c r="C2065" s="360"/>
      <c r="D2065" s="368"/>
      <c r="E2065" s="368"/>
      <c r="F2065" s="368"/>
      <c r="G2065" s="368"/>
      <c r="H2065" s="369"/>
      <c r="I2065" s="368"/>
      <c r="J2065" s="368"/>
      <c r="K2065" s="368"/>
      <c r="L2065" s="368"/>
      <c r="M2065" s="368"/>
      <c r="N2065" s="368"/>
      <c r="O2065" s="368"/>
      <c r="P2065" s="552"/>
      <c r="Q2065" s="368"/>
      <c r="R2065" s="368"/>
      <c r="S2065" s="368"/>
      <c r="T2065" s="368"/>
      <c r="U2065" s="368"/>
      <c r="V2065" s="368"/>
      <c r="W2065" s="368"/>
      <c r="X2065" s="368"/>
      <c r="Y2065" s="368"/>
      <c r="Z2065" s="368"/>
      <c r="AA2065" s="370"/>
      <c r="AB2065" s="368"/>
      <c r="AC2065" s="368"/>
      <c r="AD2065" s="368"/>
      <c r="AE2065" s="368"/>
      <c r="AF2065" s="368"/>
      <c r="AG2065" s="368"/>
      <c r="AH2065" s="368"/>
      <c r="AI2065" s="368"/>
      <c r="AJ2065" s="368"/>
      <c r="AK2065" s="368"/>
      <c r="AL2065" s="368"/>
      <c r="AM2065" s="368"/>
      <c r="AN2065" s="368"/>
      <c r="AO2065" s="368"/>
      <c r="AP2065" s="360"/>
      <c r="AQ2065" s="360"/>
      <c r="AR2065" s="518"/>
      <c r="AS2065" s="518"/>
      <c r="AT2065" s="517"/>
      <c r="AU2065" s="528"/>
      <c r="AV2065" s="529"/>
      <c r="AW2065" s="518"/>
      <c r="AX2065" s="530"/>
      <c r="AY2065" s="528"/>
      <c r="AZ2065" s="528"/>
    </row>
    <row r="2066" spans="1:52" s="93" customFormat="1" x14ac:dyDescent="0.2">
      <c r="A2066" s="360"/>
      <c r="B2066" s="360"/>
      <c r="C2066" s="360"/>
      <c r="D2066" s="368"/>
      <c r="E2066" s="368"/>
      <c r="F2066" s="368"/>
      <c r="G2066" s="368"/>
      <c r="H2066" s="369"/>
      <c r="I2066" s="368"/>
      <c r="J2066" s="368"/>
      <c r="K2066" s="368"/>
      <c r="L2066" s="368"/>
      <c r="M2066" s="368"/>
      <c r="N2066" s="368"/>
      <c r="O2066" s="368"/>
      <c r="P2066" s="552"/>
      <c r="Q2066" s="368"/>
      <c r="R2066" s="368"/>
      <c r="S2066" s="368"/>
      <c r="T2066" s="368"/>
      <c r="U2066" s="368"/>
      <c r="V2066" s="368"/>
      <c r="W2066" s="368"/>
      <c r="X2066" s="368"/>
      <c r="Y2066" s="368"/>
      <c r="Z2066" s="368"/>
      <c r="AA2066" s="370"/>
      <c r="AB2066" s="368"/>
      <c r="AC2066" s="368"/>
      <c r="AD2066" s="368"/>
      <c r="AE2066" s="368"/>
      <c r="AF2066" s="368"/>
      <c r="AG2066" s="368"/>
      <c r="AH2066" s="368"/>
      <c r="AI2066" s="368"/>
      <c r="AJ2066" s="368"/>
      <c r="AK2066" s="368"/>
      <c r="AL2066" s="368"/>
      <c r="AM2066" s="368"/>
      <c r="AN2066" s="368"/>
      <c r="AO2066" s="368"/>
      <c r="AP2066" s="360"/>
      <c r="AQ2066" s="360"/>
      <c r="AR2066" s="518"/>
      <c r="AS2066" s="518"/>
      <c r="AT2066" s="517"/>
      <c r="AU2066" s="528"/>
      <c r="AV2066" s="529"/>
      <c r="AW2066" s="518"/>
      <c r="AX2066" s="530"/>
      <c r="AY2066" s="528"/>
      <c r="AZ2066" s="528"/>
    </row>
    <row r="2067" spans="1:52" s="93" customFormat="1" x14ac:dyDescent="0.2">
      <c r="A2067" s="360"/>
      <c r="B2067" s="360"/>
      <c r="C2067" s="360"/>
      <c r="D2067" s="368"/>
      <c r="E2067" s="368"/>
      <c r="F2067" s="368"/>
      <c r="G2067" s="368"/>
      <c r="H2067" s="369"/>
      <c r="I2067" s="368"/>
      <c r="J2067" s="368"/>
      <c r="K2067" s="368"/>
      <c r="L2067" s="368"/>
      <c r="M2067" s="368"/>
      <c r="N2067" s="368"/>
      <c r="O2067" s="368"/>
      <c r="P2067" s="552"/>
      <c r="Q2067" s="368"/>
      <c r="R2067" s="368"/>
      <c r="S2067" s="368"/>
      <c r="T2067" s="368"/>
      <c r="U2067" s="368"/>
      <c r="V2067" s="368"/>
      <c r="W2067" s="368"/>
      <c r="X2067" s="368"/>
      <c r="Y2067" s="368"/>
      <c r="Z2067" s="368"/>
      <c r="AA2067" s="370"/>
      <c r="AB2067" s="368"/>
      <c r="AC2067" s="368"/>
      <c r="AD2067" s="368"/>
      <c r="AE2067" s="368"/>
      <c r="AF2067" s="368"/>
      <c r="AG2067" s="368"/>
      <c r="AH2067" s="368"/>
      <c r="AI2067" s="368"/>
      <c r="AJ2067" s="368"/>
      <c r="AK2067" s="368"/>
      <c r="AL2067" s="368"/>
      <c r="AM2067" s="368"/>
      <c r="AN2067" s="368"/>
      <c r="AO2067" s="368"/>
      <c r="AP2067" s="360"/>
      <c r="AQ2067" s="360"/>
      <c r="AR2067" s="518"/>
      <c r="AS2067" s="518"/>
      <c r="AT2067" s="517"/>
      <c r="AU2067" s="528"/>
      <c r="AV2067" s="529"/>
      <c r="AW2067" s="518"/>
      <c r="AX2067" s="530"/>
      <c r="AY2067" s="528"/>
      <c r="AZ2067" s="528"/>
    </row>
    <row r="2068" spans="1:52" s="93" customFormat="1" x14ac:dyDescent="0.2">
      <c r="A2068" s="360"/>
      <c r="B2068" s="360"/>
      <c r="C2068" s="360"/>
      <c r="D2068" s="368"/>
      <c r="E2068" s="368"/>
      <c r="F2068" s="368"/>
      <c r="G2068" s="368"/>
      <c r="H2068" s="369"/>
      <c r="I2068" s="368"/>
      <c r="J2068" s="368"/>
      <c r="K2068" s="368"/>
      <c r="L2068" s="368"/>
      <c r="M2068" s="368"/>
      <c r="N2068" s="368"/>
      <c r="O2068" s="368"/>
      <c r="P2068" s="552"/>
      <c r="Q2068" s="368"/>
      <c r="R2068" s="368"/>
      <c r="S2068" s="368"/>
      <c r="T2068" s="368"/>
      <c r="U2068" s="368"/>
      <c r="V2068" s="368"/>
      <c r="W2068" s="368"/>
      <c r="X2068" s="368"/>
      <c r="Y2068" s="368"/>
      <c r="Z2068" s="368"/>
      <c r="AA2068" s="370"/>
      <c r="AB2068" s="368"/>
      <c r="AC2068" s="368"/>
      <c r="AD2068" s="368"/>
      <c r="AE2068" s="368"/>
      <c r="AF2068" s="368"/>
      <c r="AG2068" s="368"/>
      <c r="AH2068" s="368"/>
      <c r="AI2068" s="368"/>
      <c r="AJ2068" s="368"/>
      <c r="AK2068" s="368"/>
      <c r="AL2068" s="368"/>
      <c r="AM2068" s="368"/>
      <c r="AN2068" s="368"/>
      <c r="AO2068" s="368"/>
      <c r="AP2068" s="360"/>
      <c r="AQ2068" s="360"/>
      <c r="AR2068" s="518"/>
      <c r="AS2068" s="518"/>
      <c r="AT2068" s="517"/>
      <c r="AU2068" s="528"/>
      <c r="AV2068" s="529"/>
      <c r="AW2068" s="518"/>
      <c r="AX2068" s="530"/>
      <c r="AY2068" s="528"/>
      <c r="AZ2068" s="528"/>
    </row>
    <row r="2069" spans="1:52" s="93" customFormat="1" x14ac:dyDescent="0.2">
      <c r="A2069" s="360"/>
      <c r="B2069" s="360"/>
      <c r="C2069" s="360"/>
      <c r="D2069" s="368"/>
      <c r="E2069" s="368"/>
      <c r="F2069" s="368"/>
      <c r="G2069" s="368"/>
      <c r="H2069" s="369"/>
      <c r="I2069" s="368"/>
      <c r="J2069" s="368"/>
      <c r="K2069" s="368"/>
      <c r="L2069" s="368"/>
      <c r="M2069" s="368"/>
      <c r="N2069" s="368"/>
      <c r="O2069" s="368"/>
      <c r="P2069" s="552"/>
      <c r="Q2069" s="368"/>
      <c r="R2069" s="368"/>
      <c r="S2069" s="368"/>
      <c r="T2069" s="368"/>
      <c r="U2069" s="368"/>
      <c r="V2069" s="368"/>
      <c r="W2069" s="368"/>
      <c r="X2069" s="368"/>
      <c r="Y2069" s="368"/>
      <c r="Z2069" s="368"/>
      <c r="AA2069" s="370"/>
      <c r="AB2069" s="368"/>
      <c r="AC2069" s="368"/>
      <c r="AD2069" s="368"/>
      <c r="AE2069" s="368"/>
      <c r="AF2069" s="368"/>
      <c r="AG2069" s="368"/>
      <c r="AH2069" s="368"/>
      <c r="AI2069" s="368"/>
      <c r="AJ2069" s="368"/>
      <c r="AK2069" s="368"/>
      <c r="AL2069" s="368"/>
      <c r="AM2069" s="368"/>
      <c r="AN2069" s="368"/>
      <c r="AO2069" s="368"/>
      <c r="AP2069" s="360"/>
      <c r="AQ2069" s="360"/>
      <c r="AR2069" s="518"/>
      <c r="AS2069" s="518"/>
      <c r="AT2069" s="517"/>
      <c r="AU2069" s="528"/>
      <c r="AV2069" s="529"/>
      <c r="AW2069" s="518"/>
      <c r="AX2069" s="530"/>
      <c r="AY2069" s="528"/>
      <c r="AZ2069" s="528"/>
    </row>
    <row r="2070" spans="1:52" s="93" customFormat="1" x14ac:dyDescent="0.2">
      <c r="A2070" s="360"/>
      <c r="B2070" s="360"/>
      <c r="C2070" s="360"/>
      <c r="D2070" s="368"/>
      <c r="E2070" s="368"/>
      <c r="F2070" s="368"/>
      <c r="G2070" s="368"/>
      <c r="H2070" s="369"/>
      <c r="I2070" s="368"/>
      <c r="J2070" s="368"/>
      <c r="K2070" s="368"/>
      <c r="L2070" s="368"/>
      <c r="M2070" s="368"/>
      <c r="N2070" s="368"/>
      <c r="O2070" s="368"/>
      <c r="P2070" s="552"/>
      <c r="Q2070" s="368"/>
      <c r="R2070" s="368"/>
      <c r="S2070" s="368"/>
      <c r="T2070" s="368"/>
      <c r="U2070" s="368"/>
      <c r="V2070" s="368"/>
      <c r="W2070" s="368"/>
      <c r="X2070" s="368"/>
      <c r="Y2070" s="368"/>
      <c r="Z2070" s="368"/>
      <c r="AA2070" s="370"/>
      <c r="AB2070" s="368"/>
      <c r="AC2070" s="368"/>
      <c r="AD2070" s="368"/>
      <c r="AE2070" s="368"/>
      <c r="AF2070" s="368"/>
      <c r="AG2070" s="368"/>
      <c r="AH2070" s="368"/>
      <c r="AI2070" s="368"/>
      <c r="AJ2070" s="368"/>
      <c r="AK2070" s="368"/>
      <c r="AL2070" s="368"/>
      <c r="AM2070" s="368"/>
      <c r="AN2070" s="368"/>
      <c r="AO2070" s="368"/>
      <c r="AP2070" s="360"/>
      <c r="AQ2070" s="360"/>
      <c r="AR2070" s="518"/>
      <c r="AS2070" s="518"/>
      <c r="AT2070" s="517"/>
      <c r="AU2070" s="528"/>
      <c r="AV2070" s="529"/>
      <c r="AW2070" s="518"/>
      <c r="AX2070" s="530"/>
      <c r="AY2070" s="528"/>
      <c r="AZ2070" s="528"/>
    </row>
    <row r="2071" spans="1:52" s="93" customFormat="1" x14ac:dyDescent="0.2">
      <c r="A2071" s="360"/>
      <c r="B2071" s="360"/>
      <c r="C2071" s="360"/>
      <c r="D2071" s="368"/>
      <c r="E2071" s="368"/>
      <c r="F2071" s="368"/>
      <c r="G2071" s="368"/>
      <c r="H2071" s="369"/>
      <c r="I2071" s="368"/>
      <c r="J2071" s="368"/>
      <c r="K2071" s="368"/>
      <c r="L2071" s="368"/>
      <c r="M2071" s="368"/>
      <c r="N2071" s="368"/>
      <c r="O2071" s="368"/>
      <c r="P2071" s="552"/>
      <c r="Q2071" s="368"/>
      <c r="R2071" s="368"/>
      <c r="S2071" s="368"/>
      <c r="T2071" s="368"/>
      <c r="U2071" s="368"/>
      <c r="V2071" s="368"/>
      <c r="W2071" s="368"/>
      <c r="X2071" s="368"/>
      <c r="Y2071" s="368"/>
      <c r="Z2071" s="368"/>
      <c r="AA2071" s="370"/>
      <c r="AB2071" s="368"/>
      <c r="AC2071" s="368"/>
      <c r="AD2071" s="368"/>
      <c r="AE2071" s="368"/>
      <c r="AF2071" s="368"/>
      <c r="AG2071" s="368"/>
      <c r="AH2071" s="368"/>
      <c r="AI2071" s="368"/>
      <c r="AJ2071" s="368"/>
      <c r="AK2071" s="368"/>
      <c r="AL2071" s="368"/>
      <c r="AM2071" s="368"/>
      <c r="AN2071" s="368"/>
      <c r="AO2071" s="368"/>
      <c r="AP2071" s="360"/>
      <c r="AQ2071" s="360"/>
      <c r="AR2071" s="518"/>
      <c r="AS2071" s="518"/>
      <c r="AT2071" s="517"/>
      <c r="AU2071" s="528"/>
      <c r="AV2071" s="529"/>
      <c r="AW2071" s="518"/>
      <c r="AX2071" s="530"/>
      <c r="AY2071" s="528"/>
      <c r="AZ2071" s="528"/>
    </row>
    <row r="2072" spans="1:52" s="93" customFormat="1" x14ac:dyDescent="0.2">
      <c r="A2072" s="360"/>
      <c r="B2072" s="360"/>
      <c r="C2072" s="360"/>
      <c r="D2072" s="368"/>
      <c r="E2072" s="368"/>
      <c r="F2072" s="368"/>
      <c r="G2072" s="368"/>
      <c r="H2072" s="369"/>
      <c r="I2072" s="368"/>
      <c r="J2072" s="368"/>
      <c r="K2072" s="368"/>
      <c r="L2072" s="368"/>
      <c r="M2072" s="368"/>
      <c r="N2072" s="368"/>
      <c r="O2072" s="368"/>
      <c r="P2072" s="552"/>
      <c r="Q2072" s="368"/>
      <c r="R2072" s="368"/>
      <c r="S2072" s="368"/>
      <c r="T2072" s="368"/>
      <c r="U2072" s="368"/>
      <c r="V2072" s="368"/>
      <c r="W2072" s="368"/>
      <c r="X2072" s="368"/>
      <c r="Y2072" s="368"/>
      <c r="Z2072" s="368"/>
      <c r="AA2072" s="370"/>
      <c r="AB2072" s="368"/>
      <c r="AC2072" s="368"/>
      <c r="AD2072" s="368"/>
      <c r="AE2072" s="368"/>
      <c r="AF2072" s="368"/>
      <c r="AG2072" s="368"/>
      <c r="AH2072" s="368"/>
      <c r="AI2072" s="368"/>
      <c r="AJ2072" s="368"/>
      <c r="AK2072" s="368"/>
      <c r="AL2072" s="368"/>
      <c r="AM2072" s="368"/>
      <c r="AN2072" s="368"/>
      <c r="AO2072" s="368"/>
      <c r="AP2072" s="360"/>
      <c r="AQ2072" s="360"/>
      <c r="AR2072" s="518"/>
      <c r="AS2072" s="518"/>
      <c r="AT2072" s="517"/>
      <c r="AU2072" s="528"/>
      <c r="AV2072" s="529"/>
      <c r="AW2072" s="518"/>
      <c r="AX2072" s="530"/>
      <c r="AY2072" s="528"/>
      <c r="AZ2072" s="528"/>
    </row>
    <row r="2073" spans="1:52" s="93" customFormat="1" x14ac:dyDescent="0.2">
      <c r="A2073" s="360"/>
      <c r="B2073" s="360"/>
      <c r="C2073" s="360"/>
      <c r="D2073" s="368"/>
      <c r="E2073" s="368"/>
      <c r="F2073" s="368"/>
      <c r="G2073" s="368"/>
      <c r="H2073" s="369"/>
      <c r="I2073" s="368"/>
      <c r="J2073" s="368"/>
      <c r="K2073" s="368"/>
      <c r="L2073" s="368"/>
      <c r="M2073" s="368"/>
      <c r="N2073" s="368"/>
      <c r="O2073" s="368"/>
      <c r="P2073" s="552"/>
      <c r="Q2073" s="368"/>
      <c r="R2073" s="368"/>
      <c r="S2073" s="368"/>
      <c r="T2073" s="368"/>
      <c r="U2073" s="368"/>
      <c r="V2073" s="368"/>
      <c r="W2073" s="368"/>
      <c r="X2073" s="368"/>
      <c r="Y2073" s="368"/>
      <c r="Z2073" s="368"/>
      <c r="AA2073" s="370"/>
      <c r="AB2073" s="368"/>
      <c r="AC2073" s="368"/>
      <c r="AD2073" s="368"/>
      <c r="AE2073" s="368"/>
      <c r="AF2073" s="368"/>
      <c r="AG2073" s="368"/>
      <c r="AH2073" s="368"/>
      <c r="AI2073" s="368"/>
      <c r="AJ2073" s="368"/>
      <c r="AK2073" s="368"/>
      <c r="AL2073" s="368"/>
      <c r="AM2073" s="368"/>
      <c r="AN2073" s="368"/>
      <c r="AO2073" s="368"/>
      <c r="AP2073" s="360"/>
      <c r="AQ2073" s="360"/>
      <c r="AR2073" s="518"/>
      <c r="AS2073" s="518"/>
      <c r="AT2073" s="517"/>
      <c r="AU2073" s="528"/>
      <c r="AV2073" s="529"/>
      <c r="AW2073" s="518"/>
      <c r="AX2073" s="530"/>
      <c r="AY2073" s="528"/>
      <c r="AZ2073" s="528"/>
    </row>
    <row r="2074" spans="1:52" s="93" customFormat="1" x14ac:dyDescent="0.2">
      <c r="A2074" s="360"/>
      <c r="B2074" s="360"/>
      <c r="C2074" s="360"/>
      <c r="D2074" s="368"/>
      <c r="E2074" s="368"/>
      <c r="F2074" s="368"/>
      <c r="G2074" s="368"/>
      <c r="H2074" s="369"/>
      <c r="I2074" s="368"/>
      <c r="J2074" s="368"/>
      <c r="K2074" s="368"/>
      <c r="L2074" s="368"/>
      <c r="M2074" s="368"/>
      <c r="N2074" s="368"/>
      <c r="O2074" s="368"/>
      <c r="P2074" s="552"/>
      <c r="Q2074" s="368"/>
      <c r="R2074" s="368"/>
      <c r="S2074" s="368"/>
      <c r="T2074" s="368"/>
      <c r="U2074" s="368"/>
      <c r="V2074" s="368"/>
      <c r="W2074" s="368"/>
      <c r="X2074" s="368"/>
      <c r="Y2074" s="368"/>
      <c r="Z2074" s="368"/>
      <c r="AA2074" s="370"/>
      <c r="AB2074" s="368"/>
      <c r="AC2074" s="368"/>
      <c r="AD2074" s="368"/>
      <c r="AE2074" s="368"/>
      <c r="AF2074" s="368"/>
      <c r="AG2074" s="368"/>
      <c r="AH2074" s="368"/>
      <c r="AI2074" s="368"/>
      <c r="AJ2074" s="368"/>
      <c r="AK2074" s="368"/>
      <c r="AL2074" s="368"/>
      <c r="AM2074" s="368"/>
      <c r="AN2074" s="368"/>
      <c r="AO2074" s="368"/>
      <c r="AP2074" s="360"/>
      <c r="AQ2074" s="360"/>
      <c r="AR2074" s="518"/>
      <c r="AS2074" s="518"/>
      <c r="AT2074" s="517"/>
      <c r="AU2074" s="528"/>
      <c r="AV2074" s="529"/>
      <c r="AW2074" s="518"/>
      <c r="AX2074" s="530"/>
      <c r="AY2074" s="528"/>
      <c r="AZ2074" s="528"/>
    </row>
    <row r="2075" spans="1:52" s="93" customFormat="1" x14ac:dyDescent="0.2">
      <c r="A2075" s="360"/>
      <c r="B2075" s="360"/>
      <c r="C2075" s="360"/>
      <c r="D2075" s="368"/>
      <c r="E2075" s="368"/>
      <c r="F2075" s="368"/>
      <c r="G2075" s="368"/>
      <c r="H2075" s="369"/>
      <c r="I2075" s="368"/>
      <c r="J2075" s="368"/>
      <c r="K2075" s="368"/>
      <c r="L2075" s="368"/>
      <c r="M2075" s="368"/>
      <c r="N2075" s="368"/>
      <c r="O2075" s="368"/>
      <c r="P2075" s="552"/>
      <c r="Q2075" s="368"/>
      <c r="R2075" s="368"/>
      <c r="S2075" s="368"/>
      <c r="T2075" s="368"/>
      <c r="U2075" s="368"/>
      <c r="V2075" s="368"/>
      <c r="W2075" s="368"/>
      <c r="X2075" s="368"/>
      <c r="Y2075" s="368"/>
      <c r="Z2075" s="368"/>
      <c r="AA2075" s="370"/>
      <c r="AB2075" s="368"/>
      <c r="AC2075" s="368"/>
      <c r="AD2075" s="368"/>
      <c r="AE2075" s="368"/>
      <c r="AF2075" s="368"/>
      <c r="AG2075" s="368"/>
      <c r="AH2075" s="368"/>
      <c r="AI2075" s="368"/>
      <c r="AJ2075" s="368"/>
      <c r="AK2075" s="368"/>
      <c r="AL2075" s="368"/>
      <c r="AM2075" s="368"/>
      <c r="AN2075" s="368"/>
      <c r="AO2075" s="368"/>
      <c r="AP2075" s="360"/>
      <c r="AQ2075" s="360"/>
      <c r="AR2075" s="518"/>
      <c r="AS2075" s="518"/>
      <c r="AT2075" s="517"/>
      <c r="AU2075" s="528"/>
      <c r="AV2075" s="529"/>
      <c r="AW2075" s="518"/>
      <c r="AX2075" s="530"/>
      <c r="AY2075" s="528"/>
      <c r="AZ2075" s="528"/>
    </row>
    <row r="2076" spans="1:52" s="93" customFormat="1" x14ac:dyDescent="0.2">
      <c r="A2076" s="360"/>
      <c r="B2076" s="360"/>
      <c r="C2076" s="360"/>
      <c r="D2076" s="368"/>
      <c r="E2076" s="368"/>
      <c r="F2076" s="368"/>
      <c r="G2076" s="368"/>
      <c r="H2076" s="369"/>
      <c r="I2076" s="368"/>
      <c r="J2076" s="368"/>
      <c r="K2076" s="368"/>
      <c r="L2076" s="368"/>
      <c r="M2076" s="368"/>
      <c r="N2076" s="368"/>
      <c r="O2076" s="368"/>
      <c r="P2076" s="552"/>
      <c r="Q2076" s="368"/>
      <c r="R2076" s="368"/>
      <c r="S2076" s="368"/>
      <c r="T2076" s="368"/>
      <c r="U2076" s="368"/>
      <c r="V2076" s="368"/>
      <c r="W2076" s="368"/>
      <c r="X2076" s="368"/>
      <c r="Y2076" s="368"/>
      <c r="Z2076" s="368"/>
      <c r="AA2076" s="370"/>
      <c r="AB2076" s="368"/>
      <c r="AC2076" s="368"/>
      <c r="AD2076" s="368"/>
      <c r="AE2076" s="368"/>
      <c r="AF2076" s="368"/>
      <c r="AG2076" s="368"/>
      <c r="AH2076" s="368"/>
      <c r="AI2076" s="368"/>
      <c r="AJ2076" s="368"/>
      <c r="AK2076" s="368"/>
      <c r="AL2076" s="368"/>
      <c r="AM2076" s="368"/>
      <c r="AN2076" s="368"/>
      <c r="AO2076" s="368"/>
      <c r="AP2076" s="360"/>
      <c r="AQ2076" s="360"/>
      <c r="AR2076" s="518"/>
      <c r="AS2076" s="518"/>
      <c r="AT2076" s="517"/>
      <c r="AU2076" s="528"/>
      <c r="AV2076" s="529"/>
      <c r="AW2076" s="518"/>
      <c r="AX2076" s="530"/>
      <c r="AY2076" s="528"/>
      <c r="AZ2076" s="528"/>
    </row>
    <row r="2077" spans="1:52" s="93" customFormat="1" x14ac:dyDescent="0.2">
      <c r="A2077" s="360"/>
      <c r="B2077" s="360"/>
      <c r="C2077" s="360"/>
      <c r="D2077" s="368"/>
      <c r="E2077" s="368"/>
      <c r="F2077" s="368"/>
      <c r="G2077" s="368"/>
      <c r="H2077" s="369"/>
      <c r="I2077" s="368"/>
      <c r="J2077" s="368"/>
      <c r="K2077" s="368"/>
      <c r="L2077" s="368"/>
      <c r="M2077" s="368"/>
      <c r="N2077" s="368"/>
      <c r="O2077" s="368"/>
      <c r="P2077" s="552"/>
      <c r="Q2077" s="368"/>
      <c r="R2077" s="368"/>
      <c r="S2077" s="368"/>
      <c r="T2077" s="368"/>
      <c r="U2077" s="368"/>
      <c r="V2077" s="368"/>
      <c r="W2077" s="368"/>
      <c r="X2077" s="368"/>
      <c r="Y2077" s="368"/>
      <c r="Z2077" s="368"/>
      <c r="AA2077" s="370"/>
      <c r="AB2077" s="368"/>
      <c r="AC2077" s="368"/>
      <c r="AD2077" s="368"/>
      <c r="AE2077" s="368"/>
      <c r="AF2077" s="368"/>
      <c r="AG2077" s="368"/>
      <c r="AH2077" s="368"/>
      <c r="AI2077" s="368"/>
      <c r="AJ2077" s="368"/>
      <c r="AK2077" s="368"/>
      <c r="AL2077" s="368"/>
      <c r="AM2077" s="368"/>
      <c r="AN2077" s="368"/>
      <c r="AO2077" s="368"/>
      <c r="AP2077" s="360"/>
      <c r="AQ2077" s="360"/>
      <c r="AR2077" s="518"/>
      <c r="AS2077" s="518"/>
      <c r="AT2077" s="517"/>
      <c r="AU2077" s="528"/>
      <c r="AV2077" s="529"/>
      <c r="AW2077" s="518"/>
      <c r="AX2077" s="530"/>
      <c r="AY2077" s="528"/>
      <c r="AZ2077" s="528"/>
    </row>
    <row r="2078" spans="1:52" s="93" customFormat="1" x14ac:dyDescent="0.2">
      <c r="A2078" s="360"/>
      <c r="B2078" s="360"/>
      <c r="C2078" s="360"/>
      <c r="D2078" s="368"/>
      <c r="E2078" s="368"/>
      <c r="F2078" s="368"/>
      <c r="G2078" s="368"/>
      <c r="H2078" s="369"/>
      <c r="I2078" s="368"/>
      <c r="J2078" s="368"/>
      <c r="K2078" s="368"/>
      <c r="L2078" s="368"/>
      <c r="M2078" s="368"/>
      <c r="N2078" s="368"/>
      <c r="O2078" s="368"/>
      <c r="P2078" s="552"/>
      <c r="Q2078" s="368"/>
      <c r="R2078" s="368"/>
      <c r="S2078" s="368"/>
      <c r="T2078" s="368"/>
      <c r="U2078" s="368"/>
      <c r="V2078" s="368"/>
      <c r="W2078" s="368"/>
      <c r="X2078" s="368"/>
      <c r="Y2078" s="368"/>
      <c r="Z2078" s="368"/>
      <c r="AA2078" s="370"/>
      <c r="AB2078" s="368"/>
      <c r="AC2078" s="368"/>
      <c r="AD2078" s="368"/>
      <c r="AE2078" s="368"/>
      <c r="AF2078" s="368"/>
      <c r="AG2078" s="368"/>
      <c r="AH2078" s="368"/>
      <c r="AI2078" s="368"/>
      <c r="AJ2078" s="368"/>
      <c r="AK2078" s="368"/>
      <c r="AL2078" s="368"/>
      <c r="AM2078" s="368"/>
      <c r="AN2078" s="368"/>
      <c r="AO2078" s="368"/>
      <c r="AP2078" s="360"/>
      <c r="AQ2078" s="360"/>
      <c r="AR2078" s="518"/>
      <c r="AS2078" s="518"/>
      <c r="AT2078" s="517"/>
      <c r="AU2078" s="528"/>
      <c r="AV2078" s="529"/>
      <c r="AW2078" s="518"/>
      <c r="AX2078" s="530"/>
      <c r="AY2078" s="528"/>
      <c r="AZ2078" s="528"/>
    </row>
    <row r="2079" spans="1:52" s="93" customFormat="1" x14ac:dyDescent="0.2">
      <c r="A2079" s="360"/>
      <c r="B2079" s="360"/>
      <c r="C2079" s="360"/>
      <c r="D2079" s="368"/>
      <c r="E2079" s="368"/>
      <c r="F2079" s="368"/>
      <c r="G2079" s="368"/>
      <c r="H2079" s="369"/>
      <c r="I2079" s="368"/>
      <c r="J2079" s="368"/>
      <c r="K2079" s="368"/>
      <c r="L2079" s="368"/>
      <c r="M2079" s="368"/>
      <c r="N2079" s="368"/>
      <c r="O2079" s="368"/>
      <c r="P2079" s="552"/>
      <c r="Q2079" s="368"/>
      <c r="R2079" s="368"/>
      <c r="S2079" s="368"/>
      <c r="T2079" s="368"/>
      <c r="U2079" s="368"/>
      <c r="V2079" s="368"/>
      <c r="W2079" s="368"/>
      <c r="X2079" s="368"/>
      <c r="Y2079" s="368"/>
      <c r="Z2079" s="368"/>
      <c r="AA2079" s="370"/>
      <c r="AB2079" s="368"/>
      <c r="AC2079" s="368"/>
      <c r="AD2079" s="368"/>
      <c r="AE2079" s="368"/>
      <c r="AF2079" s="368"/>
      <c r="AG2079" s="368"/>
      <c r="AH2079" s="368"/>
      <c r="AI2079" s="368"/>
      <c r="AJ2079" s="368"/>
      <c r="AK2079" s="368"/>
      <c r="AL2079" s="368"/>
      <c r="AM2079" s="368"/>
      <c r="AN2079" s="368"/>
      <c r="AO2079" s="368"/>
      <c r="AP2079" s="360"/>
      <c r="AQ2079" s="360"/>
      <c r="AR2079" s="518"/>
      <c r="AS2079" s="518"/>
      <c r="AT2079" s="517"/>
      <c r="AU2079" s="528"/>
      <c r="AV2079" s="529"/>
      <c r="AW2079" s="518"/>
      <c r="AX2079" s="530"/>
      <c r="AY2079" s="528"/>
      <c r="AZ2079" s="528"/>
    </row>
    <row r="2080" spans="1:52" s="93" customFormat="1" x14ac:dyDescent="0.2">
      <c r="A2080" s="360"/>
      <c r="B2080" s="360"/>
      <c r="C2080" s="360"/>
      <c r="D2080" s="368"/>
      <c r="E2080" s="368"/>
      <c r="F2080" s="368"/>
      <c r="G2080" s="368"/>
      <c r="H2080" s="369"/>
      <c r="I2080" s="368"/>
      <c r="J2080" s="368"/>
      <c r="K2080" s="368"/>
      <c r="L2080" s="368"/>
      <c r="M2080" s="368"/>
      <c r="N2080" s="368"/>
      <c r="O2080" s="368"/>
      <c r="P2080" s="552"/>
      <c r="Q2080" s="368"/>
      <c r="R2080" s="368"/>
      <c r="S2080" s="368"/>
      <c r="T2080" s="368"/>
      <c r="U2080" s="368"/>
      <c r="V2080" s="368"/>
      <c r="W2080" s="368"/>
      <c r="X2080" s="368"/>
      <c r="Y2080" s="368"/>
      <c r="Z2080" s="368"/>
      <c r="AA2080" s="370"/>
      <c r="AB2080" s="368"/>
      <c r="AC2080" s="368"/>
      <c r="AD2080" s="368"/>
      <c r="AE2080" s="368"/>
      <c r="AF2080" s="368"/>
      <c r="AG2080" s="368"/>
      <c r="AH2080" s="368"/>
      <c r="AI2080" s="368"/>
      <c r="AJ2080" s="368"/>
      <c r="AK2080" s="368"/>
      <c r="AL2080" s="368"/>
      <c r="AM2080" s="368"/>
      <c r="AN2080" s="368"/>
      <c r="AO2080" s="368"/>
      <c r="AP2080" s="360"/>
      <c r="AQ2080" s="360"/>
      <c r="AR2080" s="518"/>
      <c r="AS2080" s="518"/>
      <c r="AT2080" s="517"/>
      <c r="AU2080" s="528"/>
      <c r="AV2080" s="529"/>
      <c r="AW2080" s="518"/>
      <c r="AX2080" s="530"/>
      <c r="AY2080" s="528"/>
      <c r="AZ2080" s="528"/>
    </row>
    <row r="2081" spans="1:52" s="93" customFormat="1" x14ac:dyDescent="0.2">
      <c r="A2081" s="360"/>
      <c r="B2081" s="360"/>
      <c r="C2081" s="360"/>
      <c r="D2081" s="368"/>
      <c r="E2081" s="368"/>
      <c r="F2081" s="368"/>
      <c r="G2081" s="368"/>
      <c r="H2081" s="369"/>
      <c r="I2081" s="368"/>
      <c r="J2081" s="368"/>
      <c r="K2081" s="368"/>
      <c r="L2081" s="368"/>
      <c r="M2081" s="368"/>
      <c r="N2081" s="368"/>
      <c r="O2081" s="368"/>
      <c r="P2081" s="552"/>
      <c r="Q2081" s="368"/>
      <c r="R2081" s="368"/>
      <c r="S2081" s="368"/>
      <c r="T2081" s="368"/>
      <c r="U2081" s="368"/>
      <c r="V2081" s="368"/>
      <c r="W2081" s="368"/>
      <c r="X2081" s="368"/>
      <c r="Y2081" s="368"/>
      <c r="Z2081" s="368"/>
      <c r="AA2081" s="370"/>
      <c r="AB2081" s="368"/>
      <c r="AC2081" s="368"/>
      <c r="AD2081" s="368"/>
      <c r="AE2081" s="368"/>
      <c r="AF2081" s="368"/>
      <c r="AG2081" s="368"/>
      <c r="AH2081" s="368"/>
      <c r="AI2081" s="368"/>
      <c r="AJ2081" s="368"/>
      <c r="AK2081" s="368"/>
      <c r="AL2081" s="368"/>
      <c r="AM2081" s="368"/>
      <c r="AN2081" s="368"/>
      <c r="AO2081" s="368"/>
      <c r="AP2081" s="360"/>
      <c r="AQ2081" s="360"/>
      <c r="AR2081" s="518"/>
      <c r="AS2081" s="518"/>
      <c r="AT2081" s="517"/>
      <c r="AU2081" s="528"/>
      <c r="AV2081" s="529"/>
      <c r="AW2081" s="518"/>
      <c r="AX2081" s="530"/>
      <c r="AY2081" s="528"/>
      <c r="AZ2081" s="528"/>
    </row>
    <row r="2082" spans="1:52" s="93" customFormat="1" x14ac:dyDescent="0.2">
      <c r="A2082" s="360"/>
      <c r="B2082" s="360"/>
      <c r="C2082" s="360"/>
      <c r="D2082" s="368"/>
      <c r="E2082" s="368"/>
      <c r="F2082" s="368"/>
      <c r="G2082" s="368"/>
      <c r="H2082" s="369"/>
      <c r="I2082" s="368"/>
      <c r="J2082" s="368"/>
      <c r="K2082" s="368"/>
      <c r="L2082" s="368"/>
      <c r="M2082" s="368"/>
      <c r="N2082" s="368"/>
      <c r="O2082" s="368"/>
      <c r="P2082" s="552"/>
      <c r="Q2082" s="368"/>
      <c r="R2082" s="368"/>
      <c r="S2082" s="368"/>
      <c r="T2082" s="368"/>
      <c r="U2082" s="368"/>
      <c r="V2082" s="368"/>
      <c r="W2082" s="368"/>
      <c r="X2082" s="368"/>
      <c r="Y2082" s="368"/>
      <c r="Z2082" s="368"/>
      <c r="AA2082" s="370"/>
      <c r="AB2082" s="368"/>
      <c r="AC2082" s="368"/>
      <c r="AD2082" s="368"/>
      <c r="AE2082" s="368"/>
      <c r="AF2082" s="368"/>
      <c r="AG2082" s="368"/>
      <c r="AH2082" s="368"/>
      <c r="AI2082" s="368"/>
      <c r="AJ2082" s="368"/>
      <c r="AK2082" s="368"/>
      <c r="AL2082" s="368"/>
      <c r="AM2082" s="368"/>
      <c r="AN2082" s="368"/>
      <c r="AO2082" s="368"/>
      <c r="AP2082" s="360"/>
      <c r="AQ2082" s="360"/>
      <c r="AR2082" s="518"/>
      <c r="AS2082" s="518"/>
      <c r="AT2082" s="517"/>
      <c r="AU2082" s="528"/>
      <c r="AV2082" s="529"/>
      <c r="AW2082" s="518"/>
      <c r="AX2082" s="530"/>
      <c r="AY2082" s="528"/>
      <c r="AZ2082" s="528"/>
    </row>
    <row r="2083" spans="1:52" s="93" customFormat="1" x14ac:dyDescent="0.2">
      <c r="A2083" s="360"/>
      <c r="B2083" s="360"/>
      <c r="C2083" s="360"/>
      <c r="D2083" s="368"/>
      <c r="E2083" s="368"/>
      <c r="F2083" s="368"/>
      <c r="G2083" s="368"/>
      <c r="H2083" s="369"/>
      <c r="I2083" s="368"/>
      <c r="J2083" s="368"/>
      <c r="K2083" s="368"/>
      <c r="L2083" s="368"/>
      <c r="M2083" s="368"/>
      <c r="N2083" s="368"/>
      <c r="O2083" s="368"/>
      <c r="P2083" s="552"/>
      <c r="Q2083" s="368"/>
      <c r="R2083" s="368"/>
      <c r="S2083" s="368"/>
      <c r="T2083" s="368"/>
      <c r="U2083" s="368"/>
      <c r="V2083" s="368"/>
      <c r="W2083" s="368"/>
      <c r="X2083" s="368"/>
      <c r="Y2083" s="368"/>
      <c r="Z2083" s="368"/>
      <c r="AA2083" s="370"/>
      <c r="AB2083" s="368"/>
      <c r="AC2083" s="368"/>
      <c r="AD2083" s="368"/>
      <c r="AE2083" s="368"/>
      <c r="AF2083" s="368"/>
      <c r="AG2083" s="368"/>
      <c r="AH2083" s="368"/>
      <c r="AI2083" s="368"/>
      <c r="AJ2083" s="368"/>
      <c r="AK2083" s="368"/>
      <c r="AL2083" s="368"/>
      <c r="AM2083" s="368"/>
      <c r="AN2083" s="368"/>
      <c r="AO2083" s="368"/>
      <c r="AP2083" s="360"/>
      <c r="AQ2083" s="360"/>
      <c r="AR2083" s="518"/>
      <c r="AS2083" s="518"/>
      <c r="AT2083" s="517"/>
      <c r="AU2083" s="528"/>
      <c r="AV2083" s="529"/>
      <c r="AW2083" s="518"/>
      <c r="AX2083" s="530"/>
      <c r="AY2083" s="528"/>
      <c r="AZ2083" s="528"/>
    </row>
    <row r="2084" spans="1:52" s="93" customFormat="1" x14ac:dyDescent="0.2">
      <c r="A2084" s="360"/>
      <c r="B2084" s="360"/>
      <c r="C2084" s="360"/>
      <c r="D2084" s="368"/>
      <c r="E2084" s="368"/>
      <c r="F2084" s="368"/>
      <c r="G2084" s="368"/>
      <c r="H2084" s="369"/>
      <c r="I2084" s="368"/>
      <c r="J2084" s="368"/>
      <c r="K2084" s="368"/>
      <c r="L2084" s="368"/>
      <c r="M2084" s="368"/>
      <c r="N2084" s="368"/>
      <c r="O2084" s="368"/>
      <c r="P2084" s="552"/>
      <c r="Q2084" s="368"/>
      <c r="R2084" s="368"/>
      <c r="S2084" s="368"/>
      <c r="T2084" s="368"/>
      <c r="U2084" s="368"/>
      <c r="V2084" s="368"/>
      <c r="W2084" s="368"/>
      <c r="X2084" s="368"/>
      <c r="Y2084" s="368"/>
      <c r="Z2084" s="368"/>
      <c r="AA2084" s="370"/>
      <c r="AB2084" s="368"/>
      <c r="AC2084" s="368"/>
      <c r="AD2084" s="368"/>
      <c r="AE2084" s="368"/>
      <c r="AF2084" s="368"/>
      <c r="AG2084" s="368"/>
      <c r="AH2084" s="368"/>
      <c r="AI2084" s="368"/>
      <c r="AJ2084" s="368"/>
      <c r="AK2084" s="368"/>
      <c r="AL2084" s="368"/>
      <c r="AM2084" s="368"/>
      <c r="AN2084" s="368"/>
      <c r="AO2084" s="368"/>
      <c r="AP2084" s="360"/>
      <c r="AQ2084" s="360"/>
      <c r="AR2084" s="518"/>
      <c r="AS2084" s="518"/>
      <c r="AT2084" s="517"/>
      <c r="AU2084" s="528"/>
      <c r="AV2084" s="529"/>
      <c r="AW2084" s="518"/>
      <c r="AX2084" s="530"/>
      <c r="AY2084" s="528"/>
      <c r="AZ2084" s="528"/>
    </row>
    <row r="2085" spans="1:52" s="93" customFormat="1" x14ac:dyDescent="0.2">
      <c r="A2085" s="360"/>
      <c r="B2085" s="360"/>
      <c r="C2085" s="360"/>
      <c r="D2085" s="368"/>
      <c r="E2085" s="368"/>
      <c r="F2085" s="368"/>
      <c r="G2085" s="368"/>
      <c r="H2085" s="369"/>
      <c r="I2085" s="368"/>
      <c r="J2085" s="368"/>
      <c r="K2085" s="368"/>
      <c r="L2085" s="368"/>
      <c r="M2085" s="368"/>
      <c r="N2085" s="368"/>
      <c r="O2085" s="368"/>
      <c r="P2085" s="552"/>
      <c r="Q2085" s="368"/>
      <c r="R2085" s="368"/>
      <c r="S2085" s="368"/>
      <c r="T2085" s="368"/>
      <c r="U2085" s="368"/>
      <c r="V2085" s="368"/>
      <c r="W2085" s="368"/>
      <c r="X2085" s="368"/>
      <c r="Y2085" s="368"/>
      <c r="Z2085" s="368"/>
      <c r="AA2085" s="370"/>
      <c r="AB2085" s="368"/>
      <c r="AC2085" s="368"/>
      <c r="AD2085" s="368"/>
      <c r="AE2085" s="368"/>
      <c r="AF2085" s="368"/>
      <c r="AG2085" s="368"/>
      <c r="AH2085" s="368"/>
      <c r="AI2085" s="368"/>
      <c r="AJ2085" s="368"/>
      <c r="AK2085" s="368"/>
      <c r="AL2085" s="368"/>
      <c r="AM2085" s="368"/>
      <c r="AN2085" s="368"/>
      <c r="AO2085" s="368"/>
      <c r="AP2085" s="360"/>
      <c r="AQ2085" s="360"/>
      <c r="AR2085" s="518"/>
      <c r="AS2085" s="518"/>
      <c r="AT2085" s="517"/>
      <c r="AU2085" s="528"/>
      <c r="AV2085" s="529"/>
      <c r="AW2085" s="518"/>
      <c r="AX2085" s="530"/>
      <c r="AY2085" s="528"/>
      <c r="AZ2085" s="528"/>
    </row>
    <row r="2086" spans="1:52" s="93" customFormat="1" x14ac:dyDescent="0.2">
      <c r="A2086" s="360"/>
      <c r="B2086" s="360"/>
      <c r="C2086" s="360"/>
      <c r="D2086" s="368"/>
      <c r="E2086" s="368"/>
      <c r="F2086" s="368"/>
      <c r="G2086" s="368"/>
      <c r="H2086" s="369"/>
      <c r="I2086" s="368"/>
      <c r="J2086" s="368"/>
      <c r="K2086" s="368"/>
      <c r="L2086" s="368"/>
      <c r="M2086" s="368"/>
      <c r="N2086" s="368"/>
      <c r="O2086" s="368"/>
      <c r="P2086" s="552"/>
      <c r="Q2086" s="368"/>
      <c r="R2086" s="368"/>
      <c r="S2086" s="368"/>
      <c r="T2086" s="368"/>
      <c r="U2086" s="368"/>
      <c r="V2086" s="368"/>
      <c r="W2086" s="368"/>
      <c r="X2086" s="368"/>
      <c r="Y2086" s="368"/>
      <c r="Z2086" s="368"/>
      <c r="AA2086" s="370"/>
      <c r="AB2086" s="368"/>
      <c r="AC2086" s="368"/>
      <c r="AD2086" s="368"/>
      <c r="AE2086" s="368"/>
      <c r="AF2086" s="368"/>
      <c r="AG2086" s="368"/>
      <c r="AH2086" s="368"/>
      <c r="AI2086" s="368"/>
      <c r="AJ2086" s="368"/>
      <c r="AK2086" s="368"/>
      <c r="AL2086" s="368"/>
      <c r="AM2086" s="368"/>
      <c r="AN2086" s="368"/>
      <c r="AO2086" s="368"/>
      <c r="AP2086" s="360"/>
      <c r="AQ2086" s="360"/>
      <c r="AR2086" s="518"/>
      <c r="AS2086" s="518"/>
      <c r="AT2086" s="517"/>
      <c r="AU2086" s="528"/>
      <c r="AV2086" s="529"/>
      <c r="AW2086" s="518"/>
      <c r="AX2086" s="530"/>
      <c r="AY2086" s="528"/>
      <c r="AZ2086" s="528"/>
    </row>
    <row r="2087" spans="1:52" s="93" customFormat="1" x14ac:dyDescent="0.2">
      <c r="A2087" s="360"/>
      <c r="B2087" s="360"/>
      <c r="C2087" s="360"/>
      <c r="D2087" s="368"/>
      <c r="E2087" s="368"/>
      <c r="F2087" s="368"/>
      <c r="G2087" s="368"/>
      <c r="H2087" s="369"/>
      <c r="I2087" s="368"/>
      <c r="J2087" s="368"/>
      <c r="K2087" s="368"/>
      <c r="L2087" s="368"/>
      <c r="M2087" s="368"/>
      <c r="N2087" s="368"/>
      <c r="O2087" s="368"/>
      <c r="P2087" s="552"/>
      <c r="Q2087" s="368"/>
      <c r="R2087" s="368"/>
      <c r="S2087" s="368"/>
      <c r="T2087" s="368"/>
      <c r="U2087" s="368"/>
      <c r="V2087" s="368"/>
      <c r="W2087" s="368"/>
      <c r="X2087" s="368"/>
      <c r="Y2087" s="368"/>
      <c r="Z2087" s="368"/>
      <c r="AA2087" s="370"/>
      <c r="AB2087" s="368"/>
      <c r="AC2087" s="368"/>
      <c r="AD2087" s="368"/>
      <c r="AE2087" s="368"/>
      <c r="AF2087" s="368"/>
      <c r="AG2087" s="368"/>
      <c r="AH2087" s="368"/>
      <c r="AI2087" s="368"/>
      <c r="AJ2087" s="368"/>
      <c r="AK2087" s="368"/>
      <c r="AL2087" s="368"/>
      <c r="AM2087" s="368"/>
      <c r="AN2087" s="368"/>
      <c r="AO2087" s="368"/>
      <c r="AP2087" s="360"/>
      <c r="AQ2087" s="360"/>
      <c r="AR2087" s="518"/>
      <c r="AS2087" s="518"/>
      <c r="AT2087" s="517"/>
      <c r="AU2087" s="528"/>
      <c r="AV2087" s="529"/>
      <c r="AW2087" s="518"/>
      <c r="AX2087" s="530"/>
      <c r="AY2087" s="528"/>
      <c r="AZ2087" s="528"/>
    </row>
    <row r="2088" spans="1:52" s="93" customFormat="1" x14ac:dyDescent="0.2">
      <c r="A2088" s="360"/>
      <c r="B2088" s="360"/>
      <c r="C2088" s="360"/>
      <c r="D2088" s="368"/>
      <c r="E2088" s="368"/>
      <c r="F2088" s="368"/>
      <c r="G2088" s="368"/>
      <c r="H2088" s="369"/>
      <c r="I2088" s="368"/>
      <c r="J2088" s="368"/>
      <c r="K2088" s="368"/>
      <c r="L2088" s="368"/>
      <c r="M2088" s="368"/>
      <c r="N2088" s="368"/>
      <c r="O2088" s="368"/>
      <c r="P2088" s="552"/>
      <c r="Q2088" s="368"/>
      <c r="R2088" s="368"/>
      <c r="S2088" s="368"/>
      <c r="T2088" s="368"/>
      <c r="U2088" s="368"/>
      <c r="V2088" s="368"/>
      <c r="W2088" s="368"/>
      <c r="X2088" s="368"/>
      <c r="Y2088" s="368"/>
      <c r="Z2088" s="368"/>
      <c r="AA2088" s="370"/>
      <c r="AB2088" s="368"/>
      <c r="AC2088" s="368"/>
      <c r="AD2088" s="368"/>
      <c r="AE2088" s="368"/>
      <c r="AF2088" s="368"/>
      <c r="AG2088" s="368"/>
      <c r="AH2088" s="368"/>
      <c r="AI2088" s="368"/>
      <c r="AJ2088" s="368"/>
      <c r="AK2088" s="368"/>
      <c r="AL2088" s="368"/>
      <c r="AM2088" s="368"/>
      <c r="AN2088" s="368"/>
      <c r="AO2088" s="368"/>
      <c r="AP2088" s="360"/>
      <c r="AQ2088" s="360"/>
      <c r="AR2088" s="518"/>
      <c r="AS2088" s="518"/>
      <c r="AT2088" s="517"/>
      <c r="AU2088" s="528"/>
      <c r="AV2088" s="529"/>
      <c r="AW2088" s="518"/>
      <c r="AX2088" s="530"/>
      <c r="AY2088" s="528"/>
      <c r="AZ2088" s="528"/>
    </row>
    <row r="2089" spans="1:52" s="93" customFormat="1" x14ac:dyDescent="0.2">
      <c r="A2089" s="360"/>
      <c r="B2089" s="360"/>
      <c r="C2089" s="360"/>
      <c r="D2089" s="368"/>
      <c r="E2089" s="368"/>
      <c r="F2089" s="368"/>
      <c r="G2089" s="368"/>
      <c r="H2089" s="369"/>
      <c r="I2089" s="368"/>
      <c r="J2089" s="368"/>
      <c r="K2089" s="368"/>
      <c r="L2089" s="368"/>
      <c r="M2089" s="368"/>
      <c r="N2089" s="368"/>
      <c r="O2089" s="368"/>
      <c r="P2089" s="552"/>
      <c r="Q2089" s="368"/>
      <c r="R2089" s="368"/>
      <c r="S2089" s="368"/>
      <c r="T2089" s="368"/>
      <c r="U2089" s="368"/>
      <c r="V2089" s="368"/>
      <c r="W2089" s="368"/>
      <c r="X2089" s="368"/>
      <c r="Y2089" s="368"/>
      <c r="Z2089" s="368"/>
      <c r="AA2089" s="370"/>
      <c r="AB2089" s="368"/>
      <c r="AC2089" s="368"/>
      <c r="AD2089" s="368"/>
      <c r="AE2089" s="368"/>
      <c r="AF2089" s="368"/>
      <c r="AG2089" s="368"/>
      <c r="AH2089" s="368"/>
      <c r="AI2089" s="368"/>
      <c r="AJ2089" s="368"/>
      <c r="AK2089" s="368"/>
      <c r="AL2089" s="368"/>
      <c r="AM2089" s="368"/>
      <c r="AN2089" s="368"/>
      <c r="AO2089" s="368"/>
      <c r="AP2089" s="360"/>
      <c r="AQ2089" s="360"/>
      <c r="AR2089" s="518"/>
      <c r="AS2089" s="518"/>
      <c r="AT2089" s="517"/>
      <c r="AU2089" s="528"/>
      <c r="AV2089" s="529"/>
      <c r="AW2089" s="518"/>
      <c r="AX2089" s="530"/>
      <c r="AY2089" s="528"/>
      <c r="AZ2089" s="528"/>
    </row>
    <row r="2090" spans="1:52" s="93" customFormat="1" x14ac:dyDescent="0.2">
      <c r="A2090" s="360"/>
      <c r="B2090" s="360"/>
      <c r="C2090" s="360"/>
      <c r="D2090" s="368"/>
      <c r="E2090" s="368"/>
      <c r="F2090" s="368"/>
      <c r="G2090" s="368"/>
      <c r="H2090" s="369"/>
      <c r="I2090" s="368"/>
      <c r="J2090" s="368"/>
      <c r="K2090" s="368"/>
      <c r="L2090" s="368"/>
      <c r="M2090" s="368"/>
      <c r="N2090" s="368"/>
      <c r="O2090" s="368"/>
      <c r="P2090" s="552"/>
      <c r="Q2090" s="368"/>
      <c r="R2090" s="368"/>
      <c r="S2090" s="368"/>
      <c r="T2090" s="368"/>
      <c r="U2090" s="368"/>
      <c r="V2090" s="368"/>
      <c r="W2090" s="368"/>
      <c r="X2090" s="368"/>
      <c r="Y2090" s="368"/>
      <c r="Z2090" s="368"/>
      <c r="AA2090" s="370"/>
      <c r="AB2090" s="368"/>
      <c r="AC2090" s="368"/>
      <c r="AD2090" s="368"/>
      <c r="AE2090" s="368"/>
      <c r="AF2090" s="368"/>
      <c r="AG2090" s="368"/>
      <c r="AH2090" s="368"/>
      <c r="AI2090" s="368"/>
      <c r="AJ2090" s="368"/>
      <c r="AK2090" s="368"/>
      <c r="AL2090" s="368"/>
      <c r="AM2090" s="368"/>
      <c r="AN2090" s="368"/>
      <c r="AO2090" s="368"/>
      <c r="AP2090" s="360"/>
      <c r="AQ2090" s="360"/>
      <c r="AR2090" s="518"/>
      <c r="AS2090" s="518"/>
      <c r="AT2090" s="517"/>
      <c r="AU2090" s="528"/>
      <c r="AV2090" s="529"/>
      <c r="AW2090" s="518"/>
      <c r="AX2090" s="530"/>
      <c r="AY2090" s="528"/>
      <c r="AZ2090" s="528"/>
    </row>
    <row r="2091" spans="1:52" s="93" customFormat="1" x14ac:dyDescent="0.2">
      <c r="A2091" s="360"/>
      <c r="B2091" s="360"/>
      <c r="C2091" s="360"/>
      <c r="D2091" s="368"/>
      <c r="E2091" s="368"/>
      <c r="F2091" s="368"/>
      <c r="G2091" s="368"/>
      <c r="H2091" s="369"/>
      <c r="I2091" s="368"/>
      <c r="J2091" s="368"/>
      <c r="K2091" s="368"/>
      <c r="L2091" s="368"/>
      <c r="M2091" s="368"/>
      <c r="N2091" s="368"/>
      <c r="O2091" s="368"/>
      <c r="P2091" s="552"/>
      <c r="Q2091" s="368"/>
      <c r="R2091" s="368"/>
      <c r="S2091" s="368"/>
      <c r="T2091" s="368"/>
      <c r="U2091" s="368"/>
      <c r="V2091" s="368"/>
      <c r="W2091" s="368"/>
      <c r="X2091" s="368"/>
      <c r="Y2091" s="368"/>
      <c r="Z2091" s="368"/>
      <c r="AA2091" s="370"/>
      <c r="AB2091" s="368"/>
      <c r="AC2091" s="368"/>
      <c r="AD2091" s="368"/>
      <c r="AE2091" s="368"/>
      <c r="AF2091" s="368"/>
      <c r="AG2091" s="368"/>
      <c r="AH2091" s="368"/>
      <c r="AI2091" s="368"/>
      <c r="AJ2091" s="368"/>
      <c r="AK2091" s="368"/>
      <c r="AL2091" s="368"/>
      <c r="AM2091" s="368"/>
      <c r="AN2091" s="368"/>
      <c r="AO2091" s="368"/>
      <c r="AP2091" s="360"/>
      <c r="AQ2091" s="360"/>
      <c r="AR2091" s="518"/>
      <c r="AS2091" s="518"/>
      <c r="AT2091" s="517"/>
      <c r="AU2091" s="528"/>
      <c r="AV2091" s="529"/>
      <c r="AW2091" s="518"/>
      <c r="AX2091" s="530"/>
      <c r="AY2091" s="528"/>
      <c r="AZ2091" s="528"/>
    </row>
    <row r="2092" spans="1:52" s="93" customFormat="1" x14ac:dyDescent="0.2">
      <c r="A2092" s="360"/>
      <c r="B2092" s="360"/>
      <c r="C2092" s="360"/>
      <c r="D2092" s="368"/>
      <c r="E2092" s="368"/>
      <c r="F2092" s="368"/>
      <c r="G2092" s="368"/>
      <c r="H2092" s="369"/>
      <c r="I2092" s="368"/>
      <c r="J2092" s="368"/>
      <c r="K2092" s="368"/>
      <c r="L2092" s="368"/>
      <c r="M2092" s="368"/>
      <c r="N2092" s="368"/>
      <c r="O2092" s="368"/>
      <c r="P2092" s="552"/>
      <c r="Q2092" s="368"/>
      <c r="R2092" s="368"/>
      <c r="S2092" s="368"/>
      <c r="T2092" s="368"/>
      <c r="U2092" s="368"/>
      <c r="V2092" s="368"/>
      <c r="W2092" s="368"/>
      <c r="X2092" s="368"/>
      <c r="Y2092" s="368"/>
      <c r="Z2092" s="368"/>
      <c r="AA2092" s="370"/>
      <c r="AB2092" s="368"/>
      <c r="AC2092" s="368"/>
      <c r="AD2092" s="368"/>
      <c r="AE2092" s="368"/>
      <c r="AF2092" s="368"/>
      <c r="AG2092" s="368"/>
      <c r="AH2092" s="368"/>
      <c r="AI2092" s="368"/>
      <c r="AJ2092" s="368"/>
      <c r="AK2092" s="368"/>
      <c r="AL2092" s="368"/>
      <c r="AM2092" s="368"/>
      <c r="AN2092" s="368"/>
      <c r="AO2092" s="368"/>
      <c r="AP2092" s="360"/>
      <c r="AQ2092" s="360"/>
      <c r="AR2092" s="518"/>
      <c r="AS2092" s="518"/>
      <c r="AT2092" s="517"/>
      <c r="AU2092" s="528"/>
      <c r="AV2092" s="529"/>
      <c r="AW2092" s="518"/>
      <c r="AX2092" s="530"/>
      <c r="AY2092" s="528"/>
      <c r="AZ2092" s="528"/>
    </row>
    <row r="2093" spans="1:52" s="93" customFormat="1" x14ac:dyDescent="0.2">
      <c r="A2093" s="360"/>
      <c r="B2093" s="360"/>
      <c r="C2093" s="360"/>
      <c r="D2093" s="368"/>
      <c r="E2093" s="368"/>
      <c r="F2093" s="368"/>
      <c r="G2093" s="368"/>
      <c r="H2093" s="369"/>
      <c r="I2093" s="368"/>
      <c r="J2093" s="368"/>
      <c r="K2093" s="368"/>
      <c r="L2093" s="368"/>
      <c r="M2093" s="368"/>
      <c r="N2093" s="368"/>
      <c r="O2093" s="368"/>
      <c r="P2093" s="552"/>
      <c r="Q2093" s="368"/>
      <c r="R2093" s="368"/>
      <c r="S2093" s="368"/>
      <c r="T2093" s="368"/>
      <c r="U2093" s="368"/>
      <c r="V2093" s="368"/>
      <c r="W2093" s="368"/>
      <c r="X2093" s="368"/>
      <c r="Y2093" s="368"/>
      <c r="Z2093" s="368"/>
      <c r="AA2093" s="370"/>
      <c r="AB2093" s="368"/>
      <c r="AC2093" s="368"/>
      <c r="AD2093" s="368"/>
      <c r="AE2093" s="368"/>
      <c r="AF2093" s="368"/>
      <c r="AG2093" s="368"/>
      <c r="AH2093" s="368"/>
      <c r="AI2093" s="368"/>
      <c r="AJ2093" s="368"/>
      <c r="AK2093" s="368"/>
      <c r="AL2093" s="368"/>
      <c r="AM2093" s="368"/>
      <c r="AN2093" s="368"/>
      <c r="AO2093" s="368"/>
      <c r="AP2093" s="360"/>
      <c r="AQ2093" s="360"/>
      <c r="AR2093" s="518"/>
      <c r="AS2093" s="518"/>
      <c r="AT2093" s="517"/>
      <c r="AU2093" s="528"/>
      <c r="AV2093" s="529"/>
      <c r="AW2093" s="518"/>
      <c r="AX2093" s="530"/>
      <c r="AY2093" s="528"/>
      <c r="AZ2093" s="528"/>
    </row>
    <row r="2094" spans="1:52" s="93" customFormat="1" x14ac:dyDescent="0.2">
      <c r="A2094" s="360"/>
      <c r="B2094" s="360"/>
      <c r="C2094" s="360"/>
      <c r="D2094" s="368"/>
      <c r="E2094" s="368"/>
      <c r="F2094" s="368"/>
      <c r="G2094" s="368"/>
      <c r="H2094" s="369"/>
      <c r="I2094" s="368"/>
      <c r="J2094" s="368"/>
      <c r="K2094" s="368"/>
      <c r="L2094" s="368"/>
      <c r="M2094" s="368"/>
      <c r="N2094" s="368"/>
      <c r="O2094" s="368"/>
      <c r="P2094" s="552"/>
      <c r="Q2094" s="368"/>
      <c r="R2094" s="368"/>
      <c r="S2094" s="368"/>
      <c r="T2094" s="368"/>
      <c r="U2094" s="368"/>
      <c r="V2094" s="368"/>
      <c r="W2094" s="368"/>
      <c r="X2094" s="368"/>
      <c r="Y2094" s="368"/>
      <c r="Z2094" s="368"/>
      <c r="AA2094" s="370"/>
      <c r="AB2094" s="368"/>
      <c r="AC2094" s="368"/>
      <c r="AD2094" s="368"/>
      <c r="AE2094" s="368"/>
      <c r="AF2094" s="368"/>
      <c r="AG2094" s="368"/>
      <c r="AH2094" s="368"/>
      <c r="AI2094" s="368"/>
      <c r="AJ2094" s="368"/>
      <c r="AK2094" s="368"/>
      <c r="AL2094" s="368"/>
      <c r="AM2094" s="368"/>
      <c r="AN2094" s="368"/>
      <c r="AO2094" s="368"/>
      <c r="AP2094" s="360"/>
      <c r="AQ2094" s="360"/>
      <c r="AR2094" s="518"/>
      <c r="AS2094" s="518"/>
      <c r="AT2094" s="517"/>
      <c r="AU2094" s="528"/>
      <c r="AV2094" s="529"/>
      <c r="AW2094" s="518"/>
      <c r="AX2094" s="530"/>
      <c r="AY2094" s="528"/>
      <c r="AZ2094" s="528"/>
    </row>
    <row r="2095" spans="1:52" s="93" customFormat="1" x14ac:dyDescent="0.2">
      <c r="A2095" s="360"/>
      <c r="B2095" s="360"/>
      <c r="C2095" s="360"/>
      <c r="D2095" s="368"/>
      <c r="E2095" s="368"/>
      <c r="F2095" s="368"/>
      <c r="G2095" s="368"/>
      <c r="H2095" s="369"/>
      <c r="I2095" s="368"/>
      <c r="J2095" s="368"/>
      <c r="K2095" s="368"/>
      <c r="L2095" s="368"/>
      <c r="M2095" s="368"/>
      <c r="N2095" s="368"/>
      <c r="O2095" s="368"/>
      <c r="P2095" s="552"/>
      <c r="Q2095" s="368"/>
      <c r="R2095" s="368"/>
      <c r="S2095" s="368"/>
      <c r="T2095" s="368"/>
      <c r="U2095" s="368"/>
      <c r="V2095" s="368"/>
      <c r="W2095" s="368"/>
      <c r="X2095" s="368"/>
      <c r="Y2095" s="368"/>
      <c r="Z2095" s="368"/>
      <c r="AA2095" s="370"/>
      <c r="AB2095" s="368"/>
      <c r="AC2095" s="368"/>
      <c r="AD2095" s="368"/>
      <c r="AE2095" s="368"/>
      <c r="AF2095" s="368"/>
      <c r="AG2095" s="368"/>
      <c r="AH2095" s="368"/>
      <c r="AI2095" s="368"/>
      <c r="AJ2095" s="368"/>
      <c r="AK2095" s="368"/>
      <c r="AL2095" s="368"/>
      <c r="AM2095" s="368"/>
      <c r="AN2095" s="368"/>
      <c r="AO2095" s="368"/>
      <c r="AP2095" s="360"/>
      <c r="AQ2095" s="360"/>
      <c r="AR2095" s="518"/>
      <c r="AS2095" s="518"/>
      <c r="AT2095" s="517"/>
      <c r="AU2095" s="528"/>
      <c r="AV2095" s="529"/>
      <c r="AW2095" s="518"/>
      <c r="AX2095" s="530"/>
      <c r="AY2095" s="528"/>
      <c r="AZ2095" s="528"/>
    </row>
    <row r="2096" spans="1:52" s="93" customFormat="1" x14ac:dyDescent="0.2">
      <c r="A2096" s="360"/>
      <c r="B2096" s="360"/>
      <c r="C2096" s="360"/>
      <c r="D2096" s="368"/>
      <c r="E2096" s="368"/>
      <c r="F2096" s="368"/>
      <c r="G2096" s="368"/>
      <c r="H2096" s="369"/>
      <c r="I2096" s="368"/>
      <c r="J2096" s="368"/>
      <c r="K2096" s="368"/>
      <c r="L2096" s="368"/>
      <c r="M2096" s="368"/>
      <c r="N2096" s="368"/>
      <c r="O2096" s="368"/>
      <c r="P2096" s="552"/>
      <c r="Q2096" s="368"/>
      <c r="R2096" s="368"/>
      <c r="S2096" s="368"/>
      <c r="T2096" s="368"/>
      <c r="U2096" s="368"/>
      <c r="V2096" s="368"/>
      <c r="W2096" s="368"/>
      <c r="X2096" s="368"/>
      <c r="Y2096" s="368"/>
      <c r="Z2096" s="368"/>
      <c r="AA2096" s="370"/>
      <c r="AB2096" s="368"/>
      <c r="AC2096" s="368"/>
      <c r="AD2096" s="368"/>
      <c r="AE2096" s="368"/>
      <c r="AF2096" s="368"/>
      <c r="AG2096" s="368"/>
      <c r="AH2096" s="368"/>
      <c r="AI2096" s="368"/>
      <c r="AJ2096" s="368"/>
      <c r="AK2096" s="368"/>
      <c r="AL2096" s="368"/>
      <c r="AM2096" s="368"/>
      <c r="AN2096" s="368"/>
      <c r="AO2096" s="368"/>
      <c r="AP2096" s="360"/>
      <c r="AQ2096" s="360"/>
      <c r="AR2096" s="518"/>
      <c r="AS2096" s="518"/>
      <c r="AT2096" s="517"/>
      <c r="AU2096" s="528"/>
      <c r="AV2096" s="529"/>
      <c r="AW2096" s="518"/>
      <c r="AX2096" s="530"/>
      <c r="AY2096" s="528"/>
      <c r="AZ2096" s="528"/>
    </row>
    <row r="2097" spans="1:52" s="93" customFormat="1" x14ac:dyDescent="0.2">
      <c r="A2097" s="360"/>
      <c r="B2097" s="360"/>
      <c r="C2097" s="360"/>
      <c r="D2097" s="368"/>
      <c r="E2097" s="368"/>
      <c r="F2097" s="368"/>
      <c r="G2097" s="368"/>
      <c r="H2097" s="369"/>
      <c r="I2097" s="368"/>
      <c r="J2097" s="368"/>
      <c r="K2097" s="368"/>
      <c r="L2097" s="368"/>
      <c r="M2097" s="368"/>
      <c r="N2097" s="368"/>
      <c r="O2097" s="368"/>
      <c r="P2097" s="552"/>
      <c r="Q2097" s="368"/>
      <c r="R2097" s="368"/>
      <c r="S2097" s="368"/>
      <c r="T2097" s="368"/>
      <c r="U2097" s="368"/>
      <c r="V2097" s="368"/>
      <c r="W2097" s="368"/>
      <c r="X2097" s="368"/>
      <c r="Y2097" s="368"/>
      <c r="Z2097" s="368"/>
      <c r="AA2097" s="370"/>
      <c r="AB2097" s="368"/>
      <c r="AC2097" s="368"/>
      <c r="AD2097" s="368"/>
      <c r="AE2097" s="368"/>
      <c r="AF2097" s="368"/>
      <c r="AG2097" s="368"/>
      <c r="AH2097" s="368"/>
      <c r="AI2097" s="368"/>
      <c r="AJ2097" s="368"/>
      <c r="AK2097" s="368"/>
      <c r="AL2097" s="368"/>
      <c r="AM2097" s="368"/>
      <c r="AN2097" s="368"/>
      <c r="AO2097" s="368"/>
      <c r="AP2097" s="360"/>
      <c r="AQ2097" s="360"/>
      <c r="AR2097" s="518"/>
      <c r="AS2097" s="518"/>
      <c r="AT2097" s="517"/>
      <c r="AU2097" s="528"/>
      <c r="AV2097" s="529"/>
      <c r="AW2097" s="518"/>
      <c r="AX2097" s="530"/>
      <c r="AY2097" s="528"/>
      <c r="AZ2097" s="528"/>
    </row>
    <row r="2098" spans="1:52" s="93" customFormat="1" x14ac:dyDescent="0.2">
      <c r="A2098" s="360"/>
      <c r="B2098" s="360"/>
      <c r="C2098" s="360"/>
      <c r="D2098" s="368"/>
      <c r="E2098" s="368"/>
      <c r="F2098" s="368"/>
      <c r="G2098" s="368"/>
      <c r="H2098" s="369"/>
      <c r="I2098" s="368"/>
      <c r="J2098" s="368"/>
      <c r="K2098" s="368"/>
      <c r="L2098" s="368"/>
      <c r="M2098" s="368"/>
      <c r="N2098" s="368"/>
      <c r="O2098" s="368"/>
      <c r="P2098" s="552"/>
      <c r="Q2098" s="368"/>
      <c r="R2098" s="368"/>
      <c r="S2098" s="368"/>
      <c r="T2098" s="368"/>
      <c r="U2098" s="368"/>
      <c r="V2098" s="368"/>
      <c r="W2098" s="368"/>
      <c r="X2098" s="368"/>
      <c r="Y2098" s="368"/>
      <c r="Z2098" s="368"/>
      <c r="AA2098" s="370"/>
      <c r="AB2098" s="368"/>
      <c r="AC2098" s="368"/>
      <c r="AD2098" s="368"/>
      <c r="AE2098" s="368"/>
      <c r="AF2098" s="368"/>
      <c r="AG2098" s="368"/>
      <c r="AH2098" s="368"/>
      <c r="AI2098" s="368"/>
      <c r="AJ2098" s="368"/>
      <c r="AK2098" s="368"/>
      <c r="AL2098" s="368"/>
      <c r="AM2098" s="368"/>
      <c r="AN2098" s="368"/>
      <c r="AO2098" s="368"/>
      <c r="AP2098" s="360"/>
      <c r="AQ2098" s="360"/>
      <c r="AR2098" s="518"/>
      <c r="AS2098" s="518"/>
      <c r="AT2098" s="517"/>
      <c r="AU2098" s="528"/>
      <c r="AV2098" s="529"/>
      <c r="AW2098" s="518"/>
      <c r="AX2098" s="530"/>
      <c r="AY2098" s="528"/>
      <c r="AZ2098" s="528"/>
    </row>
    <row r="2099" spans="1:52" s="93" customFormat="1" x14ac:dyDescent="0.2">
      <c r="A2099" s="360"/>
      <c r="B2099" s="360"/>
      <c r="C2099" s="360"/>
      <c r="D2099" s="368"/>
      <c r="E2099" s="368"/>
      <c r="F2099" s="368"/>
      <c r="G2099" s="368"/>
      <c r="H2099" s="369"/>
      <c r="I2099" s="368"/>
      <c r="J2099" s="368"/>
      <c r="K2099" s="368"/>
      <c r="L2099" s="368"/>
      <c r="M2099" s="368"/>
      <c r="N2099" s="368"/>
      <c r="O2099" s="368"/>
      <c r="P2099" s="552"/>
      <c r="Q2099" s="368"/>
      <c r="R2099" s="368"/>
      <c r="S2099" s="368"/>
      <c r="T2099" s="368"/>
      <c r="U2099" s="368"/>
      <c r="V2099" s="368"/>
      <c r="W2099" s="368"/>
      <c r="X2099" s="368"/>
      <c r="Y2099" s="368"/>
      <c r="Z2099" s="368"/>
      <c r="AA2099" s="370"/>
      <c r="AB2099" s="368"/>
      <c r="AC2099" s="368"/>
      <c r="AD2099" s="368"/>
      <c r="AE2099" s="368"/>
      <c r="AF2099" s="368"/>
      <c r="AG2099" s="368"/>
      <c r="AH2099" s="368"/>
      <c r="AI2099" s="368"/>
      <c r="AJ2099" s="368"/>
      <c r="AK2099" s="368"/>
      <c r="AL2099" s="368"/>
      <c r="AM2099" s="368"/>
      <c r="AN2099" s="368"/>
      <c r="AO2099" s="368"/>
      <c r="AP2099" s="360"/>
      <c r="AQ2099" s="360"/>
      <c r="AR2099" s="518"/>
      <c r="AS2099" s="518"/>
      <c r="AT2099" s="517"/>
      <c r="AU2099" s="528"/>
      <c r="AV2099" s="529"/>
      <c r="AW2099" s="518"/>
      <c r="AX2099" s="530"/>
      <c r="AY2099" s="528"/>
      <c r="AZ2099" s="528"/>
    </row>
    <row r="2100" spans="1:52" s="93" customFormat="1" x14ac:dyDescent="0.2">
      <c r="A2100" s="360"/>
      <c r="B2100" s="360"/>
      <c r="C2100" s="360"/>
      <c r="D2100" s="368"/>
      <c r="E2100" s="368"/>
      <c r="F2100" s="368"/>
      <c r="G2100" s="368"/>
      <c r="H2100" s="369"/>
      <c r="I2100" s="368"/>
      <c r="J2100" s="368"/>
      <c r="K2100" s="368"/>
      <c r="L2100" s="368"/>
      <c r="M2100" s="368"/>
      <c r="N2100" s="368"/>
      <c r="O2100" s="368"/>
      <c r="P2100" s="552"/>
      <c r="Q2100" s="368"/>
      <c r="R2100" s="368"/>
      <c r="S2100" s="368"/>
      <c r="T2100" s="368"/>
      <c r="U2100" s="368"/>
      <c r="V2100" s="368"/>
      <c r="W2100" s="368"/>
      <c r="X2100" s="368"/>
      <c r="Y2100" s="368"/>
      <c r="Z2100" s="368"/>
      <c r="AA2100" s="370"/>
      <c r="AB2100" s="368"/>
      <c r="AC2100" s="368"/>
      <c r="AD2100" s="368"/>
      <c r="AE2100" s="368"/>
      <c r="AF2100" s="368"/>
      <c r="AG2100" s="368"/>
      <c r="AH2100" s="368"/>
      <c r="AI2100" s="368"/>
      <c r="AJ2100" s="368"/>
      <c r="AK2100" s="368"/>
      <c r="AL2100" s="368"/>
      <c r="AM2100" s="368"/>
      <c r="AN2100" s="368"/>
      <c r="AO2100" s="368"/>
      <c r="AP2100" s="360"/>
      <c r="AQ2100" s="360"/>
      <c r="AR2100" s="518"/>
      <c r="AS2100" s="518"/>
      <c r="AT2100" s="517"/>
      <c r="AU2100" s="528"/>
      <c r="AV2100" s="529"/>
      <c r="AW2100" s="518"/>
      <c r="AX2100" s="530"/>
      <c r="AY2100" s="528"/>
      <c r="AZ2100" s="528"/>
    </row>
    <row r="2101" spans="1:52" s="93" customFormat="1" x14ac:dyDescent="0.2">
      <c r="A2101" s="360"/>
      <c r="B2101" s="360"/>
      <c r="C2101" s="360"/>
      <c r="D2101" s="368"/>
      <c r="E2101" s="368"/>
      <c r="F2101" s="368"/>
      <c r="G2101" s="368"/>
      <c r="H2101" s="369"/>
      <c r="I2101" s="368"/>
      <c r="J2101" s="368"/>
      <c r="K2101" s="368"/>
      <c r="L2101" s="368"/>
      <c r="M2101" s="368"/>
      <c r="N2101" s="368"/>
      <c r="O2101" s="368"/>
      <c r="P2101" s="552"/>
      <c r="Q2101" s="368"/>
      <c r="R2101" s="368"/>
      <c r="S2101" s="368"/>
      <c r="T2101" s="368"/>
      <c r="U2101" s="368"/>
      <c r="V2101" s="368"/>
      <c r="W2101" s="368"/>
      <c r="X2101" s="368"/>
      <c r="Y2101" s="368"/>
      <c r="Z2101" s="368"/>
      <c r="AA2101" s="370"/>
      <c r="AB2101" s="368"/>
      <c r="AC2101" s="368"/>
      <c r="AD2101" s="368"/>
      <c r="AE2101" s="368"/>
      <c r="AF2101" s="368"/>
      <c r="AG2101" s="368"/>
      <c r="AH2101" s="368"/>
      <c r="AI2101" s="368"/>
      <c r="AJ2101" s="368"/>
      <c r="AK2101" s="368"/>
      <c r="AL2101" s="368"/>
      <c r="AM2101" s="368"/>
      <c r="AN2101" s="368"/>
      <c r="AO2101" s="368"/>
      <c r="AP2101" s="360"/>
      <c r="AQ2101" s="360"/>
      <c r="AR2101" s="518"/>
      <c r="AS2101" s="518"/>
      <c r="AT2101" s="517"/>
      <c r="AU2101" s="528"/>
      <c r="AV2101" s="529"/>
      <c r="AW2101" s="518"/>
      <c r="AX2101" s="530"/>
      <c r="AY2101" s="528"/>
      <c r="AZ2101" s="528"/>
    </row>
    <row r="2102" spans="1:52" s="93" customFormat="1" x14ac:dyDescent="0.2">
      <c r="A2102" s="360"/>
      <c r="B2102" s="360"/>
      <c r="C2102" s="360"/>
      <c r="D2102" s="368"/>
      <c r="E2102" s="368"/>
      <c r="F2102" s="368"/>
      <c r="G2102" s="368"/>
      <c r="H2102" s="369"/>
      <c r="I2102" s="368"/>
      <c r="J2102" s="368"/>
      <c r="K2102" s="368"/>
      <c r="L2102" s="368"/>
      <c r="M2102" s="368"/>
      <c r="N2102" s="368"/>
      <c r="O2102" s="368"/>
      <c r="P2102" s="552"/>
      <c r="Q2102" s="368"/>
      <c r="R2102" s="368"/>
      <c r="S2102" s="368"/>
      <c r="T2102" s="368"/>
      <c r="U2102" s="368"/>
      <c r="V2102" s="368"/>
      <c r="W2102" s="368"/>
      <c r="X2102" s="368"/>
      <c r="Y2102" s="368"/>
      <c r="Z2102" s="368"/>
      <c r="AA2102" s="370"/>
      <c r="AB2102" s="368"/>
      <c r="AC2102" s="368"/>
      <c r="AD2102" s="368"/>
      <c r="AE2102" s="368"/>
      <c r="AF2102" s="368"/>
      <c r="AG2102" s="368"/>
      <c r="AH2102" s="368"/>
      <c r="AI2102" s="368"/>
      <c r="AJ2102" s="368"/>
      <c r="AK2102" s="368"/>
      <c r="AL2102" s="368"/>
      <c r="AM2102" s="368"/>
      <c r="AN2102" s="368"/>
      <c r="AO2102" s="368"/>
      <c r="AP2102" s="360"/>
      <c r="AQ2102" s="360"/>
      <c r="AR2102" s="518"/>
      <c r="AS2102" s="518"/>
      <c r="AT2102" s="517"/>
      <c r="AU2102" s="528"/>
      <c r="AV2102" s="529"/>
      <c r="AW2102" s="518"/>
      <c r="AX2102" s="530"/>
      <c r="AY2102" s="528"/>
      <c r="AZ2102" s="528"/>
    </row>
    <row r="2103" spans="1:52" s="93" customFormat="1" x14ac:dyDescent="0.2">
      <c r="A2103" s="360"/>
      <c r="B2103" s="360"/>
      <c r="C2103" s="360"/>
      <c r="D2103" s="368"/>
      <c r="E2103" s="368"/>
      <c r="F2103" s="368"/>
      <c r="G2103" s="368"/>
      <c r="H2103" s="369"/>
      <c r="I2103" s="368"/>
      <c r="J2103" s="368"/>
      <c r="K2103" s="368"/>
      <c r="L2103" s="368"/>
      <c r="M2103" s="368"/>
      <c r="N2103" s="368"/>
      <c r="O2103" s="368"/>
      <c r="P2103" s="552"/>
      <c r="Q2103" s="368"/>
      <c r="R2103" s="368"/>
      <c r="S2103" s="368"/>
      <c r="T2103" s="368"/>
      <c r="U2103" s="368"/>
      <c r="V2103" s="368"/>
      <c r="W2103" s="368"/>
      <c r="X2103" s="368"/>
      <c r="Y2103" s="368"/>
      <c r="Z2103" s="368"/>
      <c r="AA2103" s="370"/>
      <c r="AB2103" s="368"/>
      <c r="AC2103" s="368"/>
      <c r="AD2103" s="368"/>
      <c r="AE2103" s="368"/>
      <c r="AF2103" s="368"/>
      <c r="AG2103" s="368"/>
      <c r="AH2103" s="368"/>
      <c r="AI2103" s="368"/>
      <c r="AJ2103" s="368"/>
      <c r="AK2103" s="368"/>
      <c r="AL2103" s="368"/>
      <c r="AM2103" s="368"/>
      <c r="AN2103" s="368"/>
      <c r="AO2103" s="368"/>
      <c r="AP2103" s="360"/>
      <c r="AQ2103" s="360"/>
      <c r="AR2103" s="518"/>
      <c r="AS2103" s="518"/>
      <c r="AT2103" s="517"/>
      <c r="AU2103" s="528"/>
      <c r="AV2103" s="529"/>
      <c r="AW2103" s="518"/>
      <c r="AX2103" s="530"/>
      <c r="AY2103" s="528"/>
      <c r="AZ2103" s="528"/>
    </row>
    <row r="2104" spans="1:52" s="93" customFormat="1" x14ac:dyDescent="0.2">
      <c r="A2104" s="360"/>
      <c r="B2104" s="360"/>
      <c r="C2104" s="360"/>
      <c r="D2104" s="368"/>
      <c r="E2104" s="368"/>
      <c r="F2104" s="368"/>
      <c r="G2104" s="368"/>
      <c r="H2104" s="369"/>
      <c r="I2104" s="368"/>
      <c r="J2104" s="368"/>
      <c r="K2104" s="368"/>
      <c r="L2104" s="368"/>
      <c r="M2104" s="368"/>
      <c r="N2104" s="368"/>
      <c r="O2104" s="368"/>
      <c r="P2104" s="552"/>
      <c r="Q2104" s="368"/>
      <c r="R2104" s="368"/>
      <c r="S2104" s="368"/>
      <c r="T2104" s="368"/>
      <c r="U2104" s="368"/>
      <c r="V2104" s="368"/>
      <c r="W2104" s="368"/>
      <c r="X2104" s="368"/>
      <c r="Y2104" s="368"/>
      <c r="Z2104" s="368"/>
      <c r="AA2104" s="370"/>
      <c r="AB2104" s="368"/>
      <c r="AC2104" s="368"/>
      <c r="AD2104" s="368"/>
      <c r="AE2104" s="368"/>
      <c r="AF2104" s="368"/>
      <c r="AG2104" s="368"/>
      <c r="AH2104" s="368"/>
      <c r="AI2104" s="368"/>
      <c r="AJ2104" s="368"/>
      <c r="AK2104" s="368"/>
      <c r="AL2104" s="368"/>
      <c r="AM2104" s="368"/>
      <c r="AN2104" s="368"/>
      <c r="AO2104" s="368"/>
      <c r="AP2104" s="360"/>
      <c r="AQ2104" s="360"/>
      <c r="AR2104" s="518"/>
      <c r="AS2104" s="518"/>
      <c r="AT2104" s="517"/>
      <c r="AU2104" s="528"/>
      <c r="AV2104" s="529"/>
      <c r="AW2104" s="518"/>
      <c r="AX2104" s="530"/>
      <c r="AY2104" s="528"/>
      <c r="AZ2104" s="528"/>
    </row>
    <row r="2105" spans="1:52" s="93" customFormat="1" x14ac:dyDescent="0.2">
      <c r="A2105" s="360"/>
      <c r="B2105" s="360"/>
      <c r="C2105" s="360"/>
      <c r="D2105" s="368"/>
      <c r="E2105" s="368"/>
      <c r="F2105" s="368"/>
      <c r="G2105" s="368"/>
      <c r="H2105" s="369"/>
      <c r="I2105" s="368"/>
      <c r="J2105" s="368"/>
      <c r="K2105" s="368"/>
      <c r="L2105" s="368"/>
      <c r="M2105" s="368"/>
      <c r="N2105" s="368"/>
      <c r="O2105" s="368"/>
      <c r="P2105" s="552"/>
      <c r="Q2105" s="368"/>
      <c r="R2105" s="368"/>
      <c r="S2105" s="368"/>
      <c r="T2105" s="368"/>
      <c r="U2105" s="368"/>
      <c r="V2105" s="368"/>
      <c r="W2105" s="368"/>
      <c r="X2105" s="368"/>
      <c r="Y2105" s="368"/>
      <c r="Z2105" s="368"/>
      <c r="AA2105" s="370"/>
      <c r="AB2105" s="368"/>
      <c r="AC2105" s="368"/>
      <c r="AD2105" s="368"/>
      <c r="AE2105" s="368"/>
      <c r="AF2105" s="368"/>
      <c r="AG2105" s="368"/>
      <c r="AH2105" s="368"/>
      <c r="AI2105" s="368"/>
      <c r="AJ2105" s="368"/>
      <c r="AK2105" s="368"/>
      <c r="AL2105" s="368"/>
      <c r="AM2105" s="368"/>
      <c r="AN2105" s="368"/>
      <c r="AO2105" s="368"/>
      <c r="AP2105" s="360"/>
      <c r="AQ2105" s="360"/>
      <c r="AR2105" s="518"/>
      <c r="AS2105" s="518"/>
      <c r="AT2105" s="517"/>
      <c r="AU2105" s="528"/>
      <c r="AV2105" s="529"/>
      <c r="AW2105" s="518"/>
      <c r="AX2105" s="530"/>
      <c r="AY2105" s="528"/>
      <c r="AZ2105" s="528"/>
    </row>
    <row r="2106" spans="1:52" s="93" customFormat="1" x14ac:dyDescent="0.2">
      <c r="A2106" s="360"/>
      <c r="B2106" s="360"/>
      <c r="C2106" s="360"/>
      <c r="D2106" s="368"/>
      <c r="E2106" s="368"/>
      <c r="F2106" s="368"/>
      <c r="G2106" s="368"/>
      <c r="H2106" s="369"/>
      <c r="I2106" s="368"/>
      <c r="J2106" s="368"/>
      <c r="K2106" s="368"/>
      <c r="L2106" s="368"/>
      <c r="M2106" s="368"/>
      <c r="N2106" s="368"/>
      <c r="O2106" s="368"/>
      <c r="P2106" s="552"/>
      <c r="Q2106" s="368"/>
      <c r="R2106" s="368"/>
      <c r="S2106" s="368"/>
      <c r="T2106" s="368"/>
      <c r="U2106" s="368"/>
      <c r="V2106" s="368"/>
      <c r="W2106" s="368"/>
      <c r="X2106" s="368"/>
      <c r="Y2106" s="368"/>
      <c r="Z2106" s="368"/>
      <c r="AA2106" s="370"/>
      <c r="AB2106" s="368"/>
      <c r="AC2106" s="368"/>
      <c r="AD2106" s="368"/>
      <c r="AE2106" s="368"/>
      <c r="AF2106" s="368"/>
      <c r="AG2106" s="368"/>
      <c r="AH2106" s="368"/>
      <c r="AI2106" s="368"/>
      <c r="AJ2106" s="368"/>
      <c r="AK2106" s="368"/>
      <c r="AL2106" s="368"/>
      <c r="AM2106" s="368"/>
      <c r="AN2106" s="368"/>
      <c r="AO2106" s="368"/>
      <c r="AP2106" s="360"/>
      <c r="AQ2106" s="360"/>
      <c r="AR2106" s="518"/>
      <c r="AS2106" s="518"/>
      <c r="AT2106" s="517"/>
      <c r="AU2106" s="528"/>
      <c r="AV2106" s="529"/>
      <c r="AW2106" s="518"/>
      <c r="AX2106" s="530"/>
      <c r="AY2106" s="528"/>
      <c r="AZ2106" s="528"/>
    </row>
    <row r="2107" spans="1:52" s="93" customFormat="1" x14ac:dyDescent="0.2">
      <c r="A2107" s="360"/>
      <c r="B2107" s="360"/>
      <c r="C2107" s="360"/>
      <c r="D2107" s="368"/>
      <c r="E2107" s="368"/>
      <c r="F2107" s="368"/>
      <c r="G2107" s="368"/>
      <c r="H2107" s="369"/>
      <c r="I2107" s="368"/>
      <c r="J2107" s="368"/>
      <c r="K2107" s="368"/>
      <c r="L2107" s="368"/>
      <c r="M2107" s="368"/>
      <c r="N2107" s="368"/>
      <c r="O2107" s="368"/>
      <c r="P2107" s="552"/>
      <c r="Q2107" s="368"/>
      <c r="R2107" s="368"/>
      <c r="S2107" s="368"/>
      <c r="T2107" s="368"/>
      <c r="U2107" s="368"/>
      <c r="V2107" s="368"/>
      <c r="W2107" s="368"/>
      <c r="X2107" s="368"/>
      <c r="Y2107" s="368"/>
      <c r="Z2107" s="368"/>
      <c r="AA2107" s="370"/>
      <c r="AB2107" s="368"/>
      <c r="AC2107" s="368"/>
      <c r="AD2107" s="368"/>
      <c r="AE2107" s="368"/>
      <c r="AF2107" s="368"/>
      <c r="AG2107" s="368"/>
      <c r="AH2107" s="368"/>
      <c r="AI2107" s="368"/>
      <c r="AJ2107" s="368"/>
      <c r="AK2107" s="368"/>
      <c r="AL2107" s="368"/>
      <c r="AM2107" s="368"/>
      <c r="AN2107" s="368"/>
      <c r="AO2107" s="368"/>
      <c r="AP2107" s="360"/>
      <c r="AQ2107" s="360"/>
      <c r="AR2107" s="518"/>
      <c r="AS2107" s="518"/>
      <c r="AT2107" s="517"/>
      <c r="AU2107" s="528"/>
      <c r="AV2107" s="529"/>
      <c r="AW2107" s="518"/>
      <c r="AX2107" s="530"/>
      <c r="AY2107" s="528"/>
      <c r="AZ2107" s="528"/>
    </row>
    <row r="2108" spans="1:52" s="93" customFormat="1" x14ac:dyDescent="0.2">
      <c r="A2108" s="360"/>
      <c r="B2108" s="360"/>
      <c r="C2108" s="360"/>
      <c r="D2108" s="368"/>
      <c r="E2108" s="368"/>
      <c r="F2108" s="368"/>
      <c r="G2108" s="368"/>
      <c r="H2108" s="369"/>
      <c r="I2108" s="368"/>
      <c r="J2108" s="368"/>
      <c r="K2108" s="368"/>
      <c r="L2108" s="368"/>
      <c r="M2108" s="368"/>
      <c r="N2108" s="368"/>
      <c r="O2108" s="368"/>
      <c r="P2108" s="552"/>
      <c r="Q2108" s="368"/>
      <c r="R2108" s="368"/>
      <c r="S2108" s="368"/>
      <c r="T2108" s="368"/>
      <c r="U2108" s="368"/>
      <c r="V2108" s="368"/>
      <c r="W2108" s="368"/>
      <c r="X2108" s="368"/>
      <c r="Y2108" s="368"/>
      <c r="Z2108" s="368"/>
      <c r="AA2108" s="370"/>
      <c r="AB2108" s="368"/>
      <c r="AC2108" s="368"/>
      <c r="AD2108" s="368"/>
      <c r="AE2108" s="368"/>
      <c r="AF2108" s="368"/>
      <c r="AG2108" s="368"/>
      <c r="AH2108" s="368"/>
      <c r="AI2108" s="368"/>
      <c r="AJ2108" s="368"/>
      <c r="AK2108" s="368"/>
      <c r="AL2108" s="368"/>
      <c r="AM2108" s="368"/>
      <c r="AN2108" s="368"/>
      <c r="AO2108" s="368"/>
      <c r="AP2108" s="360"/>
      <c r="AQ2108" s="360"/>
      <c r="AR2108" s="518"/>
      <c r="AS2108" s="518"/>
      <c r="AT2108" s="517"/>
      <c r="AU2108" s="528"/>
      <c r="AV2108" s="529"/>
      <c r="AW2108" s="518"/>
      <c r="AX2108" s="530"/>
      <c r="AY2108" s="528"/>
      <c r="AZ2108" s="528"/>
    </row>
    <row r="2109" spans="1:52" s="93" customFormat="1" x14ac:dyDescent="0.2">
      <c r="A2109" s="360"/>
      <c r="B2109" s="360"/>
      <c r="C2109" s="360"/>
      <c r="D2109" s="368"/>
      <c r="E2109" s="368"/>
      <c r="F2109" s="368"/>
      <c r="G2109" s="368"/>
      <c r="H2109" s="369"/>
      <c r="I2109" s="368"/>
      <c r="J2109" s="368"/>
      <c r="K2109" s="368"/>
      <c r="L2109" s="368"/>
      <c r="M2109" s="368"/>
      <c r="N2109" s="368"/>
      <c r="O2109" s="368"/>
      <c r="P2109" s="552"/>
      <c r="Q2109" s="368"/>
      <c r="R2109" s="368"/>
      <c r="S2109" s="368"/>
      <c r="T2109" s="368"/>
      <c r="U2109" s="368"/>
      <c r="V2109" s="368"/>
      <c r="W2109" s="368"/>
      <c r="X2109" s="368"/>
      <c r="Y2109" s="368"/>
      <c r="Z2109" s="368"/>
      <c r="AA2109" s="370"/>
      <c r="AB2109" s="368"/>
      <c r="AC2109" s="368"/>
      <c r="AD2109" s="368"/>
      <c r="AE2109" s="368"/>
      <c r="AF2109" s="368"/>
      <c r="AG2109" s="368"/>
      <c r="AH2109" s="368"/>
      <c r="AI2109" s="368"/>
      <c r="AJ2109" s="368"/>
      <c r="AK2109" s="368"/>
      <c r="AL2109" s="368"/>
      <c r="AM2109" s="368"/>
      <c r="AN2109" s="368"/>
      <c r="AO2109" s="368"/>
      <c r="AP2109" s="360"/>
      <c r="AQ2109" s="360"/>
      <c r="AR2109" s="518"/>
      <c r="AS2109" s="518"/>
      <c r="AT2109" s="517"/>
      <c r="AU2109" s="528"/>
      <c r="AV2109" s="529"/>
      <c r="AW2109" s="518"/>
      <c r="AX2109" s="530"/>
      <c r="AY2109" s="528"/>
      <c r="AZ2109" s="528"/>
    </row>
    <row r="2110" spans="1:52" s="93" customFormat="1" x14ac:dyDescent="0.2">
      <c r="A2110" s="360"/>
      <c r="B2110" s="360"/>
      <c r="C2110" s="360"/>
      <c r="D2110" s="368"/>
      <c r="E2110" s="368"/>
      <c r="F2110" s="368"/>
      <c r="G2110" s="368"/>
      <c r="H2110" s="369"/>
      <c r="I2110" s="368"/>
      <c r="J2110" s="368"/>
      <c r="K2110" s="368"/>
      <c r="L2110" s="368"/>
      <c r="M2110" s="368"/>
      <c r="N2110" s="368"/>
      <c r="O2110" s="368"/>
      <c r="P2110" s="552"/>
      <c r="Q2110" s="368"/>
      <c r="R2110" s="368"/>
      <c r="S2110" s="368"/>
      <c r="T2110" s="368"/>
      <c r="U2110" s="368"/>
      <c r="V2110" s="368"/>
      <c r="W2110" s="368"/>
      <c r="X2110" s="368"/>
      <c r="Y2110" s="368"/>
      <c r="Z2110" s="368"/>
      <c r="AA2110" s="370"/>
      <c r="AB2110" s="368"/>
      <c r="AC2110" s="368"/>
      <c r="AD2110" s="368"/>
      <c r="AE2110" s="368"/>
      <c r="AF2110" s="368"/>
      <c r="AG2110" s="368"/>
      <c r="AH2110" s="368"/>
      <c r="AI2110" s="368"/>
      <c r="AJ2110" s="368"/>
      <c r="AK2110" s="368"/>
      <c r="AL2110" s="368"/>
      <c r="AM2110" s="368"/>
      <c r="AN2110" s="368"/>
      <c r="AO2110" s="368"/>
      <c r="AP2110" s="360"/>
      <c r="AQ2110" s="360"/>
      <c r="AR2110" s="518"/>
      <c r="AS2110" s="518"/>
      <c r="AT2110" s="517"/>
      <c r="AU2110" s="528"/>
      <c r="AV2110" s="529"/>
      <c r="AW2110" s="518"/>
      <c r="AX2110" s="530"/>
      <c r="AY2110" s="528"/>
      <c r="AZ2110" s="528"/>
    </row>
    <row r="2111" spans="1:52" s="93" customFormat="1" x14ac:dyDescent="0.2">
      <c r="A2111" s="360"/>
      <c r="B2111" s="360"/>
      <c r="C2111" s="360"/>
      <c r="D2111" s="368"/>
      <c r="E2111" s="368"/>
      <c r="F2111" s="368"/>
      <c r="G2111" s="368"/>
      <c r="H2111" s="369"/>
      <c r="I2111" s="368"/>
      <c r="J2111" s="368"/>
      <c r="K2111" s="368"/>
      <c r="L2111" s="368"/>
      <c r="M2111" s="368"/>
      <c r="N2111" s="368"/>
      <c r="O2111" s="368"/>
      <c r="P2111" s="552"/>
      <c r="Q2111" s="368"/>
      <c r="R2111" s="368"/>
      <c r="S2111" s="368"/>
      <c r="T2111" s="368"/>
      <c r="U2111" s="368"/>
      <c r="V2111" s="368"/>
      <c r="W2111" s="368"/>
      <c r="X2111" s="368"/>
      <c r="Y2111" s="368"/>
      <c r="Z2111" s="368"/>
      <c r="AA2111" s="370"/>
      <c r="AB2111" s="368"/>
      <c r="AC2111" s="368"/>
      <c r="AD2111" s="368"/>
      <c r="AE2111" s="368"/>
      <c r="AF2111" s="368"/>
      <c r="AG2111" s="368"/>
      <c r="AH2111" s="368"/>
      <c r="AI2111" s="368"/>
      <c r="AJ2111" s="368"/>
      <c r="AK2111" s="368"/>
      <c r="AL2111" s="368"/>
      <c r="AM2111" s="368"/>
      <c r="AN2111" s="368"/>
      <c r="AO2111" s="368"/>
      <c r="AP2111" s="360"/>
      <c r="AQ2111" s="360"/>
      <c r="AR2111" s="518"/>
      <c r="AS2111" s="518"/>
      <c r="AT2111" s="517"/>
      <c r="AU2111" s="528"/>
      <c r="AV2111" s="529"/>
      <c r="AW2111" s="518"/>
      <c r="AX2111" s="530"/>
      <c r="AY2111" s="528"/>
      <c r="AZ2111" s="528"/>
    </row>
    <row r="2112" spans="1:52" s="93" customFormat="1" x14ac:dyDescent="0.2">
      <c r="A2112" s="360"/>
      <c r="B2112" s="360"/>
      <c r="C2112" s="360"/>
      <c r="D2112" s="368"/>
      <c r="E2112" s="368"/>
      <c r="F2112" s="368"/>
      <c r="G2112" s="368"/>
      <c r="H2112" s="369"/>
      <c r="I2112" s="368"/>
      <c r="J2112" s="368"/>
      <c r="K2112" s="368"/>
      <c r="L2112" s="368"/>
      <c r="M2112" s="368"/>
      <c r="N2112" s="368"/>
      <c r="O2112" s="368"/>
      <c r="P2112" s="552"/>
      <c r="Q2112" s="368"/>
      <c r="R2112" s="368"/>
      <c r="S2112" s="368"/>
      <c r="T2112" s="368"/>
      <c r="U2112" s="368"/>
      <c r="V2112" s="368"/>
      <c r="W2112" s="368"/>
      <c r="X2112" s="368"/>
      <c r="Y2112" s="368"/>
      <c r="Z2112" s="368"/>
      <c r="AA2112" s="370"/>
      <c r="AB2112" s="368"/>
      <c r="AC2112" s="368"/>
      <c r="AD2112" s="368"/>
      <c r="AE2112" s="368"/>
      <c r="AF2112" s="368"/>
      <c r="AG2112" s="368"/>
      <c r="AH2112" s="368"/>
      <c r="AI2112" s="368"/>
      <c r="AJ2112" s="368"/>
      <c r="AK2112" s="368"/>
      <c r="AL2112" s="368"/>
      <c r="AM2112" s="368"/>
      <c r="AN2112" s="368"/>
      <c r="AO2112" s="368"/>
      <c r="AP2112" s="360"/>
      <c r="AQ2112" s="360"/>
      <c r="AR2112" s="518"/>
      <c r="AS2112" s="518"/>
      <c r="AT2112" s="517"/>
      <c r="AU2112" s="528"/>
      <c r="AV2112" s="529"/>
      <c r="AW2112" s="518"/>
      <c r="AX2112" s="530"/>
      <c r="AY2112" s="528"/>
      <c r="AZ2112" s="528"/>
    </row>
    <row r="2113" spans="1:52" s="93" customFormat="1" x14ac:dyDescent="0.2">
      <c r="A2113" s="360"/>
      <c r="B2113" s="360"/>
      <c r="C2113" s="360"/>
      <c r="D2113" s="368"/>
      <c r="E2113" s="368"/>
      <c r="F2113" s="368"/>
      <c r="G2113" s="368"/>
      <c r="H2113" s="369"/>
      <c r="I2113" s="368"/>
      <c r="J2113" s="368"/>
      <c r="K2113" s="368"/>
      <c r="L2113" s="368"/>
      <c r="M2113" s="368"/>
      <c r="N2113" s="368"/>
      <c r="O2113" s="368"/>
      <c r="P2113" s="552"/>
      <c r="Q2113" s="368"/>
      <c r="R2113" s="368"/>
      <c r="S2113" s="368"/>
      <c r="T2113" s="368"/>
      <c r="U2113" s="368"/>
      <c r="V2113" s="368"/>
      <c r="W2113" s="368"/>
      <c r="X2113" s="368"/>
      <c r="Y2113" s="368"/>
      <c r="Z2113" s="368"/>
      <c r="AA2113" s="370"/>
      <c r="AB2113" s="368"/>
      <c r="AC2113" s="368"/>
      <c r="AD2113" s="368"/>
      <c r="AE2113" s="368"/>
      <c r="AF2113" s="368"/>
      <c r="AG2113" s="368"/>
      <c r="AH2113" s="368"/>
      <c r="AI2113" s="368"/>
      <c r="AJ2113" s="368"/>
      <c r="AK2113" s="368"/>
      <c r="AL2113" s="368"/>
      <c r="AM2113" s="368"/>
      <c r="AN2113" s="368"/>
      <c r="AO2113" s="368"/>
      <c r="AP2113" s="360"/>
      <c r="AQ2113" s="360"/>
      <c r="AR2113" s="518"/>
      <c r="AS2113" s="518"/>
      <c r="AT2113" s="517"/>
      <c r="AU2113" s="528"/>
      <c r="AV2113" s="529"/>
      <c r="AW2113" s="518"/>
      <c r="AX2113" s="530"/>
      <c r="AY2113" s="528"/>
      <c r="AZ2113" s="528"/>
    </row>
    <row r="2114" spans="1:52" s="93" customFormat="1" x14ac:dyDescent="0.2">
      <c r="A2114" s="360"/>
      <c r="B2114" s="360"/>
      <c r="C2114" s="360"/>
      <c r="D2114" s="368"/>
      <c r="E2114" s="368"/>
      <c r="F2114" s="368"/>
      <c r="G2114" s="368"/>
      <c r="H2114" s="369"/>
      <c r="I2114" s="368"/>
      <c r="J2114" s="368"/>
      <c r="K2114" s="368"/>
      <c r="L2114" s="368"/>
      <c r="M2114" s="368"/>
      <c r="N2114" s="368"/>
      <c r="O2114" s="368"/>
      <c r="P2114" s="552"/>
      <c r="Q2114" s="368"/>
      <c r="R2114" s="368"/>
      <c r="S2114" s="368"/>
      <c r="T2114" s="368"/>
      <c r="U2114" s="368"/>
      <c r="V2114" s="368"/>
      <c r="W2114" s="368"/>
      <c r="X2114" s="368"/>
      <c r="Y2114" s="368"/>
      <c r="Z2114" s="368"/>
      <c r="AA2114" s="370"/>
      <c r="AB2114" s="368"/>
      <c r="AC2114" s="368"/>
      <c r="AD2114" s="368"/>
      <c r="AE2114" s="368"/>
      <c r="AF2114" s="368"/>
      <c r="AG2114" s="368"/>
      <c r="AH2114" s="368"/>
      <c r="AI2114" s="368"/>
      <c r="AJ2114" s="368"/>
      <c r="AK2114" s="368"/>
      <c r="AL2114" s="368"/>
      <c r="AM2114" s="368"/>
      <c r="AN2114" s="368"/>
      <c r="AO2114" s="368"/>
      <c r="AP2114" s="360"/>
      <c r="AQ2114" s="360"/>
      <c r="AR2114" s="518"/>
      <c r="AS2114" s="518"/>
      <c r="AT2114" s="517"/>
      <c r="AU2114" s="528"/>
      <c r="AV2114" s="529"/>
      <c r="AW2114" s="518"/>
      <c r="AX2114" s="530"/>
      <c r="AY2114" s="528"/>
      <c r="AZ2114" s="528"/>
    </row>
    <row r="2115" spans="1:52" s="93" customFormat="1" x14ac:dyDescent="0.2">
      <c r="A2115" s="360"/>
      <c r="B2115" s="360"/>
      <c r="C2115" s="360"/>
      <c r="D2115" s="368"/>
      <c r="E2115" s="368"/>
      <c r="F2115" s="368"/>
      <c r="G2115" s="368"/>
      <c r="H2115" s="369"/>
      <c r="I2115" s="368"/>
      <c r="J2115" s="368"/>
      <c r="K2115" s="368"/>
      <c r="L2115" s="368"/>
      <c r="M2115" s="368"/>
      <c r="N2115" s="368"/>
      <c r="O2115" s="368"/>
      <c r="P2115" s="552"/>
      <c r="Q2115" s="368"/>
      <c r="R2115" s="368"/>
      <c r="S2115" s="368"/>
      <c r="T2115" s="368"/>
      <c r="U2115" s="368"/>
      <c r="V2115" s="368"/>
      <c r="W2115" s="368"/>
      <c r="X2115" s="368"/>
      <c r="Y2115" s="368"/>
      <c r="Z2115" s="368"/>
      <c r="AA2115" s="370"/>
      <c r="AB2115" s="368"/>
      <c r="AC2115" s="368"/>
      <c r="AD2115" s="368"/>
      <c r="AE2115" s="368"/>
      <c r="AF2115" s="368"/>
      <c r="AG2115" s="368"/>
      <c r="AH2115" s="368"/>
      <c r="AI2115" s="368"/>
      <c r="AJ2115" s="368"/>
      <c r="AK2115" s="368"/>
      <c r="AL2115" s="368"/>
      <c r="AM2115" s="368"/>
      <c r="AN2115" s="368"/>
      <c r="AO2115" s="368"/>
      <c r="AP2115" s="360"/>
      <c r="AQ2115" s="360"/>
      <c r="AR2115" s="518"/>
      <c r="AS2115" s="518"/>
      <c r="AT2115" s="517"/>
      <c r="AU2115" s="528"/>
      <c r="AV2115" s="529"/>
      <c r="AW2115" s="518"/>
      <c r="AX2115" s="530"/>
      <c r="AY2115" s="528"/>
      <c r="AZ2115" s="528"/>
    </row>
    <row r="2116" spans="1:52" s="93" customFormat="1" x14ac:dyDescent="0.2">
      <c r="A2116" s="360"/>
      <c r="B2116" s="360"/>
      <c r="C2116" s="360"/>
      <c r="D2116" s="368"/>
      <c r="E2116" s="368"/>
      <c r="F2116" s="368"/>
      <c r="G2116" s="368"/>
      <c r="H2116" s="369"/>
      <c r="I2116" s="368"/>
      <c r="J2116" s="368"/>
      <c r="K2116" s="368"/>
      <c r="L2116" s="368"/>
      <c r="M2116" s="368"/>
      <c r="N2116" s="368"/>
      <c r="O2116" s="368"/>
      <c r="P2116" s="552"/>
      <c r="Q2116" s="368"/>
      <c r="R2116" s="368"/>
      <c r="S2116" s="368"/>
      <c r="T2116" s="368"/>
      <c r="U2116" s="368"/>
      <c r="V2116" s="368"/>
      <c r="W2116" s="368"/>
      <c r="X2116" s="368"/>
      <c r="Y2116" s="368"/>
      <c r="Z2116" s="368"/>
      <c r="AA2116" s="370"/>
      <c r="AB2116" s="368"/>
      <c r="AC2116" s="368"/>
      <c r="AD2116" s="368"/>
      <c r="AE2116" s="368"/>
      <c r="AF2116" s="368"/>
      <c r="AG2116" s="368"/>
      <c r="AH2116" s="368"/>
      <c r="AI2116" s="368"/>
      <c r="AJ2116" s="368"/>
      <c r="AK2116" s="368"/>
      <c r="AL2116" s="368"/>
      <c r="AM2116" s="368"/>
      <c r="AN2116" s="368"/>
      <c r="AO2116" s="368"/>
      <c r="AP2116" s="360"/>
      <c r="AQ2116" s="360"/>
      <c r="AR2116" s="518"/>
      <c r="AS2116" s="518"/>
      <c r="AT2116" s="517"/>
      <c r="AU2116" s="528"/>
      <c r="AV2116" s="529"/>
      <c r="AW2116" s="518"/>
      <c r="AX2116" s="530"/>
      <c r="AY2116" s="528"/>
      <c r="AZ2116" s="528"/>
    </row>
    <row r="2117" spans="1:52" s="93" customFormat="1" x14ac:dyDescent="0.2">
      <c r="A2117" s="360"/>
      <c r="B2117" s="360"/>
      <c r="C2117" s="360"/>
      <c r="D2117" s="368"/>
      <c r="E2117" s="368"/>
      <c r="F2117" s="368"/>
      <c r="G2117" s="368"/>
      <c r="H2117" s="369"/>
      <c r="I2117" s="368"/>
      <c r="J2117" s="368"/>
      <c r="K2117" s="368"/>
      <c r="L2117" s="368"/>
      <c r="M2117" s="368"/>
      <c r="N2117" s="368"/>
      <c r="O2117" s="368"/>
      <c r="P2117" s="552"/>
      <c r="Q2117" s="368"/>
      <c r="R2117" s="368"/>
      <c r="S2117" s="368"/>
      <c r="T2117" s="368"/>
      <c r="U2117" s="368"/>
      <c r="V2117" s="368"/>
      <c r="W2117" s="368"/>
      <c r="X2117" s="368"/>
      <c r="Y2117" s="368"/>
      <c r="Z2117" s="368"/>
      <c r="AA2117" s="370"/>
      <c r="AB2117" s="368"/>
      <c r="AC2117" s="368"/>
      <c r="AD2117" s="368"/>
      <c r="AE2117" s="368"/>
      <c r="AF2117" s="368"/>
      <c r="AG2117" s="368"/>
      <c r="AH2117" s="368"/>
      <c r="AI2117" s="368"/>
      <c r="AJ2117" s="368"/>
      <c r="AK2117" s="368"/>
      <c r="AL2117" s="368"/>
      <c r="AM2117" s="368"/>
      <c r="AN2117" s="368"/>
      <c r="AO2117" s="368"/>
      <c r="AP2117" s="360"/>
      <c r="AQ2117" s="360"/>
      <c r="AR2117" s="518"/>
      <c r="AS2117" s="518"/>
      <c r="AT2117" s="517"/>
      <c r="AU2117" s="528"/>
      <c r="AV2117" s="529"/>
      <c r="AW2117" s="518"/>
      <c r="AX2117" s="530"/>
      <c r="AY2117" s="528"/>
      <c r="AZ2117" s="528"/>
    </row>
    <row r="2118" spans="1:52" s="93" customFormat="1" x14ac:dyDescent="0.2">
      <c r="A2118" s="360"/>
      <c r="B2118" s="360"/>
      <c r="C2118" s="360"/>
      <c r="D2118" s="368"/>
      <c r="E2118" s="368"/>
      <c r="F2118" s="368"/>
      <c r="G2118" s="368"/>
      <c r="H2118" s="369"/>
      <c r="I2118" s="368"/>
      <c r="J2118" s="368"/>
      <c r="K2118" s="368"/>
      <c r="L2118" s="368"/>
      <c r="M2118" s="368"/>
      <c r="N2118" s="368"/>
      <c r="O2118" s="368"/>
      <c r="P2118" s="552"/>
      <c r="Q2118" s="368"/>
      <c r="R2118" s="368"/>
      <c r="S2118" s="368"/>
      <c r="T2118" s="368"/>
      <c r="U2118" s="368"/>
      <c r="V2118" s="368"/>
      <c r="W2118" s="368"/>
      <c r="X2118" s="368"/>
      <c r="Y2118" s="368"/>
      <c r="Z2118" s="368"/>
      <c r="AA2118" s="370"/>
      <c r="AB2118" s="368"/>
      <c r="AC2118" s="368"/>
      <c r="AD2118" s="368"/>
      <c r="AE2118" s="368"/>
      <c r="AF2118" s="368"/>
      <c r="AG2118" s="368"/>
      <c r="AH2118" s="368"/>
      <c r="AI2118" s="368"/>
      <c r="AJ2118" s="368"/>
      <c r="AK2118" s="368"/>
      <c r="AL2118" s="368"/>
      <c r="AM2118" s="368"/>
      <c r="AN2118" s="368"/>
      <c r="AO2118" s="368"/>
      <c r="AP2118" s="360"/>
      <c r="AQ2118" s="360"/>
      <c r="AR2118" s="518"/>
      <c r="AS2118" s="518"/>
      <c r="AT2118" s="517"/>
      <c r="AU2118" s="528"/>
      <c r="AV2118" s="529"/>
      <c r="AW2118" s="518"/>
      <c r="AX2118" s="530"/>
      <c r="AY2118" s="528"/>
      <c r="AZ2118" s="528"/>
    </row>
    <row r="2119" spans="1:52" s="93" customFormat="1" x14ac:dyDescent="0.2">
      <c r="A2119" s="360"/>
      <c r="B2119" s="360"/>
      <c r="C2119" s="360"/>
      <c r="D2119" s="368"/>
      <c r="E2119" s="368"/>
      <c r="F2119" s="368"/>
      <c r="G2119" s="368"/>
      <c r="H2119" s="369"/>
      <c r="I2119" s="368"/>
      <c r="J2119" s="368"/>
      <c r="K2119" s="368"/>
      <c r="L2119" s="368"/>
      <c r="M2119" s="368"/>
      <c r="N2119" s="368"/>
      <c r="O2119" s="368"/>
      <c r="P2119" s="552"/>
      <c r="Q2119" s="368"/>
      <c r="R2119" s="368"/>
      <c r="S2119" s="368"/>
      <c r="T2119" s="368"/>
      <c r="U2119" s="368"/>
      <c r="V2119" s="368"/>
      <c r="W2119" s="368"/>
      <c r="X2119" s="368"/>
      <c r="Y2119" s="368"/>
      <c r="Z2119" s="368"/>
      <c r="AA2119" s="370"/>
      <c r="AB2119" s="368"/>
      <c r="AC2119" s="368"/>
      <c r="AD2119" s="368"/>
      <c r="AE2119" s="368"/>
      <c r="AF2119" s="368"/>
      <c r="AG2119" s="368"/>
      <c r="AH2119" s="368"/>
      <c r="AI2119" s="368"/>
      <c r="AJ2119" s="368"/>
      <c r="AK2119" s="368"/>
      <c r="AL2119" s="368"/>
      <c r="AM2119" s="368"/>
      <c r="AN2119" s="368"/>
      <c r="AO2119" s="368"/>
      <c r="AP2119" s="360"/>
      <c r="AQ2119" s="360"/>
      <c r="AR2119" s="518"/>
      <c r="AS2119" s="518"/>
      <c r="AT2119" s="517"/>
      <c r="AU2119" s="528"/>
      <c r="AV2119" s="529"/>
      <c r="AW2119" s="518"/>
      <c r="AX2119" s="530"/>
      <c r="AY2119" s="528"/>
      <c r="AZ2119" s="528"/>
    </row>
    <row r="2120" spans="1:52" s="93" customFormat="1" x14ac:dyDescent="0.2">
      <c r="A2120" s="360"/>
      <c r="B2120" s="360"/>
      <c r="C2120" s="360"/>
      <c r="D2120" s="368"/>
      <c r="E2120" s="368"/>
      <c r="F2120" s="368"/>
      <c r="G2120" s="368"/>
      <c r="H2120" s="369"/>
      <c r="I2120" s="368"/>
      <c r="J2120" s="368"/>
      <c r="K2120" s="368"/>
      <c r="L2120" s="368"/>
      <c r="M2120" s="368"/>
      <c r="N2120" s="368"/>
      <c r="O2120" s="368"/>
      <c r="P2120" s="552"/>
      <c r="Q2120" s="368"/>
      <c r="R2120" s="368"/>
      <c r="S2120" s="368"/>
      <c r="T2120" s="368"/>
      <c r="U2120" s="368"/>
      <c r="V2120" s="368"/>
      <c r="W2120" s="368"/>
      <c r="X2120" s="368"/>
      <c r="Y2120" s="368"/>
      <c r="Z2120" s="368"/>
      <c r="AA2120" s="370"/>
      <c r="AB2120" s="368"/>
      <c r="AC2120" s="368"/>
      <c r="AD2120" s="368"/>
      <c r="AE2120" s="368"/>
      <c r="AF2120" s="368"/>
      <c r="AG2120" s="368"/>
      <c r="AH2120" s="368"/>
      <c r="AI2120" s="368"/>
      <c r="AJ2120" s="368"/>
      <c r="AK2120" s="368"/>
      <c r="AL2120" s="368"/>
      <c r="AM2120" s="368"/>
      <c r="AN2120" s="368"/>
      <c r="AO2120" s="368"/>
      <c r="AP2120" s="360"/>
      <c r="AQ2120" s="360"/>
      <c r="AR2120" s="518"/>
      <c r="AS2120" s="518"/>
      <c r="AT2120" s="517"/>
      <c r="AU2120" s="528"/>
      <c r="AV2120" s="529"/>
      <c r="AW2120" s="518"/>
      <c r="AX2120" s="530"/>
      <c r="AY2120" s="528"/>
      <c r="AZ2120" s="528"/>
    </row>
    <row r="2121" spans="1:52" s="93" customFormat="1" x14ac:dyDescent="0.2">
      <c r="A2121" s="360"/>
      <c r="B2121" s="360"/>
      <c r="C2121" s="360"/>
      <c r="D2121" s="368"/>
      <c r="E2121" s="368"/>
      <c r="F2121" s="368"/>
      <c r="G2121" s="368"/>
      <c r="H2121" s="369"/>
      <c r="I2121" s="368"/>
      <c r="J2121" s="368"/>
      <c r="K2121" s="368"/>
      <c r="L2121" s="368"/>
      <c r="M2121" s="368"/>
      <c r="N2121" s="368"/>
      <c r="O2121" s="368"/>
      <c r="P2121" s="552"/>
      <c r="Q2121" s="368"/>
      <c r="R2121" s="368"/>
      <c r="S2121" s="368"/>
      <c r="T2121" s="368"/>
      <c r="U2121" s="368"/>
      <c r="V2121" s="368"/>
      <c r="W2121" s="368"/>
      <c r="X2121" s="368"/>
      <c r="Y2121" s="368"/>
      <c r="Z2121" s="368"/>
      <c r="AA2121" s="370"/>
      <c r="AB2121" s="368"/>
      <c r="AC2121" s="368"/>
      <c r="AD2121" s="368"/>
      <c r="AE2121" s="368"/>
      <c r="AF2121" s="368"/>
      <c r="AG2121" s="368"/>
      <c r="AH2121" s="368"/>
      <c r="AI2121" s="368"/>
      <c r="AJ2121" s="368"/>
      <c r="AK2121" s="368"/>
      <c r="AL2121" s="368"/>
      <c r="AM2121" s="368"/>
      <c r="AN2121" s="368"/>
      <c r="AO2121" s="368"/>
      <c r="AP2121" s="360"/>
      <c r="AQ2121" s="360"/>
      <c r="AR2121" s="518"/>
      <c r="AS2121" s="518"/>
      <c r="AT2121" s="517"/>
      <c r="AU2121" s="528"/>
      <c r="AV2121" s="529"/>
      <c r="AW2121" s="518"/>
      <c r="AX2121" s="530"/>
      <c r="AY2121" s="528"/>
      <c r="AZ2121" s="528"/>
    </row>
    <row r="2122" spans="1:52" s="93" customFormat="1" x14ac:dyDescent="0.2">
      <c r="A2122" s="360"/>
      <c r="B2122" s="360"/>
      <c r="C2122" s="360"/>
      <c r="D2122" s="368"/>
      <c r="E2122" s="368"/>
      <c r="F2122" s="368"/>
      <c r="G2122" s="368"/>
      <c r="H2122" s="369"/>
      <c r="I2122" s="368"/>
      <c r="J2122" s="368"/>
      <c r="K2122" s="368"/>
      <c r="L2122" s="368"/>
      <c r="M2122" s="368"/>
      <c r="N2122" s="368"/>
      <c r="O2122" s="368"/>
      <c r="P2122" s="552"/>
      <c r="Q2122" s="368"/>
      <c r="R2122" s="368"/>
      <c r="S2122" s="368"/>
      <c r="T2122" s="368"/>
      <c r="U2122" s="368"/>
      <c r="V2122" s="368"/>
      <c r="W2122" s="368"/>
      <c r="X2122" s="368"/>
      <c r="Y2122" s="368"/>
      <c r="Z2122" s="368"/>
      <c r="AA2122" s="370"/>
      <c r="AB2122" s="368"/>
      <c r="AC2122" s="368"/>
      <c r="AD2122" s="368"/>
      <c r="AE2122" s="368"/>
      <c r="AF2122" s="368"/>
      <c r="AG2122" s="368"/>
      <c r="AH2122" s="368"/>
      <c r="AI2122" s="368"/>
      <c r="AJ2122" s="368"/>
      <c r="AK2122" s="368"/>
      <c r="AL2122" s="368"/>
      <c r="AM2122" s="368"/>
      <c r="AN2122" s="368"/>
      <c r="AO2122" s="368"/>
      <c r="AP2122" s="360"/>
      <c r="AQ2122" s="360"/>
      <c r="AR2122" s="518"/>
      <c r="AS2122" s="518"/>
      <c r="AT2122" s="517"/>
      <c r="AU2122" s="528"/>
      <c r="AV2122" s="529"/>
      <c r="AW2122" s="518"/>
      <c r="AX2122" s="530"/>
      <c r="AY2122" s="528"/>
      <c r="AZ2122" s="528"/>
    </row>
    <row r="2123" spans="1:52" s="93" customFormat="1" x14ac:dyDescent="0.2">
      <c r="A2123" s="360"/>
      <c r="B2123" s="360"/>
      <c r="C2123" s="360"/>
      <c r="D2123" s="368"/>
      <c r="E2123" s="368"/>
      <c r="F2123" s="368"/>
      <c r="G2123" s="368"/>
      <c r="H2123" s="369"/>
      <c r="I2123" s="368"/>
      <c r="J2123" s="368"/>
      <c r="K2123" s="368"/>
      <c r="L2123" s="368"/>
      <c r="M2123" s="368"/>
      <c r="N2123" s="368"/>
      <c r="O2123" s="368"/>
      <c r="P2123" s="552"/>
      <c r="Q2123" s="368"/>
      <c r="R2123" s="368"/>
      <c r="S2123" s="368"/>
      <c r="T2123" s="368"/>
      <c r="U2123" s="368"/>
      <c r="V2123" s="368"/>
      <c r="W2123" s="368"/>
      <c r="X2123" s="368"/>
      <c r="Y2123" s="368"/>
      <c r="Z2123" s="368"/>
      <c r="AA2123" s="370"/>
      <c r="AB2123" s="368"/>
      <c r="AC2123" s="368"/>
      <c r="AD2123" s="368"/>
      <c r="AE2123" s="368"/>
      <c r="AF2123" s="368"/>
      <c r="AG2123" s="368"/>
      <c r="AH2123" s="368"/>
      <c r="AI2123" s="368"/>
      <c r="AJ2123" s="368"/>
      <c r="AK2123" s="368"/>
      <c r="AL2123" s="368"/>
      <c r="AM2123" s="368"/>
      <c r="AN2123" s="368"/>
      <c r="AO2123" s="368"/>
      <c r="AP2123" s="360"/>
      <c r="AQ2123" s="360"/>
      <c r="AR2123" s="518"/>
      <c r="AS2123" s="518"/>
      <c r="AT2123" s="517"/>
      <c r="AU2123" s="528"/>
      <c r="AV2123" s="529"/>
      <c r="AW2123" s="518"/>
      <c r="AX2123" s="530"/>
      <c r="AY2123" s="528"/>
      <c r="AZ2123" s="528"/>
    </row>
    <row r="2124" spans="1:52" s="93" customFormat="1" x14ac:dyDescent="0.2">
      <c r="A2124" s="360"/>
      <c r="B2124" s="360"/>
      <c r="C2124" s="360"/>
      <c r="D2124" s="368"/>
      <c r="E2124" s="368"/>
      <c r="F2124" s="368"/>
      <c r="G2124" s="368"/>
      <c r="H2124" s="369"/>
      <c r="I2124" s="368"/>
      <c r="J2124" s="368"/>
      <c r="K2124" s="368"/>
      <c r="L2124" s="368"/>
      <c r="M2124" s="368"/>
      <c r="N2124" s="368"/>
      <c r="O2124" s="368"/>
      <c r="P2124" s="552"/>
      <c r="Q2124" s="368"/>
      <c r="R2124" s="368"/>
      <c r="S2124" s="368"/>
      <c r="T2124" s="368"/>
      <c r="U2124" s="368"/>
      <c r="V2124" s="368"/>
      <c r="W2124" s="368"/>
      <c r="X2124" s="368"/>
      <c r="Y2124" s="368"/>
      <c r="Z2124" s="368"/>
      <c r="AA2124" s="370"/>
      <c r="AB2124" s="368"/>
      <c r="AC2124" s="368"/>
      <c r="AD2124" s="368"/>
      <c r="AE2124" s="368"/>
      <c r="AF2124" s="368"/>
      <c r="AG2124" s="368"/>
      <c r="AH2124" s="368"/>
      <c r="AI2124" s="368"/>
      <c r="AJ2124" s="368"/>
      <c r="AK2124" s="368"/>
      <c r="AL2124" s="368"/>
      <c r="AM2124" s="368"/>
      <c r="AN2124" s="368"/>
      <c r="AO2124" s="368"/>
      <c r="AP2124" s="360"/>
      <c r="AQ2124" s="360"/>
      <c r="AR2124" s="518"/>
      <c r="AS2124" s="518"/>
      <c r="AT2124" s="517"/>
      <c r="AU2124" s="528"/>
      <c r="AV2124" s="529"/>
      <c r="AW2124" s="518"/>
      <c r="AX2124" s="530"/>
      <c r="AY2124" s="528"/>
      <c r="AZ2124" s="528"/>
    </row>
    <row r="2125" spans="1:52" s="93" customFormat="1" x14ac:dyDescent="0.2">
      <c r="A2125" s="360"/>
      <c r="B2125" s="360"/>
      <c r="C2125" s="360"/>
      <c r="D2125" s="368"/>
      <c r="E2125" s="368"/>
      <c r="F2125" s="368"/>
      <c r="G2125" s="368"/>
      <c r="H2125" s="369"/>
      <c r="I2125" s="368"/>
      <c r="J2125" s="368"/>
      <c r="K2125" s="368"/>
      <c r="L2125" s="368"/>
      <c r="M2125" s="368"/>
      <c r="N2125" s="368"/>
      <c r="O2125" s="368"/>
      <c r="P2125" s="552"/>
      <c r="Q2125" s="368"/>
      <c r="R2125" s="368"/>
      <c r="S2125" s="368"/>
      <c r="T2125" s="368"/>
      <c r="U2125" s="368"/>
      <c r="V2125" s="368"/>
      <c r="W2125" s="368"/>
      <c r="X2125" s="368"/>
      <c r="Y2125" s="368"/>
      <c r="Z2125" s="368"/>
      <c r="AA2125" s="370"/>
      <c r="AB2125" s="368"/>
      <c r="AC2125" s="368"/>
      <c r="AD2125" s="368"/>
      <c r="AE2125" s="368"/>
      <c r="AF2125" s="368"/>
      <c r="AG2125" s="368"/>
      <c r="AH2125" s="368"/>
      <c r="AI2125" s="368"/>
      <c r="AJ2125" s="368"/>
      <c r="AK2125" s="368"/>
      <c r="AL2125" s="368"/>
      <c r="AM2125" s="368"/>
      <c r="AN2125" s="368"/>
      <c r="AO2125" s="368"/>
      <c r="AP2125" s="360"/>
      <c r="AQ2125" s="360"/>
      <c r="AR2125" s="518"/>
      <c r="AS2125" s="518"/>
      <c r="AT2125" s="517"/>
      <c r="AU2125" s="528"/>
      <c r="AV2125" s="529"/>
      <c r="AW2125" s="518"/>
      <c r="AX2125" s="530"/>
      <c r="AY2125" s="528"/>
      <c r="AZ2125" s="528"/>
    </row>
    <row r="2126" spans="1:52" s="93" customFormat="1" x14ac:dyDescent="0.2">
      <c r="A2126" s="360"/>
      <c r="B2126" s="360"/>
      <c r="C2126" s="360"/>
      <c r="D2126" s="368"/>
      <c r="E2126" s="368"/>
      <c r="F2126" s="368"/>
      <c r="G2126" s="368"/>
      <c r="H2126" s="369"/>
      <c r="I2126" s="368"/>
      <c r="J2126" s="368"/>
      <c r="K2126" s="368"/>
      <c r="L2126" s="368"/>
      <c r="M2126" s="368"/>
      <c r="N2126" s="368"/>
      <c r="O2126" s="368"/>
      <c r="P2126" s="552"/>
      <c r="Q2126" s="368"/>
      <c r="R2126" s="368"/>
      <c r="S2126" s="368"/>
      <c r="T2126" s="368"/>
      <c r="U2126" s="368"/>
      <c r="V2126" s="368"/>
      <c r="W2126" s="368"/>
      <c r="X2126" s="368"/>
      <c r="Y2126" s="368"/>
      <c r="Z2126" s="368"/>
      <c r="AA2126" s="370"/>
      <c r="AB2126" s="368"/>
      <c r="AC2126" s="368"/>
      <c r="AD2126" s="368"/>
      <c r="AE2126" s="368"/>
      <c r="AF2126" s="368"/>
      <c r="AG2126" s="368"/>
      <c r="AH2126" s="368"/>
      <c r="AI2126" s="368"/>
      <c r="AJ2126" s="368"/>
      <c r="AK2126" s="368"/>
      <c r="AL2126" s="368"/>
      <c r="AM2126" s="368"/>
      <c r="AN2126" s="368"/>
      <c r="AO2126" s="368"/>
      <c r="AP2126" s="360"/>
      <c r="AQ2126" s="360"/>
      <c r="AR2126" s="518"/>
      <c r="AS2126" s="518"/>
      <c r="AT2126" s="517"/>
      <c r="AU2126" s="528"/>
      <c r="AV2126" s="529"/>
      <c r="AW2126" s="518"/>
      <c r="AX2126" s="530"/>
      <c r="AY2126" s="528"/>
      <c r="AZ2126" s="528"/>
    </row>
    <row r="2127" spans="1:52" s="93" customFormat="1" x14ac:dyDescent="0.2">
      <c r="A2127" s="360"/>
      <c r="B2127" s="360"/>
      <c r="C2127" s="360"/>
      <c r="D2127" s="368"/>
      <c r="E2127" s="368"/>
      <c r="F2127" s="368"/>
      <c r="G2127" s="368"/>
      <c r="H2127" s="369"/>
      <c r="I2127" s="368"/>
      <c r="J2127" s="368"/>
      <c r="K2127" s="368"/>
      <c r="L2127" s="368"/>
      <c r="M2127" s="368"/>
      <c r="N2127" s="368"/>
      <c r="O2127" s="368"/>
      <c r="P2127" s="552"/>
      <c r="Q2127" s="368"/>
      <c r="R2127" s="368"/>
      <c r="S2127" s="368"/>
      <c r="T2127" s="368"/>
      <c r="U2127" s="368"/>
      <c r="V2127" s="368"/>
      <c r="W2127" s="368"/>
      <c r="X2127" s="368"/>
      <c r="Y2127" s="368"/>
      <c r="Z2127" s="368"/>
      <c r="AA2127" s="370"/>
      <c r="AB2127" s="368"/>
      <c r="AC2127" s="368"/>
      <c r="AD2127" s="368"/>
      <c r="AE2127" s="368"/>
      <c r="AF2127" s="368"/>
      <c r="AG2127" s="368"/>
      <c r="AH2127" s="368"/>
      <c r="AI2127" s="368"/>
      <c r="AJ2127" s="368"/>
      <c r="AK2127" s="368"/>
      <c r="AL2127" s="368"/>
      <c r="AM2127" s="368"/>
      <c r="AN2127" s="368"/>
      <c r="AO2127" s="368"/>
      <c r="AP2127" s="360"/>
      <c r="AQ2127" s="360"/>
      <c r="AR2127" s="518"/>
      <c r="AS2127" s="518"/>
      <c r="AT2127" s="517"/>
      <c r="AU2127" s="528"/>
      <c r="AV2127" s="529"/>
      <c r="AW2127" s="518"/>
      <c r="AX2127" s="530"/>
      <c r="AY2127" s="528"/>
      <c r="AZ2127" s="528"/>
    </row>
    <row r="2128" spans="1:52" s="93" customFormat="1" x14ac:dyDescent="0.2">
      <c r="A2128" s="360"/>
      <c r="B2128" s="360"/>
      <c r="C2128" s="360"/>
      <c r="D2128" s="368"/>
      <c r="E2128" s="368"/>
      <c r="F2128" s="368"/>
      <c r="G2128" s="368"/>
      <c r="H2128" s="369"/>
      <c r="I2128" s="368"/>
      <c r="J2128" s="368"/>
      <c r="K2128" s="368"/>
      <c r="L2128" s="368"/>
      <c r="M2128" s="368"/>
      <c r="N2128" s="368"/>
      <c r="O2128" s="368"/>
      <c r="P2128" s="552"/>
      <c r="Q2128" s="368"/>
      <c r="R2128" s="368"/>
      <c r="S2128" s="368"/>
      <c r="T2128" s="368"/>
      <c r="U2128" s="368"/>
      <c r="V2128" s="368"/>
      <c r="W2128" s="368"/>
      <c r="X2128" s="368"/>
      <c r="Y2128" s="368"/>
      <c r="Z2128" s="368"/>
      <c r="AA2128" s="370"/>
      <c r="AB2128" s="368"/>
      <c r="AC2128" s="368"/>
      <c r="AD2128" s="368"/>
      <c r="AE2128" s="368"/>
      <c r="AF2128" s="368"/>
      <c r="AG2128" s="368"/>
      <c r="AH2128" s="368"/>
      <c r="AI2128" s="368"/>
      <c r="AJ2128" s="368"/>
      <c r="AK2128" s="368"/>
      <c r="AL2128" s="368"/>
      <c r="AM2128" s="368"/>
      <c r="AN2128" s="368"/>
      <c r="AO2128" s="368"/>
      <c r="AP2128" s="360"/>
      <c r="AQ2128" s="360"/>
      <c r="AR2128" s="518"/>
      <c r="AS2128" s="518"/>
      <c r="AT2128" s="517"/>
      <c r="AU2128" s="528"/>
      <c r="AV2128" s="529"/>
      <c r="AW2128" s="518"/>
      <c r="AX2128" s="530"/>
      <c r="AY2128" s="528"/>
      <c r="AZ2128" s="528"/>
    </row>
    <row r="2129" spans="1:52" s="93" customFormat="1" x14ac:dyDescent="0.2">
      <c r="A2129" s="360"/>
      <c r="B2129" s="360"/>
      <c r="C2129" s="360"/>
      <c r="D2129" s="368"/>
      <c r="E2129" s="368"/>
      <c r="F2129" s="368"/>
      <c r="G2129" s="368"/>
      <c r="H2129" s="369"/>
      <c r="I2129" s="368"/>
      <c r="J2129" s="368"/>
      <c r="K2129" s="368"/>
      <c r="L2129" s="368"/>
      <c r="M2129" s="368"/>
      <c r="N2129" s="368"/>
      <c r="O2129" s="368"/>
      <c r="P2129" s="552"/>
      <c r="Q2129" s="368"/>
      <c r="R2129" s="368"/>
      <c r="S2129" s="368"/>
      <c r="T2129" s="368"/>
      <c r="U2129" s="368"/>
      <c r="V2129" s="368"/>
      <c r="W2129" s="368"/>
      <c r="X2129" s="368"/>
      <c r="Y2129" s="368"/>
      <c r="Z2129" s="368"/>
      <c r="AA2129" s="370"/>
      <c r="AB2129" s="368"/>
      <c r="AC2129" s="368"/>
      <c r="AD2129" s="368"/>
      <c r="AE2129" s="368"/>
      <c r="AF2129" s="368"/>
      <c r="AG2129" s="368"/>
      <c r="AH2129" s="368"/>
      <c r="AI2129" s="368"/>
      <c r="AJ2129" s="368"/>
      <c r="AK2129" s="368"/>
      <c r="AL2129" s="368"/>
      <c r="AM2129" s="368"/>
      <c r="AN2129" s="368"/>
      <c r="AO2129" s="368"/>
      <c r="AP2129" s="360"/>
      <c r="AQ2129" s="360"/>
      <c r="AR2129" s="518"/>
      <c r="AS2129" s="518"/>
      <c r="AT2129" s="517"/>
      <c r="AU2129" s="528"/>
      <c r="AV2129" s="529"/>
      <c r="AW2129" s="518"/>
      <c r="AX2129" s="530"/>
      <c r="AY2129" s="528"/>
      <c r="AZ2129" s="528"/>
    </row>
    <row r="2130" spans="1:52" s="93" customFormat="1" x14ac:dyDescent="0.2">
      <c r="A2130" s="360"/>
      <c r="B2130" s="360"/>
      <c r="C2130" s="360"/>
      <c r="D2130" s="368"/>
      <c r="E2130" s="368"/>
      <c r="F2130" s="368"/>
      <c r="G2130" s="368"/>
      <c r="H2130" s="369"/>
      <c r="I2130" s="368"/>
      <c r="J2130" s="368"/>
      <c r="K2130" s="368"/>
      <c r="L2130" s="368"/>
      <c r="M2130" s="368"/>
      <c r="N2130" s="368"/>
      <c r="O2130" s="368"/>
      <c r="P2130" s="552"/>
      <c r="Q2130" s="368"/>
      <c r="R2130" s="368"/>
      <c r="S2130" s="368"/>
      <c r="T2130" s="368"/>
      <c r="U2130" s="368"/>
      <c r="V2130" s="368"/>
      <c r="W2130" s="368"/>
      <c r="X2130" s="368"/>
      <c r="Y2130" s="368"/>
      <c r="Z2130" s="368"/>
      <c r="AA2130" s="370"/>
      <c r="AB2130" s="368"/>
      <c r="AC2130" s="368"/>
      <c r="AD2130" s="368"/>
      <c r="AE2130" s="368"/>
      <c r="AF2130" s="368"/>
      <c r="AG2130" s="368"/>
      <c r="AH2130" s="368"/>
      <c r="AI2130" s="368"/>
      <c r="AJ2130" s="368"/>
      <c r="AK2130" s="368"/>
      <c r="AL2130" s="368"/>
      <c r="AM2130" s="368"/>
      <c r="AN2130" s="368"/>
      <c r="AO2130" s="368"/>
      <c r="AP2130" s="360"/>
      <c r="AQ2130" s="360"/>
      <c r="AR2130" s="518"/>
      <c r="AS2130" s="518"/>
      <c r="AT2130" s="517"/>
      <c r="AU2130" s="528"/>
      <c r="AV2130" s="529"/>
      <c r="AW2130" s="518"/>
      <c r="AX2130" s="530"/>
      <c r="AY2130" s="528"/>
      <c r="AZ2130" s="528"/>
    </row>
    <row r="2131" spans="1:52" s="93" customFormat="1" x14ac:dyDescent="0.2">
      <c r="A2131" s="360"/>
      <c r="B2131" s="360"/>
      <c r="C2131" s="360"/>
      <c r="D2131" s="368"/>
      <c r="E2131" s="368"/>
      <c r="F2131" s="368"/>
      <c r="G2131" s="368"/>
      <c r="H2131" s="369"/>
      <c r="I2131" s="368"/>
      <c r="J2131" s="368"/>
      <c r="K2131" s="368"/>
      <c r="L2131" s="368"/>
      <c r="M2131" s="368"/>
      <c r="N2131" s="368"/>
      <c r="O2131" s="368"/>
      <c r="P2131" s="552"/>
      <c r="Q2131" s="368"/>
      <c r="R2131" s="368"/>
      <c r="S2131" s="368"/>
      <c r="T2131" s="368"/>
      <c r="U2131" s="368"/>
      <c r="V2131" s="368"/>
      <c r="W2131" s="368"/>
      <c r="X2131" s="368"/>
      <c r="Y2131" s="368"/>
      <c r="Z2131" s="368"/>
      <c r="AA2131" s="370"/>
      <c r="AB2131" s="368"/>
      <c r="AC2131" s="368"/>
      <c r="AD2131" s="368"/>
      <c r="AE2131" s="368"/>
      <c r="AF2131" s="368"/>
      <c r="AG2131" s="368"/>
      <c r="AH2131" s="368"/>
      <c r="AI2131" s="368"/>
      <c r="AJ2131" s="368"/>
      <c r="AK2131" s="368"/>
      <c r="AL2131" s="368"/>
      <c r="AM2131" s="368"/>
      <c r="AN2131" s="368"/>
      <c r="AO2131" s="368"/>
      <c r="AP2131" s="360"/>
      <c r="AQ2131" s="360"/>
      <c r="AR2131" s="518"/>
      <c r="AS2131" s="518"/>
      <c r="AT2131" s="517"/>
      <c r="AU2131" s="528"/>
      <c r="AV2131" s="529"/>
      <c r="AW2131" s="518"/>
      <c r="AX2131" s="530"/>
      <c r="AY2131" s="528"/>
      <c r="AZ2131" s="528"/>
    </row>
    <row r="2132" spans="1:52" s="93" customFormat="1" x14ac:dyDescent="0.2">
      <c r="A2132" s="360"/>
      <c r="B2132" s="360"/>
      <c r="C2132" s="360"/>
      <c r="D2132" s="368"/>
      <c r="E2132" s="368"/>
      <c r="F2132" s="368"/>
      <c r="G2132" s="368"/>
      <c r="H2132" s="369"/>
      <c r="I2132" s="368"/>
      <c r="J2132" s="368"/>
      <c r="K2132" s="368"/>
      <c r="L2132" s="368"/>
      <c r="M2132" s="368"/>
      <c r="N2132" s="368"/>
      <c r="O2132" s="368"/>
      <c r="P2132" s="552"/>
      <c r="Q2132" s="368"/>
      <c r="R2132" s="368"/>
      <c r="S2132" s="368"/>
      <c r="T2132" s="368"/>
      <c r="U2132" s="368"/>
      <c r="V2132" s="368"/>
      <c r="W2132" s="368"/>
      <c r="X2132" s="368"/>
      <c r="Y2132" s="368"/>
      <c r="Z2132" s="368"/>
      <c r="AA2132" s="370"/>
      <c r="AB2132" s="368"/>
      <c r="AC2132" s="368"/>
      <c r="AD2132" s="368"/>
      <c r="AE2132" s="368"/>
      <c r="AF2132" s="368"/>
      <c r="AG2132" s="368"/>
      <c r="AH2132" s="368"/>
      <c r="AI2132" s="368"/>
      <c r="AJ2132" s="368"/>
      <c r="AK2132" s="368"/>
      <c r="AL2132" s="368"/>
      <c r="AM2132" s="368"/>
      <c r="AN2132" s="368"/>
      <c r="AO2132" s="368"/>
      <c r="AP2132" s="360"/>
      <c r="AQ2132" s="360"/>
      <c r="AR2132" s="518"/>
      <c r="AS2132" s="518"/>
      <c r="AT2132" s="517"/>
      <c r="AU2132" s="528"/>
      <c r="AV2132" s="529"/>
      <c r="AW2132" s="518"/>
      <c r="AX2132" s="530"/>
      <c r="AY2132" s="528"/>
      <c r="AZ2132" s="528"/>
    </row>
    <row r="2133" spans="1:52" s="93" customFormat="1" x14ac:dyDescent="0.2">
      <c r="A2133" s="360"/>
      <c r="B2133" s="360"/>
      <c r="C2133" s="360"/>
      <c r="D2133" s="368"/>
      <c r="E2133" s="368"/>
      <c r="F2133" s="368"/>
      <c r="G2133" s="368"/>
      <c r="H2133" s="369"/>
      <c r="I2133" s="368"/>
      <c r="J2133" s="368"/>
      <c r="K2133" s="368"/>
      <c r="L2133" s="368"/>
      <c r="M2133" s="368"/>
      <c r="N2133" s="368"/>
      <c r="O2133" s="368"/>
      <c r="P2133" s="552"/>
      <c r="Q2133" s="368"/>
      <c r="R2133" s="368"/>
      <c r="S2133" s="368"/>
      <c r="T2133" s="368"/>
      <c r="U2133" s="368"/>
      <c r="V2133" s="368"/>
      <c r="W2133" s="368"/>
      <c r="X2133" s="368"/>
      <c r="Y2133" s="368"/>
      <c r="Z2133" s="368"/>
      <c r="AA2133" s="370"/>
      <c r="AB2133" s="368"/>
      <c r="AC2133" s="368"/>
      <c r="AD2133" s="368"/>
      <c r="AE2133" s="368"/>
      <c r="AF2133" s="368"/>
      <c r="AG2133" s="368"/>
      <c r="AH2133" s="368"/>
      <c r="AI2133" s="368"/>
      <c r="AJ2133" s="368"/>
      <c r="AK2133" s="368"/>
      <c r="AL2133" s="368"/>
      <c r="AM2133" s="368"/>
      <c r="AN2133" s="368"/>
      <c r="AO2133" s="368"/>
      <c r="AP2133" s="360"/>
      <c r="AQ2133" s="360"/>
      <c r="AR2133" s="518"/>
      <c r="AS2133" s="518"/>
      <c r="AT2133" s="517"/>
      <c r="AU2133" s="528"/>
      <c r="AV2133" s="529"/>
      <c r="AW2133" s="518"/>
      <c r="AX2133" s="530"/>
      <c r="AY2133" s="528"/>
      <c r="AZ2133" s="528"/>
    </row>
    <row r="2134" spans="1:52" s="93" customFormat="1" x14ac:dyDescent="0.2">
      <c r="A2134" s="360"/>
      <c r="B2134" s="360"/>
      <c r="C2134" s="360"/>
      <c r="D2134" s="368"/>
      <c r="E2134" s="368"/>
      <c r="F2134" s="368"/>
      <c r="G2134" s="368"/>
      <c r="H2134" s="369"/>
      <c r="I2134" s="368"/>
      <c r="J2134" s="368"/>
      <c r="K2134" s="368"/>
      <c r="L2134" s="368"/>
      <c r="M2134" s="368"/>
      <c r="N2134" s="368"/>
      <c r="O2134" s="368"/>
      <c r="P2134" s="552"/>
      <c r="Q2134" s="368"/>
      <c r="R2134" s="368"/>
      <c r="S2134" s="368"/>
      <c r="T2134" s="368"/>
      <c r="U2134" s="368"/>
      <c r="V2134" s="368"/>
      <c r="W2134" s="368"/>
      <c r="X2134" s="368"/>
      <c r="Y2134" s="368"/>
      <c r="Z2134" s="368"/>
      <c r="AA2134" s="370"/>
      <c r="AB2134" s="368"/>
      <c r="AC2134" s="368"/>
      <c r="AD2134" s="368"/>
      <c r="AE2134" s="368"/>
      <c r="AF2134" s="368"/>
      <c r="AG2134" s="368"/>
      <c r="AH2134" s="368"/>
      <c r="AI2134" s="368"/>
      <c r="AJ2134" s="368"/>
      <c r="AK2134" s="368"/>
      <c r="AL2134" s="368"/>
      <c r="AM2134" s="368"/>
      <c r="AN2134" s="368"/>
      <c r="AO2134" s="368"/>
      <c r="AP2134" s="360"/>
      <c r="AQ2134" s="360"/>
      <c r="AR2134" s="518"/>
      <c r="AS2134" s="518"/>
      <c r="AT2134" s="517"/>
      <c r="AU2134" s="528"/>
      <c r="AV2134" s="529"/>
      <c r="AW2134" s="518"/>
      <c r="AX2134" s="530"/>
      <c r="AY2134" s="528"/>
      <c r="AZ2134" s="528"/>
    </row>
    <row r="2135" spans="1:52" s="93" customFormat="1" x14ac:dyDescent="0.2">
      <c r="A2135" s="360"/>
      <c r="B2135" s="360"/>
      <c r="C2135" s="360"/>
      <c r="D2135" s="368"/>
      <c r="E2135" s="368"/>
      <c r="F2135" s="368"/>
      <c r="G2135" s="368"/>
      <c r="H2135" s="369"/>
      <c r="I2135" s="368"/>
      <c r="J2135" s="368"/>
      <c r="K2135" s="368"/>
      <c r="L2135" s="368"/>
      <c r="M2135" s="368"/>
      <c r="N2135" s="368"/>
      <c r="O2135" s="368"/>
      <c r="P2135" s="552"/>
      <c r="Q2135" s="368"/>
      <c r="R2135" s="368"/>
      <c r="S2135" s="368"/>
      <c r="T2135" s="368"/>
      <c r="U2135" s="368"/>
      <c r="V2135" s="368"/>
      <c r="W2135" s="368"/>
      <c r="X2135" s="368"/>
      <c r="Y2135" s="368"/>
      <c r="Z2135" s="368"/>
      <c r="AA2135" s="370"/>
      <c r="AB2135" s="368"/>
      <c r="AC2135" s="368"/>
      <c r="AD2135" s="368"/>
      <c r="AE2135" s="368"/>
      <c r="AF2135" s="368"/>
      <c r="AG2135" s="368"/>
      <c r="AH2135" s="368"/>
      <c r="AI2135" s="368"/>
      <c r="AJ2135" s="368"/>
      <c r="AK2135" s="368"/>
      <c r="AL2135" s="368"/>
      <c r="AM2135" s="368"/>
      <c r="AN2135" s="368"/>
      <c r="AO2135" s="368"/>
      <c r="AP2135" s="360"/>
      <c r="AQ2135" s="360"/>
      <c r="AR2135" s="518"/>
      <c r="AS2135" s="518"/>
      <c r="AT2135" s="517"/>
      <c r="AU2135" s="528"/>
      <c r="AV2135" s="529"/>
      <c r="AW2135" s="518"/>
      <c r="AX2135" s="530"/>
      <c r="AY2135" s="528"/>
      <c r="AZ2135" s="528"/>
    </row>
    <row r="2136" spans="1:52" s="93" customFormat="1" x14ac:dyDescent="0.2">
      <c r="A2136" s="360"/>
      <c r="B2136" s="360"/>
      <c r="C2136" s="360"/>
      <c r="D2136" s="368"/>
      <c r="E2136" s="368"/>
      <c r="F2136" s="368"/>
      <c r="G2136" s="368"/>
      <c r="H2136" s="369"/>
      <c r="I2136" s="368"/>
      <c r="J2136" s="368"/>
      <c r="K2136" s="368"/>
      <c r="L2136" s="368"/>
      <c r="M2136" s="368"/>
      <c r="N2136" s="368"/>
      <c r="O2136" s="368"/>
      <c r="P2136" s="552"/>
      <c r="Q2136" s="368"/>
      <c r="R2136" s="368"/>
      <c r="S2136" s="368"/>
      <c r="T2136" s="368"/>
      <c r="U2136" s="368"/>
      <c r="V2136" s="368"/>
      <c r="W2136" s="368"/>
      <c r="X2136" s="368"/>
      <c r="Y2136" s="368"/>
      <c r="Z2136" s="368"/>
      <c r="AA2136" s="370"/>
      <c r="AB2136" s="368"/>
      <c r="AC2136" s="368"/>
      <c r="AD2136" s="368"/>
      <c r="AE2136" s="368"/>
      <c r="AF2136" s="368"/>
      <c r="AG2136" s="368"/>
      <c r="AH2136" s="368"/>
      <c r="AI2136" s="368"/>
      <c r="AJ2136" s="368"/>
      <c r="AK2136" s="368"/>
      <c r="AL2136" s="368"/>
      <c r="AM2136" s="368"/>
      <c r="AN2136" s="368"/>
      <c r="AO2136" s="368"/>
      <c r="AP2136" s="360"/>
      <c r="AQ2136" s="360"/>
      <c r="AR2136" s="518"/>
      <c r="AS2136" s="518"/>
      <c r="AT2136" s="517"/>
      <c r="AU2136" s="528"/>
      <c r="AV2136" s="529"/>
      <c r="AW2136" s="518"/>
      <c r="AX2136" s="530"/>
      <c r="AY2136" s="528"/>
      <c r="AZ2136" s="528"/>
    </row>
    <row r="2137" spans="1:52" s="93" customFormat="1" x14ac:dyDescent="0.2">
      <c r="A2137" s="360"/>
      <c r="B2137" s="360"/>
      <c r="C2137" s="360"/>
      <c r="D2137" s="368"/>
      <c r="E2137" s="368"/>
      <c r="F2137" s="368"/>
      <c r="G2137" s="368"/>
      <c r="H2137" s="369"/>
      <c r="I2137" s="368"/>
      <c r="J2137" s="368"/>
      <c r="K2137" s="368"/>
      <c r="L2137" s="368"/>
      <c r="M2137" s="368"/>
      <c r="N2137" s="368"/>
      <c r="O2137" s="368"/>
      <c r="P2137" s="552"/>
      <c r="Q2137" s="368"/>
      <c r="R2137" s="368"/>
      <c r="S2137" s="368"/>
      <c r="T2137" s="368"/>
      <c r="U2137" s="368"/>
      <c r="V2137" s="368"/>
      <c r="W2137" s="368"/>
      <c r="X2137" s="368"/>
      <c r="Y2137" s="368"/>
      <c r="Z2137" s="368"/>
      <c r="AA2137" s="370"/>
      <c r="AB2137" s="368"/>
      <c r="AC2137" s="368"/>
      <c r="AD2137" s="368"/>
      <c r="AE2137" s="368"/>
      <c r="AF2137" s="368"/>
      <c r="AG2137" s="368"/>
      <c r="AH2137" s="368"/>
      <c r="AI2137" s="368"/>
      <c r="AJ2137" s="368"/>
      <c r="AK2137" s="368"/>
      <c r="AL2137" s="368"/>
      <c r="AM2137" s="368"/>
      <c r="AN2137" s="368"/>
      <c r="AO2137" s="368"/>
      <c r="AP2137" s="360"/>
      <c r="AQ2137" s="360"/>
      <c r="AR2137" s="518"/>
      <c r="AS2137" s="518"/>
      <c r="AT2137" s="517"/>
      <c r="AU2137" s="528"/>
      <c r="AV2137" s="529"/>
      <c r="AW2137" s="518"/>
      <c r="AX2137" s="530"/>
      <c r="AY2137" s="528"/>
      <c r="AZ2137" s="528"/>
    </row>
    <row r="2138" spans="1:52" s="93" customFormat="1" x14ac:dyDescent="0.2">
      <c r="A2138" s="360"/>
      <c r="B2138" s="360"/>
      <c r="C2138" s="360"/>
      <c r="D2138" s="368"/>
      <c r="E2138" s="368"/>
      <c r="F2138" s="368"/>
      <c r="G2138" s="368"/>
      <c r="H2138" s="369"/>
      <c r="I2138" s="368"/>
      <c r="J2138" s="368"/>
      <c r="K2138" s="368"/>
      <c r="L2138" s="368"/>
      <c r="M2138" s="368"/>
      <c r="N2138" s="368"/>
      <c r="O2138" s="368"/>
      <c r="P2138" s="552"/>
      <c r="Q2138" s="368"/>
      <c r="R2138" s="368"/>
      <c r="S2138" s="368"/>
      <c r="T2138" s="368"/>
      <c r="U2138" s="368"/>
      <c r="V2138" s="368"/>
      <c r="W2138" s="368"/>
      <c r="X2138" s="368"/>
      <c r="Y2138" s="368"/>
      <c r="Z2138" s="368"/>
      <c r="AA2138" s="370"/>
      <c r="AB2138" s="368"/>
      <c r="AC2138" s="368"/>
      <c r="AD2138" s="368"/>
      <c r="AE2138" s="368"/>
      <c r="AF2138" s="368"/>
      <c r="AG2138" s="368"/>
      <c r="AH2138" s="368"/>
      <c r="AI2138" s="368"/>
      <c r="AJ2138" s="368"/>
      <c r="AK2138" s="368"/>
      <c r="AL2138" s="368"/>
      <c r="AM2138" s="368"/>
      <c r="AN2138" s="368"/>
      <c r="AO2138" s="368"/>
      <c r="AP2138" s="360"/>
      <c r="AQ2138" s="360"/>
      <c r="AR2138" s="518"/>
      <c r="AS2138" s="518"/>
      <c r="AT2138" s="517"/>
      <c r="AU2138" s="528"/>
      <c r="AV2138" s="529"/>
      <c r="AW2138" s="518"/>
      <c r="AX2138" s="530"/>
      <c r="AY2138" s="528"/>
      <c r="AZ2138" s="528"/>
    </row>
    <row r="2139" spans="1:52" s="93" customFormat="1" x14ac:dyDescent="0.2">
      <c r="A2139" s="360"/>
      <c r="B2139" s="360"/>
      <c r="C2139" s="360"/>
      <c r="D2139" s="368"/>
      <c r="E2139" s="368"/>
      <c r="F2139" s="368"/>
      <c r="G2139" s="368"/>
      <c r="H2139" s="369"/>
      <c r="I2139" s="368"/>
      <c r="J2139" s="368"/>
      <c r="K2139" s="368"/>
      <c r="L2139" s="368"/>
      <c r="M2139" s="368"/>
      <c r="N2139" s="368"/>
      <c r="O2139" s="368"/>
      <c r="P2139" s="552"/>
      <c r="Q2139" s="368"/>
      <c r="R2139" s="368"/>
      <c r="S2139" s="368"/>
      <c r="T2139" s="368"/>
      <c r="U2139" s="368"/>
      <c r="V2139" s="368"/>
      <c r="W2139" s="368"/>
      <c r="X2139" s="368"/>
      <c r="Y2139" s="368"/>
      <c r="Z2139" s="368"/>
      <c r="AA2139" s="370"/>
      <c r="AB2139" s="368"/>
      <c r="AC2139" s="368"/>
      <c r="AD2139" s="368"/>
      <c r="AE2139" s="368"/>
      <c r="AF2139" s="368"/>
      <c r="AG2139" s="368"/>
      <c r="AH2139" s="368"/>
      <c r="AI2139" s="368"/>
      <c r="AJ2139" s="368"/>
      <c r="AK2139" s="368"/>
      <c r="AL2139" s="368"/>
      <c r="AM2139" s="368"/>
      <c r="AN2139" s="368"/>
      <c r="AO2139" s="368"/>
      <c r="AP2139" s="360"/>
      <c r="AQ2139" s="360"/>
      <c r="AR2139" s="518"/>
      <c r="AS2139" s="518"/>
      <c r="AT2139" s="517"/>
      <c r="AU2139" s="528"/>
      <c r="AV2139" s="529"/>
      <c r="AW2139" s="518"/>
      <c r="AX2139" s="530"/>
      <c r="AY2139" s="528"/>
      <c r="AZ2139" s="528"/>
    </row>
    <row r="2140" spans="1:52" s="93" customFormat="1" x14ac:dyDescent="0.2">
      <c r="A2140" s="360"/>
      <c r="B2140" s="360"/>
      <c r="C2140" s="360"/>
      <c r="D2140" s="368"/>
      <c r="E2140" s="368"/>
      <c r="F2140" s="368"/>
      <c r="G2140" s="368"/>
      <c r="H2140" s="369"/>
      <c r="I2140" s="368"/>
      <c r="J2140" s="368"/>
      <c r="K2140" s="368"/>
      <c r="L2140" s="368"/>
      <c r="M2140" s="368"/>
      <c r="N2140" s="368"/>
      <c r="O2140" s="368"/>
      <c r="P2140" s="552"/>
      <c r="Q2140" s="368"/>
      <c r="R2140" s="368"/>
      <c r="S2140" s="368"/>
      <c r="T2140" s="368"/>
      <c r="U2140" s="368"/>
      <c r="V2140" s="368"/>
      <c r="W2140" s="368"/>
      <c r="X2140" s="368"/>
      <c r="Y2140" s="368"/>
      <c r="Z2140" s="368"/>
      <c r="AA2140" s="370"/>
      <c r="AB2140" s="368"/>
      <c r="AC2140" s="368"/>
      <c r="AD2140" s="368"/>
      <c r="AE2140" s="368"/>
      <c r="AF2140" s="368"/>
      <c r="AG2140" s="368"/>
      <c r="AH2140" s="368"/>
      <c r="AI2140" s="368"/>
      <c r="AJ2140" s="368"/>
      <c r="AK2140" s="368"/>
      <c r="AL2140" s="368"/>
      <c r="AM2140" s="368"/>
      <c r="AN2140" s="368"/>
      <c r="AO2140" s="368"/>
      <c r="AP2140" s="360"/>
      <c r="AQ2140" s="360"/>
      <c r="AR2140" s="518"/>
      <c r="AS2140" s="518"/>
      <c r="AT2140" s="517"/>
      <c r="AU2140" s="528"/>
      <c r="AV2140" s="529"/>
      <c r="AW2140" s="518"/>
      <c r="AX2140" s="530"/>
      <c r="AY2140" s="528"/>
      <c r="AZ2140" s="528"/>
    </row>
    <row r="2141" spans="1:52" s="93" customFormat="1" x14ac:dyDescent="0.2">
      <c r="A2141" s="360"/>
      <c r="B2141" s="360"/>
      <c r="C2141" s="360"/>
      <c r="D2141" s="368"/>
      <c r="E2141" s="368"/>
      <c r="F2141" s="368"/>
      <c r="G2141" s="368"/>
      <c r="H2141" s="369"/>
      <c r="I2141" s="368"/>
      <c r="J2141" s="368"/>
      <c r="K2141" s="368"/>
      <c r="L2141" s="368"/>
      <c r="M2141" s="368"/>
      <c r="N2141" s="368"/>
      <c r="O2141" s="368"/>
      <c r="P2141" s="552"/>
      <c r="Q2141" s="368"/>
      <c r="R2141" s="368"/>
      <c r="S2141" s="368"/>
      <c r="T2141" s="368"/>
      <c r="U2141" s="368"/>
      <c r="V2141" s="368"/>
      <c r="W2141" s="368"/>
      <c r="X2141" s="368"/>
      <c r="Y2141" s="368"/>
      <c r="Z2141" s="368"/>
      <c r="AA2141" s="370"/>
      <c r="AB2141" s="368"/>
      <c r="AC2141" s="368"/>
      <c r="AD2141" s="368"/>
      <c r="AE2141" s="368"/>
      <c r="AF2141" s="368"/>
      <c r="AG2141" s="368"/>
      <c r="AH2141" s="368"/>
      <c r="AI2141" s="368"/>
      <c r="AJ2141" s="368"/>
      <c r="AK2141" s="368"/>
      <c r="AL2141" s="368"/>
      <c r="AM2141" s="368"/>
      <c r="AN2141" s="368"/>
      <c r="AO2141" s="368"/>
      <c r="AP2141" s="360"/>
      <c r="AQ2141" s="360"/>
      <c r="AR2141" s="518"/>
      <c r="AS2141" s="518"/>
      <c r="AT2141" s="517"/>
      <c r="AU2141" s="528"/>
      <c r="AV2141" s="529"/>
      <c r="AW2141" s="518"/>
      <c r="AX2141" s="530"/>
      <c r="AY2141" s="528"/>
      <c r="AZ2141" s="528"/>
    </row>
    <row r="2142" spans="1:52" s="93" customFormat="1" x14ac:dyDescent="0.2">
      <c r="A2142" s="360"/>
      <c r="B2142" s="360"/>
      <c r="C2142" s="360"/>
      <c r="D2142" s="368"/>
      <c r="E2142" s="368"/>
      <c r="F2142" s="368"/>
      <c r="G2142" s="368"/>
      <c r="H2142" s="369"/>
      <c r="I2142" s="368"/>
      <c r="J2142" s="368"/>
      <c r="K2142" s="368"/>
      <c r="L2142" s="368"/>
      <c r="M2142" s="368"/>
      <c r="N2142" s="368"/>
      <c r="O2142" s="368"/>
      <c r="P2142" s="552"/>
      <c r="Q2142" s="368"/>
      <c r="R2142" s="368"/>
      <c r="S2142" s="368"/>
      <c r="T2142" s="368"/>
      <c r="U2142" s="368"/>
      <c r="V2142" s="368"/>
      <c r="W2142" s="368"/>
      <c r="X2142" s="368"/>
      <c r="Y2142" s="368"/>
      <c r="Z2142" s="368"/>
      <c r="AA2142" s="370"/>
      <c r="AB2142" s="368"/>
      <c r="AC2142" s="368"/>
      <c r="AD2142" s="368"/>
      <c r="AE2142" s="368"/>
      <c r="AF2142" s="368"/>
      <c r="AG2142" s="368"/>
      <c r="AH2142" s="368"/>
      <c r="AI2142" s="368"/>
      <c r="AJ2142" s="368"/>
      <c r="AK2142" s="368"/>
      <c r="AL2142" s="368"/>
      <c r="AM2142" s="368"/>
      <c r="AN2142" s="368"/>
      <c r="AO2142" s="368"/>
      <c r="AP2142" s="360"/>
      <c r="AQ2142" s="360"/>
      <c r="AR2142" s="518"/>
      <c r="AS2142" s="518"/>
      <c r="AT2142" s="517"/>
      <c r="AU2142" s="528"/>
      <c r="AV2142" s="529"/>
      <c r="AW2142" s="518"/>
      <c r="AX2142" s="530"/>
      <c r="AY2142" s="528"/>
      <c r="AZ2142" s="528"/>
    </row>
    <row r="2143" spans="1:52" s="93" customFormat="1" x14ac:dyDescent="0.2">
      <c r="A2143" s="360"/>
      <c r="B2143" s="360"/>
      <c r="C2143" s="360"/>
      <c r="D2143" s="368"/>
      <c r="E2143" s="368"/>
      <c r="F2143" s="368"/>
      <c r="G2143" s="368"/>
      <c r="H2143" s="369"/>
      <c r="I2143" s="368"/>
      <c r="J2143" s="368"/>
      <c r="K2143" s="368"/>
      <c r="L2143" s="368"/>
      <c r="M2143" s="368"/>
      <c r="N2143" s="368"/>
      <c r="O2143" s="368"/>
      <c r="P2143" s="552"/>
      <c r="Q2143" s="368"/>
      <c r="R2143" s="368"/>
      <c r="S2143" s="368"/>
      <c r="T2143" s="368"/>
      <c r="U2143" s="368"/>
      <c r="V2143" s="368"/>
      <c r="W2143" s="368"/>
      <c r="X2143" s="368"/>
      <c r="Y2143" s="368"/>
      <c r="Z2143" s="368"/>
      <c r="AA2143" s="370"/>
      <c r="AB2143" s="368"/>
      <c r="AC2143" s="368"/>
      <c r="AD2143" s="368"/>
      <c r="AE2143" s="368"/>
      <c r="AF2143" s="368"/>
      <c r="AG2143" s="368"/>
      <c r="AH2143" s="368"/>
      <c r="AI2143" s="368"/>
      <c r="AJ2143" s="368"/>
      <c r="AK2143" s="368"/>
      <c r="AL2143" s="368"/>
      <c r="AM2143" s="368"/>
      <c r="AN2143" s="368"/>
      <c r="AO2143" s="368"/>
      <c r="AP2143" s="360"/>
      <c r="AQ2143" s="360"/>
      <c r="AR2143" s="518"/>
      <c r="AS2143" s="518"/>
      <c r="AT2143" s="517"/>
      <c r="AU2143" s="528"/>
      <c r="AV2143" s="529"/>
      <c r="AW2143" s="518"/>
      <c r="AX2143" s="530"/>
      <c r="AY2143" s="528"/>
      <c r="AZ2143" s="528"/>
    </row>
    <row r="2144" spans="1:52" s="93" customFormat="1" x14ac:dyDescent="0.2">
      <c r="A2144" s="360"/>
      <c r="B2144" s="360"/>
      <c r="C2144" s="360"/>
      <c r="D2144" s="368"/>
      <c r="E2144" s="368"/>
      <c r="F2144" s="368"/>
      <c r="G2144" s="368"/>
      <c r="H2144" s="369"/>
      <c r="I2144" s="368"/>
      <c r="J2144" s="368"/>
      <c r="K2144" s="368"/>
      <c r="L2144" s="368"/>
      <c r="M2144" s="368"/>
      <c r="N2144" s="368"/>
      <c r="O2144" s="368"/>
      <c r="P2144" s="552"/>
      <c r="Q2144" s="368"/>
      <c r="R2144" s="368"/>
      <c r="S2144" s="368"/>
      <c r="T2144" s="368"/>
      <c r="U2144" s="368"/>
      <c r="V2144" s="368"/>
      <c r="W2144" s="368"/>
      <c r="X2144" s="368"/>
      <c r="Y2144" s="368"/>
      <c r="Z2144" s="368"/>
      <c r="AA2144" s="370"/>
      <c r="AB2144" s="368"/>
      <c r="AC2144" s="368"/>
      <c r="AD2144" s="368"/>
      <c r="AE2144" s="368"/>
      <c r="AF2144" s="368"/>
      <c r="AG2144" s="368"/>
      <c r="AH2144" s="368"/>
      <c r="AI2144" s="368"/>
      <c r="AJ2144" s="368"/>
      <c r="AK2144" s="368"/>
      <c r="AL2144" s="368"/>
      <c r="AM2144" s="368"/>
      <c r="AN2144" s="368"/>
      <c r="AO2144" s="368"/>
      <c r="AP2144" s="360"/>
      <c r="AQ2144" s="360"/>
      <c r="AR2144" s="518"/>
      <c r="AS2144" s="518"/>
      <c r="AT2144" s="517"/>
      <c r="AU2144" s="528"/>
      <c r="AV2144" s="529"/>
      <c r="AW2144" s="518"/>
      <c r="AX2144" s="530"/>
      <c r="AY2144" s="528"/>
      <c r="AZ2144" s="528"/>
    </row>
    <row r="2145" spans="1:52" s="93" customFormat="1" x14ac:dyDescent="0.2">
      <c r="A2145" s="360"/>
      <c r="B2145" s="360"/>
      <c r="C2145" s="360"/>
      <c r="D2145" s="368"/>
      <c r="E2145" s="368"/>
      <c r="F2145" s="368"/>
      <c r="G2145" s="368"/>
      <c r="H2145" s="369"/>
      <c r="I2145" s="368"/>
      <c r="J2145" s="368"/>
      <c r="K2145" s="368"/>
      <c r="L2145" s="368"/>
      <c r="M2145" s="368"/>
      <c r="N2145" s="368"/>
      <c r="O2145" s="368"/>
      <c r="P2145" s="552"/>
      <c r="Q2145" s="368"/>
      <c r="R2145" s="368"/>
      <c r="S2145" s="368"/>
      <c r="T2145" s="368"/>
      <c r="U2145" s="368"/>
      <c r="V2145" s="368"/>
      <c r="W2145" s="368"/>
      <c r="X2145" s="368"/>
      <c r="Y2145" s="368"/>
      <c r="Z2145" s="368"/>
      <c r="AA2145" s="370"/>
      <c r="AB2145" s="368"/>
      <c r="AC2145" s="368"/>
      <c r="AD2145" s="368"/>
      <c r="AE2145" s="368"/>
      <c r="AF2145" s="368"/>
      <c r="AG2145" s="368"/>
      <c r="AH2145" s="368"/>
      <c r="AI2145" s="368"/>
      <c r="AJ2145" s="368"/>
      <c r="AK2145" s="368"/>
      <c r="AL2145" s="368"/>
      <c r="AM2145" s="368"/>
      <c r="AN2145" s="368"/>
      <c r="AO2145" s="368"/>
      <c r="AP2145" s="360"/>
      <c r="AQ2145" s="360"/>
      <c r="AR2145" s="518"/>
      <c r="AS2145" s="518"/>
      <c r="AT2145" s="517"/>
      <c r="AU2145" s="528"/>
      <c r="AV2145" s="529"/>
      <c r="AW2145" s="518"/>
      <c r="AX2145" s="530"/>
      <c r="AY2145" s="528"/>
      <c r="AZ2145" s="528"/>
    </row>
    <row r="2146" spans="1:52" s="93" customFormat="1" x14ac:dyDescent="0.2">
      <c r="A2146" s="360"/>
      <c r="B2146" s="360"/>
      <c r="C2146" s="360"/>
      <c r="D2146" s="368"/>
      <c r="E2146" s="368"/>
      <c r="F2146" s="368"/>
      <c r="G2146" s="368"/>
      <c r="H2146" s="369"/>
      <c r="I2146" s="368"/>
      <c r="J2146" s="368"/>
      <c r="K2146" s="368"/>
      <c r="L2146" s="368"/>
      <c r="M2146" s="368"/>
      <c r="N2146" s="368"/>
      <c r="O2146" s="368"/>
      <c r="P2146" s="552"/>
      <c r="Q2146" s="368"/>
      <c r="R2146" s="368"/>
      <c r="S2146" s="368"/>
      <c r="T2146" s="368"/>
      <c r="U2146" s="368"/>
      <c r="V2146" s="368"/>
      <c r="W2146" s="368"/>
      <c r="X2146" s="368"/>
      <c r="Y2146" s="368"/>
      <c r="Z2146" s="368"/>
      <c r="AA2146" s="370"/>
      <c r="AB2146" s="368"/>
      <c r="AC2146" s="368"/>
      <c r="AD2146" s="368"/>
      <c r="AE2146" s="368"/>
      <c r="AF2146" s="368"/>
      <c r="AG2146" s="368"/>
      <c r="AH2146" s="368"/>
      <c r="AI2146" s="368"/>
      <c r="AJ2146" s="368"/>
      <c r="AK2146" s="368"/>
      <c r="AL2146" s="368"/>
      <c r="AM2146" s="368"/>
      <c r="AN2146" s="368"/>
      <c r="AO2146" s="368"/>
      <c r="AP2146" s="360"/>
      <c r="AQ2146" s="360"/>
      <c r="AR2146" s="518"/>
      <c r="AS2146" s="518"/>
      <c r="AT2146" s="517"/>
      <c r="AU2146" s="528"/>
      <c r="AV2146" s="529"/>
      <c r="AW2146" s="518"/>
      <c r="AX2146" s="530"/>
      <c r="AY2146" s="528"/>
      <c r="AZ2146" s="528"/>
    </row>
    <row r="2147" spans="1:52" s="93" customFormat="1" x14ac:dyDescent="0.2">
      <c r="A2147" s="360"/>
      <c r="B2147" s="360"/>
      <c r="C2147" s="360"/>
      <c r="D2147" s="368"/>
      <c r="E2147" s="368"/>
      <c r="F2147" s="368"/>
      <c r="G2147" s="368"/>
      <c r="H2147" s="369"/>
      <c r="I2147" s="368"/>
      <c r="J2147" s="368"/>
      <c r="K2147" s="368"/>
      <c r="L2147" s="368"/>
      <c r="M2147" s="368"/>
      <c r="N2147" s="368"/>
      <c r="O2147" s="368"/>
      <c r="P2147" s="552"/>
      <c r="Q2147" s="368"/>
      <c r="R2147" s="368"/>
      <c r="S2147" s="368"/>
      <c r="T2147" s="368"/>
      <c r="U2147" s="368"/>
      <c r="V2147" s="368"/>
      <c r="W2147" s="368"/>
      <c r="X2147" s="368"/>
      <c r="Y2147" s="368"/>
      <c r="Z2147" s="368"/>
      <c r="AA2147" s="370"/>
      <c r="AB2147" s="368"/>
      <c r="AC2147" s="368"/>
      <c r="AD2147" s="368"/>
      <c r="AE2147" s="368"/>
      <c r="AF2147" s="368"/>
      <c r="AG2147" s="368"/>
      <c r="AH2147" s="368"/>
      <c r="AI2147" s="368"/>
      <c r="AJ2147" s="368"/>
      <c r="AK2147" s="368"/>
      <c r="AL2147" s="368"/>
      <c r="AM2147" s="368"/>
      <c r="AN2147" s="368"/>
      <c r="AO2147" s="368"/>
      <c r="AP2147" s="360"/>
      <c r="AQ2147" s="360"/>
      <c r="AR2147" s="518"/>
      <c r="AS2147" s="518"/>
      <c r="AT2147" s="517"/>
      <c r="AU2147" s="528"/>
      <c r="AV2147" s="529"/>
      <c r="AW2147" s="518"/>
      <c r="AX2147" s="530"/>
      <c r="AY2147" s="528"/>
      <c r="AZ2147" s="528"/>
    </row>
    <row r="2148" spans="1:52" s="93" customFormat="1" x14ac:dyDescent="0.2">
      <c r="A2148" s="360"/>
      <c r="B2148" s="360"/>
      <c r="C2148" s="360"/>
      <c r="D2148" s="368"/>
      <c r="E2148" s="368"/>
      <c r="F2148" s="368"/>
      <c r="G2148" s="368"/>
      <c r="H2148" s="369"/>
      <c r="I2148" s="368"/>
      <c r="J2148" s="368"/>
      <c r="K2148" s="368"/>
      <c r="L2148" s="368"/>
      <c r="M2148" s="368"/>
      <c r="N2148" s="368"/>
      <c r="O2148" s="368"/>
      <c r="P2148" s="552"/>
      <c r="Q2148" s="368"/>
      <c r="R2148" s="368"/>
      <c r="S2148" s="368"/>
      <c r="T2148" s="368"/>
      <c r="U2148" s="368"/>
      <c r="V2148" s="368"/>
      <c r="W2148" s="368"/>
      <c r="X2148" s="368"/>
      <c r="Y2148" s="368"/>
      <c r="Z2148" s="368"/>
      <c r="AA2148" s="370"/>
      <c r="AB2148" s="368"/>
      <c r="AC2148" s="368"/>
      <c r="AD2148" s="368"/>
      <c r="AE2148" s="368"/>
      <c r="AF2148" s="368"/>
      <c r="AG2148" s="368"/>
      <c r="AH2148" s="368"/>
      <c r="AI2148" s="368"/>
      <c r="AJ2148" s="368"/>
      <c r="AK2148" s="368"/>
      <c r="AL2148" s="368"/>
      <c r="AM2148" s="368"/>
      <c r="AN2148" s="368"/>
      <c r="AO2148" s="368"/>
      <c r="AP2148" s="360"/>
      <c r="AQ2148" s="360"/>
      <c r="AR2148" s="518"/>
      <c r="AS2148" s="518"/>
      <c r="AT2148" s="517"/>
      <c r="AU2148" s="528"/>
      <c r="AV2148" s="529"/>
      <c r="AW2148" s="518"/>
      <c r="AX2148" s="530"/>
      <c r="AY2148" s="528"/>
      <c r="AZ2148" s="528"/>
    </row>
    <row r="2149" spans="1:52" s="93" customFormat="1" x14ac:dyDescent="0.2">
      <c r="A2149" s="360"/>
      <c r="B2149" s="360"/>
      <c r="C2149" s="360"/>
      <c r="D2149" s="368"/>
      <c r="E2149" s="368"/>
      <c r="F2149" s="368"/>
      <c r="G2149" s="368"/>
      <c r="H2149" s="369"/>
      <c r="I2149" s="368"/>
      <c r="J2149" s="368"/>
      <c r="K2149" s="368"/>
      <c r="L2149" s="368"/>
      <c r="M2149" s="368"/>
      <c r="N2149" s="368"/>
      <c r="O2149" s="368"/>
      <c r="P2149" s="552"/>
      <c r="Q2149" s="368"/>
      <c r="R2149" s="368"/>
      <c r="S2149" s="368"/>
      <c r="T2149" s="368"/>
      <c r="U2149" s="368"/>
      <c r="V2149" s="368"/>
      <c r="W2149" s="368"/>
      <c r="X2149" s="368"/>
      <c r="Y2149" s="368"/>
      <c r="Z2149" s="368"/>
      <c r="AA2149" s="370"/>
      <c r="AB2149" s="368"/>
      <c r="AC2149" s="368"/>
      <c r="AD2149" s="368"/>
      <c r="AE2149" s="368"/>
      <c r="AF2149" s="368"/>
      <c r="AG2149" s="368"/>
      <c r="AH2149" s="368"/>
      <c r="AI2149" s="368"/>
      <c r="AJ2149" s="368"/>
      <c r="AK2149" s="368"/>
      <c r="AL2149" s="368"/>
      <c r="AM2149" s="368"/>
      <c r="AN2149" s="368"/>
      <c r="AO2149" s="368"/>
      <c r="AP2149" s="360"/>
      <c r="AQ2149" s="360"/>
      <c r="AR2149" s="518"/>
      <c r="AS2149" s="518"/>
      <c r="AT2149" s="517"/>
      <c r="AU2149" s="528"/>
      <c r="AV2149" s="529"/>
      <c r="AW2149" s="518"/>
      <c r="AX2149" s="530"/>
      <c r="AY2149" s="528"/>
      <c r="AZ2149" s="528"/>
    </row>
    <row r="2150" spans="1:52" s="93" customFormat="1" x14ac:dyDescent="0.2">
      <c r="A2150" s="360"/>
      <c r="B2150" s="360"/>
      <c r="C2150" s="360"/>
      <c r="D2150" s="368"/>
      <c r="E2150" s="368"/>
      <c r="F2150" s="368"/>
      <c r="G2150" s="368"/>
      <c r="H2150" s="369"/>
      <c r="I2150" s="368"/>
      <c r="J2150" s="368"/>
      <c r="K2150" s="368"/>
      <c r="L2150" s="368"/>
      <c r="M2150" s="368"/>
      <c r="N2150" s="368"/>
      <c r="O2150" s="368"/>
      <c r="P2150" s="552"/>
      <c r="Q2150" s="368"/>
      <c r="R2150" s="368"/>
      <c r="S2150" s="368"/>
      <c r="T2150" s="368"/>
      <c r="U2150" s="368"/>
      <c r="V2150" s="368"/>
      <c r="W2150" s="368"/>
      <c r="X2150" s="368"/>
      <c r="Y2150" s="368"/>
      <c r="Z2150" s="368"/>
      <c r="AA2150" s="370"/>
      <c r="AB2150" s="368"/>
      <c r="AC2150" s="368"/>
      <c r="AD2150" s="368"/>
      <c r="AE2150" s="368"/>
      <c r="AF2150" s="368"/>
      <c r="AG2150" s="368"/>
      <c r="AH2150" s="368"/>
      <c r="AI2150" s="368"/>
      <c r="AJ2150" s="368"/>
      <c r="AK2150" s="368"/>
      <c r="AL2150" s="368"/>
      <c r="AM2150" s="368"/>
      <c r="AN2150" s="368"/>
      <c r="AO2150" s="368"/>
      <c r="AP2150" s="360"/>
      <c r="AQ2150" s="360"/>
      <c r="AR2150" s="518"/>
      <c r="AS2150" s="518"/>
      <c r="AT2150" s="517"/>
      <c r="AU2150" s="528"/>
      <c r="AV2150" s="529"/>
      <c r="AW2150" s="518"/>
      <c r="AX2150" s="530"/>
      <c r="AY2150" s="528"/>
      <c r="AZ2150" s="528"/>
    </row>
    <row r="2151" spans="1:52" s="93" customFormat="1" x14ac:dyDescent="0.2">
      <c r="A2151" s="360"/>
      <c r="B2151" s="360"/>
      <c r="C2151" s="360"/>
      <c r="D2151" s="368"/>
      <c r="E2151" s="368"/>
      <c r="F2151" s="368"/>
      <c r="G2151" s="368"/>
      <c r="H2151" s="369"/>
      <c r="I2151" s="368"/>
      <c r="J2151" s="368"/>
      <c r="K2151" s="368"/>
      <c r="L2151" s="368"/>
      <c r="M2151" s="368"/>
      <c r="N2151" s="368"/>
      <c r="O2151" s="368"/>
      <c r="P2151" s="552"/>
      <c r="Q2151" s="368"/>
      <c r="R2151" s="368"/>
      <c r="S2151" s="368"/>
      <c r="T2151" s="368"/>
      <c r="U2151" s="368"/>
      <c r="V2151" s="368"/>
      <c r="W2151" s="368"/>
      <c r="X2151" s="368"/>
      <c r="Y2151" s="368"/>
      <c r="Z2151" s="368"/>
      <c r="AA2151" s="370"/>
      <c r="AB2151" s="368"/>
      <c r="AC2151" s="368"/>
      <c r="AD2151" s="368"/>
      <c r="AE2151" s="368"/>
      <c r="AF2151" s="368"/>
      <c r="AG2151" s="368"/>
      <c r="AH2151" s="368"/>
      <c r="AI2151" s="368"/>
      <c r="AJ2151" s="368"/>
      <c r="AK2151" s="368"/>
      <c r="AL2151" s="368"/>
      <c r="AM2151" s="368"/>
      <c r="AN2151" s="368"/>
      <c r="AO2151" s="368"/>
      <c r="AP2151" s="360"/>
      <c r="AQ2151" s="360"/>
      <c r="AR2151" s="518"/>
      <c r="AS2151" s="518"/>
      <c r="AT2151" s="517"/>
      <c r="AU2151" s="528"/>
      <c r="AV2151" s="529"/>
      <c r="AW2151" s="518"/>
      <c r="AX2151" s="530"/>
      <c r="AY2151" s="528"/>
      <c r="AZ2151" s="528"/>
    </row>
    <row r="2152" spans="1:52" s="93" customFormat="1" x14ac:dyDescent="0.2">
      <c r="A2152" s="360"/>
      <c r="B2152" s="360"/>
      <c r="C2152" s="360"/>
      <c r="D2152" s="368"/>
      <c r="E2152" s="368"/>
      <c r="F2152" s="368"/>
      <c r="G2152" s="368"/>
      <c r="H2152" s="369"/>
      <c r="I2152" s="368"/>
      <c r="J2152" s="368"/>
      <c r="K2152" s="368"/>
      <c r="L2152" s="368"/>
      <c r="M2152" s="368"/>
      <c r="N2152" s="368"/>
      <c r="O2152" s="368"/>
      <c r="P2152" s="552"/>
      <c r="Q2152" s="368"/>
      <c r="R2152" s="368"/>
      <c r="S2152" s="368"/>
      <c r="T2152" s="368"/>
      <c r="U2152" s="368"/>
      <c r="V2152" s="368"/>
      <c r="W2152" s="368"/>
      <c r="X2152" s="368"/>
      <c r="Y2152" s="368"/>
      <c r="Z2152" s="368"/>
      <c r="AA2152" s="370"/>
      <c r="AB2152" s="368"/>
      <c r="AC2152" s="368"/>
      <c r="AD2152" s="368"/>
      <c r="AE2152" s="368"/>
      <c r="AF2152" s="368"/>
      <c r="AG2152" s="368"/>
      <c r="AH2152" s="368"/>
      <c r="AI2152" s="368"/>
      <c r="AJ2152" s="368"/>
      <c r="AK2152" s="368"/>
      <c r="AL2152" s="368"/>
      <c r="AM2152" s="368"/>
      <c r="AN2152" s="368"/>
      <c r="AO2152" s="368"/>
      <c r="AP2152" s="360"/>
      <c r="AQ2152" s="360"/>
      <c r="AR2152" s="518"/>
      <c r="AS2152" s="518"/>
      <c r="AT2152" s="517"/>
      <c r="AU2152" s="528"/>
      <c r="AV2152" s="529"/>
      <c r="AW2152" s="518"/>
      <c r="AX2152" s="530"/>
      <c r="AY2152" s="528"/>
      <c r="AZ2152" s="528"/>
    </row>
    <row r="2153" spans="1:52" s="93" customFormat="1" x14ac:dyDescent="0.2">
      <c r="A2153" s="360"/>
      <c r="B2153" s="360"/>
      <c r="C2153" s="360"/>
      <c r="D2153" s="368"/>
      <c r="E2153" s="368"/>
      <c r="F2153" s="368"/>
      <c r="G2153" s="368"/>
      <c r="H2153" s="369"/>
      <c r="I2153" s="368"/>
      <c r="J2153" s="368"/>
      <c r="K2153" s="368"/>
      <c r="L2153" s="368"/>
      <c r="M2153" s="368"/>
      <c r="N2153" s="368"/>
      <c r="O2153" s="368"/>
      <c r="P2153" s="552"/>
      <c r="Q2153" s="368"/>
      <c r="R2153" s="368"/>
      <c r="S2153" s="368"/>
      <c r="T2153" s="368"/>
      <c r="U2153" s="368"/>
      <c r="V2153" s="368"/>
      <c r="W2153" s="368"/>
      <c r="X2153" s="368"/>
      <c r="Y2153" s="368"/>
      <c r="Z2153" s="368"/>
      <c r="AA2153" s="370"/>
      <c r="AB2153" s="368"/>
      <c r="AC2153" s="368"/>
      <c r="AD2153" s="368"/>
      <c r="AE2153" s="368"/>
      <c r="AF2153" s="368"/>
      <c r="AG2153" s="368"/>
      <c r="AH2153" s="368"/>
      <c r="AI2153" s="368"/>
      <c r="AJ2153" s="368"/>
      <c r="AK2153" s="368"/>
      <c r="AL2153" s="368"/>
      <c r="AM2153" s="368"/>
      <c r="AN2153" s="368"/>
      <c r="AO2153" s="368"/>
      <c r="AP2153" s="360"/>
      <c r="AQ2153" s="360"/>
      <c r="AR2153" s="518"/>
      <c r="AS2153" s="518"/>
      <c r="AT2153" s="517"/>
      <c r="AU2153" s="528"/>
      <c r="AV2153" s="529"/>
      <c r="AW2153" s="518"/>
      <c r="AX2153" s="530"/>
      <c r="AY2153" s="528"/>
      <c r="AZ2153" s="528"/>
    </row>
    <row r="2154" spans="1:52" s="93" customFormat="1" x14ac:dyDescent="0.2">
      <c r="A2154" s="360"/>
      <c r="B2154" s="360"/>
      <c r="C2154" s="360"/>
      <c r="D2154" s="368"/>
      <c r="E2154" s="368"/>
      <c r="F2154" s="368"/>
      <c r="G2154" s="368"/>
      <c r="H2154" s="369"/>
      <c r="I2154" s="368"/>
      <c r="J2154" s="368"/>
      <c r="K2154" s="368"/>
      <c r="L2154" s="368"/>
      <c r="M2154" s="368"/>
      <c r="N2154" s="368"/>
      <c r="O2154" s="368"/>
      <c r="P2154" s="552"/>
      <c r="Q2154" s="368"/>
      <c r="R2154" s="368"/>
      <c r="S2154" s="368"/>
      <c r="T2154" s="368"/>
      <c r="U2154" s="368"/>
      <c r="V2154" s="368"/>
      <c r="W2154" s="368"/>
      <c r="X2154" s="368"/>
      <c r="Y2154" s="368"/>
      <c r="Z2154" s="368"/>
      <c r="AA2154" s="370"/>
      <c r="AB2154" s="368"/>
      <c r="AC2154" s="368"/>
      <c r="AD2154" s="368"/>
      <c r="AE2154" s="368"/>
      <c r="AF2154" s="368"/>
      <c r="AG2154" s="368"/>
      <c r="AH2154" s="368"/>
      <c r="AI2154" s="368"/>
      <c r="AJ2154" s="368"/>
      <c r="AK2154" s="368"/>
      <c r="AL2154" s="368"/>
      <c r="AM2154" s="368"/>
      <c r="AN2154" s="368"/>
      <c r="AO2154" s="368"/>
      <c r="AP2154" s="360"/>
      <c r="AQ2154" s="360"/>
      <c r="AR2154" s="518"/>
      <c r="AS2154" s="518"/>
      <c r="AT2154" s="517"/>
      <c r="AU2154" s="528"/>
      <c r="AV2154" s="529"/>
      <c r="AW2154" s="518"/>
      <c r="AX2154" s="530"/>
      <c r="AY2154" s="528"/>
      <c r="AZ2154" s="528"/>
    </row>
    <row r="2155" spans="1:52" s="93" customFormat="1" x14ac:dyDescent="0.2">
      <c r="A2155" s="360"/>
      <c r="B2155" s="360"/>
      <c r="C2155" s="360"/>
      <c r="D2155" s="368"/>
      <c r="E2155" s="368"/>
      <c r="F2155" s="368"/>
      <c r="G2155" s="368"/>
      <c r="H2155" s="369"/>
      <c r="I2155" s="368"/>
      <c r="J2155" s="368"/>
      <c r="K2155" s="368"/>
      <c r="L2155" s="368"/>
      <c r="M2155" s="368"/>
      <c r="N2155" s="368"/>
      <c r="O2155" s="368"/>
      <c r="P2155" s="552"/>
      <c r="Q2155" s="368"/>
      <c r="R2155" s="368"/>
      <c r="S2155" s="368"/>
      <c r="T2155" s="368"/>
      <c r="U2155" s="368"/>
      <c r="V2155" s="368"/>
      <c r="W2155" s="368"/>
      <c r="X2155" s="368"/>
      <c r="Y2155" s="368"/>
      <c r="Z2155" s="368"/>
      <c r="AA2155" s="370"/>
      <c r="AB2155" s="368"/>
      <c r="AC2155" s="368"/>
      <c r="AD2155" s="368"/>
      <c r="AE2155" s="368"/>
      <c r="AF2155" s="368"/>
      <c r="AG2155" s="368"/>
      <c r="AH2155" s="368"/>
      <c r="AI2155" s="368"/>
      <c r="AJ2155" s="368"/>
      <c r="AK2155" s="368"/>
      <c r="AL2155" s="368"/>
      <c r="AM2155" s="368"/>
      <c r="AN2155" s="368"/>
      <c r="AO2155" s="368"/>
      <c r="AP2155" s="360"/>
      <c r="AQ2155" s="360"/>
      <c r="AR2155" s="518"/>
      <c r="AS2155" s="518"/>
      <c r="AT2155" s="517"/>
      <c r="AU2155" s="528"/>
      <c r="AV2155" s="529"/>
      <c r="AW2155" s="518"/>
      <c r="AX2155" s="530"/>
      <c r="AY2155" s="528"/>
      <c r="AZ2155" s="528"/>
    </row>
    <row r="2156" spans="1:52" s="93" customFormat="1" x14ac:dyDescent="0.2">
      <c r="A2156" s="360"/>
      <c r="B2156" s="360"/>
      <c r="C2156" s="360"/>
      <c r="D2156" s="368"/>
      <c r="E2156" s="368"/>
      <c r="F2156" s="368"/>
      <c r="G2156" s="368"/>
      <c r="H2156" s="369"/>
      <c r="I2156" s="368"/>
      <c r="J2156" s="368"/>
      <c r="K2156" s="368"/>
      <c r="L2156" s="368"/>
      <c r="M2156" s="368"/>
      <c r="N2156" s="368"/>
      <c r="O2156" s="368"/>
      <c r="P2156" s="552"/>
      <c r="Q2156" s="368"/>
      <c r="R2156" s="368"/>
      <c r="S2156" s="368"/>
      <c r="T2156" s="368"/>
      <c r="U2156" s="368"/>
      <c r="V2156" s="368"/>
      <c r="W2156" s="368"/>
      <c r="X2156" s="368"/>
      <c r="Y2156" s="368"/>
      <c r="Z2156" s="368"/>
      <c r="AA2156" s="370"/>
      <c r="AB2156" s="368"/>
      <c r="AC2156" s="368"/>
      <c r="AD2156" s="368"/>
      <c r="AE2156" s="368"/>
      <c r="AF2156" s="368"/>
      <c r="AG2156" s="368"/>
      <c r="AH2156" s="368"/>
      <c r="AI2156" s="368"/>
      <c r="AJ2156" s="368"/>
      <c r="AK2156" s="368"/>
      <c r="AL2156" s="368"/>
      <c r="AM2156" s="368"/>
      <c r="AN2156" s="368"/>
      <c r="AO2156" s="368"/>
      <c r="AP2156" s="360"/>
      <c r="AQ2156" s="360"/>
      <c r="AR2156" s="518"/>
      <c r="AS2156" s="518"/>
      <c r="AT2156" s="517"/>
      <c r="AU2156" s="528"/>
      <c r="AV2156" s="529"/>
      <c r="AW2156" s="518"/>
      <c r="AX2156" s="530"/>
      <c r="AY2156" s="528"/>
      <c r="AZ2156" s="528"/>
    </row>
    <row r="2157" spans="1:52" s="93" customFormat="1" x14ac:dyDescent="0.2">
      <c r="A2157" s="360"/>
      <c r="B2157" s="360"/>
      <c r="C2157" s="360"/>
      <c r="D2157" s="368"/>
      <c r="E2157" s="368"/>
      <c r="F2157" s="368"/>
      <c r="G2157" s="368"/>
      <c r="H2157" s="369"/>
      <c r="I2157" s="368"/>
      <c r="J2157" s="368"/>
      <c r="K2157" s="368"/>
      <c r="L2157" s="368"/>
      <c r="M2157" s="368"/>
      <c r="N2157" s="368"/>
      <c r="O2157" s="368"/>
      <c r="P2157" s="552"/>
      <c r="Q2157" s="368"/>
      <c r="R2157" s="368"/>
      <c r="S2157" s="368"/>
      <c r="T2157" s="368"/>
      <c r="U2157" s="368"/>
      <c r="V2157" s="368"/>
      <c r="W2157" s="368"/>
      <c r="X2157" s="368"/>
      <c r="Y2157" s="368"/>
      <c r="Z2157" s="368"/>
      <c r="AA2157" s="370"/>
      <c r="AB2157" s="368"/>
      <c r="AC2157" s="368"/>
      <c r="AD2157" s="368"/>
      <c r="AE2157" s="368"/>
      <c r="AF2157" s="368"/>
      <c r="AG2157" s="368"/>
      <c r="AH2157" s="368"/>
      <c r="AI2157" s="368"/>
      <c r="AJ2157" s="368"/>
      <c r="AK2157" s="368"/>
      <c r="AL2157" s="368"/>
      <c r="AM2157" s="368"/>
      <c r="AN2157" s="368"/>
      <c r="AO2157" s="368"/>
      <c r="AP2157" s="360"/>
      <c r="AQ2157" s="360"/>
      <c r="AR2157" s="518"/>
      <c r="AS2157" s="518"/>
      <c r="AT2157" s="517"/>
      <c r="AU2157" s="528"/>
      <c r="AV2157" s="529"/>
      <c r="AW2157" s="518"/>
      <c r="AX2157" s="530"/>
      <c r="AY2157" s="528"/>
      <c r="AZ2157" s="528"/>
    </row>
    <row r="2158" spans="1:52" s="93" customFormat="1" x14ac:dyDescent="0.2">
      <c r="A2158" s="360"/>
      <c r="B2158" s="360"/>
      <c r="C2158" s="360"/>
      <c r="D2158" s="368"/>
      <c r="E2158" s="368"/>
      <c r="F2158" s="368"/>
      <c r="G2158" s="368"/>
      <c r="H2158" s="369"/>
      <c r="I2158" s="368"/>
      <c r="J2158" s="368"/>
      <c r="K2158" s="368"/>
      <c r="L2158" s="368"/>
      <c r="M2158" s="368"/>
      <c r="N2158" s="368"/>
      <c r="O2158" s="368"/>
      <c r="P2158" s="552"/>
      <c r="Q2158" s="368"/>
      <c r="R2158" s="368"/>
      <c r="S2158" s="368"/>
      <c r="T2158" s="368"/>
      <c r="U2158" s="368"/>
      <c r="V2158" s="368"/>
      <c r="W2158" s="368"/>
      <c r="X2158" s="368"/>
      <c r="Y2158" s="368"/>
      <c r="Z2158" s="368"/>
      <c r="AA2158" s="370"/>
      <c r="AB2158" s="368"/>
      <c r="AC2158" s="368"/>
      <c r="AD2158" s="368"/>
      <c r="AE2158" s="368"/>
      <c r="AF2158" s="368"/>
      <c r="AG2158" s="368"/>
      <c r="AH2158" s="368"/>
      <c r="AI2158" s="368"/>
      <c r="AJ2158" s="368"/>
      <c r="AK2158" s="368"/>
      <c r="AL2158" s="368"/>
      <c r="AM2158" s="368"/>
      <c r="AN2158" s="368"/>
      <c r="AO2158" s="368"/>
      <c r="AP2158" s="360"/>
      <c r="AQ2158" s="360"/>
      <c r="AR2158" s="518"/>
      <c r="AS2158" s="518"/>
      <c r="AT2158" s="517"/>
      <c r="AU2158" s="528"/>
      <c r="AV2158" s="529"/>
      <c r="AW2158" s="518"/>
      <c r="AX2158" s="530"/>
      <c r="AY2158" s="528"/>
      <c r="AZ2158" s="528"/>
    </row>
    <row r="2159" spans="1:52" s="93" customFormat="1" x14ac:dyDescent="0.2">
      <c r="A2159" s="360"/>
      <c r="B2159" s="360"/>
      <c r="C2159" s="360"/>
      <c r="D2159" s="368"/>
      <c r="E2159" s="368"/>
      <c r="F2159" s="368"/>
      <c r="G2159" s="368"/>
      <c r="H2159" s="369"/>
      <c r="I2159" s="368"/>
      <c r="J2159" s="368"/>
      <c r="K2159" s="368"/>
      <c r="L2159" s="368"/>
      <c r="M2159" s="368"/>
      <c r="N2159" s="368"/>
      <c r="O2159" s="368"/>
      <c r="P2159" s="552"/>
      <c r="Q2159" s="368"/>
      <c r="R2159" s="368"/>
      <c r="S2159" s="368"/>
      <c r="T2159" s="368"/>
      <c r="U2159" s="368"/>
      <c r="V2159" s="368"/>
      <c r="W2159" s="368"/>
      <c r="X2159" s="368"/>
      <c r="Y2159" s="368"/>
      <c r="Z2159" s="368"/>
      <c r="AA2159" s="370"/>
      <c r="AB2159" s="368"/>
      <c r="AC2159" s="368"/>
      <c r="AD2159" s="368"/>
      <c r="AE2159" s="368"/>
      <c r="AF2159" s="368"/>
      <c r="AG2159" s="368"/>
      <c r="AH2159" s="368"/>
      <c r="AI2159" s="368"/>
      <c r="AJ2159" s="368"/>
      <c r="AK2159" s="368"/>
      <c r="AL2159" s="368"/>
      <c r="AM2159" s="368"/>
      <c r="AN2159" s="368"/>
      <c r="AO2159" s="368"/>
      <c r="AP2159" s="360"/>
      <c r="AQ2159" s="360"/>
      <c r="AR2159" s="518"/>
      <c r="AS2159" s="518"/>
      <c r="AT2159" s="517"/>
      <c r="AU2159" s="528"/>
      <c r="AV2159" s="529"/>
      <c r="AW2159" s="518"/>
      <c r="AX2159" s="530"/>
      <c r="AY2159" s="528"/>
      <c r="AZ2159" s="528"/>
    </row>
    <row r="2160" spans="1:52" s="93" customFormat="1" x14ac:dyDescent="0.2">
      <c r="A2160" s="360"/>
      <c r="B2160" s="360"/>
      <c r="C2160" s="360"/>
      <c r="D2160" s="368"/>
      <c r="E2160" s="368"/>
      <c r="F2160" s="368"/>
      <c r="G2160" s="368"/>
      <c r="H2160" s="369"/>
      <c r="I2160" s="368"/>
      <c r="J2160" s="368"/>
      <c r="K2160" s="368"/>
      <c r="L2160" s="368"/>
      <c r="M2160" s="368"/>
      <c r="N2160" s="368"/>
      <c r="O2160" s="368"/>
      <c r="P2160" s="552"/>
      <c r="Q2160" s="368"/>
      <c r="R2160" s="368"/>
      <c r="S2160" s="368"/>
      <c r="T2160" s="368"/>
      <c r="U2160" s="368"/>
      <c r="V2160" s="368"/>
      <c r="W2160" s="368"/>
      <c r="X2160" s="368"/>
      <c r="Y2160" s="368"/>
      <c r="Z2160" s="368"/>
      <c r="AA2160" s="370"/>
      <c r="AB2160" s="368"/>
      <c r="AC2160" s="368"/>
      <c r="AD2160" s="368"/>
      <c r="AE2160" s="368"/>
      <c r="AF2160" s="368"/>
      <c r="AG2160" s="368"/>
      <c r="AH2160" s="368"/>
      <c r="AI2160" s="368"/>
      <c r="AJ2160" s="368"/>
      <c r="AK2160" s="368"/>
      <c r="AL2160" s="368"/>
      <c r="AM2160" s="368"/>
      <c r="AN2160" s="368"/>
      <c r="AO2160" s="368"/>
      <c r="AP2160" s="360"/>
      <c r="AQ2160" s="360"/>
      <c r="AR2160" s="518"/>
      <c r="AS2160" s="518"/>
      <c r="AT2160" s="517"/>
      <c r="AU2160" s="528"/>
      <c r="AV2160" s="529"/>
      <c r="AW2160" s="518"/>
      <c r="AX2160" s="530"/>
      <c r="AY2160" s="528"/>
      <c r="AZ2160" s="528"/>
    </row>
    <row r="2161" spans="1:52" s="93" customFormat="1" x14ac:dyDescent="0.2">
      <c r="A2161" s="360"/>
      <c r="B2161" s="360"/>
      <c r="C2161" s="360"/>
      <c r="D2161" s="368"/>
      <c r="E2161" s="368"/>
      <c r="F2161" s="368"/>
      <c r="G2161" s="368"/>
      <c r="H2161" s="369"/>
      <c r="I2161" s="368"/>
      <c r="J2161" s="368"/>
      <c r="K2161" s="368"/>
      <c r="L2161" s="368"/>
      <c r="M2161" s="368"/>
      <c r="N2161" s="368"/>
      <c r="O2161" s="368"/>
      <c r="P2161" s="552"/>
      <c r="Q2161" s="368"/>
      <c r="R2161" s="368"/>
      <c r="S2161" s="368"/>
      <c r="T2161" s="368"/>
      <c r="U2161" s="368"/>
      <c r="V2161" s="368"/>
      <c r="W2161" s="368"/>
      <c r="X2161" s="368"/>
      <c r="Y2161" s="368"/>
      <c r="Z2161" s="368"/>
      <c r="AA2161" s="370"/>
      <c r="AB2161" s="368"/>
      <c r="AC2161" s="368"/>
      <c r="AD2161" s="368"/>
      <c r="AE2161" s="368"/>
      <c r="AF2161" s="368"/>
      <c r="AG2161" s="368"/>
      <c r="AH2161" s="368"/>
      <c r="AI2161" s="368"/>
      <c r="AJ2161" s="368"/>
      <c r="AK2161" s="368"/>
      <c r="AL2161" s="368"/>
      <c r="AM2161" s="368"/>
      <c r="AN2161" s="368"/>
      <c r="AO2161" s="368"/>
      <c r="AP2161" s="360"/>
      <c r="AQ2161" s="360"/>
      <c r="AR2161" s="518"/>
      <c r="AS2161" s="518"/>
      <c r="AT2161" s="517"/>
      <c r="AU2161" s="528"/>
      <c r="AV2161" s="529"/>
      <c r="AW2161" s="518"/>
      <c r="AX2161" s="530"/>
      <c r="AY2161" s="528"/>
      <c r="AZ2161" s="528"/>
    </row>
    <row r="2162" spans="1:52" s="93" customFormat="1" x14ac:dyDescent="0.2">
      <c r="A2162" s="360"/>
      <c r="B2162" s="360"/>
      <c r="C2162" s="360"/>
      <c r="D2162" s="368"/>
      <c r="E2162" s="368"/>
      <c r="F2162" s="368"/>
      <c r="G2162" s="368"/>
      <c r="H2162" s="369"/>
      <c r="I2162" s="368"/>
      <c r="J2162" s="368"/>
      <c r="K2162" s="368"/>
      <c r="L2162" s="368"/>
      <c r="M2162" s="368"/>
      <c r="N2162" s="368"/>
      <c r="O2162" s="368"/>
      <c r="P2162" s="552"/>
      <c r="Q2162" s="368"/>
      <c r="R2162" s="368"/>
      <c r="S2162" s="368"/>
      <c r="T2162" s="368"/>
      <c r="U2162" s="368"/>
      <c r="V2162" s="368"/>
      <c r="W2162" s="368"/>
      <c r="X2162" s="368"/>
      <c r="Y2162" s="368"/>
      <c r="Z2162" s="368"/>
      <c r="AA2162" s="370"/>
      <c r="AB2162" s="368"/>
      <c r="AC2162" s="368"/>
      <c r="AD2162" s="368"/>
      <c r="AE2162" s="368"/>
      <c r="AF2162" s="368"/>
      <c r="AG2162" s="368"/>
      <c r="AH2162" s="368"/>
      <c r="AI2162" s="368"/>
      <c r="AJ2162" s="368"/>
      <c r="AK2162" s="368"/>
      <c r="AL2162" s="368"/>
      <c r="AM2162" s="368"/>
      <c r="AN2162" s="368"/>
      <c r="AO2162" s="368"/>
      <c r="AP2162" s="360"/>
      <c r="AQ2162" s="360"/>
      <c r="AR2162" s="518"/>
      <c r="AS2162" s="518"/>
      <c r="AT2162" s="517"/>
      <c r="AU2162" s="528"/>
      <c r="AV2162" s="529"/>
      <c r="AW2162" s="518"/>
      <c r="AX2162" s="530"/>
      <c r="AY2162" s="528"/>
      <c r="AZ2162" s="528"/>
    </row>
    <row r="2163" spans="1:52" s="93" customFormat="1" x14ac:dyDescent="0.2">
      <c r="A2163" s="360"/>
      <c r="B2163" s="360"/>
      <c r="C2163" s="360"/>
      <c r="D2163" s="368"/>
      <c r="E2163" s="368"/>
      <c r="F2163" s="368"/>
      <c r="G2163" s="368"/>
      <c r="H2163" s="369"/>
      <c r="I2163" s="368"/>
      <c r="J2163" s="368"/>
      <c r="K2163" s="368"/>
      <c r="L2163" s="368"/>
      <c r="M2163" s="368"/>
      <c r="N2163" s="368"/>
      <c r="O2163" s="368"/>
      <c r="P2163" s="552"/>
      <c r="Q2163" s="368"/>
      <c r="R2163" s="368"/>
      <c r="S2163" s="368"/>
      <c r="T2163" s="368"/>
      <c r="U2163" s="368"/>
      <c r="V2163" s="368"/>
      <c r="W2163" s="368"/>
      <c r="X2163" s="368"/>
      <c r="Y2163" s="368"/>
      <c r="Z2163" s="368"/>
      <c r="AA2163" s="370"/>
      <c r="AB2163" s="368"/>
      <c r="AC2163" s="368"/>
      <c r="AD2163" s="368"/>
      <c r="AE2163" s="368"/>
      <c r="AF2163" s="368"/>
      <c r="AG2163" s="368"/>
      <c r="AH2163" s="368"/>
      <c r="AI2163" s="368"/>
      <c r="AJ2163" s="368"/>
      <c r="AK2163" s="368"/>
      <c r="AL2163" s="368"/>
      <c r="AM2163" s="368"/>
      <c r="AN2163" s="368"/>
      <c r="AO2163" s="368"/>
      <c r="AP2163" s="360"/>
      <c r="AQ2163" s="360"/>
      <c r="AR2163" s="518"/>
      <c r="AS2163" s="518"/>
      <c r="AT2163" s="517"/>
      <c r="AU2163" s="528"/>
      <c r="AV2163" s="529"/>
      <c r="AW2163" s="518"/>
      <c r="AX2163" s="530"/>
      <c r="AY2163" s="528"/>
      <c r="AZ2163" s="528"/>
    </row>
    <row r="2164" spans="1:52" s="93" customFormat="1" x14ac:dyDescent="0.2">
      <c r="A2164" s="360"/>
      <c r="B2164" s="360"/>
      <c r="C2164" s="360"/>
      <c r="D2164" s="368"/>
      <c r="E2164" s="368"/>
      <c r="F2164" s="368"/>
      <c r="G2164" s="368"/>
      <c r="H2164" s="369"/>
      <c r="I2164" s="368"/>
      <c r="J2164" s="368"/>
      <c r="K2164" s="368"/>
      <c r="L2164" s="368"/>
      <c r="M2164" s="368"/>
      <c r="N2164" s="368"/>
      <c r="O2164" s="368"/>
      <c r="P2164" s="552"/>
      <c r="Q2164" s="368"/>
      <c r="R2164" s="368"/>
      <c r="S2164" s="368"/>
      <c r="T2164" s="368"/>
      <c r="U2164" s="368"/>
      <c r="V2164" s="368"/>
      <c r="W2164" s="368"/>
      <c r="X2164" s="368"/>
      <c r="Y2164" s="368"/>
      <c r="Z2164" s="368"/>
      <c r="AA2164" s="370"/>
      <c r="AB2164" s="368"/>
      <c r="AC2164" s="368"/>
      <c r="AD2164" s="368"/>
      <c r="AE2164" s="368"/>
      <c r="AF2164" s="368"/>
      <c r="AG2164" s="368"/>
      <c r="AH2164" s="368"/>
      <c r="AI2164" s="368"/>
      <c r="AJ2164" s="368"/>
      <c r="AK2164" s="368"/>
      <c r="AL2164" s="368"/>
      <c r="AM2164" s="368"/>
      <c r="AN2164" s="368"/>
      <c r="AO2164" s="368"/>
      <c r="AP2164" s="360"/>
      <c r="AQ2164" s="360"/>
      <c r="AR2164" s="518"/>
      <c r="AS2164" s="518"/>
      <c r="AT2164" s="517"/>
      <c r="AU2164" s="528"/>
      <c r="AV2164" s="529"/>
      <c r="AW2164" s="518"/>
      <c r="AX2164" s="530"/>
      <c r="AY2164" s="528"/>
      <c r="AZ2164" s="528"/>
    </row>
    <row r="2165" spans="1:52" s="93" customFormat="1" x14ac:dyDescent="0.2">
      <c r="A2165" s="360"/>
      <c r="B2165" s="360"/>
      <c r="C2165" s="360"/>
      <c r="D2165" s="368"/>
      <c r="E2165" s="368"/>
      <c r="F2165" s="368"/>
      <c r="G2165" s="368"/>
      <c r="H2165" s="369"/>
      <c r="I2165" s="368"/>
      <c r="J2165" s="368"/>
      <c r="K2165" s="368"/>
      <c r="L2165" s="368"/>
      <c r="M2165" s="368"/>
      <c r="N2165" s="368"/>
      <c r="O2165" s="368"/>
      <c r="P2165" s="552"/>
      <c r="Q2165" s="368"/>
      <c r="R2165" s="368"/>
      <c r="S2165" s="368"/>
      <c r="T2165" s="368"/>
      <c r="U2165" s="368"/>
      <c r="V2165" s="368"/>
      <c r="W2165" s="368"/>
      <c r="X2165" s="368"/>
      <c r="Y2165" s="368"/>
      <c r="Z2165" s="368"/>
      <c r="AA2165" s="370"/>
      <c r="AB2165" s="368"/>
      <c r="AC2165" s="368"/>
      <c r="AD2165" s="368"/>
      <c r="AE2165" s="368"/>
      <c r="AF2165" s="368"/>
      <c r="AG2165" s="368"/>
      <c r="AH2165" s="368"/>
      <c r="AI2165" s="368"/>
      <c r="AJ2165" s="368"/>
      <c r="AK2165" s="368"/>
      <c r="AL2165" s="368"/>
      <c r="AM2165" s="368"/>
      <c r="AN2165" s="368"/>
      <c r="AO2165" s="368"/>
      <c r="AP2165" s="360"/>
      <c r="AQ2165" s="360"/>
      <c r="AR2165" s="518"/>
      <c r="AS2165" s="518"/>
      <c r="AT2165" s="517"/>
      <c r="AU2165" s="528"/>
      <c r="AV2165" s="529"/>
      <c r="AW2165" s="518"/>
      <c r="AX2165" s="530"/>
      <c r="AY2165" s="528"/>
      <c r="AZ2165" s="528"/>
    </row>
    <row r="2166" spans="1:52" s="93" customFormat="1" x14ac:dyDescent="0.2">
      <c r="A2166" s="360"/>
      <c r="B2166" s="360"/>
      <c r="C2166" s="360"/>
      <c r="D2166" s="368"/>
      <c r="E2166" s="368"/>
      <c r="F2166" s="368"/>
      <c r="G2166" s="368"/>
      <c r="H2166" s="369"/>
      <c r="I2166" s="368"/>
      <c r="J2166" s="368"/>
      <c r="K2166" s="368"/>
      <c r="L2166" s="368"/>
      <c r="M2166" s="368"/>
      <c r="N2166" s="368"/>
      <c r="O2166" s="368"/>
      <c r="P2166" s="552"/>
      <c r="Q2166" s="368"/>
      <c r="R2166" s="368"/>
      <c r="S2166" s="368"/>
      <c r="T2166" s="368"/>
      <c r="U2166" s="368"/>
      <c r="V2166" s="368"/>
      <c r="W2166" s="368"/>
      <c r="X2166" s="368"/>
      <c r="Y2166" s="368"/>
      <c r="Z2166" s="368"/>
      <c r="AA2166" s="370"/>
      <c r="AB2166" s="368"/>
      <c r="AC2166" s="368"/>
      <c r="AD2166" s="368"/>
      <c r="AE2166" s="368"/>
      <c r="AF2166" s="368"/>
      <c r="AG2166" s="368"/>
      <c r="AH2166" s="368"/>
      <c r="AI2166" s="368"/>
      <c r="AJ2166" s="368"/>
      <c r="AK2166" s="368"/>
      <c r="AL2166" s="368"/>
      <c r="AM2166" s="368"/>
      <c r="AN2166" s="368"/>
      <c r="AO2166" s="368"/>
      <c r="AP2166" s="360"/>
      <c r="AQ2166" s="360"/>
      <c r="AR2166" s="518"/>
      <c r="AS2166" s="518"/>
      <c r="AT2166" s="517"/>
      <c r="AU2166" s="528"/>
      <c r="AV2166" s="529"/>
      <c r="AW2166" s="518"/>
      <c r="AX2166" s="530"/>
      <c r="AY2166" s="528"/>
      <c r="AZ2166" s="528"/>
    </row>
    <row r="2167" spans="1:52" s="93" customFormat="1" x14ac:dyDescent="0.2">
      <c r="A2167" s="360"/>
      <c r="B2167" s="360"/>
      <c r="C2167" s="360"/>
      <c r="D2167" s="368"/>
      <c r="E2167" s="368"/>
      <c r="F2167" s="368"/>
      <c r="G2167" s="368"/>
      <c r="H2167" s="369"/>
      <c r="I2167" s="368"/>
      <c r="J2167" s="368"/>
      <c r="K2167" s="368"/>
      <c r="L2167" s="368"/>
      <c r="M2167" s="368"/>
      <c r="N2167" s="368"/>
      <c r="O2167" s="368"/>
      <c r="P2167" s="552"/>
      <c r="Q2167" s="368"/>
      <c r="R2167" s="368"/>
      <c r="S2167" s="368"/>
      <c r="T2167" s="368"/>
      <c r="U2167" s="368"/>
      <c r="V2167" s="368"/>
      <c r="W2167" s="368"/>
      <c r="X2167" s="368"/>
      <c r="Y2167" s="368"/>
      <c r="Z2167" s="368"/>
      <c r="AA2167" s="370"/>
      <c r="AB2167" s="368"/>
      <c r="AC2167" s="368"/>
      <c r="AD2167" s="368"/>
      <c r="AE2167" s="368"/>
      <c r="AF2167" s="368"/>
      <c r="AG2167" s="368"/>
      <c r="AH2167" s="368"/>
      <c r="AI2167" s="368"/>
      <c r="AJ2167" s="368"/>
      <c r="AK2167" s="368"/>
      <c r="AL2167" s="368"/>
      <c r="AM2167" s="368"/>
      <c r="AN2167" s="368"/>
      <c r="AO2167" s="368"/>
      <c r="AP2167" s="360"/>
      <c r="AQ2167" s="360"/>
      <c r="AR2167" s="518"/>
      <c r="AS2167" s="518"/>
      <c r="AT2167" s="517"/>
      <c r="AU2167" s="528"/>
      <c r="AV2167" s="529"/>
      <c r="AW2167" s="518"/>
      <c r="AX2167" s="530"/>
      <c r="AY2167" s="528"/>
      <c r="AZ2167" s="528"/>
    </row>
    <row r="2168" spans="1:52" s="93" customFormat="1" x14ac:dyDescent="0.2">
      <c r="A2168" s="360"/>
      <c r="B2168" s="360"/>
      <c r="C2168" s="360"/>
      <c r="D2168" s="368"/>
      <c r="E2168" s="368"/>
      <c r="F2168" s="368"/>
      <c r="G2168" s="368"/>
      <c r="H2168" s="369"/>
      <c r="I2168" s="368"/>
      <c r="J2168" s="368"/>
      <c r="K2168" s="368"/>
      <c r="L2168" s="368"/>
      <c r="M2168" s="368"/>
      <c r="N2168" s="368"/>
      <c r="O2168" s="368"/>
      <c r="P2168" s="552"/>
      <c r="Q2168" s="368"/>
      <c r="R2168" s="368"/>
      <c r="S2168" s="368"/>
      <c r="T2168" s="368"/>
      <c r="U2168" s="368"/>
      <c r="V2168" s="368"/>
      <c r="W2168" s="368"/>
      <c r="X2168" s="368"/>
      <c r="Y2168" s="368"/>
      <c r="Z2168" s="368"/>
      <c r="AA2168" s="370"/>
      <c r="AB2168" s="368"/>
      <c r="AC2168" s="368"/>
      <c r="AD2168" s="368"/>
      <c r="AE2168" s="368"/>
      <c r="AF2168" s="368"/>
      <c r="AG2168" s="368"/>
      <c r="AH2168" s="368"/>
      <c r="AI2168" s="368"/>
      <c r="AJ2168" s="368"/>
      <c r="AK2168" s="368"/>
      <c r="AL2168" s="368"/>
      <c r="AM2168" s="368"/>
      <c r="AN2168" s="368"/>
      <c r="AO2168" s="368"/>
      <c r="AP2168" s="360"/>
      <c r="AQ2168" s="360"/>
      <c r="AR2168" s="518"/>
      <c r="AS2168" s="518"/>
      <c r="AT2168" s="517"/>
      <c r="AU2168" s="528"/>
      <c r="AV2168" s="529"/>
      <c r="AW2168" s="518"/>
      <c r="AX2168" s="530"/>
      <c r="AY2168" s="528"/>
      <c r="AZ2168" s="528"/>
    </row>
    <row r="2169" spans="1:52" s="93" customFormat="1" x14ac:dyDescent="0.2">
      <c r="A2169" s="360"/>
      <c r="B2169" s="360"/>
      <c r="C2169" s="360"/>
      <c r="D2169" s="368"/>
      <c r="E2169" s="368"/>
      <c r="F2169" s="368"/>
      <c r="G2169" s="368"/>
      <c r="H2169" s="369"/>
      <c r="I2169" s="368"/>
      <c r="J2169" s="368"/>
      <c r="K2169" s="368"/>
      <c r="L2169" s="368"/>
      <c r="M2169" s="368"/>
      <c r="N2169" s="368"/>
      <c r="O2169" s="368"/>
      <c r="P2169" s="552"/>
      <c r="Q2169" s="368"/>
      <c r="R2169" s="368"/>
      <c r="S2169" s="368"/>
      <c r="T2169" s="368"/>
      <c r="U2169" s="368"/>
      <c r="V2169" s="368"/>
      <c r="W2169" s="368"/>
      <c r="X2169" s="368"/>
      <c r="Y2169" s="368"/>
      <c r="Z2169" s="368"/>
      <c r="AA2169" s="370"/>
      <c r="AB2169" s="368"/>
      <c r="AC2169" s="368"/>
      <c r="AD2169" s="368"/>
      <c r="AE2169" s="368"/>
      <c r="AF2169" s="368"/>
      <c r="AG2169" s="368"/>
      <c r="AH2169" s="368"/>
      <c r="AI2169" s="368"/>
      <c r="AJ2169" s="368"/>
      <c r="AK2169" s="368"/>
      <c r="AL2169" s="368"/>
      <c r="AM2169" s="368"/>
      <c r="AN2169" s="368"/>
      <c r="AO2169" s="368"/>
      <c r="AP2169" s="360"/>
      <c r="AQ2169" s="360"/>
      <c r="AR2169" s="518"/>
      <c r="AS2169" s="518"/>
      <c r="AT2169" s="517"/>
      <c r="AU2169" s="528"/>
      <c r="AV2169" s="529"/>
      <c r="AW2169" s="518"/>
      <c r="AX2169" s="530"/>
      <c r="AY2169" s="528"/>
      <c r="AZ2169" s="528"/>
    </row>
    <row r="2170" spans="1:52" s="93" customFormat="1" x14ac:dyDescent="0.2">
      <c r="A2170" s="360"/>
      <c r="B2170" s="360"/>
      <c r="C2170" s="360"/>
      <c r="D2170" s="368"/>
      <c r="E2170" s="368"/>
      <c r="F2170" s="368"/>
      <c r="G2170" s="368"/>
      <c r="H2170" s="369"/>
      <c r="I2170" s="368"/>
      <c r="J2170" s="368"/>
      <c r="K2170" s="368"/>
      <c r="L2170" s="368"/>
      <c r="M2170" s="368"/>
      <c r="N2170" s="368"/>
      <c r="O2170" s="368"/>
      <c r="P2170" s="552"/>
      <c r="Q2170" s="368"/>
      <c r="R2170" s="368"/>
      <c r="S2170" s="368"/>
      <c r="T2170" s="368"/>
      <c r="U2170" s="368"/>
      <c r="V2170" s="368"/>
      <c r="W2170" s="368"/>
      <c r="X2170" s="368"/>
      <c r="Y2170" s="368"/>
      <c r="Z2170" s="368"/>
      <c r="AA2170" s="370"/>
      <c r="AB2170" s="368"/>
      <c r="AC2170" s="368"/>
      <c r="AD2170" s="368"/>
      <c r="AE2170" s="368"/>
      <c r="AF2170" s="368"/>
      <c r="AG2170" s="368"/>
      <c r="AH2170" s="368"/>
      <c r="AI2170" s="368"/>
      <c r="AJ2170" s="368"/>
      <c r="AK2170" s="368"/>
      <c r="AL2170" s="368"/>
      <c r="AM2170" s="368"/>
      <c r="AN2170" s="368"/>
      <c r="AO2170" s="368"/>
      <c r="AP2170" s="360"/>
      <c r="AQ2170" s="360"/>
      <c r="AR2170" s="518"/>
      <c r="AS2170" s="518"/>
      <c r="AT2170" s="517"/>
      <c r="AU2170" s="528"/>
      <c r="AV2170" s="529"/>
      <c r="AW2170" s="518"/>
      <c r="AX2170" s="530"/>
      <c r="AY2170" s="528"/>
      <c r="AZ2170" s="528"/>
    </row>
    <row r="2171" spans="1:52" s="93" customFormat="1" x14ac:dyDescent="0.2">
      <c r="A2171" s="360"/>
      <c r="B2171" s="360"/>
      <c r="C2171" s="360"/>
      <c r="D2171" s="368"/>
      <c r="E2171" s="368"/>
      <c r="F2171" s="368"/>
      <c r="G2171" s="368"/>
      <c r="H2171" s="369"/>
      <c r="I2171" s="368"/>
      <c r="J2171" s="368"/>
      <c r="K2171" s="368"/>
      <c r="L2171" s="368"/>
      <c r="M2171" s="368"/>
      <c r="N2171" s="368"/>
      <c r="O2171" s="368"/>
      <c r="P2171" s="552"/>
      <c r="Q2171" s="368"/>
      <c r="R2171" s="368"/>
      <c r="S2171" s="368"/>
      <c r="T2171" s="368"/>
      <c r="U2171" s="368"/>
      <c r="V2171" s="368"/>
      <c r="W2171" s="368"/>
      <c r="X2171" s="368"/>
      <c r="Y2171" s="368"/>
      <c r="Z2171" s="368"/>
      <c r="AA2171" s="370"/>
      <c r="AB2171" s="368"/>
      <c r="AC2171" s="368"/>
      <c r="AD2171" s="368"/>
      <c r="AE2171" s="368"/>
      <c r="AF2171" s="368"/>
      <c r="AG2171" s="368"/>
      <c r="AH2171" s="368"/>
      <c r="AI2171" s="368"/>
      <c r="AJ2171" s="368"/>
      <c r="AK2171" s="368"/>
      <c r="AL2171" s="368"/>
      <c r="AM2171" s="368"/>
      <c r="AN2171" s="368"/>
      <c r="AO2171" s="368"/>
      <c r="AP2171" s="360"/>
      <c r="AQ2171" s="360"/>
      <c r="AR2171" s="518"/>
      <c r="AS2171" s="518"/>
      <c r="AT2171" s="517"/>
      <c r="AU2171" s="528"/>
      <c r="AV2171" s="529"/>
      <c r="AW2171" s="518"/>
      <c r="AX2171" s="530"/>
      <c r="AY2171" s="528"/>
      <c r="AZ2171" s="528"/>
    </row>
    <row r="2172" spans="1:52" s="93" customFormat="1" x14ac:dyDescent="0.2">
      <c r="A2172" s="360"/>
      <c r="B2172" s="360"/>
      <c r="C2172" s="360"/>
      <c r="D2172" s="368"/>
      <c r="E2172" s="368"/>
      <c r="F2172" s="368"/>
      <c r="G2172" s="368"/>
      <c r="H2172" s="369"/>
      <c r="I2172" s="368"/>
      <c r="J2172" s="368"/>
      <c r="K2172" s="368"/>
      <c r="L2172" s="368"/>
      <c r="M2172" s="368"/>
      <c r="N2172" s="368"/>
      <c r="O2172" s="368"/>
      <c r="P2172" s="552"/>
      <c r="Q2172" s="368"/>
      <c r="R2172" s="368"/>
      <c r="S2172" s="368"/>
      <c r="T2172" s="368"/>
      <c r="U2172" s="368"/>
      <c r="V2172" s="368"/>
      <c r="W2172" s="368"/>
      <c r="X2172" s="368"/>
      <c r="Y2172" s="368"/>
      <c r="Z2172" s="368"/>
      <c r="AA2172" s="370"/>
      <c r="AB2172" s="368"/>
      <c r="AC2172" s="368"/>
      <c r="AD2172" s="368"/>
      <c r="AE2172" s="368"/>
      <c r="AF2172" s="368"/>
      <c r="AG2172" s="368"/>
      <c r="AH2172" s="368"/>
      <c r="AI2172" s="368"/>
      <c r="AJ2172" s="368"/>
      <c r="AK2172" s="368"/>
      <c r="AL2172" s="368"/>
      <c r="AM2172" s="368"/>
      <c r="AN2172" s="368"/>
      <c r="AO2172" s="368"/>
      <c r="AP2172" s="360"/>
      <c r="AQ2172" s="360"/>
      <c r="AR2172" s="518"/>
      <c r="AS2172" s="518"/>
      <c r="AT2172" s="517"/>
      <c r="AU2172" s="528"/>
      <c r="AV2172" s="529"/>
      <c r="AW2172" s="518"/>
      <c r="AX2172" s="530"/>
      <c r="AY2172" s="528"/>
      <c r="AZ2172" s="528"/>
    </row>
    <row r="2173" spans="1:52" s="93" customFormat="1" x14ac:dyDescent="0.2">
      <c r="A2173" s="360"/>
      <c r="B2173" s="360"/>
      <c r="C2173" s="360"/>
      <c r="D2173" s="368"/>
      <c r="E2173" s="368"/>
      <c r="F2173" s="368"/>
      <c r="G2173" s="368"/>
      <c r="H2173" s="369"/>
      <c r="I2173" s="368"/>
      <c r="J2173" s="368"/>
      <c r="K2173" s="368"/>
      <c r="L2173" s="368"/>
      <c r="M2173" s="368"/>
      <c r="N2173" s="368"/>
      <c r="O2173" s="368"/>
      <c r="P2173" s="552"/>
      <c r="Q2173" s="368"/>
      <c r="R2173" s="368"/>
      <c r="S2173" s="368"/>
      <c r="T2173" s="368"/>
      <c r="U2173" s="368"/>
      <c r="V2173" s="368"/>
      <c r="W2173" s="368"/>
      <c r="X2173" s="368"/>
      <c r="Y2173" s="368"/>
      <c r="Z2173" s="368"/>
      <c r="AA2173" s="370"/>
      <c r="AB2173" s="368"/>
      <c r="AC2173" s="368"/>
      <c r="AD2173" s="368"/>
      <c r="AE2173" s="368"/>
      <c r="AF2173" s="368"/>
      <c r="AG2173" s="368"/>
      <c r="AH2173" s="368"/>
      <c r="AI2173" s="368"/>
      <c r="AJ2173" s="368"/>
      <c r="AK2173" s="368"/>
      <c r="AL2173" s="368"/>
      <c r="AM2173" s="368"/>
      <c r="AN2173" s="368"/>
      <c r="AO2173" s="368"/>
      <c r="AP2173" s="360"/>
      <c r="AQ2173" s="360"/>
      <c r="AR2173" s="518"/>
      <c r="AS2173" s="518"/>
      <c r="AT2173" s="517"/>
      <c r="AU2173" s="528"/>
      <c r="AV2173" s="529"/>
      <c r="AW2173" s="518"/>
      <c r="AX2173" s="530"/>
      <c r="AY2173" s="528"/>
      <c r="AZ2173" s="528"/>
    </row>
    <row r="2174" spans="1:52" s="93" customFormat="1" x14ac:dyDescent="0.2">
      <c r="A2174" s="360"/>
      <c r="B2174" s="360"/>
      <c r="C2174" s="360"/>
      <c r="D2174" s="368"/>
      <c r="E2174" s="368"/>
      <c r="F2174" s="368"/>
      <c r="G2174" s="368"/>
      <c r="H2174" s="369"/>
      <c r="I2174" s="368"/>
      <c r="J2174" s="368"/>
      <c r="K2174" s="368"/>
      <c r="L2174" s="368"/>
      <c r="M2174" s="368"/>
      <c r="N2174" s="368"/>
      <c r="O2174" s="368"/>
      <c r="P2174" s="552"/>
      <c r="Q2174" s="368"/>
      <c r="R2174" s="368"/>
      <c r="S2174" s="368"/>
      <c r="T2174" s="368"/>
      <c r="U2174" s="368"/>
      <c r="V2174" s="368"/>
      <c r="W2174" s="368"/>
      <c r="X2174" s="368"/>
      <c r="Y2174" s="368"/>
      <c r="Z2174" s="368"/>
      <c r="AA2174" s="370"/>
      <c r="AB2174" s="368"/>
      <c r="AC2174" s="368"/>
      <c r="AD2174" s="368"/>
      <c r="AE2174" s="368"/>
      <c r="AF2174" s="368"/>
      <c r="AG2174" s="368"/>
      <c r="AH2174" s="368"/>
      <c r="AI2174" s="368"/>
      <c r="AJ2174" s="368"/>
      <c r="AK2174" s="368"/>
      <c r="AL2174" s="368"/>
      <c r="AM2174" s="368"/>
      <c r="AN2174" s="368"/>
      <c r="AO2174" s="368"/>
      <c r="AP2174" s="360"/>
      <c r="AQ2174" s="360"/>
      <c r="AR2174" s="518"/>
      <c r="AS2174" s="518"/>
      <c r="AT2174" s="517"/>
      <c r="AU2174" s="528"/>
      <c r="AV2174" s="529"/>
      <c r="AW2174" s="518"/>
      <c r="AX2174" s="530"/>
      <c r="AY2174" s="528"/>
      <c r="AZ2174" s="528"/>
    </row>
    <row r="2175" spans="1:52" s="93" customFormat="1" x14ac:dyDescent="0.2">
      <c r="A2175" s="360"/>
      <c r="B2175" s="360"/>
      <c r="C2175" s="360"/>
      <c r="D2175" s="368"/>
      <c r="E2175" s="368"/>
      <c r="F2175" s="368"/>
      <c r="G2175" s="368"/>
      <c r="H2175" s="369"/>
      <c r="I2175" s="368"/>
      <c r="J2175" s="368"/>
      <c r="K2175" s="368"/>
      <c r="L2175" s="368"/>
      <c r="M2175" s="368"/>
      <c r="N2175" s="368"/>
      <c r="O2175" s="368"/>
      <c r="P2175" s="552"/>
      <c r="Q2175" s="368"/>
      <c r="R2175" s="368"/>
      <c r="S2175" s="368"/>
      <c r="T2175" s="368"/>
      <c r="U2175" s="368"/>
      <c r="V2175" s="368"/>
      <c r="W2175" s="368"/>
      <c r="X2175" s="368"/>
      <c r="Y2175" s="368"/>
      <c r="Z2175" s="368"/>
      <c r="AA2175" s="370"/>
      <c r="AB2175" s="368"/>
      <c r="AC2175" s="368"/>
      <c r="AD2175" s="368"/>
      <c r="AE2175" s="368"/>
      <c r="AF2175" s="368"/>
      <c r="AG2175" s="368"/>
      <c r="AH2175" s="368"/>
      <c r="AI2175" s="368"/>
      <c r="AJ2175" s="368"/>
      <c r="AK2175" s="368"/>
      <c r="AL2175" s="368"/>
      <c r="AM2175" s="368"/>
      <c r="AN2175" s="368"/>
      <c r="AO2175" s="368"/>
      <c r="AP2175" s="360"/>
      <c r="AQ2175" s="360"/>
      <c r="AR2175" s="518"/>
      <c r="AS2175" s="518"/>
      <c r="AT2175" s="517"/>
      <c r="AU2175" s="528"/>
      <c r="AV2175" s="529"/>
      <c r="AW2175" s="518"/>
      <c r="AX2175" s="530"/>
      <c r="AY2175" s="528"/>
      <c r="AZ2175" s="528"/>
    </row>
    <row r="2176" spans="1:52" s="93" customFormat="1" x14ac:dyDescent="0.2">
      <c r="A2176" s="360"/>
      <c r="B2176" s="360"/>
      <c r="C2176" s="360"/>
      <c r="D2176" s="368"/>
      <c r="E2176" s="368"/>
      <c r="F2176" s="368"/>
      <c r="G2176" s="368"/>
      <c r="H2176" s="369"/>
      <c r="I2176" s="368"/>
      <c r="J2176" s="368"/>
      <c r="K2176" s="368"/>
      <c r="L2176" s="368"/>
      <c r="M2176" s="368"/>
      <c r="N2176" s="368"/>
      <c r="O2176" s="368"/>
      <c r="P2176" s="552"/>
      <c r="Q2176" s="368"/>
      <c r="R2176" s="368"/>
      <c r="S2176" s="368"/>
      <c r="T2176" s="368"/>
      <c r="U2176" s="368"/>
      <c r="V2176" s="368"/>
      <c r="W2176" s="368"/>
      <c r="X2176" s="368"/>
      <c r="Y2176" s="368"/>
      <c r="Z2176" s="368"/>
      <c r="AA2176" s="370"/>
      <c r="AB2176" s="368"/>
      <c r="AC2176" s="368"/>
      <c r="AD2176" s="368"/>
      <c r="AE2176" s="368"/>
      <c r="AF2176" s="368"/>
      <c r="AG2176" s="368"/>
      <c r="AH2176" s="368"/>
      <c r="AI2176" s="368"/>
      <c r="AJ2176" s="368"/>
      <c r="AK2176" s="368"/>
      <c r="AL2176" s="368"/>
      <c r="AM2176" s="368"/>
      <c r="AN2176" s="368"/>
      <c r="AO2176" s="368"/>
      <c r="AP2176" s="360"/>
      <c r="AQ2176" s="360"/>
      <c r="AR2176" s="518"/>
      <c r="AS2176" s="518"/>
      <c r="AT2176" s="517"/>
      <c r="AU2176" s="528"/>
      <c r="AV2176" s="529"/>
      <c r="AW2176" s="518"/>
      <c r="AX2176" s="530"/>
      <c r="AY2176" s="528"/>
      <c r="AZ2176" s="528"/>
    </row>
    <row r="2177" spans="1:52" s="93" customFormat="1" x14ac:dyDescent="0.2">
      <c r="A2177" s="360"/>
      <c r="B2177" s="360"/>
      <c r="C2177" s="360"/>
      <c r="D2177" s="368"/>
      <c r="E2177" s="368"/>
      <c r="F2177" s="368"/>
      <c r="G2177" s="368"/>
      <c r="H2177" s="369"/>
      <c r="I2177" s="368"/>
      <c r="J2177" s="368"/>
      <c r="K2177" s="368"/>
      <c r="L2177" s="368"/>
      <c r="M2177" s="368"/>
      <c r="N2177" s="368"/>
      <c r="O2177" s="368"/>
      <c r="P2177" s="552"/>
      <c r="Q2177" s="368"/>
      <c r="R2177" s="368"/>
      <c r="S2177" s="368"/>
      <c r="T2177" s="368"/>
      <c r="U2177" s="368"/>
      <c r="V2177" s="368"/>
      <c r="W2177" s="368"/>
      <c r="X2177" s="368"/>
      <c r="Y2177" s="368"/>
      <c r="Z2177" s="368"/>
      <c r="AA2177" s="370"/>
      <c r="AB2177" s="368"/>
      <c r="AC2177" s="368"/>
      <c r="AD2177" s="368"/>
      <c r="AE2177" s="368"/>
      <c r="AF2177" s="368"/>
      <c r="AG2177" s="368"/>
      <c r="AH2177" s="368"/>
      <c r="AI2177" s="368"/>
      <c r="AJ2177" s="368"/>
      <c r="AK2177" s="368"/>
      <c r="AL2177" s="368"/>
      <c r="AM2177" s="368"/>
      <c r="AN2177" s="368"/>
      <c r="AO2177" s="368"/>
      <c r="AP2177" s="360"/>
      <c r="AQ2177" s="360"/>
      <c r="AR2177" s="518"/>
      <c r="AS2177" s="518"/>
      <c r="AT2177" s="517"/>
      <c r="AU2177" s="528"/>
      <c r="AV2177" s="529"/>
      <c r="AW2177" s="518"/>
      <c r="AX2177" s="530"/>
      <c r="AY2177" s="528"/>
      <c r="AZ2177" s="528"/>
    </row>
    <row r="2178" spans="1:52" s="93" customFormat="1" x14ac:dyDescent="0.2">
      <c r="A2178" s="360"/>
      <c r="B2178" s="360"/>
      <c r="C2178" s="360"/>
      <c r="D2178" s="368"/>
      <c r="E2178" s="368"/>
      <c r="F2178" s="368"/>
      <c r="G2178" s="368"/>
      <c r="H2178" s="369"/>
      <c r="I2178" s="368"/>
      <c r="J2178" s="368"/>
      <c r="K2178" s="368"/>
      <c r="L2178" s="368"/>
      <c r="M2178" s="368"/>
      <c r="N2178" s="368"/>
      <c r="O2178" s="368"/>
      <c r="P2178" s="552"/>
      <c r="Q2178" s="368"/>
      <c r="R2178" s="368"/>
      <c r="S2178" s="368"/>
      <c r="T2178" s="368"/>
      <c r="U2178" s="368"/>
      <c r="V2178" s="368"/>
      <c r="W2178" s="368"/>
      <c r="X2178" s="368"/>
      <c r="Y2178" s="368"/>
      <c r="Z2178" s="368"/>
      <c r="AA2178" s="370"/>
      <c r="AB2178" s="368"/>
      <c r="AC2178" s="368"/>
      <c r="AD2178" s="368"/>
      <c r="AE2178" s="368"/>
      <c r="AF2178" s="368"/>
      <c r="AG2178" s="368"/>
      <c r="AH2178" s="368"/>
      <c r="AI2178" s="368"/>
      <c r="AJ2178" s="368"/>
      <c r="AK2178" s="368"/>
      <c r="AL2178" s="368"/>
      <c r="AM2178" s="368"/>
      <c r="AN2178" s="368"/>
      <c r="AO2178" s="368"/>
      <c r="AP2178" s="360"/>
      <c r="AQ2178" s="360"/>
      <c r="AR2178" s="518"/>
      <c r="AS2178" s="518"/>
      <c r="AT2178" s="517"/>
      <c r="AU2178" s="528"/>
      <c r="AV2178" s="529"/>
      <c r="AW2178" s="518"/>
      <c r="AX2178" s="530"/>
      <c r="AY2178" s="528"/>
      <c r="AZ2178" s="528"/>
    </row>
    <row r="2179" spans="1:52" s="93" customFormat="1" x14ac:dyDescent="0.2">
      <c r="A2179" s="360"/>
      <c r="B2179" s="360"/>
      <c r="C2179" s="360"/>
      <c r="D2179" s="368"/>
      <c r="E2179" s="368"/>
      <c r="F2179" s="368"/>
      <c r="G2179" s="368"/>
      <c r="H2179" s="369"/>
      <c r="I2179" s="368"/>
      <c r="J2179" s="368"/>
      <c r="K2179" s="368"/>
      <c r="L2179" s="368"/>
      <c r="M2179" s="368"/>
      <c r="N2179" s="368"/>
      <c r="O2179" s="368"/>
      <c r="P2179" s="552"/>
      <c r="Q2179" s="368"/>
      <c r="R2179" s="368"/>
      <c r="S2179" s="368"/>
      <c r="T2179" s="368"/>
      <c r="U2179" s="368"/>
      <c r="V2179" s="368"/>
      <c r="W2179" s="368"/>
      <c r="X2179" s="368"/>
      <c r="Y2179" s="368"/>
      <c r="Z2179" s="368"/>
      <c r="AA2179" s="370"/>
      <c r="AB2179" s="368"/>
      <c r="AC2179" s="368"/>
      <c r="AD2179" s="368"/>
      <c r="AE2179" s="368"/>
      <c r="AF2179" s="368"/>
      <c r="AG2179" s="368"/>
      <c r="AH2179" s="368"/>
      <c r="AI2179" s="368"/>
      <c r="AJ2179" s="368"/>
      <c r="AK2179" s="368"/>
      <c r="AL2179" s="368"/>
      <c r="AM2179" s="368"/>
      <c r="AN2179" s="368"/>
      <c r="AO2179" s="368"/>
      <c r="AP2179" s="360"/>
      <c r="AQ2179" s="360"/>
      <c r="AR2179" s="518"/>
      <c r="AS2179" s="518"/>
      <c r="AT2179" s="517"/>
      <c r="AU2179" s="528"/>
      <c r="AV2179" s="529"/>
      <c r="AW2179" s="518"/>
      <c r="AX2179" s="530"/>
      <c r="AY2179" s="528"/>
      <c r="AZ2179" s="528"/>
    </row>
    <row r="2180" spans="1:52" s="93" customFormat="1" x14ac:dyDescent="0.2">
      <c r="A2180" s="360"/>
      <c r="B2180" s="360"/>
      <c r="C2180" s="360"/>
      <c r="D2180" s="368"/>
      <c r="E2180" s="368"/>
      <c r="F2180" s="368"/>
      <c r="G2180" s="368"/>
      <c r="H2180" s="369"/>
      <c r="I2180" s="368"/>
      <c r="J2180" s="368"/>
      <c r="K2180" s="368"/>
      <c r="L2180" s="368"/>
      <c r="M2180" s="368"/>
      <c r="N2180" s="368"/>
      <c r="O2180" s="368"/>
      <c r="P2180" s="552"/>
      <c r="Q2180" s="368"/>
      <c r="R2180" s="368"/>
      <c r="S2180" s="368"/>
      <c r="T2180" s="368"/>
      <c r="U2180" s="368"/>
      <c r="V2180" s="368"/>
      <c r="W2180" s="368"/>
      <c r="X2180" s="368"/>
      <c r="Y2180" s="368"/>
      <c r="Z2180" s="368"/>
      <c r="AA2180" s="370"/>
      <c r="AB2180" s="368"/>
      <c r="AC2180" s="368"/>
      <c r="AD2180" s="368"/>
      <c r="AE2180" s="368"/>
      <c r="AF2180" s="368"/>
      <c r="AG2180" s="368"/>
      <c r="AH2180" s="368"/>
      <c r="AI2180" s="368"/>
      <c r="AJ2180" s="368"/>
      <c r="AK2180" s="368"/>
      <c r="AL2180" s="368"/>
      <c r="AM2180" s="368"/>
      <c r="AN2180" s="368"/>
      <c r="AO2180" s="368"/>
      <c r="AP2180" s="360"/>
      <c r="AQ2180" s="360"/>
      <c r="AR2180" s="518"/>
      <c r="AS2180" s="518"/>
      <c r="AT2180" s="517"/>
      <c r="AU2180" s="528"/>
      <c r="AV2180" s="529"/>
      <c r="AW2180" s="518"/>
      <c r="AX2180" s="530"/>
      <c r="AY2180" s="528"/>
      <c r="AZ2180" s="528"/>
    </row>
    <row r="2181" spans="1:52" s="93" customFormat="1" x14ac:dyDescent="0.2">
      <c r="A2181" s="360"/>
      <c r="B2181" s="360"/>
      <c r="C2181" s="360"/>
      <c r="D2181" s="368"/>
      <c r="E2181" s="368"/>
      <c r="F2181" s="368"/>
      <c r="G2181" s="368"/>
      <c r="H2181" s="369"/>
      <c r="I2181" s="368"/>
      <c r="J2181" s="368"/>
      <c r="K2181" s="368"/>
      <c r="L2181" s="368"/>
      <c r="M2181" s="368"/>
      <c r="N2181" s="368"/>
      <c r="O2181" s="368"/>
      <c r="P2181" s="552"/>
      <c r="Q2181" s="368"/>
      <c r="R2181" s="368"/>
      <c r="S2181" s="368"/>
      <c r="T2181" s="368"/>
      <c r="U2181" s="368"/>
      <c r="V2181" s="368"/>
      <c r="W2181" s="368"/>
      <c r="X2181" s="368"/>
      <c r="Y2181" s="368"/>
      <c r="Z2181" s="368"/>
      <c r="AA2181" s="370"/>
      <c r="AB2181" s="368"/>
      <c r="AC2181" s="368"/>
      <c r="AD2181" s="368"/>
      <c r="AE2181" s="368"/>
      <c r="AF2181" s="368"/>
      <c r="AG2181" s="368"/>
      <c r="AH2181" s="368"/>
      <c r="AI2181" s="368"/>
      <c r="AJ2181" s="368"/>
      <c r="AK2181" s="368"/>
      <c r="AL2181" s="368"/>
      <c r="AM2181" s="368"/>
      <c r="AN2181" s="368"/>
      <c r="AO2181" s="368"/>
      <c r="AP2181" s="360"/>
      <c r="AQ2181" s="360"/>
      <c r="AR2181" s="518"/>
      <c r="AS2181" s="518"/>
      <c r="AT2181" s="517"/>
      <c r="AU2181" s="528"/>
      <c r="AV2181" s="529"/>
      <c r="AW2181" s="518"/>
      <c r="AX2181" s="530"/>
      <c r="AY2181" s="528"/>
      <c r="AZ2181" s="528"/>
    </row>
    <row r="2182" spans="1:52" s="93" customFormat="1" x14ac:dyDescent="0.2">
      <c r="A2182" s="360"/>
      <c r="B2182" s="360"/>
      <c r="C2182" s="360"/>
      <c r="D2182" s="368"/>
      <c r="E2182" s="368"/>
      <c r="F2182" s="368"/>
      <c r="G2182" s="368"/>
      <c r="H2182" s="369"/>
      <c r="I2182" s="368"/>
      <c r="J2182" s="368"/>
      <c r="K2182" s="368"/>
      <c r="L2182" s="368"/>
      <c r="M2182" s="368"/>
      <c r="N2182" s="368"/>
      <c r="O2182" s="368"/>
      <c r="P2182" s="552"/>
      <c r="Q2182" s="368"/>
      <c r="R2182" s="368"/>
      <c r="S2182" s="368"/>
      <c r="T2182" s="368"/>
      <c r="U2182" s="368"/>
      <c r="V2182" s="368"/>
      <c r="W2182" s="368"/>
      <c r="X2182" s="368"/>
      <c r="Y2182" s="368"/>
      <c r="Z2182" s="368"/>
      <c r="AA2182" s="370"/>
      <c r="AB2182" s="368"/>
      <c r="AC2182" s="368"/>
      <c r="AD2182" s="368"/>
      <c r="AE2182" s="368"/>
      <c r="AF2182" s="368"/>
      <c r="AG2182" s="368"/>
      <c r="AH2182" s="368"/>
      <c r="AI2182" s="368"/>
      <c r="AJ2182" s="368"/>
      <c r="AK2182" s="368"/>
      <c r="AL2182" s="368"/>
      <c r="AM2182" s="368"/>
      <c r="AN2182" s="368"/>
      <c r="AO2182" s="368"/>
      <c r="AP2182" s="360"/>
      <c r="AQ2182" s="360"/>
      <c r="AR2182" s="518"/>
      <c r="AS2182" s="518"/>
      <c r="AT2182" s="517"/>
      <c r="AU2182" s="528"/>
      <c r="AV2182" s="529"/>
      <c r="AW2182" s="518"/>
      <c r="AX2182" s="530"/>
      <c r="AY2182" s="528"/>
      <c r="AZ2182" s="528"/>
    </row>
    <row r="2183" spans="1:52" s="93" customFormat="1" x14ac:dyDescent="0.2">
      <c r="A2183" s="360"/>
      <c r="B2183" s="360"/>
      <c r="C2183" s="360"/>
      <c r="D2183" s="368"/>
      <c r="E2183" s="368"/>
      <c r="F2183" s="368"/>
      <c r="G2183" s="368"/>
      <c r="H2183" s="369"/>
      <c r="I2183" s="368"/>
      <c r="J2183" s="368"/>
      <c r="K2183" s="368"/>
      <c r="L2183" s="368"/>
      <c r="M2183" s="368"/>
      <c r="N2183" s="368"/>
      <c r="O2183" s="368"/>
      <c r="P2183" s="552"/>
      <c r="Q2183" s="368"/>
      <c r="R2183" s="368"/>
      <c r="S2183" s="368"/>
      <c r="T2183" s="368"/>
      <c r="U2183" s="368"/>
      <c r="V2183" s="368"/>
      <c r="W2183" s="368"/>
      <c r="X2183" s="368"/>
      <c r="Y2183" s="368"/>
      <c r="Z2183" s="368"/>
      <c r="AA2183" s="370"/>
      <c r="AB2183" s="368"/>
      <c r="AC2183" s="368"/>
      <c r="AD2183" s="368"/>
      <c r="AE2183" s="368"/>
      <c r="AF2183" s="368"/>
      <c r="AG2183" s="368"/>
      <c r="AH2183" s="368"/>
      <c r="AI2183" s="368"/>
      <c r="AJ2183" s="368"/>
      <c r="AK2183" s="368"/>
      <c r="AL2183" s="368"/>
      <c r="AM2183" s="368"/>
      <c r="AN2183" s="368"/>
      <c r="AO2183" s="368"/>
      <c r="AP2183" s="360"/>
      <c r="AQ2183" s="360"/>
      <c r="AR2183" s="518"/>
      <c r="AS2183" s="518"/>
      <c r="AT2183" s="517"/>
      <c r="AU2183" s="528"/>
      <c r="AV2183" s="529"/>
      <c r="AW2183" s="518"/>
      <c r="AX2183" s="530"/>
      <c r="AY2183" s="528"/>
      <c r="AZ2183" s="528"/>
    </row>
    <row r="2184" spans="1:52" s="93" customFormat="1" x14ac:dyDescent="0.2">
      <c r="A2184" s="360"/>
      <c r="B2184" s="360"/>
      <c r="C2184" s="360"/>
      <c r="D2184" s="368"/>
      <c r="E2184" s="368"/>
      <c r="F2184" s="368"/>
      <c r="G2184" s="368"/>
      <c r="H2184" s="369"/>
      <c r="I2184" s="368"/>
      <c r="J2184" s="368"/>
      <c r="K2184" s="368"/>
      <c r="L2184" s="368"/>
      <c r="M2184" s="368"/>
      <c r="N2184" s="368"/>
      <c r="O2184" s="368"/>
      <c r="P2184" s="552"/>
      <c r="Q2184" s="368"/>
      <c r="R2184" s="368"/>
      <c r="S2184" s="368"/>
      <c r="T2184" s="368"/>
      <c r="U2184" s="368"/>
      <c r="V2184" s="368"/>
      <c r="W2184" s="368"/>
      <c r="X2184" s="368"/>
      <c r="Y2184" s="368"/>
      <c r="Z2184" s="368"/>
      <c r="AA2184" s="370"/>
      <c r="AB2184" s="368"/>
      <c r="AC2184" s="368"/>
      <c r="AD2184" s="368"/>
      <c r="AE2184" s="368"/>
      <c r="AF2184" s="368"/>
      <c r="AG2184" s="368"/>
      <c r="AH2184" s="368"/>
      <c r="AI2184" s="368"/>
      <c r="AJ2184" s="368"/>
      <c r="AK2184" s="368"/>
      <c r="AL2184" s="368"/>
      <c r="AM2184" s="368"/>
      <c r="AN2184" s="368"/>
      <c r="AO2184" s="368"/>
      <c r="AP2184" s="360"/>
      <c r="AQ2184" s="360"/>
      <c r="AR2184" s="518"/>
      <c r="AS2184" s="518"/>
      <c r="AT2184" s="517"/>
      <c r="AU2184" s="528"/>
      <c r="AV2184" s="529"/>
      <c r="AW2184" s="518"/>
      <c r="AX2184" s="530"/>
      <c r="AY2184" s="528"/>
      <c r="AZ2184" s="528"/>
    </row>
    <row r="2185" spans="1:52" s="93" customFormat="1" x14ac:dyDescent="0.2">
      <c r="A2185" s="360"/>
      <c r="B2185" s="360"/>
      <c r="C2185" s="360"/>
      <c r="D2185" s="368"/>
      <c r="E2185" s="368"/>
      <c r="F2185" s="368"/>
      <c r="G2185" s="368"/>
      <c r="H2185" s="369"/>
      <c r="I2185" s="368"/>
      <c r="J2185" s="368"/>
      <c r="K2185" s="368"/>
      <c r="L2185" s="368"/>
      <c r="M2185" s="368"/>
      <c r="N2185" s="368"/>
      <c r="O2185" s="368"/>
      <c r="P2185" s="552"/>
      <c r="Q2185" s="368"/>
      <c r="R2185" s="368"/>
      <c r="S2185" s="368"/>
      <c r="T2185" s="368"/>
      <c r="U2185" s="368"/>
      <c r="V2185" s="368"/>
      <c r="W2185" s="368"/>
      <c r="X2185" s="368"/>
      <c r="Y2185" s="368"/>
      <c r="Z2185" s="368"/>
      <c r="AA2185" s="370"/>
      <c r="AB2185" s="368"/>
      <c r="AC2185" s="368"/>
      <c r="AD2185" s="368"/>
      <c r="AE2185" s="368"/>
      <c r="AF2185" s="368"/>
      <c r="AG2185" s="368"/>
      <c r="AH2185" s="368"/>
      <c r="AI2185" s="368"/>
      <c r="AJ2185" s="368"/>
      <c r="AK2185" s="368"/>
      <c r="AL2185" s="368"/>
      <c r="AM2185" s="368"/>
      <c r="AN2185" s="368"/>
      <c r="AO2185" s="368"/>
      <c r="AP2185" s="360"/>
      <c r="AQ2185" s="360"/>
      <c r="AR2185" s="518"/>
      <c r="AS2185" s="518"/>
      <c r="AT2185" s="517"/>
      <c r="AU2185" s="528"/>
      <c r="AV2185" s="529"/>
      <c r="AW2185" s="518"/>
      <c r="AX2185" s="530"/>
      <c r="AY2185" s="528"/>
      <c r="AZ2185" s="528"/>
    </row>
    <row r="2186" spans="1:52" s="93" customFormat="1" x14ac:dyDescent="0.2">
      <c r="A2186" s="360"/>
      <c r="B2186" s="360"/>
      <c r="C2186" s="360"/>
      <c r="D2186" s="368"/>
      <c r="E2186" s="368"/>
      <c r="F2186" s="368"/>
      <c r="G2186" s="368"/>
      <c r="H2186" s="369"/>
      <c r="I2186" s="368"/>
      <c r="J2186" s="368"/>
      <c r="K2186" s="368"/>
      <c r="L2186" s="368"/>
      <c r="M2186" s="368"/>
      <c r="N2186" s="368"/>
      <c r="O2186" s="368"/>
      <c r="P2186" s="552"/>
      <c r="Q2186" s="368"/>
      <c r="R2186" s="368"/>
      <c r="S2186" s="368"/>
      <c r="T2186" s="368"/>
      <c r="U2186" s="368"/>
      <c r="V2186" s="368"/>
      <c r="W2186" s="368"/>
      <c r="X2186" s="368"/>
      <c r="Y2186" s="368"/>
      <c r="Z2186" s="368"/>
      <c r="AA2186" s="370"/>
      <c r="AB2186" s="368"/>
      <c r="AC2186" s="368"/>
      <c r="AD2186" s="368"/>
      <c r="AE2186" s="368"/>
      <c r="AF2186" s="368"/>
      <c r="AG2186" s="368"/>
      <c r="AH2186" s="368"/>
      <c r="AI2186" s="368"/>
      <c r="AJ2186" s="368"/>
      <c r="AK2186" s="368"/>
      <c r="AL2186" s="368"/>
      <c r="AM2186" s="368"/>
      <c r="AN2186" s="368"/>
      <c r="AO2186" s="368"/>
      <c r="AP2186" s="360"/>
      <c r="AQ2186" s="360"/>
      <c r="AR2186" s="518"/>
      <c r="AS2186" s="518"/>
      <c r="AT2186" s="517"/>
      <c r="AU2186" s="528"/>
      <c r="AV2186" s="529"/>
      <c r="AW2186" s="518"/>
      <c r="AX2186" s="530"/>
      <c r="AY2186" s="528"/>
      <c r="AZ2186" s="528"/>
    </row>
    <row r="2187" spans="1:52" s="93" customFormat="1" x14ac:dyDescent="0.2">
      <c r="A2187" s="360"/>
      <c r="B2187" s="360"/>
      <c r="C2187" s="360"/>
      <c r="D2187" s="368"/>
      <c r="E2187" s="368"/>
      <c r="F2187" s="368"/>
      <c r="G2187" s="368"/>
      <c r="H2187" s="369"/>
      <c r="I2187" s="368"/>
      <c r="J2187" s="368"/>
      <c r="K2187" s="368"/>
      <c r="L2187" s="368"/>
      <c r="M2187" s="368"/>
      <c r="N2187" s="368"/>
      <c r="O2187" s="368"/>
      <c r="P2187" s="552"/>
      <c r="Q2187" s="368"/>
      <c r="R2187" s="368"/>
      <c r="S2187" s="368"/>
      <c r="T2187" s="368"/>
      <c r="U2187" s="368"/>
      <c r="V2187" s="368"/>
      <c r="W2187" s="368"/>
      <c r="X2187" s="368"/>
      <c r="Y2187" s="368"/>
      <c r="Z2187" s="368"/>
      <c r="AA2187" s="370"/>
      <c r="AB2187" s="368"/>
      <c r="AC2187" s="368"/>
      <c r="AD2187" s="368"/>
      <c r="AE2187" s="368"/>
      <c r="AF2187" s="368"/>
      <c r="AG2187" s="368"/>
      <c r="AH2187" s="368"/>
      <c r="AI2187" s="368"/>
      <c r="AJ2187" s="368"/>
      <c r="AK2187" s="368"/>
      <c r="AL2187" s="368"/>
      <c r="AM2187" s="368"/>
      <c r="AN2187" s="368"/>
      <c r="AO2187" s="368"/>
      <c r="AP2187" s="360"/>
      <c r="AQ2187" s="360"/>
      <c r="AR2187" s="518"/>
      <c r="AS2187" s="518"/>
      <c r="AT2187" s="517"/>
      <c r="AU2187" s="528"/>
      <c r="AV2187" s="529"/>
      <c r="AW2187" s="518"/>
      <c r="AX2187" s="530"/>
      <c r="AY2187" s="528"/>
      <c r="AZ2187" s="528"/>
    </row>
    <row r="2188" spans="1:52" s="93" customFormat="1" x14ac:dyDescent="0.2">
      <c r="A2188" s="360"/>
      <c r="B2188" s="360"/>
      <c r="C2188" s="360"/>
      <c r="D2188" s="368"/>
      <c r="E2188" s="368"/>
      <c r="F2188" s="368"/>
      <c r="G2188" s="368"/>
      <c r="H2188" s="369"/>
      <c r="I2188" s="368"/>
      <c r="J2188" s="368"/>
      <c r="K2188" s="368"/>
      <c r="L2188" s="368"/>
      <c r="M2188" s="368"/>
      <c r="N2188" s="368"/>
      <c r="O2188" s="368"/>
      <c r="P2188" s="552"/>
      <c r="Q2188" s="368"/>
      <c r="R2188" s="368"/>
      <c r="S2188" s="368"/>
      <c r="T2188" s="368"/>
      <c r="U2188" s="368"/>
      <c r="V2188" s="368"/>
      <c r="W2188" s="368"/>
      <c r="X2188" s="368"/>
      <c r="Y2188" s="368"/>
      <c r="Z2188" s="368"/>
      <c r="AA2188" s="370"/>
      <c r="AB2188" s="368"/>
      <c r="AC2188" s="368"/>
      <c r="AD2188" s="368"/>
      <c r="AE2188" s="368"/>
      <c r="AF2188" s="368"/>
      <c r="AG2188" s="368"/>
      <c r="AH2188" s="368"/>
      <c r="AI2188" s="368"/>
      <c r="AJ2188" s="368"/>
      <c r="AK2188" s="368"/>
      <c r="AL2188" s="368"/>
      <c r="AM2188" s="368"/>
      <c r="AN2188" s="368"/>
      <c r="AO2188" s="368"/>
      <c r="AP2188" s="360"/>
      <c r="AQ2188" s="360"/>
      <c r="AR2188" s="518"/>
      <c r="AS2188" s="518"/>
      <c r="AT2188" s="517"/>
      <c r="AU2188" s="528"/>
      <c r="AV2188" s="529"/>
      <c r="AW2188" s="518"/>
      <c r="AX2188" s="530"/>
      <c r="AY2188" s="528"/>
      <c r="AZ2188" s="528"/>
    </row>
    <row r="2189" spans="1:52" s="93" customFormat="1" x14ac:dyDescent="0.2">
      <c r="A2189" s="360"/>
      <c r="B2189" s="360"/>
      <c r="C2189" s="360"/>
      <c r="D2189" s="368"/>
      <c r="E2189" s="368"/>
      <c r="F2189" s="368"/>
      <c r="G2189" s="368"/>
      <c r="H2189" s="369"/>
      <c r="I2189" s="368"/>
      <c r="J2189" s="368"/>
      <c r="K2189" s="368"/>
      <c r="L2189" s="368"/>
      <c r="M2189" s="368"/>
      <c r="N2189" s="368"/>
      <c r="O2189" s="368"/>
      <c r="P2189" s="552"/>
      <c r="Q2189" s="368"/>
      <c r="R2189" s="368"/>
      <c r="S2189" s="368"/>
      <c r="T2189" s="368"/>
      <c r="U2189" s="368"/>
      <c r="V2189" s="368"/>
      <c r="W2189" s="368"/>
      <c r="X2189" s="368"/>
      <c r="Y2189" s="368"/>
      <c r="Z2189" s="368"/>
      <c r="AA2189" s="370"/>
      <c r="AB2189" s="368"/>
      <c r="AC2189" s="368"/>
      <c r="AD2189" s="368"/>
      <c r="AE2189" s="368"/>
      <c r="AF2189" s="368"/>
      <c r="AG2189" s="368"/>
      <c r="AH2189" s="368"/>
      <c r="AI2189" s="368"/>
      <c r="AJ2189" s="368"/>
      <c r="AK2189" s="368"/>
      <c r="AL2189" s="368"/>
      <c r="AM2189" s="368"/>
      <c r="AN2189" s="368"/>
      <c r="AO2189" s="368"/>
      <c r="AP2189" s="360"/>
      <c r="AQ2189" s="360"/>
      <c r="AR2189" s="518"/>
      <c r="AS2189" s="518"/>
      <c r="AT2189" s="517"/>
      <c r="AU2189" s="528"/>
      <c r="AV2189" s="529"/>
      <c r="AW2189" s="518"/>
      <c r="AX2189" s="530"/>
      <c r="AY2189" s="528"/>
      <c r="AZ2189" s="528"/>
    </row>
    <row r="2190" spans="1:52" s="93" customFormat="1" x14ac:dyDescent="0.2">
      <c r="A2190" s="360"/>
      <c r="B2190" s="360"/>
      <c r="C2190" s="360"/>
      <c r="D2190" s="368"/>
      <c r="E2190" s="368"/>
      <c r="F2190" s="368"/>
      <c r="G2190" s="368"/>
      <c r="H2190" s="369"/>
      <c r="I2190" s="368"/>
      <c r="J2190" s="368"/>
      <c r="K2190" s="368"/>
      <c r="L2190" s="368"/>
      <c r="M2190" s="368"/>
      <c r="N2190" s="368"/>
      <c r="O2190" s="368"/>
      <c r="P2190" s="552"/>
      <c r="Q2190" s="368"/>
      <c r="R2190" s="368"/>
      <c r="S2190" s="368"/>
      <c r="T2190" s="368"/>
      <c r="U2190" s="368"/>
      <c r="V2190" s="368"/>
      <c r="W2190" s="368"/>
      <c r="X2190" s="368"/>
      <c r="Y2190" s="368"/>
      <c r="Z2190" s="368"/>
      <c r="AA2190" s="370"/>
      <c r="AB2190" s="368"/>
      <c r="AC2190" s="368"/>
      <c r="AD2190" s="368"/>
      <c r="AE2190" s="368"/>
      <c r="AF2190" s="368"/>
      <c r="AG2190" s="368"/>
      <c r="AH2190" s="368"/>
      <c r="AI2190" s="368"/>
      <c r="AJ2190" s="368"/>
      <c r="AK2190" s="368"/>
      <c r="AL2190" s="368"/>
      <c r="AM2190" s="368"/>
      <c r="AN2190" s="368"/>
      <c r="AO2190" s="368"/>
      <c r="AP2190" s="360"/>
      <c r="AQ2190" s="360"/>
      <c r="AR2190" s="518"/>
      <c r="AS2190" s="518"/>
      <c r="AT2190" s="517"/>
      <c r="AU2190" s="528"/>
      <c r="AV2190" s="529"/>
      <c r="AW2190" s="518"/>
      <c r="AX2190" s="530"/>
      <c r="AY2190" s="528"/>
      <c r="AZ2190" s="528"/>
    </row>
    <row r="2191" spans="1:52" s="93" customFormat="1" x14ac:dyDescent="0.2">
      <c r="A2191" s="360"/>
      <c r="B2191" s="360"/>
      <c r="C2191" s="360"/>
      <c r="D2191" s="368"/>
      <c r="E2191" s="368"/>
      <c r="F2191" s="368"/>
      <c r="G2191" s="368"/>
      <c r="H2191" s="369"/>
      <c r="I2191" s="368"/>
      <c r="J2191" s="368"/>
      <c r="K2191" s="368"/>
      <c r="L2191" s="368"/>
      <c r="M2191" s="368"/>
      <c r="N2191" s="368"/>
      <c r="O2191" s="368"/>
      <c r="P2191" s="552"/>
      <c r="Q2191" s="368"/>
      <c r="R2191" s="368"/>
      <c r="S2191" s="368"/>
      <c r="T2191" s="368"/>
      <c r="U2191" s="368"/>
      <c r="V2191" s="368"/>
      <c r="W2191" s="368"/>
      <c r="X2191" s="368"/>
      <c r="Y2191" s="368"/>
      <c r="Z2191" s="368"/>
      <c r="AA2191" s="370"/>
      <c r="AB2191" s="368"/>
      <c r="AC2191" s="368"/>
      <c r="AD2191" s="368"/>
      <c r="AE2191" s="368"/>
      <c r="AF2191" s="368"/>
      <c r="AG2191" s="368"/>
      <c r="AH2191" s="368"/>
      <c r="AI2191" s="368"/>
      <c r="AJ2191" s="368"/>
      <c r="AK2191" s="368"/>
      <c r="AL2191" s="368"/>
      <c r="AM2191" s="368"/>
      <c r="AN2191" s="368"/>
      <c r="AO2191" s="368"/>
      <c r="AP2191" s="360"/>
      <c r="AQ2191" s="360"/>
      <c r="AR2191" s="518"/>
      <c r="AS2191" s="518"/>
      <c r="AT2191" s="517"/>
      <c r="AU2191" s="528"/>
      <c r="AV2191" s="529"/>
      <c r="AW2191" s="518"/>
      <c r="AX2191" s="530"/>
      <c r="AY2191" s="528"/>
      <c r="AZ2191" s="528"/>
    </row>
    <row r="2192" spans="1:52" s="93" customFormat="1" x14ac:dyDescent="0.2">
      <c r="A2192" s="360"/>
      <c r="B2192" s="360"/>
      <c r="C2192" s="360"/>
      <c r="D2192" s="368"/>
      <c r="E2192" s="368"/>
      <c r="F2192" s="368"/>
      <c r="G2192" s="368"/>
      <c r="H2192" s="369"/>
      <c r="I2192" s="368"/>
      <c r="J2192" s="368"/>
      <c r="K2192" s="368"/>
      <c r="L2192" s="368"/>
      <c r="M2192" s="368"/>
      <c r="N2192" s="368"/>
      <c r="O2192" s="368"/>
      <c r="P2192" s="552"/>
      <c r="Q2192" s="368"/>
      <c r="R2192" s="368"/>
      <c r="S2192" s="368"/>
      <c r="T2192" s="368"/>
      <c r="U2192" s="368"/>
      <c r="V2192" s="368"/>
      <c r="W2192" s="368"/>
      <c r="X2192" s="368"/>
      <c r="Y2192" s="368"/>
      <c r="Z2192" s="368"/>
      <c r="AA2192" s="370"/>
      <c r="AB2192" s="368"/>
      <c r="AC2192" s="368"/>
      <c r="AD2192" s="368"/>
      <c r="AE2192" s="368"/>
      <c r="AF2192" s="368"/>
      <c r="AG2192" s="368"/>
      <c r="AH2192" s="368"/>
      <c r="AI2192" s="368"/>
      <c r="AJ2192" s="368"/>
      <c r="AK2192" s="368"/>
      <c r="AL2192" s="368"/>
      <c r="AM2192" s="368"/>
      <c r="AN2192" s="368"/>
      <c r="AO2192" s="368"/>
      <c r="AP2192" s="360"/>
      <c r="AQ2192" s="360"/>
      <c r="AR2192" s="518"/>
      <c r="AS2192" s="518"/>
      <c r="AT2192" s="517"/>
      <c r="AU2192" s="528"/>
      <c r="AV2192" s="529"/>
      <c r="AW2192" s="518"/>
      <c r="AX2192" s="530"/>
      <c r="AY2192" s="528"/>
      <c r="AZ2192" s="528"/>
    </row>
    <row r="2193" spans="1:52" s="93" customFormat="1" x14ac:dyDescent="0.2">
      <c r="A2193" s="360"/>
      <c r="B2193" s="360"/>
      <c r="C2193" s="360"/>
      <c r="D2193" s="368"/>
      <c r="E2193" s="368"/>
      <c r="F2193" s="368"/>
      <c r="G2193" s="368"/>
      <c r="H2193" s="369"/>
      <c r="I2193" s="368"/>
      <c r="J2193" s="368"/>
      <c r="K2193" s="368"/>
      <c r="L2193" s="368"/>
      <c r="M2193" s="368"/>
      <c r="N2193" s="368"/>
      <c r="O2193" s="368"/>
      <c r="P2193" s="552"/>
      <c r="Q2193" s="368"/>
      <c r="R2193" s="368"/>
      <c r="S2193" s="368"/>
      <c r="T2193" s="368"/>
      <c r="U2193" s="368"/>
      <c r="V2193" s="368"/>
      <c r="W2193" s="368"/>
      <c r="X2193" s="368"/>
      <c r="Y2193" s="368"/>
      <c r="Z2193" s="368"/>
      <c r="AA2193" s="370"/>
      <c r="AB2193" s="368"/>
      <c r="AC2193" s="368"/>
      <c r="AD2193" s="368"/>
      <c r="AE2193" s="368"/>
      <c r="AF2193" s="368"/>
      <c r="AG2193" s="368"/>
      <c r="AH2193" s="368"/>
      <c r="AI2193" s="368"/>
      <c r="AJ2193" s="368"/>
      <c r="AK2193" s="368"/>
      <c r="AL2193" s="368"/>
      <c r="AM2193" s="368"/>
      <c r="AN2193" s="368"/>
      <c r="AO2193" s="368"/>
      <c r="AP2193" s="360"/>
      <c r="AQ2193" s="360"/>
      <c r="AR2193" s="518"/>
      <c r="AS2193" s="518"/>
      <c r="AT2193" s="517"/>
      <c r="AU2193" s="528"/>
      <c r="AV2193" s="529"/>
      <c r="AW2193" s="518"/>
      <c r="AX2193" s="530"/>
      <c r="AY2193" s="528"/>
      <c r="AZ2193" s="528"/>
    </row>
    <row r="2194" spans="1:52" s="93" customFormat="1" x14ac:dyDescent="0.2">
      <c r="A2194" s="360"/>
      <c r="B2194" s="360"/>
      <c r="C2194" s="360"/>
      <c r="D2194" s="368"/>
      <c r="E2194" s="368"/>
      <c r="F2194" s="368"/>
      <c r="G2194" s="368"/>
      <c r="H2194" s="369"/>
      <c r="I2194" s="368"/>
      <c r="J2194" s="368"/>
      <c r="K2194" s="368"/>
      <c r="L2194" s="368"/>
      <c r="M2194" s="368"/>
      <c r="N2194" s="368"/>
      <c r="O2194" s="368"/>
      <c r="P2194" s="552"/>
      <c r="Q2194" s="368"/>
      <c r="R2194" s="368"/>
      <c r="S2194" s="368"/>
      <c r="T2194" s="368"/>
      <c r="U2194" s="368"/>
      <c r="V2194" s="368"/>
      <c r="W2194" s="368"/>
      <c r="X2194" s="368"/>
      <c r="Y2194" s="368"/>
      <c r="Z2194" s="368"/>
      <c r="AA2194" s="370"/>
      <c r="AB2194" s="368"/>
      <c r="AC2194" s="368"/>
      <c r="AD2194" s="368"/>
      <c r="AE2194" s="368"/>
      <c r="AF2194" s="368"/>
      <c r="AG2194" s="368"/>
      <c r="AH2194" s="368"/>
      <c r="AI2194" s="368"/>
      <c r="AJ2194" s="368"/>
      <c r="AK2194" s="368"/>
      <c r="AL2194" s="368"/>
      <c r="AM2194" s="368"/>
      <c r="AN2194" s="368"/>
      <c r="AO2194" s="368"/>
      <c r="AP2194" s="360"/>
      <c r="AQ2194" s="360"/>
      <c r="AR2194" s="518"/>
      <c r="AS2194" s="518"/>
      <c r="AT2194" s="517"/>
      <c r="AU2194" s="528"/>
      <c r="AV2194" s="529"/>
      <c r="AW2194" s="518"/>
      <c r="AX2194" s="530"/>
      <c r="AY2194" s="528"/>
      <c r="AZ2194" s="528"/>
    </row>
    <row r="2195" spans="1:52" s="93" customFormat="1" x14ac:dyDescent="0.2">
      <c r="A2195" s="360"/>
      <c r="B2195" s="360"/>
      <c r="C2195" s="360"/>
      <c r="D2195" s="368"/>
      <c r="E2195" s="368"/>
      <c r="F2195" s="368"/>
      <c r="G2195" s="368"/>
      <c r="H2195" s="369"/>
      <c r="I2195" s="368"/>
      <c r="J2195" s="368"/>
      <c r="K2195" s="368"/>
      <c r="L2195" s="368"/>
      <c r="M2195" s="368"/>
      <c r="N2195" s="368"/>
      <c r="O2195" s="368"/>
      <c r="P2195" s="552"/>
      <c r="Q2195" s="368"/>
      <c r="R2195" s="368"/>
      <c r="S2195" s="368"/>
      <c r="T2195" s="368"/>
      <c r="U2195" s="368"/>
      <c r="V2195" s="368"/>
      <c r="W2195" s="368"/>
      <c r="X2195" s="368"/>
      <c r="Y2195" s="368"/>
      <c r="Z2195" s="368"/>
      <c r="AA2195" s="370"/>
      <c r="AB2195" s="368"/>
      <c r="AC2195" s="368"/>
      <c r="AD2195" s="368"/>
      <c r="AE2195" s="368"/>
      <c r="AF2195" s="368"/>
      <c r="AG2195" s="368"/>
      <c r="AH2195" s="368"/>
      <c r="AI2195" s="368"/>
      <c r="AJ2195" s="368"/>
      <c r="AK2195" s="368"/>
      <c r="AL2195" s="368"/>
      <c r="AM2195" s="368"/>
      <c r="AN2195" s="368"/>
      <c r="AO2195" s="368"/>
      <c r="AP2195" s="360"/>
      <c r="AQ2195" s="360"/>
      <c r="AR2195" s="518"/>
      <c r="AS2195" s="518"/>
      <c r="AT2195" s="517"/>
      <c r="AU2195" s="528"/>
      <c r="AV2195" s="529"/>
      <c r="AW2195" s="518"/>
      <c r="AX2195" s="530"/>
      <c r="AY2195" s="528"/>
      <c r="AZ2195" s="528"/>
    </row>
    <row r="2196" spans="1:52" s="93" customFormat="1" x14ac:dyDescent="0.2">
      <c r="A2196" s="360"/>
      <c r="B2196" s="360"/>
      <c r="C2196" s="360"/>
      <c r="D2196" s="368"/>
      <c r="E2196" s="368"/>
      <c r="F2196" s="368"/>
      <c r="G2196" s="368"/>
      <c r="H2196" s="369"/>
      <c r="I2196" s="368"/>
      <c r="J2196" s="368"/>
      <c r="K2196" s="368"/>
      <c r="L2196" s="368"/>
      <c r="M2196" s="368"/>
      <c r="N2196" s="368"/>
      <c r="O2196" s="368"/>
      <c r="P2196" s="552"/>
      <c r="Q2196" s="368"/>
      <c r="R2196" s="368"/>
      <c r="S2196" s="368"/>
      <c r="T2196" s="368"/>
      <c r="U2196" s="368"/>
      <c r="V2196" s="368"/>
      <c r="W2196" s="368"/>
      <c r="X2196" s="368"/>
      <c r="Y2196" s="368"/>
      <c r="Z2196" s="368"/>
      <c r="AA2196" s="370"/>
      <c r="AB2196" s="368"/>
      <c r="AC2196" s="368"/>
      <c r="AD2196" s="368"/>
      <c r="AE2196" s="368"/>
      <c r="AF2196" s="368"/>
      <c r="AG2196" s="368"/>
      <c r="AH2196" s="368"/>
      <c r="AI2196" s="368"/>
      <c r="AJ2196" s="368"/>
      <c r="AK2196" s="368"/>
      <c r="AL2196" s="368"/>
      <c r="AM2196" s="368"/>
      <c r="AN2196" s="368"/>
      <c r="AO2196" s="368"/>
      <c r="AP2196" s="360"/>
      <c r="AQ2196" s="360"/>
      <c r="AR2196" s="518"/>
      <c r="AS2196" s="518"/>
      <c r="AT2196" s="517"/>
      <c r="AU2196" s="528"/>
      <c r="AV2196" s="529"/>
      <c r="AW2196" s="518"/>
      <c r="AX2196" s="530"/>
      <c r="AY2196" s="528"/>
      <c r="AZ2196" s="528"/>
    </row>
    <row r="2197" spans="1:52" s="93" customFormat="1" x14ac:dyDescent="0.2">
      <c r="A2197" s="360"/>
      <c r="B2197" s="360"/>
      <c r="C2197" s="360"/>
      <c r="D2197" s="368"/>
      <c r="E2197" s="368"/>
      <c r="F2197" s="368"/>
      <c r="G2197" s="368"/>
      <c r="H2197" s="369"/>
      <c r="I2197" s="368"/>
      <c r="J2197" s="368"/>
      <c r="K2197" s="368"/>
      <c r="L2197" s="368"/>
      <c r="M2197" s="368"/>
      <c r="N2197" s="368"/>
      <c r="O2197" s="368"/>
      <c r="P2197" s="552"/>
      <c r="Q2197" s="368"/>
      <c r="R2197" s="368"/>
      <c r="S2197" s="368"/>
      <c r="T2197" s="368"/>
      <c r="U2197" s="368"/>
      <c r="V2197" s="368"/>
      <c r="W2197" s="368"/>
      <c r="X2197" s="368"/>
      <c r="Y2197" s="368"/>
      <c r="Z2197" s="368"/>
      <c r="AA2197" s="370"/>
      <c r="AB2197" s="368"/>
      <c r="AC2197" s="368"/>
      <c r="AD2197" s="368"/>
      <c r="AE2197" s="368"/>
      <c r="AF2197" s="368"/>
      <c r="AG2197" s="368"/>
      <c r="AH2197" s="368"/>
      <c r="AI2197" s="368"/>
      <c r="AJ2197" s="368"/>
      <c r="AK2197" s="368"/>
      <c r="AL2197" s="368"/>
      <c r="AM2197" s="368"/>
      <c r="AN2197" s="368"/>
      <c r="AO2197" s="368"/>
      <c r="AP2197" s="360"/>
      <c r="AQ2197" s="360"/>
      <c r="AR2197" s="518"/>
      <c r="AS2197" s="518"/>
      <c r="AT2197" s="517"/>
      <c r="AU2197" s="528"/>
      <c r="AV2197" s="529"/>
      <c r="AW2197" s="518"/>
      <c r="AX2197" s="530"/>
      <c r="AY2197" s="528"/>
      <c r="AZ2197" s="528"/>
    </row>
    <row r="2198" spans="1:52" s="93" customFormat="1" x14ac:dyDescent="0.2">
      <c r="A2198" s="360"/>
      <c r="B2198" s="360"/>
      <c r="C2198" s="360"/>
      <c r="D2198" s="368"/>
      <c r="E2198" s="368"/>
      <c r="F2198" s="368"/>
      <c r="G2198" s="368"/>
      <c r="H2198" s="369"/>
      <c r="I2198" s="368"/>
      <c r="J2198" s="368"/>
      <c r="K2198" s="368"/>
      <c r="L2198" s="368"/>
      <c r="M2198" s="368"/>
      <c r="N2198" s="368"/>
      <c r="O2198" s="368"/>
      <c r="P2198" s="552"/>
      <c r="Q2198" s="368"/>
      <c r="R2198" s="368"/>
      <c r="S2198" s="368"/>
      <c r="T2198" s="368"/>
      <c r="U2198" s="368"/>
      <c r="V2198" s="368"/>
      <c r="W2198" s="368"/>
      <c r="X2198" s="368"/>
      <c r="Y2198" s="368"/>
      <c r="Z2198" s="368"/>
      <c r="AA2198" s="370"/>
      <c r="AB2198" s="368"/>
      <c r="AC2198" s="368"/>
      <c r="AD2198" s="368"/>
      <c r="AE2198" s="368"/>
      <c r="AF2198" s="368"/>
      <c r="AG2198" s="368"/>
      <c r="AH2198" s="368"/>
      <c r="AI2198" s="368"/>
      <c r="AJ2198" s="368"/>
      <c r="AK2198" s="368"/>
      <c r="AL2198" s="368"/>
      <c r="AM2198" s="368"/>
      <c r="AN2198" s="368"/>
      <c r="AO2198" s="368"/>
      <c r="AP2198" s="360"/>
      <c r="AQ2198" s="360"/>
      <c r="AR2198" s="518"/>
      <c r="AS2198" s="518"/>
      <c r="AT2198" s="517"/>
      <c r="AU2198" s="528"/>
      <c r="AV2198" s="529"/>
      <c r="AW2198" s="518"/>
      <c r="AX2198" s="530"/>
      <c r="AY2198" s="528"/>
      <c r="AZ2198" s="528"/>
    </row>
    <row r="2199" spans="1:52" s="93" customFormat="1" x14ac:dyDescent="0.2">
      <c r="A2199" s="360"/>
      <c r="B2199" s="360"/>
      <c r="C2199" s="360"/>
      <c r="D2199" s="368"/>
      <c r="E2199" s="368"/>
      <c r="F2199" s="368"/>
      <c r="G2199" s="368"/>
      <c r="H2199" s="369"/>
      <c r="I2199" s="368"/>
      <c r="J2199" s="368"/>
      <c r="K2199" s="368"/>
      <c r="L2199" s="368"/>
      <c r="M2199" s="368"/>
      <c r="N2199" s="368"/>
      <c r="O2199" s="368"/>
      <c r="P2199" s="552"/>
      <c r="Q2199" s="368"/>
      <c r="R2199" s="368"/>
      <c r="S2199" s="368"/>
      <c r="T2199" s="368"/>
      <c r="U2199" s="368"/>
      <c r="V2199" s="368"/>
      <c r="W2199" s="368"/>
      <c r="X2199" s="368"/>
      <c r="Y2199" s="368"/>
      <c r="Z2199" s="368"/>
      <c r="AA2199" s="370"/>
      <c r="AB2199" s="368"/>
      <c r="AC2199" s="368"/>
      <c r="AD2199" s="368"/>
      <c r="AE2199" s="368"/>
      <c r="AF2199" s="368"/>
      <c r="AG2199" s="368"/>
      <c r="AH2199" s="368"/>
      <c r="AI2199" s="368"/>
      <c r="AJ2199" s="368"/>
      <c r="AK2199" s="368"/>
      <c r="AL2199" s="368"/>
      <c r="AM2199" s="368"/>
      <c r="AN2199" s="368"/>
      <c r="AO2199" s="368"/>
      <c r="AP2199" s="360"/>
      <c r="AQ2199" s="360"/>
      <c r="AR2199" s="518"/>
      <c r="AS2199" s="518"/>
      <c r="AT2199" s="517"/>
      <c r="AU2199" s="528"/>
      <c r="AV2199" s="529"/>
      <c r="AW2199" s="518"/>
      <c r="AX2199" s="530"/>
      <c r="AY2199" s="528"/>
      <c r="AZ2199" s="528"/>
    </row>
    <row r="2200" spans="1:52" s="93" customFormat="1" x14ac:dyDescent="0.2">
      <c r="A2200" s="360"/>
      <c r="B2200" s="360"/>
      <c r="C2200" s="360"/>
      <c r="D2200" s="368"/>
      <c r="E2200" s="368"/>
      <c r="F2200" s="368"/>
      <c r="G2200" s="368"/>
      <c r="H2200" s="369"/>
      <c r="I2200" s="368"/>
      <c r="J2200" s="368"/>
      <c r="K2200" s="368"/>
      <c r="L2200" s="368"/>
      <c r="M2200" s="368"/>
      <c r="N2200" s="368"/>
      <c r="O2200" s="368"/>
      <c r="P2200" s="552"/>
      <c r="Q2200" s="368"/>
      <c r="R2200" s="368"/>
      <c r="S2200" s="368"/>
      <c r="T2200" s="368"/>
      <c r="U2200" s="368"/>
      <c r="V2200" s="368"/>
      <c r="W2200" s="368"/>
      <c r="X2200" s="368"/>
      <c r="Y2200" s="368"/>
      <c r="Z2200" s="368"/>
      <c r="AA2200" s="370"/>
      <c r="AB2200" s="368"/>
      <c r="AC2200" s="368"/>
      <c r="AD2200" s="368"/>
      <c r="AE2200" s="368"/>
      <c r="AF2200" s="368"/>
      <c r="AG2200" s="368"/>
      <c r="AH2200" s="368"/>
      <c r="AI2200" s="368"/>
      <c r="AJ2200" s="368"/>
      <c r="AK2200" s="368"/>
      <c r="AL2200" s="368"/>
      <c r="AM2200" s="368"/>
      <c r="AN2200" s="368"/>
      <c r="AO2200" s="368"/>
      <c r="AP2200" s="360"/>
      <c r="AQ2200" s="360"/>
      <c r="AR2200" s="518"/>
      <c r="AS2200" s="518"/>
      <c r="AT2200" s="517"/>
      <c r="AU2200" s="528"/>
      <c r="AV2200" s="529"/>
      <c r="AW2200" s="518"/>
      <c r="AX2200" s="530"/>
      <c r="AY2200" s="528"/>
      <c r="AZ2200" s="528"/>
    </row>
    <row r="2201" spans="1:52" s="93" customFormat="1" x14ac:dyDescent="0.2">
      <c r="A2201" s="360"/>
      <c r="B2201" s="360"/>
      <c r="C2201" s="360"/>
      <c r="D2201" s="368"/>
      <c r="E2201" s="368"/>
      <c r="F2201" s="368"/>
      <c r="G2201" s="368"/>
      <c r="H2201" s="369"/>
      <c r="I2201" s="368"/>
      <c r="J2201" s="368"/>
      <c r="K2201" s="368"/>
      <c r="L2201" s="368"/>
      <c r="M2201" s="368"/>
      <c r="N2201" s="368"/>
      <c r="O2201" s="368"/>
      <c r="P2201" s="552"/>
      <c r="Q2201" s="368"/>
      <c r="R2201" s="368"/>
      <c r="S2201" s="368"/>
      <c r="T2201" s="368"/>
      <c r="U2201" s="368"/>
      <c r="V2201" s="368"/>
      <c r="W2201" s="368"/>
      <c r="X2201" s="368"/>
      <c r="Y2201" s="368"/>
      <c r="Z2201" s="368"/>
      <c r="AA2201" s="370"/>
      <c r="AB2201" s="368"/>
      <c r="AC2201" s="368"/>
      <c r="AD2201" s="368"/>
      <c r="AE2201" s="368"/>
      <c r="AF2201" s="368"/>
      <c r="AG2201" s="368"/>
      <c r="AH2201" s="368"/>
      <c r="AI2201" s="368"/>
      <c r="AJ2201" s="368"/>
      <c r="AK2201" s="368"/>
      <c r="AL2201" s="368"/>
      <c r="AM2201" s="368"/>
      <c r="AN2201" s="368"/>
      <c r="AO2201" s="368"/>
      <c r="AP2201" s="360"/>
      <c r="AQ2201" s="360"/>
      <c r="AR2201" s="518"/>
      <c r="AS2201" s="518"/>
      <c r="AT2201" s="517"/>
      <c r="AU2201" s="528"/>
      <c r="AV2201" s="529"/>
      <c r="AW2201" s="518"/>
      <c r="AX2201" s="530"/>
      <c r="AY2201" s="528"/>
      <c r="AZ2201" s="528"/>
    </row>
    <row r="2202" spans="1:52" s="93" customFormat="1" x14ac:dyDescent="0.2">
      <c r="A2202" s="360"/>
      <c r="B2202" s="360"/>
      <c r="C2202" s="360"/>
      <c r="D2202" s="368"/>
      <c r="E2202" s="368"/>
      <c r="F2202" s="368"/>
      <c r="G2202" s="368"/>
      <c r="H2202" s="369"/>
      <c r="I2202" s="368"/>
      <c r="J2202" s="368"/>
      <c r="K2202" s="368"/>
      <c r="L2202" s="368"/>
      <c r="M2202" s="368"/>
      <c r="N2202" s="368"/>
      <c r="O2202" s="368"/>
      <c r="P2202" s="552"/>
      <c r="Q2202" s="368"/>
      <c r="R2202" s="368"/>
      <c r="S2202" s="368"/>
      <c r="T2202" s="368"/>
      <c r="U2202" s="368"/>
      <c r="V2202" s="368"/>
      <c r="W2202" s="368"/>
      <c r="X2202" s="368"/>
      <c r="Y2202" s="368"/>
      <c r="Z2202" s="368"/>
      <c r="AA2202" s="370"/>
      <c r="AB2202" s="368"/>
      <c r="AC2202" s="368"/>
      <c r="AD2202" s="368"/>
      <c r="AE2202" s="368"/>
      <c r="AF2202" s="368"/>
      <c r="AG2202" s="368"/>
      <c r="AH2202" s="368"/>
      <c r="AI2202" s="368"/>
      <c r="AJ2202" s="368"/>
      <c r="AK2202" s="368"/>
      <c r="AL2202" s="368"/>
      <c r="AM2202" s="368"/>
      <c r="AN2202" s="368"/>
      <c r="AO2202" s="368"/>
      <c r="AP2202" s="360"/>
      <c r="AQ2202" s="360"/>
      <c r="AR2202" s="518"/>
      <c r="AS2202" s="518"/>
      <c r="AT2202" s="517"/>
      <c r="AU2202" s="528"/>
      <c r="AV2202" s="529"/>
      <c r="AW2202" s="518"/>
      <c r="AX2202" s="530"/>
      <c r="AY2202" s="528"/>
      <c r="AZ2202" s="528"/>
    </row>
    <row r="2203" spans="1:52" s="93" customFormat="1" x14ac:dyDescent="0.2">
      <c r="A2203" s="360"/>
      <c r="B2203" s="360"/>
      <c r="C2203" s="360"/>
      <c r="D2203" s="368"/>
      <c r="E2203" s="368"/>
      <c r="F2203" s="368"/>
      <c r="G2203" s="368"/>
      <c r="H2203" s="369"/>
      <c r="I2203" s="368"/>
      <c r="J2203" s="368"/>
      <c r="K2203" s="368"/>
      <c r="L2203" s="368"/>
      <c r="M2203" s="368"/>
      <c r="N2203" s="368"/>
      <c r="O2203" s="368"/>
      <c r="P2203" s="552"/>
      <c r="Q2203" s="368"/>
      <c r="R2203" s="368"/>
      <c r="S2203" s="368"/>
      <c r="T2203" s="368"/>
      <c r="U2203" s="368"/>
      <c r="V2203" s="368"/>
      <c r="W2203" s="368"/>
      <c r="X2203" s="368"/>
      <c r="Y2203" s="368"/>
      <c r="Z2203" s="368"/>
      <c r="AA2203" s="370"/>
      <c r="AB2203" s="368"/>
      <c r="AC2203" s="368"/>
      <c r="AD2203" s="368"/>
      <c r="AE2203" s="368"/>
      <c r="AF2203" s="368"/>
      <c r="AG2203" s="368"/>
      <c r="AH2203" s="368"/>
      <c r="AI2203" s="368"/>
      <c r="AJ2203" s="368"/>
      <c r="AK2203" s="368"/>
      <c r="AL2203" s="368"/>
      <c r="AM2203" s="368"/>
      <c r="AN2203" s="368"/>
      <c r="AO2203" s="368"/>
      <c r="AP2203" s="360"/>
      <c r="AQ2203" s="360"/>
      <c r="AR2203" s="518"/>
      <c r="AS2203" s="518"/>
      <c r="AT2203" s="517"/>
      <c r="AU2203" s="528"/>
      <c r="AV2203" s="529"/>
      <c r="AW2203" s="518"/>
      <c r="AX2203" s="530"/>
      <c r="AY2203" s="528"/>
      <c r="AZ2203" s="528"/>
    </row>
    <row r="2204" spans="1:52" s="93" customFormat="1" x14ac:dyDescent="0.2">
      <c r="A2204" s="360"/>
      <c r="B2204" s="360"/>
      <c r="C2204" s="360"/>
      <c r="D2204" s="368"/>
      <c r="E2204" s="368"/>
      <c r="F2204" s="368"/>
      <c r="G2204" s="368"/>
      <c r="H2204" s="369"/>
      <c r="I2204" s="368"/>
      <c r="J2204" s="368"/>
      <c r="K2204" s="368"/>
      <c r="L2204" s="368"/>
      <c r="M2204" s="368"/>
      <c r="N2204" s="368"/>
      <c r="O2204" s="368"/>
      <c r="P2204" s="552"/>
      <c r="Q2204" s="368"/>
      <c r="R2204" s="368"/>
      <c r="S2204" s="368"/>
      <c r="T2204" s="368"/>
      <c r="U2204" s="368"/>
      <c r="V2204" s="368"/>
      <c r="W2204" s="368"/>
      <c r="X2204" s="368"/>
      <c r="Y2204" s="368"/>
      <c r="Z2204" s="368"/>
      <c r="AA2204" s="370"/>
      <c r="AB2204" s="368"/>
      <c r="AC2204" s="368"/>
      <c r="AD2204" s="368"/>
      <c r="AE2204" s="368"/>
      <c r="AF2204" s="368"/>
      <c r="AG2204" s="368"/>
      <c r="AH2204" s="368"/>
      <c r="AI2204" s="368"/>
      <c r="AJ2204" s="368"/>
      <c r="AK2204" s="368"/>
      <c r="AL2204" s="368"/>
      <c r="AM2204" s="368"/>
      <c r="AN2204" s="368"/>
      <c r="AO2204" s="368"/>
      <c r="AP2204" s="360"/>
      <c r="AQ2204" s="360"/>
      <c r="AR2204" s="518"/>
      <c r="AS2204" s="518"/>
      <c r="AT2204" s="517"/>
      <c r="AU2204" s="528"/>
      <c r="AV2204" s="529"/>
      <c r="AW2204" s="518"/>
      <c r="AX2204" s="530"/>
      <c r="AY2204" s="528"/>
      <c r="AZ2204" s="528"/>
    </row>
    <row r="2205" spans="1:52" s="93" customFormat="1" x14ac:dyDescent="0.2">
      <c r="A2205" s="360"/>
      <c r="B2205" s="360"/>
      <c r="C2205" s="360"/>
      <c r="D2205" s="368"/>
      <c r="E2205" s="368"/>
      <c r="F2205" s="368"/>
      <c r="G2205" s="368"/>
      <c r="H2205" s="369"/>
      <c r="I2205" s="368"/>
      <c r="J2205" s="368"/>
      <c r="K2205" s="368"/>
      <c r="L2205" s="368"/>
      <c r="M2205" s="368"/>
      <c r="N2205" s="368"/>
      <c r="O2205" s="368"/>
      <c r="P2205" s="552"/>
      <c r="Q2205" s="368"/>
      <c r="R2205" s="368"/>
      <c r="S2205" s="368"/>
      <c r="T2205" s="368"/>
      <c r="U2205" s="368"/>
      <c r="V2205" s="368"/>
      <c r="W2205" s="368"/>
      <c r="X2205" s="368"/>
      <c r="Y2205" s="368"/>
      <c r="Z2205" s="368"/>
      <c r="AA2205" s="370"/>
      <c r="AB2205" s="368"/>
      <c r="AC2205" s="368"/>
      <c r="AD2205" s="368"/>
      <c r="AE2205" s="368"/>
      <c r="AF2205" s="368"/>
      <c r="AG2205" s="368"/>
      <c r="AH2205" s="368"/>
      <c r="AI2205" s="368"/>
      <c r="AJ2205" s="368"/>
      <c r="AK2205" s="368"/>
      <c r="AL2205" s="368"/>
      <c r="AM2205" s="368"/>
      <c r="AN2205" s="368"/>
      <c r="AO2205" s="368"/>
      <c r="AP2205" s="360"/>
      <c r="AQ2205" s="360"/>
      <c r="AR2205" s="518"/>
      <c r="AS2205" s="518"/>
      <c r="AT2205" s="517"/>
      <c r="AU2205" s="528"/>
      <c r="AV2205" s="529"/>
      <c r="AW2205" s="518"/>
      <c r="AX2205" s="530"/>
      <c r="AY2205" s="528"/>
      <c r="AZ2205" s="528"/>
    </row>
    <row r="2206" spans="1:52" s="93" customFormat="1" x14ac:dyDescent="0.2">
      <c r="A2206" s="360"/>
      <c r="B2206" s="360"/>
      <c r="C2206" s="360"/>
      <c r="D2206" s="368"/>
      <c r="E2206" s="368"/>
      <c r="F2206" s="368"/>
      <c r="G2206" s="368"/>
      <c r="H2206" s="369"/>
      <c r="I2206" s="368"/>
      <c r="J2206" s="368"/>
      <c r="K2206" s="368"/>
      <c r="L2206" s="368"/>
      <c r="M2206" s="368"/>
      <c r="N2206" s="368"/>
      <c r="O2206" s="368"/>
      <c r="P2206" s="552"/>
      <c r="Q2206" s="368"/>
      <c r="R2206" s="368"/>
      <c r="S2206" s="368"/>
      <c r="T2206" s="368"/>
      <c r="U2206" s="368"/>
      <c r="V2206" s="368"/>
      <c r="W2206" s="368"/>
      <c r="X2206" s="368"/>
      <c r="Y2206" s="368"/>
      <c r="Z2206" s="368"/>
      <c r="AA2206" s="370"/>
      <c r="AB2206" s="368"/>
      <c r="AC2206" s="368"/>
      <c r="AD2206" s="368"/>
      <c r="AE2206" s="368"/>
      <c r="AF2206" s="368"/>
      <c r="AG2206" s="368"/>
      <c r="AH2206" s="368"/>
      <c r="AI2206" s="368"/>
      <c r="AJ2206" s="368"/>
      <c r="AK2206" s="368"/>
      <c r="AL2206" s="368"/>
      <c r="AM2206" s="368"/>
      <c r="AN2206" s="368"/>
      <c r="AO2206" s="368"/>
      <c r="AP2206" s="360"/>
      <c r="AQ2206" s="360"/>
      <c r="AR2206" s="518"/>
      <c r="AS2206" s="518"/>
      <c r="AT2206" s="517"/>
      <c r="AU2206" s="528"/>
      <c r="AV2206" s="529"/>
      <c r="AW2206" s="518"/>
      <c r="AX2206" s="530"/>
      <c r="AY2206" s="528"/>
      <c r="AZ2206" s="528"/>
    </row>
    <row r="2207" spans="1:52" s="93" customFormat="1" x14ac:dyDescent="0.2">
      <c r="A2207" s="360"/>
      <c r="B2207" s="360"/>
      <c r="C2207" s="360"/>
      <c r="D2207" s="368"/>
      <c r="E2207" s="368"/>
      <c r="F2207" s="368"/>
      <c r="G2207" s="368"/>
      <c r="H2207" s="369"/>
      <c r="I2207" s="368"/>
      <c r="J2207" s="368"/>
      <c r="K2207" s="368"/>
      <c r="L2207" s="368"/>
      <c r="M2207" s="368"/>
      <c r="N2207" s="368"/>
      <c r="O2207" s="368"/>
      <c r="P2207" s="552"/>
      <c r="Q2207" s="368"/>
      <c r="R2207" s="368"/>
      <c r="S2207" s="368"/>
      <c r="T2207" s="368"/>
      <c r="U2207" s="368"/>
      <c r="V2207" s="368"/>
      <c r="W2207" s="368"/>
      <c r="X2207" s="368"/>
      <c r="Y2207" s="368"/>
      <c r="Z2207" s="368"/>
      <c r="AA2207" s="370"/>
      <c r="AB2207" s="368"/>
      <c r="AC2207" s="368"/>
      <c r="AD2207" s="368"/>
      <c r="AE2207" s="368"/>
      <c r="AF2207" s="368"/>
      <c r="AG2207" s="368"/>
      <c r="AH2207" s="368"/>
      <c r="AI2207" s="368"/>
      <c r="AJ2207" s="368"/>
      <c r="AK2207" s="368"/>
      <c r="AL2207" s="368"/>
      <c r="AM2207" s="368"/>
      <c r="AN2207" s="368"/>
      <c r="AO2207" s="368"/>
      <c r="AP2207" s="360"/>
      <c r="AQ2207" s="360"/>
      <c r="AR2207" s="518"/>
      <c r="AS2207" s="518"/>
      <c r="AT2207" s="517"/>
      <c r="AU2207" s="528"/>
      <c r="AV2207" s="529"/>
      <c r="AW2207" s="518"/>
      <c r="AX2207" s="530"/>
      <c r="AY2207" s="528"/>
      <c r="AZ2207" s="528"/>
    </row>
    <row r="2208" spans="1:52" s="93" customFormat="1" x14ac:dyDescent="0.2">
      <c r="A2208" s="360"/>
      <c r="B2208" s="360"/>
      <c r="C2208" s="360"/>
      <c r="D2208" s="368"/>
      <c r="E2208" s="368"/>
      <c r="F2208" s="368"/>
      <c r="G2208" s="368"/>
      <c r="H2208" s="369"/>
      <c r="I2208" s="368"/>
      <c r="J2208" s="368"/>
      <c r="K2208" s="368"/>
      <c r="L2208" s="368"/>
      <c r="M2208" s="368"/>
      <c r="N2208" s="368"/>
      <c r="O2208" s="368"/>
      <c r="P2208" s="552"/>
      <c r="Q2208" s="368"/>
      <c r="R2208" s="368"/>
      <c r="S2208" s="368"/>
      <c r="T2208" s="368"/>
      <c r="U2208" s="368"/>
      <c r="V2208" s="368"/>
      <c r="W2208" s="368"/>
      <c r="X2208" s="368"/>
      <c r="Y2208" s="368"/>
      <c r="Z2208" s="368"/>
      <c r="AA2208" s="370"/>
      <c r="AB2208" s="368"/>
      <c r="AC2208" s="368"/>
      <c r="AD2208" s="368"/>
      <c r="AE2208" s="368"/>
      <c r="AF2208" s="368"/>
      <c r="AG2208" s="368"/>
      <c r="AH2208" s="368"/>
      <c r="AI2208" s="368"/>
      <c r="AJ2208" s="368"/>
      <c r="AK2208" s="368"/>
      <c r="AL2208" s="368"/>
      <c r="AM2208" s="368"/>
      <c r="AN2208" s="368"/>
      <c r="AO2208" s="368"/>
      <c r="AP2208" s="360"/>
      <c r="AQ2208" s="360"/>
      <c r="AR2208" s="518"/>
      <c r="AS2208" s="518"/>
      <c r="AT2208" s="517"/>
      <c r="AU2208" s="528"/>
      <c r="AV2208" s="529"/>
      <c r="AW2208" s="518"/>
      <c r="AX2208" s="530"/>
      <c r="AY2208" s="528"/>
      <c r="AZ2208" s="528"/>
    </row>
    <row r="2209" spans="1:52" s="93" customFormat="1" x14ac:dyDescent="0.2">
      <c r="A2209" s="360"/>
      <c r="B2209" s="360"/>
      <c r="C2209" s="360"/>
      <c r="D2209" s="368"/>
      <c r="E2209" s="368"/>
      <c r="F2209" s="368"/>
      <c r="G2209" s="368"/>
      <c r="H2209" s="369"/>
      <c r="I2209" s="368"/>
      <c r="J2209" s="368"/>
      <c r="K2209" s="368"/>
      <c r="L2209" s="368"/>
      <c r="M2209" s="368"/>
      <c r="N2209" s="368"/>
      <c r="O2209" s="368"/>
      <c r="P2209" s="552"/>
      <c r="Q2209" s="368"/>
      <c r="R2209" s="368"/>
      <c r="S2209" s="368"/>
      <c r="T2209" s="368"/>
      <c r="U2209" s="368"/>
      <c r="V2209" s="368"/>
      <c r="W2209" s="368"/>
      <c r="X2209" s="368"/>
      <c r="Y2209" s="368"/>
      <c r="Z2209" s="368"/>
      <c r="AA2209" s="370"/>
      <c r="AB2209" s="368"/>
      <c r="AC2209" s="368"/>
      <c r="AD2209" s="368"/>
      <c r="AE2209" s="368"/>
      <c r="AF2209" s="368"/>
      <c r="AG2209" s="368"/>
      <c r="AH2209" s="368"/>
      <c r="AI2209" s="368"/>
      <c r="AJ2209" s="368"/>
      <c r="AK2209" s="368"/>
      <c r="AL2209" s="368"/>
      <c r="AM2209" s="368"/>
      <c r="AN2209" s="368"/>
      <c r="AO2209" s="368"/>
      <c r="AP2209" s="360"/>
      <c r="AQ2209" s="360"/>
      <c r="AR2209" s="518"/>
      <c r="AS2209" s="518"/>
      <c r="AT2209" s="517"/>
      <c r="AU2209" s="528"/>
      <c r="AV2209" s="529"/>
      <c r="AW2209" s="518"/>
      <c r="AX2209" s="530"/>
      <c r="AY2209" s="528"/>
      <c r="AZ2209" s="528"/>
    </row>
    <row r="2210" spans="1:52" s="93" customFormat="1" x14ac:dyDescent="0.2">
      <c r="A2210" s="360"/>
      <c r="B2210" s="360"/>
      <c r="C2210" s="360"/>
      <c r="D2210" s="368"/>
      <c r="E2210" s="368"/>
      <c r="F2210" s="368"/>
      <c r="G2210" s="368"/>
      <c r="H2210" s="369"/>
      <c r="I2210" s="368"/>
      <c r="J2210" s="368"/>
      <c r="K2210" s="368"/>
      <c r="L2210" s="368"/>
      <c r="M2210" s="368"/>
      <c r="N2210" s="368"/>
      <c r="O2210" s="368"/>
      <c r="P2210" s="552"/>
      <c r="Q2210" s="368"/>
      <c r="R2210" s="368"/>
      <c r="S2210" s="368"/>
      <c r="T2210" s="368"/>
      <c r="U2210" s="368"/>
      <c r="V2210" s="368"/>
      <c r="W2210" s="368"/>
      <c r="X2210" s="368"/>
      <c r="Y2210" s="368"/>
      <c r="Z2210" s="368"/>
      <c r="AA2210" s="370"/>
      <c r="AB2210" s="368"/>
      <c r="AC2210" s="368"/>
      <c r="AD2210" s="368"/>
      <c r="AE2210" s="368"/>
      <c r="AF2210" s="368"/>
      <c r="AG2210" s="368"/>
      <c r="AH2210" s="368"/>
      <c r="AI2210" s="368"/>
      <c r="AJ2210" s="368"/>
      <c r="AK2210" s="368"/>
      <c r="AL2210" s="368"/>
      <c r="AM2210" s="368"/>
      <c r="AN2210" s="368"/>
      <c r="AO2210" s="368"/>
      <c r="AP2210" s="360"/>
      <c r="AQ2210" s="360"/>
      <c r="AR2210" s="518"/>
      <c r="AS2210" s="518"/>
      <c r="AT2210" s="517"/>
      <c r="AU2210" s="528"/>
      <c r="AV2210" s="529"/>
      <c r="AW2210" s="518"/>
      <c r="AX2210" s="530"/>
      <c r="AY2210" s="528"/>
      <c r="AZ2210" s="528"/>
    </row>
    <row r="2211" spans="1:52" s="93" customFormat="1" x14ac:dyDescent="0.2">
      <c r="A2211" s="360"/>
      <c r="B2211" s="360"/>
      <c r="C2211" s="360"/>
      <c r="D2211" s="368"/>
      <c r="E2211" s="368"/>
      <c r="F2211" s="368"/>
      <c r="G2211" s="368"/>
      <c r="H2211" s="369"/>
      <c r="I2211" s="368"/>
      <c r="J2211" s="368"/>
      <c r="K2211" s="368"/>
      <c r="L2211" s="368"/>
      <c r="M2211" s="368"/>
      <c r="N2211" s="368"/>
      <c r="O2211" s="368"/>
      <c r="P2211" s="552"/>
      <c r="Q2211" s="368"/>
      <c r="R2211" s="368"/>
      <c r="S2211" s="368"/>
      <c r="T2211" s="368"/>
      <c r="U2211" s="368"/>
      <c r="V2211" s="368"/>
      <c r="W2211" s="368"/>
      <c r="X2211" s="368"/>
      <c r="Y2211" s="368"/>
      <c r="Z2211" s="368"/>
      <c r="AA2211" s="370"/>
      <c r="AB2211" s="368"/>
      <c r="AC2211" s="368"/>
      <c r="AD2211" s="368"/>
      <c r="AE2211" s="368"/>
      <c r="AF2211" s="368"/>
      <c r="AG2211" s="368"/>
      <c r="AH2211" s="368"/>
      <c r="AI2211" s="368"/>
      <c r="AJ2211" s="368"/>
      <c r="AK2211" s="368"/>
      <c r="AL2211" s="368"/>
      <c r="AM2211" s="368"/>
      <c r="AN2211" s="368"/>
      <c r="AO2211" s="368"/>
      <c r="AP2211" s="360"/>
      <c r="AQ2211" s="360"/>
      <c r="AR2211" s="518"/>
      <c r="AS2211" s="518"/>
      <c r="AT2211" s="517"/>
      <c r="AU2211" s="528"/>
      <c r="AV2211" s="529"/>
      <c r="AW2211" s="518"/>
      <c r="AX2211" s="530"/>
      <c r="AY2211" s="528"/>
      <c r="AZ2211" s="528"/>
    </row>
    <row r="2212" spans="1:52" s="93" customFormat="1" x14ac:dyDescent="0.2">
      <c r="A2212" s="360"/>
      <c r="B2212" s="360"/>
      <c r="C2212" s="360"/>
      <c r="D2212" s="368"/>
      <c r="E2212" s="368"/>
      <c r="F2212" s="368"/>
      <c r="G2212" s="368"/>
      <c r="H2212" s="369"/>
      <c r="I2212" s="368"/>
      <c r="J2212" s="368"/>
      <c r="K2212" s="368"/>
      <c r="L2212" s="368"/>
      <c r="M2212" s="368"/>
      <c r="N2212" s="368"/>
      <c r="O2212" s="368"/>
      <c r="P2212" s="552"/>
      <c r="Q2212" s="368"/>
      <c r="R2212" s="368"/>
      <c r="S2212" s="368"/>
      <c r="T2212" s="368"/>
      <c r="U2212" s="368"/>
      <c r="V2212" s="368"/>
      <c r="W2212" s="368"/>
      <c r="X2212" s="368"/>
      <c r="Y2212" s="368"/>
      <c r="Z2212" s="368"/>
      <c r="AA2212" s="370"/>
      <c r="AB2212" s="368"/>
      <c r="AC2212" s="368"/>
      <c r="AD2212" s="368"/>
      <c r="AE2212" s="368"/>
      <c r="AF2212" s="368"/>
      <c r="AG2212" s="368"/>
      <c r="AH2212" s="368"/>
      <c r="AI2212" s="368"/>
      <c r="AJ2212" s="368"/>
      <c r="AK2212" s="368"/>
      <c r="AL2212" s="368"/>
      <c r="AM2212" s="368"/>
      <c r="AN2212" s="368"/>
      <c r="AO2212" s="368"/>
      <c r="AP2212" s="360"/>
      <c r="AQ2212" s="360"/>
      <c r="AR2212" s="518"/>
      <c r="AS2212" s="518"/>
      <c r="AT2212" s="517"/>
      <c r="AU2212" s="528"/>
      <c r="AV2212" s="529"/>
      <c r="AW2212" s="518"/>
      <c r="AX2212" s="530"/>
      <c r="AY2212" s="528"/>
      <c r="AZ2212" s="528"/>
    </row>
    <row r="2213" spans="1:52" s="93" customFormat="1" x14ac:dyDescent="0.2">
      <c r="A2213" s="360"/>
      <c r="B2213" s="360"/>
      <c r="C2213" s="360"/>
      <c r="D2213" s="368"/>
      <c r="E2213" s="368"/>
      <c r="F2213" s="368"/>
      <c r="G2213" s="368"/>
      <c r="H2213" s="369"/>
      <c r="I2213" s="368"/>
      <c r="J2213" s="368"/>
      <c r="K2213" s="368"/>
      <c r="L2213" s="368"/>
      <c r="M2213" s="368"/>
      <c r="N2213" s="368"/>
      <c r="O2213" s="368"/>
      <c r="P2213" s="552"/>
      <c r="Q2213" s="368"/>
      <c r="R2213" s="368"/>
      <c r="S2213" s="368"/>
      <c r="T2213" s="368"/>
      <c r="U2213" s="368"/>
      <c r="V2213" s="368"/>
      <c r="W2213" s="368"/>
      <c r="X2213" s="368"/>
      <c r="Y2213" s="368"/>
      <c r="Z2213" s="368"/>
      <c r="AA2213" s="370"/>
      <c r="AB2213" s="368"/>
      <c r="AC2213" s="368"/>
      <c r="AD2213" s="368"/>
      <c r="AE2213" s="368"/>
      <c r="AF2213" s="368"/>
      <c r="AG2213" s="368"/>
      <c r="AH2213" s="368"/>
      <c r="AI2213" s="368"/>
      <c r="AJ2213" s="368"/>
      <c r="AK2213" s="368"/>
      <c r="AL2213" s="368"/>
      <c r="AM2213" s="368"/>
      <c r="AN2213" s="368"/>
      <c r="AO2213" s="368"/>
      <c r="AP2213" s="360"/>
      <c r="AQ2213" s="360"/>
      <c r="AR2213" s="518"/>
      <c r="AS2213" s="518"/>
      <c r="AT2213" s="517"/>
      <c r="AU2213" s="528"/>
      <c r="AV2213" s="529"/>
      <c r="AW2213" s="518"/>
      <c r="AX2213" s="530"/>
      <c r="AY2213" s="528"/>
      <c r="AZ2213" s="528"/>
    </row>
    <row r="2214" spans="1:52" s="93" customFormat="1" x14ac:dyDescent="0.2">
      <c r="A2214" s="360"/>
      <c r="B2214" s="360"/>
      <c r="C2214" s="360"/>
      <c r="D2214" s="368"/>
      <c r="E2214" s="368"/>
      <c r="F2214" s="368"/>
      <c r="G2214" s="368"/>
      <c r="H2214" s="369"/>
      <c r="I2214" s="368"/>
      <c r="J2214" s="368"/>
      <c r="K2214" s="368"/>
      <c r="L2214" s="368"/>
      <c r="M2214" s="368"/>
      <c r="N2214" s="368"/>
      <c r="O2214" s="368"/>
      <c r="P2214" s="552"/>
      <c r="Q2214" s="368"/>
      <c r="R2214" s="368"/>
      <c r="S2214" s="368"/>
      <c r="T2214" s="368"/>
      <c r="U2214" s="368"/>
      <c r="V2214" s="368"/>
      <c r="W2214" s="368"/>
      <c r="X2214" s="368"/>
      <c r="Y2214" s="368"/>
      <c r="Z2214" s="368"/>
      <c r="AA2214" s="370"/>
      <c r="AB2214" s="368"/>
      <c r="AC2214" s="368"/>
      <c r="AD2214" s="368"/>
      <c r="AE2214" s="368"/>
      <c r="AF2214" s="368"/>
      <c r="AG2214" s="368"/>
      <c r="AH2214" s="368"/>
      <c r="AI2214" s="368"/>
      <c r="AJ2214" s="368"/>
      <c r="AK2214" s="368"/>
      <c r="AL2214" s="368"/>
      <c r="AM2214" s="368"/>
      <c r="AN2214" s="368"/>
      <c r="AO2214" s="368"/>
      <c r="AP2214" s="360"/>
      <c r="AQ2214" s="360"/>
      <c r="AR2214" s="518"/>
      <c r="AS2214" s="518"/>
      <c r="AT2214" s="517"/>
      <c r="AU2214" s="528"/>
      <c r="AV2214" s="529"/>
      <c r="AW2214" s="518"/>
      <c r="AX2214" s="530"/>
      <c r="AY2214" s="528"/>
      <c r="AZ2214" s="528"/>
    </row>
    <row r="2215" spans="1:52" s="93" customFormat="1" x14ac:dyDescent="0.2">
      <c r="A2215" s="360"/>
      <c r="B2215" s="360"/>
      <c r="C2215" s="360"/>
      <c r="D2215" s="368"/>
      <c r="E2215" s="368"/>
      <c r="F2215" s="368"/>
      <c r="G2215" s="368"/>
      <c r="H2215" s="369"/>
      <c r="I2215" s="368"/>
      <c r="J2215" s="368"/>
      <c r="K2215" s="368"/>
      <c r="L2215" s="368"/>
      <c r="M2215" s="368"/>
      <c r="N2215" s="368"/>
      <c r="O2215" s="368"/>
      <c r="P2215" s="552"/>
      <c r="Q2215" s="368"/>
      <c r="R2215" s="368"/>
      <c r="S2215" s="368"/>
      <c r="T2215" s="368"/>
      <c r="U2215" s="368"/>
      <c r="V2215" s="368"/>
      <c r="W2215" s="368"/>
      <c r="X2215" s="368"/>
      <c r="Y2215" s="368"/>
      <c r="Z2215" s="368"/>
      <c r="AA2215" s="370"/>
      <c r="AB2215" s="368"/>
      <c r="AC2215" s="368"/>
      <c r="AD2215" s="368"/>
      <c r="AE2215" s="368"/>
      <c r="AF2215" s="368"/>
      <c r="AG2215" s="368"/>
      <c r="AH2215" s="368"/>
      <c r="AI2215" s="368"/>
      <c r="AJ2215" s="368"/>
      <c r="AK2215" s="368"/>
      <c r="AL2215" s="368"/>
      <c r="AM2215" s="368"/>
      <c r="AN2215" s="368"/>
      <c r="AO2215" s="368"/>
      <c r="AP2215" s="360"/>
      <c r="AQ2215" s="360"/>
      <c r="AR2215" s="518"/>
      <c r="AS2215" s="518"/>
      <c r="AT2215" s="517"/>
      <c r="AU2215" s="528"/>
      <c r="AV2215" s="529"/>
      <c r="AW2215" s="518"/>
      <c r="AX2215" s="530"/>
      <c r="AY2215" s="528"/>
      <c r="AZ2215" s="528"/>
    </row>
    <row r="2216" spans="1:52" s="93" customFormat="1" x14ac:dyDescent="0.2">
      <c r="A2216" s="360"/>
      <c r="B2216" s="360"/>
      <c r="C2216" s="360"/>
      <c r="D2216" s="368"/>
      <c r="E2216" s="368"/>
      <c r="F2216" s="368"/>
      <c r="G2216" s="368"/>
      <c r="H2216" s="369"/>
      <c r="I2216" s="368"/>
      <c r="J2216" s="368"/>
      <c r="K2216" s="368"/>
      <c r="L2216" s="368"/>
      <c r="M2216" s="368"/>
      <c r="N2216" s="368"/>
      <c r="O2216" s="368"/>
      <c r="P2216" s="552"/>
      <c r="Q2216" s="368"/>
      <c r="R2216" s="368"/>
      <c r="S2216" s="368"/>
      <c r="T2216" s="368"/>
      <c r="U2216" s="368"/>
      <c r="V2216" s="368"/>
      <c r="W2216" s="368"/>
      <c r="X2216" s="368"/>
      <c r="Y2216" s="368"/>
      <c r="Z2216" s="368"/>
      <c r="AA2216" s="370"/>
      <c r="AB2216" s="368"/>
      <c r="AC2216" s="368"/>
      <c r="AD2216" s="368"/>
      <c r="AE2216" s="368"/>
      <c r="AF2216" s="368"/>
      <c r="AG2216" s="368"/>
      <c r="AH2216" s="368"/>
      <c r="AI2216" s="368"/>
      <c r="AJ2216" s="368"/>
      <c r="AK2216" s="368"/>
      <c r="AL2216" s="368"/>
      <c r="AM2216" s="368"/>
      <c r="AN2216" s="368"/>
      <c r="AO2216" s="368"/>
      <c r="AP2216" s="360"/>
      <c r="AQ2216" s="360"/>
      <c r="AR2216" s="518"/>
      <c r="AS2216" s="518"/>
      <c r="AT2216" s="517"/>
      <c r="AU2216" s="528"/>
      <c r="AV2216" s="529"/>
      <c r="AW2216" s="518"/>
      <c r="AX2216" s="530"/>
      <c r="AY2216" s="528"/>
      <c r="AZ2216" s="528"/>
    </row>
    <row r="2217" spans="1:52" s="93" customFormat="1" x14ac:dyDescent="0.2">
      <c r="A2217" s="360"/>
      <c r="B2217" s="360"/>
      <c r="C2217" s="360"/>
      <c r="D2217" s="368"/>
      <c r="E2217" s="368"/>
      <c r="F2217" s="368"/>
      <c r="G2217" s="368"/>
      <c r="H2217" s="369"/>
      <c r="I2217" s="368"/>
      <c r="J2217" s="368"/>
      <c r="K2217" s="368"/>
      <c r="L2217" s="368"/>
      <c r="M2217" s="368"/>
      <c r="N2217" s="368"/>
      <c r="O2217" s="368"/>
      <c r="P2217" s="552"/>
      <c r="Q2217" s="368"/>
      <c r="R2217" s="368"/>
      <c r="S2217" s="368"/>
      <c r="T2217" s="368"/>
      <c r="U2217" s="368"/>
      <c r="V2217" s="368"/>
      <c r="W2217" s="368"/>
      <c r="X2217" s="368"/>
      <c r="Y2217" s="368"/>
      <c r="Z2217" s="368"/>
      <c r="AA2217" s="370"/>
      <c r="AB2217" s="368"/>
      <c r="AC2217" s="368"/>
      <c r="AD2217" s="368"/>
      <c r="AE2217" s="368"/>
      <c r="AF2217" s="368"/>
      <c r="AG2217" s="368"/>
      <c r="AH2217" s="368"/>
      <c r="AI2217" s="368"/>
      <c r="AJ2217" s="368"/>
      <c r="AK2217" s="368"/>
      <c r="AL2217" s="368"/>
      <c r="AM2217" s="368"/>
      <c r="AN2217" s="368"/>
      <c r="AO2217" s="368"/>
      <c r="AP2217" s="360"/>
      <c r="AQ2217" s="360"/>
      <c r="AR2217" s="518"/>
      <c r="AS2217" s="518"/>
      <c r="AT2217" s="517"/>
      <c r="AU2217" s="528"/>
      <c r="AV2217" s="529"/>
      <c r="AW2217" s="518"/>
      <c r="AX2217" s="530"/>
      <c r="AY2217" s="528"/>
      <c r="AZ2217" s="528"/>
    </row>
    <row r="2218" spans="1:52" s="93" customFormat="1" x14ac:dyDescent="0.2">
      <c r="A2218" s="360"/>
      <c r="B2218" s="360"/>
      <c r="C2218" s="360"/>
      <c r="D2218" s="368"/>
      <c r="E2218" s="368"/>
      <c r="F2218" s="368"/>
      <c r="G2218" s="368"/>
      <c r="H2218" s="369"/>
      <c r="I2218" s="368"/>
      <c r="J2218" s="368"/>
      <c r="K2218" s="368"/>
      <c r="L2218" s="368"/>
      <c r="M2218" s="368"/>
      <c r="N2218" s="368"/>
      <c r="O2218" s="368"/>
      <c r="P2218" s="552"/>
      <c r="Q2218" s="368"/>
      <c r="R2218" s="368"/>
      <c r="S2218" s="368"/>
      <c r="T2218" s="368"/>
      <c r="U2218" s="368"/>
      <c r="V2218" s="368"/>
      <c r="W2218" s="368"/>
      <c r="X2218" s="368"/>
      <c r="Y2218" s="368"/>
      <c r="Z2218" s="368"/>
      <c r="AA2218" s="370"/>
      <c r="AB2218" s="368"/>
      <c r="AC2218" s="368"/>
      <c r="AD2218" s="368"/>
      <c r="AE2218" s="368"/>
      <c r="AF2218" s="368"/>
      <c r="AG2218" s="368"/>
      <c r="AH2218" s="368"/>
      <c r="AI2218" s="368"/>
      <c r="AJ2218" s="368"/>
      <c r="AK2218" s="368"/>
      <c r="AL2218" s="368"/>
      <c r="AM2218" s="368"/>
      <c r="AN2218" s="368"/>
      <c r="AO2218" s="368"/>
      <c r="AP2218" s="360"/>
      <c r="AQ2218" s="360"/>
      <c r="AR2218" s="518"/>
      <c r="AS2218" s="518"/>
      <c r="AT2218" s="517"/>
      <c r="AU2218" s="528"/>
      <c r="AV2218" s="529"/>
      <c r="AW2218" s="518"/>
      <c r="AX2218" s="530"/>
      <c r="AY2218" s="528"/>
      <c r="AZ2218" s="528"/>
    </row>
    <row r="2219" spans="1:52" s="93" customFormat="1" x14ac:dyDescent="0.2">
      <c r="A2219" s="360"/>
      <c r="B2219" s="360"/>
      <c r="C2219" s="360"/>
      <c r="D2219" s="368"/>
      <c r="E2219" s="368"/>
      <c r="F2219" s="368"/>
      <c r="G2219" s="368"/>
      <c r="H2219" s="369"/>
      <c r="I2219" s="368"/>
      <c r="J2219" s="368"/>
      <c r="K2219" s="368"/>
      <c r="L2219" s="368"/>
      <c r="M2219" s="368"/>
      <c r="N2219" s="368"/>
      <c r="O2219" s="368"/>
      <c r="P2219" s="552"/>
      <c r="Q2219" s="368"/>
      <c r="R2219" s="368"/>
      <c r="S2219" s="368"/>
      <c r="T2219" s="368"/>
      <c r="U2219" s="368"/>
      <c r="V2219" s="368"/>
      <c r="W2219" s="368"/>
      <c r="X2219" s="368"/>
      <c r="Y2219" s="368"/>
      <c r="Z2219" s="368"/>
      <c r="AA2219" s="370"/>
      <c r="AB2219" s="368"/>
      <c r="AC2219" s="368"/>
      <c r="AD2219" s="368"/>
      <c r="AE2219" s="368"/>
      <c r="AF2219" s="368"/>
      <c r="AG2219" s="368"/>
      <c r="AH2219" s="368"/>
      <c r="AI2219" s="368"/>
      <c r="AJ2219" s="368"/>
      <c r="AK2219" s="368"/>
      <c r="AL2219" s="368"/>
      <c r="AM2219" s="368"/>
      <c r="AN2219" s="368"/>
      <c r="AO2219" s="368"/>
      <c r="AP2219" s="360"/>
      <c r="AQ2219" s="360"/>
      <c r="AR2219" s="518"/>
      <c r="AS2219" s="518"/>
      <c r="AT2219" s="517"/>
      <c r="AU2219" s="528"/>
      <c r="AV2219" s="529"/>
      <c r="AW2219" s="518"/>
      <c r="AX2219" s="530"/>
      <c r="AY2219" s="528"/>
      <c r="AZ2219" s="528"/>
    </row>
    <row r="2220" spans="1:52" s="93" customFormat="1" x14ac:dyDescent="0.2">
      <c r="A2220" s="360"/>
      <c r="B2220" s="360"/>
      <c r="C2220" s="360"/>
      <c r="D2220" s="368"/>
      <c r="E2220" s="368"/>
      <c r="F2220" s="368"/>
      <c r="G2220" s="368"/>
      <c r="H2220" s="369"/>
      <c r="I2220" s="368"/>
      <c r="J2220" s="368"/>
      <c r="K2220" s="368"/>
      <c r="L2220" s="368"/>
      <c r="M2220" s="368"/>
      <c r="N2220" s="368"/>
      <c r="O2220" s="368"/>
      <c r="P2220" s="552"/>
      <c r="Q2220" s="368"/>
      <c r="R2220" s="368"/>
      <c r="S2220" s="368"/>
      <c r="T2220" s="368"/>
      <c r="U2220" s="368"/>
      <c r="V2220" s="368"/>
      <c r="W2220" s="368"/>
      <c r="X2220" s="368"/>
      <c r="Y2220" s="368"/>
      <c r="Z2220" s="368"/>
      <c r="AA2220" s="370"/>
      <c r="AB2220" s="368"/>
      <c r="AC2220" s="368"/>
      <c r="AD2220" s="368"/>
      <c r="AE2220" s="368"/>
      <c r="AF2220" s="368"/>
      <c r="AG2220" s="368"/>
      <c r="AH2220" s="368"/>
      <c r="AI2220" s="368"/>
      <c r="AJ2220" s="368"/>
      <c r="AK2220" s="368"/>
      <c r="AL2220" s="368"/>
      <c r="AM2220" s="368"/>
      <c r="AN2220" s="368"/>
      <c r="AO2220" s="368"/>
      <c r="AP2220" s="360"/>
      <c r="AQ2220" s="360"/>
      <c r="AR2220" s="518"/>
      <c r="AS2220" s="518"/>
      <c r="AT2220" s="517"/>
      <c r="AU2220" s="528"/>
      <c r="AV2220" s="529"/>
      <c r="AW2220" s="518"/>
      <c r="AX2220" s="530"/>
      <c r="AY2220" s="528"/>
      <c r="AZ2220" s="528"/>
    </row>
    <row r="2221" spans="1:52" s="93" customFormat="1" x14ac:dyDescent="0.2">
      <c r="A2221" s="360"/>
      <c r="B2221" s="360"/>
      <c r="C2221" s="360"/>
      <c r="D2221" s="368"/>
      <c r="E2221" s="368"/>
      <c r="F2221" s="368"/>
      <c r="G2221" s="368"/>
      <c r="H2221" s="369"/>
      <c r="I2221" s="368"/>
      <c r="J2221" s="368"/>
      <c r="K2221" s="368"/>
      <c r="L2221" s="368"/>
      <c r="M2221" s="368"/>
      <c r="N2221" s="368"/>
      <c r="O2221" s="368"/>
      <c r="P2221" s="552"/>
      <c r="Q2221" s="368"/>
      <c r="R2221" s="368"/>
      <c r="S2221" s="368"/>
      <c r="T2221" s="368"/>
      <c r="U2221" s="368"/>
      <c r="V2221" s="368"/>
      <c r="W2221" s="368"/>
      <c r="X2221" s="368"/>
      <c r="Y2221" s="368"/>
      <c r="Z2221" s="368"/>
      <c r="AA2221" s="370"/>
      <c r="AB2221" s="368"/>
      <c r="AC2221" s="368"/>
      <c r="AD2221" s="368"/>
      <c r="AE2221" s="368"/>
      <c r="AF2221" s="368"/>
      <c r="AG2221" s="368"/>
      <c r="AH2221" s="368"/>
      <c r="AI2221" s="368"/>
      <c r="AJ2221" s="368"/>
      <c r="AK2221" s="368"/>
      <c r="AL2221" s="368"/>
      <c r="AM2221" s="368"/>
      <c r="AN2221" s="368"/>
      <c r="AO2221" s="368"/>
      <c r="AP2221" s="360"/>
      <c r="AQ2221" s="360"/>
      <c r="AR2221" s="518"/>
      <c r="AS2221" s="518"/>
      <c r="AT2221" s="517"/>
      <c r="AU2221" s="528"/>
      <c r="AV2221" s="529"/>
      <c r="AW2221" s="518"/>
      <c r="AX2221" s="530"/>
      <c r="AY2221" s="528"/>
      <c r="AZ2221" s="528"/>
    </row>
    <row r="2222" spans="1:52" s="93" customFormat="1" x14ac:dyDescent="0.2">
      <c r="A2222" s="360"/>
      <c r="B2222" s="360"/>
      <c r="C2222" s="360"/>
      <c r="D2222" s="368"/>
      <c r="E2222" s="368"/>
      <c r="F2222" s="368"/>
      <c r="G2222" s="368"/>
      <c r="H2222" s="369"/>
      <c r="I2222" s="368"/>
      <c r="J2222" s="368"/>
      <c r="K2222" s="368"/>
      <c r="L2222" s="368"/>
      <c r="M2222" s="368"/>
      <c r="N2222" s="368"/>
      <c r="O2222" s="368"/>
      <c r="P2222" s="552"/>
      <c r="Q2222" s="368"/>
      <c r="R2222" s="368"/>
      <c r="S2222" s="368"/>
      <c r="T2222" s="368"/>
      <c r="U2222" s="368"/>
      <c r="V2222" s="368"/>
      <c r="W2222" s="368"/>
      <c r="X2222" s="368"/>
      <c r="Y2222" s="368"/>
      <c r="Z2222" s="368"/>
      <c r="AA2222" s="370"/>
      <c r="AB2222" s="368"/>
      <c r="AC2222" s="368"/>
      <c r="AD2222" s="368"/>
      <c r="AE2222" s="368"/>
      <c r="AF2222" s="368"/>
      <c r="AG2222" s="368"/>
      <c r="AH2222" s="368"/>
      <c r="AI2222" s="368"/>
      <c r="AJ2222" s="368"/>
      <c r="AK2222" s="368"/>
      <c r="AL2222" s="368"/>
      <c r="AM2222" s="368"/>
      <c r="AN2222" s="368"/>
      <c r="AO2222" s="368"/>
      <c r="AP2222" s="360"/>
      <c r="AQ2222" s="360"/>
      <c r="AR2222" s="518"/>
      <c r="AS2222" s="518"/>
      <c r="AT2222" s="517"/>
      <c r="AU2222" s="528"/>
      <c r="AV2222" s="529"/>
      <c r="AW2222" s="518"/>
      <c r="AX2222" s="530"/>
      <c r="AY2222" s="528"/>
      <c r="AZ2222" s="528"/>
    </row>
    <row r="2223" spans="1:52" s="93" customFormat="1" x14ac:dyDescent="0.2">
      <c r="A2223" s="360"/>
      <c r="B2223" s="360"/>
      <c r="C2223" s="360"/>
      <c r="D2223" s="368"/>
      <c r="E2223" s="368"/>
      <c r="F2223" s="368"/>
      <c r="G2223" s="368"/>
      <c r="H2223" s="369"/>
      <c r="I2223" s="368"/>
      <c r="J2223" s="368"/>
      <c r="K2223" s="368"/>
      <c r="L2223" s="368"/>
      <c r="M2223" s="368"/>
      <c r="N2223" s="368"/>
      <c r="O2223" s="368"/>
      <c r="P2223" s="552"/>
      <c r="Q2223" s="368"/>
      <c r="R2223" s="368"/>
      <c r="S2223" s="368"/>
      <c r="T2223" s="368"/>
      <c r="U2223" s="368"/>
      <c r="V2223" s="368"/>
      <c r="W2223" s="368"/>
      <c r="X2223" s="368"/>
      <c r="Y2223" s="368"/>
      <c r="Z2223" s="368"/>
      <c r="AA2223" s="370"/>
      <c r="AB2223" s="368"/>
      <c r="AC2223" s="368"/>
      <c r="AD2223" s="368"/>
      <c r="AE2223" s="368"/>
      <c r="AF2223" s="368"/>
      <c r="AG2223" s="368"/>
      <c r="AH2223" s="368"/>
      <c r="AI2223" s="368"/>
      <c r="AJ2223" s="368"/>
      <c r="AK2223" s="368"/>
      <c r="AL2223" s="368"/>
      <c r="AM2223" s="368"/>
      <c r="AN2223" s="368"/>
      <c r="AO2223" s="368"/>
      <c r="AP2223" s="360"/>
      <c r="AQ2223" s="360"/>
      <c r="AR2223" s="518"/>
      <c r="AS2223" s="518"/>
      <c r="AT2223" s="517"/>
      <c r="AU2223" s="528"/>
      <c r="AV2223" s="529"/>
      <c r="AW2223" s="518"/>
      <c r="AX2223" s="530"/>
      <c r="AY2223" s="528"/>
      <c r="AZ2223" s="528"/>
    </row>
    <row r="2224" spans="1:52" s="93" customFormat="1" x14ac:dyDescent="0.2">
      <c r="A2224" s="360"/>
      <c r="B2224" s="360"/>
      <c r="C2224" s="360"/>
      <c r="D2224" s="368"/>
      <c r="E2224" s="368"/>
      <c r="F2224" s="368"/>
      <c r="G2224" s="368"/>
      <c r="H2224" s="369"/>
      <c r="I2224" s="368"/>
      <c r="J2224" s="368"/>
      <c r="K2224" s="368"/>
      <c r="L2224" s="368"/>
      <c r="M2224" s="368"/>
      <c r="N2224" s="368"/>
      <c r="O2224" s="368"/>
      <c r="P2224" s="552"/>
      <c r="Q2224" s="368"/>
      <c r="R2224" s="368"/>
      <c r="S2224" s="368"/>
      <c r="T2224" s="368"/>
      <c r="U2224" s="368"/>
      <c r="V2224" s="368"/>
      <c r="W2224" s="368"/>
      <c r="X2224" s="368"/>
      <c r="Y2224" s="368"/>
      <c r="Z2224" s="368"/>
      <c r="AA2224" s="370"/>
      <c r="AB2224" s="368"/>
      <c r="AC2224" s="368"/>
      <c r="AD2224" s="368"/>
      <c r="AE2224" s="368"/>
      <c r="AF2224" s="368"/>
      <c r="AG2224" s="368"/>
      <c r="AH2224" s="368"/>
      <c r="AI2224" s="368"/>
      <c r="AJ2224" s="368"/>
      <c r="AK2224" s="368"/>
      <c r="AL2224" s="368"/>
      <c r="AM2224" s="368"/>
      <c r="AN2224" s="368"/>
      <c r="AO2224" s="368"/>
      <c r="AP2224" s="360"/>
      <c r="AQ2224" s="360"/>
      <c r="AR2224" s="518"/>
      <c r="AS2224" s="518"/>
      <c r="AT2224" s="517"/>
      <c r="AU2224" s="528"/>
      <c r="AV2224" s="529"/>
      <c r="AW2224" s="518"/>
      <c r="AX2224" s="530"/>
      <c r="AY2224" s="528"/>
      <c r="AZ2224" s="528"/>
    </row>
    <row r="2225" spans="1:52" s="93" customFormat="1" x14ac:dyDescent="0.2">
      <c r="A2225" s="360"/>
      <c r="B2225" s="360"/>
      <c r="C2225" s="360"/>
      <c r="D2225" s="368"/>
      <c r="E2225" s="368"/>
      <c r="F2225" s="368"/>
      <c r="G2225" s="368"/>
      <c r="H2225" s="369"/>
      <c r="I2225" s="368"/>
      <c r="J2225" s="368"/>
      <c r="K2225" s="368"/>
      <c r="L2225" s="368"/>
      <c r="M2225" s="368"/>
      <c r="N2225" s="368"/>
      <c r="O2225" s="368"/>
      <c r="P2225" s="552"/>
      <c r="Q2225" s="368"/>
      <c r="R2225" s="368"/>
      <c r="S2225" s="368"/>
      <c r="T2225" s="368"/>
      <c r="U2225" s="368"/>
      <c r="V2225" s="368"/>
      <c r="W2225" s="368"/>
      <c r="X2225" s="368"/>
      <c r="Y2225" s="368"/>
      <c r="Z2225" s="368"/>
      <c r="AA2225" s="370"/>
      <c r="AB2225" s="368"/>
      <c r="AC2225" s="368"/>
      <c r="AD2225" s="368"/>
      <c r="AE2225" s="368"/>
      <c r="AF2225" s="368"/>
      <c r="AG2225" s="368"/>
      <c r="AH2225" s="368"/>
      <c r="AI2225" s="368"/>
      <c r="AJ2225" s="368"/>
      <c r="AK2225" s="368"/>
      <c r="AL2225" s="368"/>
      <c r="AM2225" s="368"/>
      <c r="AN2225" s="368"/>
      <c r="AO2225" s="368"/>
      <c r="AP2225" s="360"/>
      <c r="AQ2225" s="360"/>
      <c r="AR2225" s="518"/>
      <c r="AS2225" s="518"/>
      <c r="AT2225" s="517"/>
      <c r="AU2225" s="528"/>
      <c r="AV2225" s="529"/>
      <c r="AW2225" s="518"/>
      <c r="AX2225" s="530"/>
      <c r="AY2225" s="528"/>
      <c r="AZ2225" s="528"/>
    </row>
    <row r="2226" spans="1:52" s="93" customFormat="1" x14ac:dyDescent="0.2">
      <c r="A2226" s="360"/>
      <c r="B2226" s="360"/>
      <c r="C2226" s="360"/>
      <c r="D2226" s="368"/>
      <c r="E2226" s="368"/>
      <c r="F2226" s="368"/>
      <c r="G2226" s="368"/>
      <c r="H2226" s="369"/>
      <c r="I2226" s="368"/>
      <c r="J2226" s="368"/>
      <c r="K2226" s="368"/>
      <c r="L2226" s="368"/>
      <c r="M2226" s="368"/>
      <c r="N2226" s="368"/>
      <c r="O2226" s="368"/>
      <c r="P2226" s="552"/>
      <c r="Q2226" s="368"/>
      <c r="R2226" s="368"/>
      <c r="S2226" s="368"/>
      <c r="T2226" s="368"/>
      <c r="U2226" s="368"/>
      <c r="V2226" s="368"/>
      <c r="W2226" s="368"/>
      <c r="X2226" s="368"/>
      <c r="Y2226" s="368"/>
      <c r="Z2226" s="368"/>
      <c r="AA2226" s="370"/>
      <c r="AB2226" s="368"/>
      <c r="AC2226" s="368"/>
      <c r="AD2226" s="368"/>
      <c r="AE2226" s="368"/>
      <c r="AF2226" s="368"/>
      <c r="AG2226" s="368"/>
      <c r="AH2226" s="368"/>
      <c r="AI2226" s="368"/>
      <c r="AJ2226" s="368"/>
      <c r="AK2226" s="368"/>
      <c r="AL2226" s="368"/>
      <c r="AM2226" s="368"/>
      <c r="AN2226" s="368"/>
      <c r="AO2226" s="368"/>
      <c r="AP2226" s="360"/>
      <c r="AQ2226" s="360"/>
      <c r="AR2226" s="518"/>
      <c r="AS2226" s="518"/>
      <c r="AT2226" s="517"/>
      <c r="AU2226" s="528"/>
      <c r="AV2226" s="529"/>
      <c r="AW2226" s="518"/>
      <c r="AX2226" s="530"/>
      <c r="AY2226" s="528"/>
      <c r="AZ2226" s="528"/>
    </row>
    <row r="2227" spans="1:52" s="93" customFormat="1" x14ac:dyDescent="0.2">
      <c r="A2227" s="360"/>
      <c r="B2227" s="360"/>
      <c r="C2227" s="360"/>
      <c r="D2227" s="368"/>
      <c r="E2227" s="368"/>
      <c r="F2227" s="368"/>
      <c r="G2227" s="368"/>
      <c r="H2227" s="369"/>
      <c r="I2227" s="368"/>
      <c r="J2227" s="368"/>
      <c r="K2227" s="368"/>
      <c r="L2227" s="368"/>
      <c r="M2227" s="368"/>
      <c r="N2227" s="368"/>
      <c r="O2227" s="368"/>
      <c r="P2227" s="552"/>
      <c r="Q2227" s="368"/>
      <c r="R2227" s="368"/>
      <c r="S2227" s="368"/>
      <c r="T2227" s="368"/>
      <c r="U2227" s="368"/>
      <c r="V2227" s="368"/>
      <c r="W2227" s="368"/>
      <c r="X2227" s="368"/>
      <c r="Y2227" s="368"/>
      <c r="Z2227" s="368"/>
      <c r="AA2227" s="370"/>
      <c r="AB2227" s="368"/>
      <c r="AC2227" s="368"/>
      <c r="AD2227" s="368"/>
      <c r="AE2227" s="368"/>
      <c r="AF2227" s="368"/>
      <c r="AG2227" s="368"/>
      <c r="AH2227" s="368"/>
      <c r="AI2227" s="368"/>
      <c r="AJ2227" s="368"/>
      <c r="AK2227" s="368"/>
      <c r="AL2227" s="368"/>
      <c r="AM2227" s="368"/>
      <c r="AN2227" s="368"/>
      <c r="AO2227" s="368"/>
      <c r="AP2227" s="360"/>
      <c r="AQ2227" s="360"/>
      <c r="AR2227" s="518"/>
      <c r="AS2227" s="518"/>
      <c r="AT2227" s="517"/>
      <c r="AU2227" s="528"/>
      <c r="AV2227" s="529"/>
      <c r="AW2227" s="518"/>
      <c r="AX2227" s="530"/>
      <c r="AY2227" s="528"/>
      <c r="AZ2227" s="528"/>
    </row>
    <row r="2228" spans="1:52" s="93" customFormat="1" x14ac:dyDescent="0.2">
      <c r="A2228" s="360"/>
      <c r="B2228" s="360"/>
      <c r="C2228" s="360"/>
      <c r="D2228" s="368"/>
      <c r="E2228" s="368"/>
      <c r="F2228" s="368"/>
      <c r="G2228" s="368"/>
      <c r="H2228" s="369"/>
      <c r="I2228" s="368"/>
      <c r="J2228" s="368"/>
      <c r="K2228" s="368"/>
      <c r="L2228" s="368"/>
      <c r="M2228" s="368"/>
      <c r="N2228" s="368"/>
      <c r="O2228" s="368"/>
      <c r="P2228" s="552"/>
      <c r="Q2228" s="368"/>
      <c r="R2228" s="368"/>
      <c r="S2228" s="368"/>
      <c r="T2228" s="368"/>
      <c r="U2228" s="368"/>
      <c r="V2228" s="368"/>
      <c r="W2228" s="368"/>
      <c r="X2228" s="368"/>
      <c r="Y2228" s="368"/>
      <c r="Z2228" s="368"/>
      <c r="AA2228" s="370"/>
      <c r="AB2228" s="368"/>
      <c r="AC2228" s="368"/>
      <c r="AD2228" s="368"/>
      <c r="AE2228" s="368"/>
      <c r="AF2228" s="368"/>
      <c r="AG2228" s="368"/>
      <c r="AH2228" s="368"/>
      <c r="AI2228" s="368"/>
      <c r="AJ2228" s="368"/>
      <c r="AK2228" s="368"/>
      <c r="AL2228" s="368"/>
      <c r="AM2228" s="368"/>
      <c r="AN2228" s="368"/>
      <c r="AO2228" s="368"/>
      <c r="AP2228" s="360"/>
      <c r="AQ2228" s="360"/>
      <c r="AR2228" s="518"/>
      <c r="AS2228" s="518"/>
      <c r="AT2228" s="517"/>
      <c r="AU2228" s="528"/>
      <c r="AV2228" s="529"/>
      <c r="AW2228" s="518"/>
      <c r="AX2228" s="530"/>
      <c r="AY2228" s="528"/>
      <c r="AZ2228" s="528"/>
    </row>
    <row r="2229" spans="1:52" s="93" customFormat="1" x14ac:dyDescent="0.2">
      <c r="A2229" s="360"/>
      <c r="B2229" s="360"/>
      <c r="C2229" s="360"/>
      <c r="D2229" s="368"/>
      <c r="E2229" s="368"/>
      <c r="F2229" s="368"/>
      <c r="G2229" s="368"/>
      <c r="H2229" s="369"/>
      <c r="I2229" s="368"/>
      <c r="J2229" s="368"/>
      <c r="K2229" s="368"/>
      <c r="L2229" s="368"/>
      <c r="M2229" s="368"/>
      <c r="N2229" s="368"/>
      <c r="O2229" s="368"/>
      <c r="P2229" s="552"/>
      <c r="Q2229" s="368"/>
      <c r="R2229" s="368"/>
      <c r="S2229" s="368"/>
      <c r="T2229" s="368"/>
      <c r="U2229" s="368"/>
      <c r="V2229" s="368"/>
      <c r="W2229" s="368"/>
      <c r="X2229" s="368"/>
      <c r="Y2229" s="368"/>
      <c r="Z2229" s="368"/>
      <c r="AA2229" s="370"/>
      <c r="AB2229" s="368"/>
      <c r="AC2229" s="368"/>
      <c r="AD2229" s="368"/>
      <c r="AE2229" s="368"/>
      <c r="AF2229" s="368"/>
      <c r="AG2229" s="368"/>
      <c r="AH2229" s="368"/>
      <c r="AI2229" s="368"/>
      <c r="AJ2229" s="368"/>
      <c r="AK2229" s="368"/>
      <c r="AL2229" s="368"/>
      <c r="AM2229" s="368"/>
      <c r="AN2229" s="368"/>
      <c r="AO2229" s="368"/>
      <c r="AP2229" s="360"/>
      <c r="AQ2229" s="360"/>
      <c r="AR2229" s="518"/>
      <c r="AS2229" s="518"/>
      <c r="AT2229" s="517"/>
      <c r="AU2229" s="528"/>
      <c r="AV2229" s="529"/>
      <c r="AW2229" s="518"/>
      <c r="AX2229" s="530"/>
      <c r="AY2229" s="528"/>
      <c r="AZ2229" s="528"/>
    </row>
    <row r="2230" spans="1:52" s="93" customFormat="1" x14ac:dyDescent="0.2">
      <c r="A2230" s="360"/>
      <c r="B2230" s="360"/>
      <c r="C2230" s="360"/>
      <c r="D2230" s="368"/>
      <c r="E2230" s="368"/>
      <c r="F2230" s="368"/>
      <c r="G2230" s="368"/>
      <c r="H2230" s="369"/>
      <c r="I2230" s="368"/>
      <c r="J2230" s="368"/>
      <c r="K2230" s="368"/>
      <c r="L2230" s="368"/>
      <c r="M2230" s="368"/>
      <c r="N2230" s="368"/>
      <c r="O2230" s="368"/>
      <c r="P2230" s="552"/>
      <c r="Q2230" s="368"/>
      <c r="R2230" s="368"/>
      <c r="S2230" s="368"/>
      <c r="T2230" s="368"/>
      <c r="U2230" s="368"/>
      <c r="V2230" s="368"/>
      <c r="W2230" s="368"/>
      <c r="X2230" s="368"/>
      <c r="Y2230" s="368"/>
      <c r="Z2230" s="368"/>
      <c r="AA2230" s="370"/>
      <c r="AB2230" s="368"/>
      <c r="AC2230" s="368"/>
      <c r="AD2230" s="368"/>
      <c r="AE2230" s="368"/>
      <c r="AF2230" s="368"/>
      <c r="AG2230" s="368"/>
      <c r="AH2230" s="368"/>
      <c r="AI2230" s="368"/>
      <c r="AJ2230" s="368"/>
      <c r="AK2230" s="368"/>
      <c r="AL2230" s="368"/>
      <c r="AM2230" s="368"/>
      <c r="AN2230" s="368"/>
      <c r="AO2230" s="368"/>
      <c r="AP2230" s="360"/>
      <c r="AQ2230" s="360"/>
      <c r="AR2230" s="518"/>
      <c r="AS2230" s="518"/>
      <c r="AT2230" s="517"/>
      <c r="AU2230" s="528"/>
      <c r="AV2230" s="529"/>
      <c r="AW2230" s="518"/>
      <c r="AX2230" s="530"/>
      <c r="AY2230" s="528"/>
      <c r="AZ2230" s="528"/>
    </row>
    <row r="2231" spans="1:52" s="93" customFormat="1" x14ac:dyDescent="0.2">
      <c r="A2231" s="360"/>
      <c r="B2231" s="360"/>
      <c r="C2231" s="360"/>
      <c r="D2231" s="368"/>
      <c r="E2231" s="368"/>
      <c r="F2231" s="368"/>
      <c r="G2231" s="368"/>
      <c r="H2231" s="369"/>
      <c r="I2231" s="368"/>
      <c r="J2231" s="368"/>
      <c r="K2231" s="368"/>
      <c r="L2231" s="368"/>
      <c r="M2231" s="368"/>
      <c r="N2231" s="368"/>
      <c r="O2231" s="368"/>
      <c r="P2231" s="552"/>
      <c r="Q2231" s="368"/>
      <c r="R2231" s="368"/>
      <c r="S2231" s="368"/>
      <c r="T2231" s="368"/>
      <c r="U2231" s="368"/>
      <c r="V2231" s="368"/>
      <c r="W2231" s="368"/>
      <c r="X2231" s="368"/>
      <c r="Y2231" s="368"/>
      <c r="Z2231" s="368"/>
      <c r="AA2231" s="370"/>
      <c r="AB2231" s="368"/>
      <c r="AC2231" s="368"/>
      <c r="AD2231" s="368"/>
      <c r="AE2231" s="368"/>
      <c r="AF2231" s="368"/>
      <c r="AG2231" s="368"/>
      <c r="AH2231" s="368"/>
      <c r="AI2231" s="368"/>
      <c r="AJ2231" s="368"/>
      <c r="AK2231" s="368"/>
      <c r="AL2231" s="368"/>
      <c r="AM2231" s="368"/>
      <c r="AN2231" s="368"/>
      <c r="AO2231" s="368"/>
      <c r="AP2231" s="360"/>
      <c r="AQ2231" s="360"/>
      <c r="AR2231" s="518"/>
      <c r="AS2231" s="518"/>
      <c r="AT2231" s="517"/>
      <c r="AU2231" s="528"/>
      <c r="AV2231" s="529"/>
      <c r="AW2231" s="518"/>
      <c r="AX2231" s="530"/>
      <c r="AY2231" s="528"/>
      <c r="AZ2231" s="528"/>
    </row>
    <row r="2232" spans="1:52" s="93" customFormat="1" x14ac:dyDescent="0.2">
      <c r="A2232" s="360"/>
      <c r="B2232" s="360"/>
      <c r="C2232" s="360"/>
      <c r="D2232" s="368"/>
      <c r="E2232" s="368"/>
      <c r="F2232" s="368"/>
      <c r="G2232" s="368"/>
      <c r="H2232" s="369"/>
      <c r="I2232" s="368"/>
      <c r="J2232" s="368"/>
      <c r="K2232" s="368"/>
      <c r="L2232" s="368"/>
      <c r="M2232" s="368"/>
      <c r="N2232" s="368"/>
      <c r="O2232" s="368"/>
      <c r="P2232" s="552"/>
      <c r="Q2232" s="368"/>
      <c r="R2232" s="368"/>
      <c r="S2232" s="368"/>
      <c r="T2232" s="368"/>
      <c r="U2232" s="368"/>
      <c r="V2232" s="368"/>
      <c r="W2232" s="368"/>
      <c r="X2232" s="368"/>
      <c r="Y2232" s="368"/>
      <c r="Z2232" s="368"/>
      <c r="AA2232" s="370"/>
      <c r="AB2232" s="368"/>
      <c r="AC2232" s="368"/>
      <c r="AD2232" s="368"/>
      <c r="AE2232" s="368"/>
      <c r="AF2232" s="368"/>
      <c r="AG2232" s="368"/>
      <c r="AH2232" s="368"/>
      <c r="AI2232" s="368"/>
      <c r="AJ2232" s="368"/>
      <c r="AK2232" s="368"/>
      <c r="AL2232" s="368"/>
      <c r="AM2232" s="368"/>
      <c r="AN2232" s="368"/>
      <c r="AO2232" s="368"/>
      <c r="AP2232" s="360"/>
      <c r="AQ2232" s="360"/>
      <c r="AR2232" s="518"/>
      <c r="AS2232" s="518"/>
      <c r="AT2232" s="517"/>
      <c r="AU2232" s="528"/>
      <c r="AV2232" s="529"/>
      <c r="AW2232" s="518"/>
      <c r="AX2232" s="530"/>
      <c r="AY2232" s="528"/>
      <c r="AZ2232" s="528"/>
    </row>
    <row r="2233" spans="1:52" s="93" customFormat="1" x14ac:dyDescent="0.2">
      <c r="A2233" s="360"/>
      <c r="B2233" s="360"/>
      <c r="C2233" s="360"/>
      <c r="D2233" s="368"/>
      <c r="E2233" s="368"/>
      <c r="F2233" s="368"/>
      <c r="G2233" s="368"/>
      <c r="H2233" s="369"/>
      <c r="I2233" s="368"/>
      <c r="J2233" s="368"/>
      <c r="K2233" s="368"/>
      <c r="L2233" s="368"/>
      <c r="M2233" s="368"/>
      <c r="N2233" s="368"/>
      <c r="O2233" s="368"/>
      <c r="P2233" s="552"/>
      <c r="Q2233" s="368"/>
      <c r="R2233" s="368"/>
      <c r="S2233" s="368"/>
      <c r="T2233" s="368"/>
      <c r="U2233" s="368"/>
      <c r="V2233" s="368"/>
      <c r="W2233" s="368"/>
      <c r="X2233" s="368"/>
      <c r="Y2233" s="368"/>
      <c r="Z2233" s="368"/>
      <c r="AA2233" s="370"/>
      <c r="AB2233" s="368"/>
      <c r="AC2233" s="368"/>
      <c r="AD2233" s="368"/>
      <c r="AE2233" s="368"/>
      <c r="AF2233" s="368"/>
      <c r="AG2233" s="368"/>
      <c r="AH2233" s="368"/>
      <c r="AI2233" s="368"/>
      <c r="AJ2233" s="368"/>
      <c r="AK2233" s="368"/>
      <c r="AL2233" s="368"/>
      <c r="AM2233" s="368"/>
      <c r="AN2233" s="368"/>
      <c r="AO2233" s="368"/>
      <c r="AP2233" s="360"/>
      <c r="AQ2233" s="360"/>
      <c r="AR2233" s="518"/>
      <c r="AS2233" s="518"/>
      <c r="AT2233" s="517"/>
      <c r="AU2233" s="528"/>
      <c r="AV2233" s="529"/>
      <c r="AW2233" s="518"/>
      <c r="AX2233" s="530"/>
      <c r="AY2233" s="528"/>
      <c r="AZ2233" s="528"/>
    </row>
    <row r="2234" spans="1:52" s="93" customFormat="1" x14ac:dyDescent="0.2">
      <c r="A2234" s="360"/>
      <c r="B2234" s="360"/>
      <c r="C2234" s="360"/>
      <c r="D2234" s="368"/>
      <c r="E2234" s="368"/>
      <c r="F2234" s="368"/>
      <c r="G2234" s="368"/>
      <c r="H2234" s="369"/>
      <c r="I2234" s="368"/>
      <c r="J2234" s="368"/>
      <c r="K2234" s="368"/>
      <c r="L2234" s="368"/>
      <c r="M2234" s="368"/>
      <c r="N2234" s="368"/>
      <c r="O2234" s="368"/>
      <c r="P2234" s="552"/>
      <c r="Q2234" s="368"/>
      <c r="R2234" s="368"/>
      <c r="S2234" s="368"/>
      <c r="T2234" s="368"/>
      <c r="U2234" s="368"/>
      <c r="V2234" s="368"/>
      <c r="W2234" s="368"/>
      <c r="X2234" s="368"/>
      <c r="Y2234" s="368"/>
      <c r="Z2234" s="368"/>
      <c r="AA2234" s="370"/>
      <c r="AB2234" s="368"/>
      <c r="AC2234" s="368"/>
      <c r="AD2234" s="368"/>
      <c r="AE2234" s="368"/>
      <c r="AF2234" s="368"/>
      <c r="AG2234" s="368"/>
      <c r="AH2234" s="368"/>
      <c r="AI2234" s="368"/>
      <c r="AJ2234" s="368"/>
      <c r="AK2234" s="368"/>
      <c r="AL2234" s="368"/>
      <c r="AM2234" s="368"/>
      <c r="AN2234" s="368"/>
      <c r="AO2234" s="368"/>
      <c r="AP2234" s="360"/>
      <c r="AQ2234" s="360"/>
      <c r="AR2234" s="518"/>
      <c r="AS2234" s="518"/>
      <c r="AT2234" s="517"/>
      <c r="AU2234" s="528"/>
      <c r="AV2234" s="529"/>
      <c r="AW2234" s="518"/>
      <c r="AX2234" s="530"/>
      <c r="AY2234" s="528"/>
      <c r="AZ2234" s="528"/>
    </row>
    <row r="2235" spans="1:52" s="93" customFormat="1" x14ac:dyDescent="0.2">
      <c r="A2235" s="360"/>
      <c r="B2235" s="360"/>
      <c r="C2235" s="360"/>
      <c r="D2235" s="368"/>
      <c r="E2235" s="368"/>
      <c r="F2235" s="368"/>
      <c r="G2235" s="368"/>
      <c r="H2235" s="369"/>
      <c r="I2235" s="368"/>
      <c r="J2235" s="368"/>
      <c r="K2235" s="368"/>
      <c r="L2235" s="368"/>
      <c r="M2235" s="368"/>
      <c r="N2235" s="368"/>
      <c r="O2235" s="368"/>
      <c r="P2235" s="552"/>
      <c r="Q2235" s="368"/>
      <c r="R2235" s="368"/>
      <c r="S2235" s="368"/>
      <c r="T2235" s="368"/>
      <c r="U2235" s="368"/>
      <c r="V2235" s="368"/>
      <c r="W2235" s="368"/>
      <c r="X2235" s="368"/>
      <c r="Y2235" s="368"/>
      <c r="Z2235" s="368"/>
      <c r="AA2235" s="370"/>
      <c r="AB2235" s="368"/>
      <c r="AC2235" s="368"/>
      <c r="AD2235" s="368"/>
      <c r="AE2235" s="368"/>
      <c r="AF2235" s="368"/>
      <c r="AG2235" s="368"/>
      <c r="AH2235" s="368"/>
      <c r="AI2235" s="368"/>
      <c r="AJ2235" s="368"/>
      <c r="AK2235" s="368"/>
      <c r="AL2235" s="368"/>
      <c r="AM2235" s="368"/>
      <c r="AN2235" s="368"/>
      <c r="AO2235" s="368"/>
      <c r="AP2235" s="360"/>
      <c r="AQ2235" s="360"/>
      <c r="AR2235" s="518"/>
      <c r="AS2235" s="518"/>
      <c r="AT2235" s="517"/>
      <c r="AU2235" s="528"/>
      <c r="AV2235" s="529"/>
      <c r="AW2235" s="518"/>
      <c r="AX2235" s="530"/>
      <c r="AY2235" s="528"/>
      <c r="AZ2235" s="528"/>
    </row>
    <row r="2236" spans="1:52" s="93" customFormat="1" x14ac:dyDescent="0.2">
      <c r="A2236" s="360"/>
      <c r="B2236" s="360"/>
      <c r="C2236" s="360"/>
      <c r="D2236" s="368"/>
      <c r="E2236" s="368"/>
      <c r="F2236" s="368"/>
      <c r="G2236" s="368"/>
      <c r="H2236" s="369"/>
      <c r="I2236" s="368"/>
      <c r="J2236" s="368"/>
      <c r="K2236" s="368"/>
      <c r="L2236" s="368"/>
      <c r="M2236" s="368"/>
      <c r="N2236" s="368"/>
      <c r="O2236" s="368"/>
      <c r="P2236" s="552"/>
      <c r="Q2236" s="368"/>
      <c r="R2236" s="368"/>
      <c r="S2236" s="368"/>
      <c r="T2236" s="368"/>
      <c r="U2236" s="368"/>
      <c r="V2236" s="368"/>
      <c r="W2236" s="368"/>
      <c r="X2236" s="368"/>
      <c r="Y2236" s="368"/>
      <c r="Z2236" s="368"/>
      <c r="AA2236" s="370"/>
      <c r="AB2236" s="368"/>
      <c r="AC2236" s="368"/>
      <c r="AD2236" s="368"/>
      <c r="AE2236" s="368"/>
      <c r="AF2236" s="368"/>
      <c r="AG2236" s="368"/>
      <c r="AH2236" s="368"/>
      <c r="AI2236" s="368"/>
      <c r="AJ2236" s="368"/>
      <c r="AK2236" s="368"/>
      <c r="AL2236" s="368"/>
      <c r="AM2236" s="368"/>
      <c r="AN2236" s="368"/>
      <c r="AO2236" s="368"/>
      <c r="AP2236" s="360"/>
      <c r="AQ2236" s="360"/>
      <c r="AR2236" s="518"/>
      <c r="AS2236" s="518"/>
      <c r="AT2236" s="517"/>
      <c r="AU2236" s="528"/>
      <c r="AV2236" s="529"/>
      <c r="AW2236" s="518"/>
      <c r="AX2236" s="530"/>
      <c r="AY2236" s="528"/>
      <c r="AZ2236" s="528"/>
    </row>
    <row r="2237" spans="1:52" s="93" customFormat="1" x14ac:dyDescent="0.2">
      <c r="A2237" s="360"/>
      <c r="B2237" s="360"/>
      <c r="C2237" s="360"/>
      <c r="D2237" s="368"/>
      <c r="E2237" s="368"/>
      <c r="F2237" s="368"/>
      <c r="G2237" s="368"/>
      <c r="H2237" s="369"/>
      <c r="I2237" s="368"/>
      <c r="J2237" s="368"/>
      <c r="K2237" s="368"/>
      <c r="L2237" s="368"/>
      <c r="M2237" s="368"/>
      <c r="N2237" s="368"/>
      <c r="O2237" s="368"/>
      <c r="P2237" s="552"/>
      <c r="Q2237" s="368"/>
      <c r="R2237" s="368"/>
      <c r="S2237" s="368"/>
      <c r="T2237" s="368"/>
      <c r="U2237" s="368"/>
      <c r="V2237" s="368"/>
      <c r="W2237" s="368"/>
      <c r="X2237" s="368"/>
      <c r="Y2237" s="368"/>
      <c r="Z2237" s="368"/>
      <c r="AA2237" s="370"/>
      <c r="AB2237" s="368"/>
      <c r="AC2237" s="368"/>
      <c r="AD2237" s="368"/>
      <c r="AE2237" s="368"/>
      <c r="AF2237" s="368"/>
      <c r="AG2237" s="368"/>
      <c r="AH2237" s="368"/>
      <c r="AI2237" s="368"/>
      <c r="AJ2237" s="368"/>
      <c r="AK2237" s="368"/>
      <c r="AL2237" s="368"/>
      <c r="AM2237" s="368"/>
      <c r="AN2237" s="368"/>
      <c r="AO2237" s="368"/>
      <c r="AP2237" s="360"/>
      <c r="AQ2237" s="360"/>
      <c r="AR2237" s="518"/>
      <c r="AS2237" s="518"/>
      <c r="AT2237" s="517"/>
      <c r="AU2237" s="528"/>
      <c r="AV2237" s="529"/>
      <c r="AW2237" s="518"/>
      <c r="AX2237" s="530"/>
      <c r="AY2237" s="528"/>
      <c r="AZ2237" s="528"/>
    </row>
    <row r="2238" spans="1:52" s="93" customFormat="1" x14ac:dyDescent="0.2">
      <c r="A2238" s="360"/>
      <c r="B2238" s="360"/>
      <c r="C2238" s="360"/>
      <c r="D2238" s="368"/>
      <c r="E2238" s="368"/>
      <c r="F2238" s="368"/>
      <c r="G2238" s="368"/>
      <c r="H2238" s="369"/>
      <c r="I2238" s="368"/>
      <c r="J2238" s="368"/>
      <c r="K2238" s="368"/>
      <c r="L2238" s="368"/>
      <c r="M2238" s="368"/>
      <c r="N2238" s="368"/>
      <c r="O2238" s="368"/>
      <c r="P2238" s="552"/>
      <c r="Q2238" s="368"/>
      <c r="R2238" s="368"/>
      <c r="S2238" s="368"/>
      <c r="T2238" s="368"/>
      <c r="U2238" s="368"/>
      <c r="V2238" s="368"/>
      <c r="W2238" s="368"/>
      <c r="X2238" s="368"/>
      <c r="Y2238" s="368"/>
      <c r="Z2238" s="368"/>
      <c r="AA2238" s="370"/>
      <c r="AB2238" s="368"/>
      <c r="AC2238" s="368"/>
      <c r="AD2238" s="368"/>
      <c r="AE2238" s="368"/>
      <c r="AF2238" s="368"/>
      <c r="AG2238" s="368"/>
      <c r="AH2238" s="368"/>
      <c r="AI2238" s="368"/>
      <c r="AJ2238" s="368"/>
      <c r="AK2238" s="368"/>
      <c r="AL2238" s="368"/>
      <c r="AM2238" s="368"/>
      <c r="AN2238" s="368"/>
      <c r="AO2238" s="368"/>
      <c r="AP2238" s="360"/>
      <c r="AQ2238" s="360"/>
      <c r="AR2238" s="518"/>
      <c r="AS2238" s="518"/>
      <c r="AT2238" s="517"/>
      <c r="AU2238" s="528"/>
      <c r="AV2238" s="529"/>
      <c r="AW2238" s="518"/>
      <c r="AX2238" s="530"/>
      <c r="AY2238" s="528"/>
      <c r="AZ2238" s="528"/>
    </row>
    <row r="2239" spans="1:52" s="93" customFormat="1" x14ac:dyDescent="0.2">
      <c r="A2239" s="360"/>
      <c r="B2239" s="360"/>
      <c r="C2239" s="360"/>
      <c r="D2239" s="368"/>
      <c r="E2239" s="368"/>
      <c r="F2239" s="368"/>
      <c r="G2239" s="368"/>
      <c r="H2239" s="369"/>
      <c r="I2239" s="368"/>
      <c r="J2239" s="368"/>
      <c r="K2239" s="368"/>
      <c r="L2239" s="368"/>
      <c r="M2239" s="368"/>
      <c r="N2239" s="368"/>
      <c r="O2239" s="368"/>
      <c r="P2239" s="552"/>
      <c r="Q2239" s="368"/>
      <c r="R2239" s="368"/>
      <c r="S2239" s="368"/>
      <c r="T2239" s="368"/>
      <c r="U2239" s="368"/>
      <c r="V2239" s="368"/>
      <c r="W2239" s="368"/>
      <c r="X2239" s="368"/>
      <c r="Y2239" s="368"/>
      <c r="Z2239" s="368"/>
      <c r="AA2239" s="370"/>
      <c r="AB2239" s="368"/>
      <c r="AC2239" s="368"/>
      <c r="AD2239" s="368"/>
      <c r="AE2239" s="368"/>
      <c r="AF2239" s="368"/>
      <c r="AG2239" s="368"/>
      <c r="AH2239" s="368"/>
      <c r="AI2239" s="368"/>
      <c r="AJ2239" s="368"/>
      <c r="AK2239" s="368"/>
      <c r="AL2239" s="368"/>
      <c r="AM2239" s="368"/>
      <c r="AN2239" s="368"/>
      <c r="AO2239" s="368"/>
      <c r="AP2239" s="360"/>
      <c r="AQ2239" s="360"/>
      <c r="AR2239" s="518"/>
      <c r="AS2239" s="518"/>
      <c r="AT2239" s="517"/>
      <c r="AU2239" s="528"/>
      <c r="AV2239" s="529"/>
      <c r="AW2239" s="518"/>
      <c r="AX2239" s="530"/>
      <c r="AY2239" s="528"/>
      <c r="AZ2239" s="528"/>
    </row>
    <row r="2240" spans="1:52" s="93" customFormat="1" x14ac:dyDescent="0.2">
      <c r="A2240" s="360"/>
      <c r="B2240" s="360"/>
      <c r="C2240" s="360"/>
      <c r="D2240" s="368"/>
      <c r="E2240" s="368"/>
      <c r="F2240" s="368"/>
      <c r="G2240" s="368"/>
      <c r="H2240" s="369"/>
      <c r="I2240" s="368"/>
      <c r="J2240" s="368"/>
      <c r="K2240" s="368"/>
      <c r="L2240" s="368"/>
      <c r="M2240" s="368"/>
      <c r="N2240" s="368"/>
      <c r="O2240" s="368"/>
      <c r="P2240" s="552"/>
      <c r="Q2240" s="368"/>
      <c r="R2240" s="368"/>
      <c r="S2240" s="368"/>
      <c r="T2240" s="368"/>
      <c r="U2240" s="368"/>
      <c r="V2240" s="368"/>
      <c r="W2240" s="368"/>
      <c r="X2240" s="368"/>
      <c r="Y2240" s="368"/>
      <c r="Z2240" s="368"/>
      <c r="AA2240" s="370"/>
      <c r="AB2240" s="368"/>
      <c r="AC2240" s="368"/>
      <c r="AD2240" s="368"/>
      <c r="AE2240" s="368"/>
      <c r="AF2240" s="368"/>
      <c r="AG2240" s="368"/>
      <c r="AH2240" s="368"/>
      <c r="AI2240" s="368"/>
      <c r="AJ2240" s="368"/>
      <c r="AK2240" s="368"/>
      <c r="AL2240" s="368"/>
      <c r="AM2240" s="368"/>
      <c r="AN2240" s="368"/>
      <c r="AO2240" s="368"/>
      <c r="AP2240" s="360"/>
      <c r="AQ2240" s="360"/>
      <c r="AR2240" s="518"/>
      <c r="AS2240" s="518"/>
      <c r="AT2240" s="517"/>
      <c r="AU2240" s="528"/>
      <c r="AV2240" s="529"/>
      <c r="AW2240" s="518"/>
      <c r="AX2240" s="530"/>
      <c r="AY2240" s="528"/>
      <c r="AZ2240" s="528"/>
    </row>
    <row r="2241" spans="1:52" s="93" customFormat="1" x14ac:dyDescent="0.2">
      <c r="A2241" s="360"/>
      <c r="B2241" s="360"/>
      <c r="C2241" s="360"/>
      <c r="D2241" s="368"/>
      <c r="E2241" s="368"/>
      <c r="F2241" s="368"/>
      <c r="G2241" s="368"/>
      <c r="H2241" s="369"/>
      <c r="I2241" s="368"/>
      <c r="J2241" s="368"/>
      <c r="K2241" s="368"/>
      <c r="L2241" s="368"/>
      <c r="M2241" s="368"/>
      <c r="N2241" s="368"/>
      <c r="O2241" s="368"/>
      <c r="P2241" s="552"/>
      <c r="Q2241" s="368"/>
      <c r="R2241" s="368"/>
      <c r="S2241" s="368"/>
      <c r="T2241" s="368"/>
      <c r="U2241" s="368"/>
      <c r="V2241" s="368"/>
      <c r="W2241" s="368"/>
      <c r="X2241" s="368"/>
      <c r="Y2241" s="368"/>
      <c r="Z2241" s="368"/>
      <c r="AA2241" s="370"/>
      <c r="AB2241" s="368"/>
      <c r="AC2241" s="368"/>
      <c r="AD2241" s="368"/>
      <c r="AE2241" s="368"/>
      <c r="AF2241" s="368"/>
      <c r="AG2241" s="368"/>
      <c r="AH2241" s="368"/>
      <c r="AI2241" s="368"/>
      <c r="AJ2241" s="368"/>
      <c r="AK2241" s="368"/>
      <c r="AL2241" s="368"/>
      <c r="AM2241" s="368"/>
      <c r="AN2241" s="368"/>
      <c r="AO2241" s="368"/>
      <c r="AP2241" s="360"/>
      <c r="AQ2241" s="360"/>
      <c r="AR2241" s="518"/>
      <c r="AS2241" s="518"/>
      <c r="AT2241" s="517"/>
      <c r="AU2241" s="528"/>
      <c r="AV2241" s="529"/>
      <c r="AW2241" s="518"/>
      <c r="AX2241" s="530"/>
      <c r="AY2241" s="528"/>
      <c r="AZ2241" s="528"/>
    </row>
    <row r="2242" spans="1:52" s="93" customFormat="1" x14ac:dyDescent="0.2">
      <c r="A2242" s="360"/>
      <c r="B2242" s="360"/>
      <c r="C2242" s="360"/>
      <c r="D2242" s="368"/>
      <c r="E2242" s="368"/>
      <c r="F2242" s="368"/>
      <c r="G2242" s="368"/>
      <c r="H2242" s="369"/>
      <c r="I2242" s="368"/>
      <c r="J2242" s="368"/>
      <c r="K2242" s="368"/>
      <c r="L2242" s="368"/>
      <c r="M2242" s="368"/>
      <c r="N2242" s="368"/>
      <c r="O2242" s="368"/>
      <c r="P2242" s="552"/>
      <c r="Q2242" s="368"/>
      <c r="R2242" s="368"/>
      <c r="S2242" s="368"/>
      <c r="T2242" s="368"/>
      <c r="U2242" s="368"/>
      <c r="V2242" s="368"/>
      <c r="W2242" s="368"/>
      <c r="X2242" s="368"/>
      <c r="Y2242" s="368"/>
      <c r="Z2242" s="368"/>
      <c r="AA2242" s="370"/>
      <c r="AB2242" s="368"/>
      <c r="AC2242" s="368"/>
      <c r="AD2242" s="368"/>
      <c r="AE2242" s="368"/>
      <c r="AF2242" s="368"/>
      <c r="AG2242" s="368"/>
      <c r="AH2242" s="368"/>
      <c r="AI2242" s="368"/>
      <c r="AJ2242" s="368"/>
      <c r="AK2242" s="368"/>
      <c r="AL2242" s="368"/>
      <c r="AM2242" s="368"/>
      <c r="AN2242" s="368"/>
      <c r="AO2242" s="368"/>
      <c r="AP2242" s="360"/>
      <c r="AQ2242" s="360"/>
      <c r="AR2242" s="518"/>
      <c r="AS2242" s="518"/>
      <c r="AT2242" s="517"/>
      <c r="AU2242" s="528"/>
      <c r="AV2242" s="529"/>
      <c r="AW2242" s="518"/>
      <c r="AX2242" s="530"/>
      <c r="AY2242" s="528"/>
      <c r="AZ2242" s="528"/>
    </row>
    <row r="2243" spans="1:52" s="93" customFormat="1" x14ac:dyDescent="0.2">
      <c r="A2243" s="360"/>
      <c r="B2243" s="360"/>
      <c r="C2243" s="360"/>
      <c r="D2243" s="368"/>
      <c r="E2243" s="368"/>
      <c r="F2243" s="368"/>
      <c r="G2243" s="368"/>
      <c r="H2243" s="369"/>
      <c r="I2243" s="368"/>
      <c r="J2243" s="368"/>
      <c r="K2243" s="368"/>
      <c r="L2243" s="368"/>
      <c r="M2243" s="368"/>
      <c r="N2243" s="368"/>
      <c r="O2243" s="368"/>
      <c r="P2243" s="552"/>
      <c r="Q2243" s="368"/>
      <c r="R2243" s="368"/>
      <c r="S2243" s="368"/>
      <c r="T2243" s="368"/>
      <c r="U2243" s="368"/>
      <c r="V2243" s="368"/>
      <c r="W2243" s="368"/>
      <c r="X2243" s="368"/>
      <c r="Y2243" s="368"/>
      <c r="Z2243" s="368"/>
      <c r="AA2243" s="370"/>
      <c r="AB2243" s="368"/>
      <c r="AC2243" s="368"/>
      <c r="AD2243" s="368"/>
      <c r="AE2243" s="368"/>
      <c r="AF2243" s="368"/>
      <c r="AG2243" s="368"/>
      <c r="AH2243" s="368"/>
      <c r="AI2243" s="368"/>
      <c r="AJ2243" s="368"/>
      <c r="AK2243" s="368"/>
      <c r="AL2243" s="368"/>
      <c r="AM2243" s="368"/>
      <c r="AN2243" s="368"/>
      <c r="AO2243" s="368"/>
      <c r="AP2243" s="360"/>
      <c r="AQ2243" s="360"/>
      <c r="AR2243" s="518"/>
      <c r="AS2243" s="518"/>
      <c r="AT2243" s="517"/>
      <c r="AU2243" s="528"/>
      <c r="AV2243" s="529"/>
      <c r="AW2243" s="518"/>
      <c r="AX2243" s="530"/>
      <c r="AY2243" s="528"/>
      <c r="AZ2243" s="528"/>
    </row>
    <row r="2244" spans="1:52" s="93" customFormat="1" x14ac:dyDescent="0.2">
      <c r="A2244" s="360"/>
      <c r="B2244" s="360"/>
      <c r="C2244" s="360"/>
      <c r="D2244" s="368"/>
      <c r="E2244" s="368"/>
      <c r="F2244" s="368"/>
      <c r="G2244" s="368"/>
      <c r="H2244" s="369"/>
      <c r="I2244" s="368"/>
      <c r="J2244" s="368"/>
      <c r="K2244" s="368"/>
      <c r="L2244" s="368"/>
      <c r="M2244" s="368"/>
      <c r="N2244" s="368"/>
      <c r="O2244" s="368"/>
      <c r="P2244" s="552"/>
      <c r="Q2244" s="368"/>
      <c r="R2244" s="368"/>
      <c r="S2244" s="368"/>
      <c r="T2244" s="368"/>
      <c r="U2244" s="368"/>
      <c r="V2244" s="368"/>
      <c r="W2244" s="368"/>
      <c r="X2244" s="368"/>
      <c r="Y2244" s="368"/>
      <c r="Z2244" s="368"/>
      <c r="AA2244" s="370"/>
      <c r="AB2244" s="368"/>
      <c r="AC2244" s="368"/>
      <c r="AD2244" s="368"/>
      <c r="AE2244" s="368"/>
      <c r="AF2244" s="368"/>
      <c r="AG2244" s="368"/>
      <c r="AH2244" s="368"/>
      <c r="AI2244" s="368"/>
      <c r="AJ2244" s="368"/>
      <c r="AK2244" s="368"/>
      <c r="AL2244" s="368"/>
      <c r="AM2244" s="368"/>
      <c r="AN2244" s="368"/>
      <c r="AO2244" s="368"/>
      <c r="AP2244" s="360"/>
      <c r="AQ2244" s="360"/>
      <c r="AR2244" s="518"/>
      <c r="AS2244" s="518"/>
      <c r="AT2244" s="517"/>
      <c r="AU2244" s="528"/>
      <c r="AV2244" s="529"/>
      <c r="AW2244" s="518"/>
      <c r="AX2244" s="530"/>
      <c r="AY2244" s="528"/>
      <c r="AZ2244" s="528"/>
    </row>
    <row r="2245" spans="1:52" s="93" customFormat="1" x14ac:dyDescent="0.2">
      <c r="A2245" s="360"/>
      <c r="B2245" s="360"/>
      <c r="C2245" s="360"/>
      <c r="D2245" s="368"/>
      <c r="E2245" s="368"/>
      <c r="F2245" s="368"/>
      <c r="G2245" s="368"/>
      <c r="H2245" s="369"/>
      <c r="I2245" s="368"/>
      <c r="J2245" s="368"/>
      <c r="K2245" s="368"/>
      <c r="L2245" s="368"/>
      <c r="M2245" s="368"/>
      <c r="N2245" s="368"/>
      <c r="O2245" s="368"/>
      <c r="P2245" s="552"/>
      <c r="Q2245" s="368"/>
      <c r="R2245" s="368"/>
      <c r="S2245" s="368"/>
      <c r="T2245" s="368"/>
      <c r="U2245" s="368"/>
      <c r="V2245" s="368"/>
      <c r="W2245" s="368"/>
      <c r="X2245" s="368"/>
      <c r="Y2245" s="368"/>
      <c r="Z2245" s="368"/>
      <c r="AA2245" s="370"/>
      <c r="AB2245" s="368"/>
      <c r="AC2245" s="368"/>
      <c r="AD2245" s="368"/>
      <c r="AE2245" s="368"/>
      <c r="AF2245" s="368"/>
      <c r="AG2245" s="368"/>
      <c r="AH2245" s="368"/>
      <c r="AI2245" s="368"/>
      <c r="AJ2245" s="368"/>
      <c r="AK2245" s="368"/>
      <c r="AL2245" s="368"/>
      <c r="AM2245" s="368"/>
      <c r="AN2245" s="368"/>
      <c r="AO2245" s="368"/>
      <c r="AP2245" s="360"/>
      <c r="AQ2245" s="360"/>
      <c r="AR2245" s="518"/>
      <c r="AS2245" s="518"/>
      <c r="AT2245" s="517"/>
      <c r="AU2245" s="528"/>
      <c r="AV2245" s="529"/>
      <c r="AW2245" s="518"/>
      <c r="AX2245" s="530"/>
      <c r="AY2245" s="528"/>
      <c r="AZ2245" s="528"/>
    </row>
    <row r="2246" spans="1:52" s="93" customFormat="1" x14ac:dyDescent="0.2">
      <c r="A2246" s="360"/>
      <c r="B2246" s="360"/>
      <c r="C2246" s="360"/>
      <c r="D2246" s="368"/>
      <c r="E2246" s="368"/>
      <c r="F2246" s="368"/>
      <c r="G2246" s="368"/>
      <c r="H2246" s="369"/>
      <c r="I2246" s="368"/>
      <c r="J2246" s="368"/>
      <c r="K2246" s="368"/>
      <c r="L2246" s="368"/>
      <c r="M2246" s="368"/>
      <c r="N2246" s="368"/>
      <c r="O2246" s="368"/>
      <c r="P2246" s="552"/>
      <c r="Q2246" s="368"/>
      <c r="R2246" s="368"/>
      <c r="S2246" s="368"/>
      <c r="T2246" s="368"/>
      <c r="U2246" s="368"/>
      <c r="V2246" s="368"/>
      <c r="W2246" s="368"/>
      <c r="X2246" s="368"/>
      <c r="Y2246" s="368"/>
      <c r="Z2246" s="368"/>
      <c r="AA2246" s="370"/>
      <c r="AB2246" s="368"/>
      <c r="AC2246" s="368"/>
      <c r="AD2246" s="368"/>
      <c r="AE2246" s="368"/>
      <c r="AF2246" s="368"/>
      <c r="AG2246" s="368"/>
      <c r="AH2246" s="368"/>
      <c r="AI2246" s="368"/>
      <c r="AJ2246" s="368"/>
      <c r="AK2246" s="368"/>
      <c r="AL2246" s="368"/>
      <c r="AM2246" s="368"/>
      <c r="AN2246" s="368"/>
      <c r="AO2246" s="368"/>
      <c r="AP2246" s="360"/>
      <c r="AQ2246" s="360"/>
      <c r="AR2246" s="518"/>
      <c r="AS2246" s="518"/>
      <c r="AT2246" s="517"/>
      <c r="AU2246" s="528"/>
      <c r="AV2246" s="529"/>
      <c r="AW2246" s="518"/>
      <c r="AX2246" s="530"/>
      <c r="AY2246" s="528"/>
      <c r="AZ2246" s="528"/>
    </row>
    <row r="2247" spans="1:52" s="93" customFormat="1" x14ac:dyDescent="0.2">
      <c r="A2247" s="360"/>
      <c r="B2247" s="360"/>
      <c r="C2247" s="360"/>
      <c r="D2247" s="368"/>
      <c r="E2247" s="368"/>
      <c r="F2247" s="368"/>
      <c r="G2247" s="368"/>
      <c r="H2247" s="369"/>
      <c r="I2247" s="368"/>
      <c r="J2247" s="368"/>
      <c r="K2247" s="368"/>
      <c r="L2247" s="368"/>
      <c r="M2247" s="368"/>
      <c r="N2247" s="368"/>
      <c r="O2247" s="368"/>
      <c r="P2247" s="552"/>
      <c r="Q2247" s="368"/>
      <c r="R2247" s="368"/>
      <c r="S2247" s="368"/>
      <c r="T2247" s="368"/>
      <c r="U2247" s="368"/>
      <c r="V2247" s="368"/>
      <c r="W2247" s="368"/>
      <c r="X2247" s="368"/>
      <c r="Y2247" s="368"/>
      <c r="Z2247" s="368"/>
      <c r="AA2247" s="370"/>
      <c r="AB2247" s="368"/>
      <c r="AC2247" s="368"/>
      <c r="AD2247" s="368"/>
      <c r="AE2247" s="368"/>
      <c r="AF2247" s="368"/>
      <c r="AG2247" s="368"/>
      <c r="AH2247" s="368"/>
      <c r="AI2247" s="368"/>
      <c r="AJ2247" s="368"/>
      <c r="AK2247" s="368"/>
      <c r="AL2247" s="368"/>
      <c r="AM2247" s="368"/>
      <c r="AN2247" s="368"/>
      <c r="AO2247" s="368"/>
      <c r="AP2247" s="360"/>
      <c r="AQ2247" s="360"/>
      <c r="AR2247" s="518"/>
      <c r="AS2247" s="518"/>
      <c r="AT2247" s="517"/>
      <c r="AU2247" s="528"/>
      <c r="AV2247" s="529"/>
      <c r="AW2247" s="518"/>
      <c r="AX2247" s="530"/>
      <c r="AY2247" s="528"/>
      <c r="AZ2247" s="528"/>
    </row>
    <row r="2248" spans="1:52" s="93" customFormat="1" x14ac:dyDescent="0.2">
      <c r="A2248" s="360"/>
      <c r="B2248" s="360"/>
      <c r="C2248" s="360"/>
      <c r="D2248" s="368"/>
      <c r="E2248" s="368"/>
      <c r="F2248" s="368"/>
      <c r="G2248" s="368"/>
      <c r="H2248" s="369"/>
      <c r="I2248" s="368"/>
      <c r="J2248" s="368"/>
      <c r="K2248" s="368"/>
      <c r="L2248" s="368"/>
      <c r="M2248" s="368"/>
      <c r="N2248" s="368"/>
      <c r="O2248" s="368"/>
      <c r="P2248" s="552"/>
      <c r="Q2248" s="368"/>
      <c r="R2248" s="368"/>
      <c r="S2248" s="368"/>
      <c r="T2248" s="368"/>
      <c r="U2248" s="368"/>
      <c r="V2248" s="368"/>
      <c r="W2248" s="368"/>
      <c r="X2248" s="368"/>
      <c r="Y2248" s="368"/>
      <c r="Z2248" s="368"/>
      <c r="AA2248" s="370"/>
      <c r="AB2248" s="368"/>
      <c r="AC2248" s="368"/>
      <c r="AD2248" s="368"/>
      <c r="AE2248" s="368"/>
      <c r="AF2248" s="368"/>
      <c r="AG2248" s="368"/>
      <c r="AH2248" s="368"/>
      <c r="AI2248" s="368"/>
      <c r="AJ2248" s="368"/>
      <c r="AK2248" s="368"/>
      <c r="AL2248" s="368"/>
      <c r="AM2248" s="368"/>
      <c r="AN2248" s="368"/>
      <c r="AO2248" s="368"/>
      <c r="AP2248" s="360"/>
      <c r="AQ2248" s="360"/>
      <c r="AR2248" s="518"/>
      <c r="AS2248" s="518"/>
      <c r="AT2248" s="517"/>
      <c r="AU2248" s="528"/>
      <c r="AV2248" s="529"/>
      <c r="AW2248" s="518"/>
      <c r="AX2248" s="530"/>
      <c r="AY2248" s="528"/>
      <c r="AZ2248" s="528"/>
    </row>
    <row r="2249" spans="1:52" s="93" customFormat="1" x14ac:dyDescent="0.2">
      <c r="A2249" s="360"/>
      <c r="B2249" s="360"/>
      <c r="C2249" s="360"/>
      <c r="D2249" s="368"/>
      <c r="E2249" s="368"/>
      <c r="F2249" s="368"/>
      <c r="G2249" s="368"/>
      <c r="H2249" s="369"/>
      <c r="I2249" s="368"/>
      <c r="J2249" s="368"/>
      <c r="K2249" s="368"/>
      <c r="L2249" s="368"/>
      <c r="M2249" s="368"/>
      <c r="N2249" s="368"/>
      <c r="O2249" s="368"/>
      <c r="P2249" s="552"/>
      <c r="Q2249" s="368"/>
      <c r="R2249" s="368"/>
      <c r="S2249" s="368"/>
      <c r="T2249" s="368"/>
      <c r="U2249" s="368"/>
      <c r="V2249" s="368"/>
      <c r="W2249" s="368"/>
      <c r="X2249" s="368"/>
      <c r="Y2249" s="368"/>
      <c r="Z2249" s="368"/>
      <c r="AA2249" s="370"/>
      <c r="AB2249" s="368"/>
      <c r="AC2249" s="368"/>
      <c r="AD2249" s="368"/>
      <c r="AE2249" s="368"/>
      <c r="AF2249" s="368"/>
      <c r="AG2249" s="368"/>
      <c r="AH2249" s="368"/>
      <c r="AI2249" s="368"/>
      <c r="AJ2249" s="368"/>
      <c r="AK2249" s="368"/>
      <c r="AL2249" s="368"/>
      <c r="AM2249" s="368"/>
      <c r="AN2249" s="368"/>
      <c r="AO2249" s="368"/>
      <c r="AP2249" s="360"/>
      <c r="AQ2249" s="360"/>
      <c r="AR2249" s="518"/>
      <c r="AS2249" s="518"/>
      <c r="AT2249" s="517"/>
      <c r="AU2249" s="528"/>
      <c r="AV2249" s="529"/>
      <c r="AW2249" s="518"/>
      <c r="AX2249" s="530"/>
      <c r="AY2249" s="528"/>
      <c r="AZ2249" s="528"/>
    </row>
    <row r="2250" spans="1:52" s="93" customFormat="1" x14ac:dyDescent="0.2">
      <c r="A2250" s="360"/>
      <c r="B2250" s="360"/>
      <c r="C2250" s="360"/>
      <c r="D2250" s="368"/>
      <c r="E2250" s="368"/>
      <c r="F2250" s="368"/>
      <c r="G2250" s="368"/>
      <c r="H2250" s="369"/>
      <c r="I2250" s="368"/>
      <c r="J2250" s="368"/>
      <c r="K2250" s="368"/>
      <c r="L2250" s="368"/>
      <c r="M2250" s="368"/>
      <c r="N2250" s="368"/>
      <c r="O2250" s="368"/>
      <c r="P2250" s="552"/>
      <c r="Q2250" s="368"/>
      <c r="R2250" s="368"/>
      <c r="S2250" s="368"/>
      <c r="T2250" s="368"/>
      <c r="U2250" s="368"/>
      <c r="V2250" s="368"/>
      <c r="W2250" s="368"/>
      <c r="X2250" s="368"/>
      <c r="Y2250" s="368"/>
      <c r="Z2250" s="368"/>
      <c r="AA2250" s="370"/>
      <c r="AB2250" s="368"/>
      <c r="AC2250" s="368"/>
      <c r="AD2250" s="368"/>
      <c r="AE2250" s="368"/>
      <c r="AF2250" s="368"/>
      <c r="AG2250" s="368"/>
      <c r="AH2250" s="368"/>
      <c r="AI2250" s="368"/>
      <c r="AJ2250" s="368"/>
      <c r="AK2250" s="368"/>
      <c r="AL2250" s="368"/>
      <c r="AM2250" s="368"/>
      <c r="AN2250" s="368"/>
      <c r="AO2250" s="368"/>
      <c r="AP2250" s="360"/>
      <c r="AQ2250" s="360"/>
      <c r="AR2250" s="518"/>
      <c r="AS2250" s="518"/>
      <c r="AT2250" s="517"/>
      <c r="AU2250" s="528"/>
      <c r="AV2250" s="529"/>
      <c r="AW2250" s="518"/>
      <c r="AX2250" s="530"/>
      <c r="AY2250" s="528"/>
      <c r="AZ2250" s="528"/>
    </row>
    <row r="2251" spans="1:52" s="93" customFormat="1" x14ac:dyDescent="0.2">
      <c r="A2251" s="360"/>
      <c r="B2251" s="360"/>
      <c r="C2251" s="360"/>
      <c r="D2251" s="368"/>
      <c r="E2251" s="368"/>
      <c r="F2251" s="368"/>
      <c r="G2251" s="368"/>
      <c r="H2251" s="369"/>
      <c r="I2251" s="368"/>
      <c r="J2251" s="368"/>
      <c r="K2251" s="368"/>
      <c r="L2251" s="368"/>
      <c r="M2251" s="368"/>
      <c r="N2251" s="368"/>
      <c r="O2251" s="368"/>
      <c r="P2251" s="552"/>
      <c r="Q2251" s="368"/>
      <c r="R2251" s="368"/>
      <c r="S2251" s="368"/>
      <c r="T2251" s="368"/>
      <c r="U2251" s="368"/>
      <c r="V2251" s="368"/>
      <c r="W2251" s="368"/>
      <c r="X2251" s="368"/>
      <c r="Y2251" s="368"/>
      <c r="Z2251" s="368"/>
      <c r="AA2251" s="370"/>
      <c r="AB2251" s="368"/>
      <c r="AC2251" s="368"/>
      <c r="AD2251" s="368"/>
      <c r="AE2251" s="368"/>
      <c r="AF2251" s="368"/>
      <c r="AG2251" s="368"/>
      <c r="AH2251" s="368"/>
      <c r="AI2251" s="368"/>
      <c r="AJ2251" s="368"/>
      <c r="AK2251" s="368"/>
      <c r="AL2251" s="368"/>
      <c r="AM2251" s="368"/>
      <c r="AN2251" s="368"/>
      <c r="AO2251" s="368"/>
      <c r="AP2251" s="360"/>
      <c r="AQ2251" s="360"/>
      <c r="AR2251" s="518"/>
      <c r="AS2251" s="518"/>
      <c r="AT2251" s="517"/>
      <c r="AU2251" s="528"/>
      <c r="AV2251" s="529"/>
      <c r="AW2251" s="518"/>
      <c r="AX2251" s="530"/>
      <c r="AY2251" s="528"/>
      <c r="AZ2251" s="528"/>
    </row>
    <row r="2252" spans="1:52" s="93" customFormat="1" x14ac:dyDescent="0.2">
      <c r="A2252" s="360"/>
      <c r="B2252" s="360"/>
      <c r="C2252" s="360"/>
      <c r="D2252" s="368"/>
      <c r="E2252" s="368"/>
      <c r="F2252" s="368"/>
      <c r="G2252" s="368"/>
      <c r="H2252" s="369"/>
      <c r="I2252" s="368"/>
      <c r="J2252" s="368"/>
      <c r="K2252" s="368"/>
      <c r="L2252" s="368"/>
      <c r="M2252" s="368"/>
      <c r="N2252" s="368"/>
      <c r="O2252" s="368"/>
      <c r="P2252" s="552"/>
      <c r="Q2252" s="368"/>
      <c r="R2252" s="368"/>
      <c r="S2252" s="368"/>
      <c r="T2252" s="368"/>
      <c r="U2252" s="368"/>
      <c r="V2252" s="368"/>
      <c r="W2252" s="368"/>
      <c r="X2252" s="368"/>
      <c r="Y2252" s="368"/>
      <c r="Z2252" s="368"/>
      <c r="AA2252" s="370"/>
      <c r="AB2252" s="368"/>
      <c r="AC2252" s="368"/>
      <c r="AD2252" s="368"/>
      <c r="AE2252" s="368"/>
      <c r="AF2252" s="368"/>
      <c r="AG2252" s="368"/>
      <c r="AH2252" s="368"/>
      <c r="AI2252" s="368"/>
      <c r="AJ2252" s="368"/>
      <c r="AK2252" s="368"/>
      <c r="AL2252" s="368"/>
      <c r="AM2252" s="368"/>
      <c r="AN2252" s="368"/>
      <c r="AO2252" s="368"/>
      <c r="AP2252" s="360"/>
      <c r="AQ2252" s="360"/>
      <c r="AR2252" s="518"/>
      <c r="AS2252" s="518"/>
      <c r="AT2252" s="517"/>
      <c r="AU2252" s="528"/>
      <c r="AV2252" s="529"/>
      <c r="AW2252" s="518"/>
      <c r="AX2252" s="530"/>
      <c r="AY2252" s="528"/>
      <c r="AZ2252" s="528"/>
    </row>
    <row r="2253" spans="1:52" s="93" customFormat="1" x14ac:dyDescent="0.2">
      <c r="A2253" s="360"/>
      <c r="B2253" s="360"/>
      <c r="C2253" s="360"/>
      <c r="D2253" s="368"/>
      <c r="E2253" s="368"/>
      <c r="F2253" s="368"/>
      <c r="G2253" s="368"/>
      <c r="H2253" s="369"/>
      <c r="I2253" s="368"/>
      <c r="J2253" s="368"/>
      <c r="K2253" s="368"/>
      <c r="L2253" s="368"/>
      <c r="M2253" s="368"/>
      <c r="N2253" s="368"/>
      <c r="O2253" s="368"/>
      <c r="P2253" s="552"/>
      <c r="Q2253" s="368"/>
      <c r="R2253" s="368"/>
      <c r="S2253" s="368"/>
      <c r="T2253" s="368"/>
      <c r="U2253" s="368"/>
      <c r="V2253" s="368"/>
      <c r="W2253" s="368"/>
      <c r="X2253" s="368"/>
      <c r="Y2253" s="368"/>
      <c r="Z2253" s="368"/>
      <c r="AA2253" s="370"/>
      <c r="AB2253" s="368"/>
      <c r="AC2253" s="368"/>
      <c r="AD2253" s="368"/>
      <c r="AE2253" s="368"/>
      <c r="AF2253" s="368"/>
      <c r="AG2253" s="368"/>
      <c r="AH2253" s="368"/>
      <c r="AI2253" s="368"/>
      <c r="AJ2253" s="368"/>
      <c r="AK2253" s="368"/>
      <c r="AL2253" s="368"/>
      <c r="AM2253" s="368"/>
      <c r="AN2253" s="368"/>
      <c r="AO2253" s="368"/>
      <c r="AP2253" s="360"/>
      <c r="AQ2253" s="360"/>
      <c r="AR2253" s="518"/>
      <c r="AS2253" s="518"/>
      <c r="AT2253" s="517"/>
      <c r="AU2253" s="528"/>
      <c r="AV2253" s="529"/>
      <c r="AW2253" s="518"/>
      <c r="AX2253" s="530"/>
      <c r="AY2253" s="528"/>
      <c r="AZ2253" s="528"/>
    </row>
    <row r="2254" spans="1:52" s="93" customFormat="1" x14ac:dyDescent="0.2">
      <c r="A2254" s="360"/>
      <c r="B2254" s="360"/>
      <c r="C2254" s="360"/>
      <c r="D2254" s="368"/>
      <c r="E2254" s="368"/>
      <c r="F2254" s="368"/>
      <c r="G2254" s="368"/>
      <c r="H2254" s="369"/>
      <c r="I2254" s="368"/>
      <c r="J2254" s="368"/>
      <c r="K2254" s="368"/>
      <c r="L2254" s="368"/>
      <c r="M2254" s="368"/>
      <c r="N2254" s="368"/>
      <c r="O2254" s="368"/>
      <c r="P2254" s="552"/>
      <c r="Q2254" s="368"/>
      <c r="R2254" s="368"/>
      <c r="S2254" s="368"/>
      <c r="T2254" s="368"/>
      <c r="U2254" s="368"/>
      <c r="V2254" s="368"/>
      <c r="W2254" s="368"/>
      <c r="X2254" s="368"/>
      <c r="Y2254" s="368"/>
      <c r="Z2254" s="368"/>
      <c r="AA2254" s="370"/>
      <c r="AB2254" s="368"/>
      <c r="AC2254" s="368"/>
      <c r="AD2254" s="368"/>
      <c r="AE2254" s="368"/>
      <c r="AF2254" s="368"/>
      <c r="AG2254" s="368"/>
      <c r="AH2254" s="368"/>
      <c r="AI2254" s="368"/>
      <c r="AJ2254" s="368"/>
      <c r="AK2254" s="368"/>
      <c r="AL2254" s="368"/>
      <c r="AM2254" s="368"/>
      <c r="AN2254" s="368"/>
      <c r="AO2254" s="368"/>
      <c r="AP2254" s="360"/>
      <c r="AQ2254" s="360"/>
      <c r="AR2254" s="518"/>
      <c r="AS2254" s="518"/>
      <c r="AT2254" s="517"/>
      <c r="AU2254" s="528"/>
      <c r="AV2254" s="529"/>
      <c r="AW2254" s="518"/>
      <c r="AX2254" s="530"/>
      <c r="AY2254" s="528"/>
      <c r="AZ2254" s="528"/>
    </row>
    <row r="2255" spans="1:52" s="93" customFormat="1" x14ac:dyDescent="0.2">
      <c r="A2255" s="360"/>
      <c r="B2255" s="360"/>
      <c r="C2255" s="360"/>
      <c r="D2255" s="368"/>
      <c r="E2255" s="368"/>
      <c r="F2255" s="368"/>
      <c r="G2255" s="368"/>
      <c r="H2255" s="369"/>
      <c r="I2255" s="368"/>
      <c r="J2255" s="368"/>
      <c r="K2255" s="368"/>
      <c r="L2255" s="368"/>
      <c r="M2255" s="368"/>
      <c r="N2255" s="368"/>
      <c r="O2255" s="368"/>
      <c r="P2255" s="552"/>
      <c r="Q2255" s="368"/>
      <c r="R2255" s="368"/>
      <c r="S2255" s="368"/>
      <c r="T2255" s="368"/>
      <c r="U2255" s="368"/>
      <c r="V2255" s="368"/>
      <c r="W2255" s="368"/>
      <c r="X2255" s="368"/>
      <c r="Y2255" s="368"/>
      <c r="Z2255" s="368"/>
      <c r="AA2255" s="370"/>
      <c r="AB2255" s="368"/>
      <c r="AC2255" s="368"/>
      <c r="AD2255" s="368"/>
      <c r="AE2255" s="368"/>
      <c r="AF2255" s="368"/>
      <c r="AG2255" s="368"/>
      <c r="AH2255" s="368"/>
      <c r="AI2255" s="368"/>
      <c r="AJ2255" s="368"/>
      <c r="AK2255" s="368"/>
      <c r="AL2255" s="368"/>
      <c r="AM2255" s="368"/>
      <c r="AN2255" s="368"/>
      <c r="AO2255" s="368"/>
      <c r="AP2255" s="360"/>
      <c r="AQ2255" s="360"/>
      <c r="AR2255" s="518"/>
      <c r="AS2255" s="518"/>
      <c r="AT2255" s="517"/>
      <c r="AU2255" s="528"/>
      <c r="AV2255" s="529"/>
      <c r="AW2255" s="518"/>
      <c r="AX2255" s="530"/>
      <c r="AY2255" s="528"/>
      <c r="AZ2255" s="528"/>
    </row>
    <row r="2256" spans="1:52" s="93" customFormat="1" x14ac:dyDescent="0.2">
      <c r="A2256" s="360"/>
      <c r="B2256" s="360"/>
      <c r="C2256" s="360"/>
      <c r="D2256" s="368"/>
      <c r="E2256" s="368"/>
      <c r="F2256" s="368"/>
      <c r="G2256" s="368"/>
      <c r="H2256" s="369"/>
      <c r="I2256" s="368"/>
      <c r="J2256" s="368"/>
      <c r="K2256" s="368"/>
      <c r="L2256" s="368"/>
      <c r="M2256" s="368"/>
      <c r="N2256" s="368"/>
      <c r="O2256" s="368"/>
      <c r="P2256" s="552"/>
      <c r="Q2256" s="368"/>
      <c r="R2256" s="368"/>
      <c r="S2256" s="368"/>
      <c r="T2256" s="368"/>
      <c r="U2256" s="368"/>
      <c r="V2256" s="368"/>
      <c r="W2256" s="368"/>
      <c r="X2256" s="368"/>
      <c r="Y2256" s="368"/>
      <c r="Z2256" s="368"/>
      <c r="AA2256" s="370"/>
      <c r="AB2256" s="368"/>
      <c r="AC2256" s="368"/>
      <c r="AD2256" s="368"/>
      <c r="AE2256" s="368"/>
      <c r="AF2256" s="368"/>
      <c r="AG2256" s="368"/>
      <c r="AH2256" s="368"/>
      <c r="AI2256" s="368"/>
      <c r="AJ2256" s="368"/>
      <c r="AK2256" s="368"/>
      <c r="AL2256" s="368"/>
      <c r="AM2256" s="368"/>
      <c r="AN2256" s="368"/>
      <c r="AO2256" s="368"/>
      <c r="AP2256" s="360"/>
      <c r="AQ2256" s="360"/>
      <c r="AR2256" s="518"/>
      <c r="AS2256" s="518"/>
      <c r="AT2256" s="517"/>
      <c r="AU2256" s="528"/>
      <c r="AV2256" s="529"/>
      <c r="AW2256" s="518"/>
      <c r="AX2256" s="530"/>
      <c r="AY2256" s="528"/>
      <c r="AZ2256" s="528"/>
    </row>
    <row r="2257" spans="1:52" s="93" customFormat="1" x14ac:dyDescent="0.2">
      <c r="A2257" s="360"/>
      <c r="B2257" s="360"/>
      <c r="C2257" s="360"/>
      <c r="D2257" s="368"/>
      <c r="E2257" s="368"/>
      <c r="F2257" s="368"/>
      <c r="G2257" s="368"/>
      <c r="H2257" s="369"/>
      <c r="I2257" s="368"/>
      <c r="J2257" s="368"/>
      <c r="K2257" s="368"/>
      <c r="L2257" s="368"/>
      <c r="M2257" s="368"/>
      <c r="N2257" s="368"/>
      <c r="O2257" s="368"/>
      <c r="P2257" s="552"/>
      <c r="Q2257" s="368"/>
      <c r="R2257" s="368"/>
      <c r="S2257" s="368"/>
      <c r="T2257" s="368"/>
      <c r="U2257" s="368"/>
      <c r="V2257" s="368"/>
      <c r="W2257" s="368"/>
      <c r="X2257" s="368"/>
      <c r="Y2257" s="368"/>
      <c r="Z2257" s="368"/>
      <c r="AA2257" s="370"/>
      <c r="AB2257" s="368"/>
      <c r="AC2257" s="368"/>
      <c r="AD2257" s="368"/>
      <c r="AE2257" s="368"/>
      <c r="AF2257" s="368"/>
      <c r="AG2257" s="368"/>
      <c r="AH2257" s="368"/>
      <c r="AI2257" s="368"/>
      <c r="AJ2257" s="368"/>
      <c r="AK2257" s="368"/>
      <c r="AL2257" s="368"/>
      <c r="AM2257" s="368"/>
      <c r="AN2257" s="368"/>
      <c r="AO2257" s="368"/>
      <c r="AP2257" s="360"/>
      <c r="AQ2257" s="360"/>
      <c r="AR2257" s="518"/>
      <c r="AS2257" s="518"/>
      <c r="AT2257" s="517"/>
      <c r="AU2257" s="528"/>
      <c r="AV2257" s="529"/>
      <c r="AW2257" s="518"/>
      <c r="AX2257" s="530"/>
      <c r="AY2257" s="528"/>
      <c r="AZ2257" s="528"/>
    </row>
    <row r="2258" spans="1:52" s="93" customFormat="1" x14ac:dyDescent="0.2">
      <c r="A2258" s="360"/>
      <c r="B2258" s="360"/>
      <c r="C2258" s="360"/>
      <c r="D2258" s="368"/>
      <c r="E2258" s="368"/>
      <c r="F2258" s="368"/>
      <c r="G2258" s="368"/>
      <c r="H2258" s="369"/>
      <c r="I2258" s="368"/>
      <c r="J2258" s="368"/>
      <c r="K2258" s="368"/>
      <c r="L2258" s="368"/>
      <c r="M2258" s="368"/>
      <c r="N2258" s="368"/>
      <c r="O2258" s="368"/>
      <c r="P2258" s="552"/>
      <c r="Q2258" s="368"/>
      <c r="R2258" s="368"/>
      <c r="S2258" s="368"/>
      <c r="T2258" s="368"/>
      <c r="U2258" s="368"/>
      <c r="V2258" s="368"/>
      <c r="W2258" s="368"/>
      <c r="X2258" s="368"/>
      <c r="Y2258" s="368"/>
      <c r="Z2258" s="368"/>
      <c r="AA2258" s="370"/>
      <c r="AB2258" s="368"/>
      <c r="AC2258" s="368"/>
      <c r="AD2258" s="368"/>
      <c r="AE2258" s="368"/>
      <c r="AF2258" s="368"/>
      <c r="AG2258" s="368"/>
      <c r="AH2258" s="368"/>
      <c r="AI2258" s="368"/>
      <c r="AJ2258" s="368"/>
      <c r="AK2258" s="368"/>
      <c r="AL2258" s="368"/>
      <c r="AM2258" s="368"/>
      <c r="AN2258" s="368"/>
      <c r="AO2258" s="368"/>
      <c r="AP2258" s="360"/>
      <c r="AQ2258" s="360"/>
      <c r="AR2258" s="518"/>
      <c r="AS2258" s="518"/>
      <c r="AT2258" s="517"/>
      <c r="AU2258" s="528"/>
      <c r="AV2258" s="529"/>
      <c r="AW2258" s="518"/>
      <c r="AX2258" s="530"/>
      <c r="AY2258" s="528"/>
      <c r="AZ2258" s="528"/>
    </row>
    <row r="2259" spans="1:52" s="93" customFormat="1" x14ac:dyDescent="0.2">
      <c r="A2259" s="360"/>
      <c r="B2259" s="360"/>
      <c r="C2259" s="360"/>
      <c r="D2259" s="368"/>
      <c r="E2259" s="368"/>
      <c r="F2259" s="368"/>
      <c r="G2259" s="368"/>
      <c r="H2259" s="369"/>
      <c r="I2259" s="368"/>
      <c r="J2259" s="368"/>
      <c r="K2259" s="368"/>
      <c r="L2259" s="368"/>
      <c r="M2259" s="368"/>
      <c r="N2259" s="368"/>
      <c r="O2259" s="368"/>
      <c r="P2259" s="552"/>
      <c r="Q2259" s="368"/>
      <c r="R2259" s="368"/>
      <c r="S2259" s="368"/>
      <c r="T2259" s="368"/>
      <c r="U2259" s="368"/>
      <c r="V2259" s="368"/>
      <c r="W2259" s="368"/>
      <c r="X2259" s="368"/>
      <c r="Y2259" s="368"/>
      <c r="Z2259" s="368"/>
      <c r="AA2259" s="370"/>
      <c r="AB2259" s="368"/>
      <c r="AC2259" s="368"/>
      <c r="AD2259" s="368"/>
      <c r="AE2259" s="368"/>
      <c r="AF2259" s="368"/>
      <c r="AG2259" s="368"/>
      <c r="AH2259" s="368"/>
      <c r="AI2259" s="368"/>
      <c r="AJ2259" s="368"/>
      <c r="AK2259" s="368"/>
      <c r="AL2259" s="368"/>
      <c r="AM2259" s="368"/>
      <c r="AN2259" s="368"/>
      <c r="AO2259" s="368"/>
      <c r="AP2259" s="360"/>
      <c r="AQ2259" s="360"/>
      <c r="AR2259" s="518"/>
      <c r="AS2259" s="518"/>
      <c r="AT2259" s="517"/>
      <c r="AU2259" s="528"/>
      <c r="AV2259" s="529"/>
      <c r="AW2259" s="518"/>
      <c r="AX2259" s="530"/>
      <c r="AY2259" s="528"/>
      <c r="AZ2259" s="528"/>
    </row>
    <row r="2260" spans="1:52" s="93" customFormat="1" x14ac:dyDescent="0.2">
      <c r="A2260" s="360"/>
      <c r="B2260" s="360"/>
      <c r="C2260" s="360"/>
      <c r="D2260" s="368"/>
      <c r="E2260" s="368"/>
      <c r="F2260" s="368"/>
      <c r="G2260" s="368"/>
      <c r="H2260" s="369"/>
      <c r="I2260" s="368"/>
      <c r="J2260" s="368"/>
      <c r="K2260" s="368"/>
      <c r="L2260" s="368"/>
      <c r="M2260" s="368"/>
      <c r="N2260" s="368"/>
      <c r="O2260" s="368"/>
      <c r="P2260" s="552"/>
      <c r="Q2260" s="368"/>
      <c r="R2260" s="368"/>
      <c r="S2260" s="368"/>
      <c r="T2260" s="368"/>
      <c r="U2260" s="368"/>
      <c r="V2260" s="368"/>
      <c r="W2260" s="368"/>
      <c r="X2260" s="368"/>
      <c r="Y2260" s="368"/>
      <c r="Z2260" s="368"/>
      <c r="AA2260" s="370"/>
      <c r="AB2260" s="368"/>
      <c r="AC2260" s="368"/>
      <c r="AD2260" s="368"/>
      <c r="AE2260" s="368"/>
      <c r="AF2260" s="368"/>
      <c r="AG2260" s="368"/>
      <c r="AH2260" s="368"/>
      <c r="AI2260" s="368"/>
      <c r="AJ2260" s="368"/>
      <c r="AK2260" s="368"/>
      <c r="AL2260" s="368"/>
      <c r="AM2260" s="368"/>
      <c r="AN2260" s="368"/>
      <c r="AO2260" s="368"/>
      <c r="AP2260" s="360"/>
      <c r="AQ2260" s="360"/>
      <c r="AR2260" s="518"/>
      <c r="AS2260" s="518"/>
      <c r="AT2260" s="517"/>
      <c r="AU2260" s="528"/>
      <c r="AV2260" s="529"/>
      <c r="AW2260" s="518"/>
      <c r="AX2260" s="530"/>
      <c r="AY2260" s="528"/>
      <c r="AZ2260" s="528"/>
    </row>
    <row r="2261" spans="1:52" s="93" customFormat="1" x14ac:dyDescent="0.2">
      <c r="A2261" s="360"/>
      <c r="B2261" s="360"/>
      <c r="C2261" s="360"/>
      <c r="D2261" s="368"/>
      <c r="E2261" s="368"/>
      <c r="F2261" s="368"/>
      <c r="G2261" s="368"/>
      <c r="H2261" s="369"/>
      <c r="I2261" s="368"/>
      <c r="J2261" s="368"/>
      <c r="K2261" s="368"/>
      <c r="L2261" s="368"/>
      <c r="M2261" s="368"/>
      <c r="N2261" s="368"/>
      <c r="O2261" s="368"/>
      <c r="P2261" s="552"/>
      <c r="Q2261" s="368"/>
      <c r="R2261" s="368"/>
      <c r="S2261" s="368"/>
      <c r="T2261" s="368"/>
      <c r="U2261" s="368"/>
      <c r="V2261" s="368"/>
      <c r="W2261" s="368"/>
      <c r="X2261" s="368"/>
      <c r="Y2261" s="368"/>
      <c r="Z2261" s="368"/>
      <c r="AA2261" s="370"/>
      <c r="AB2261" s="368"/>
      <c r="AC2261" s="368"/>
      <c r="AD2261" s="368"/>
      <c r="AE2261" s="368"/>
      <c r="AF2261" s="368"/>
      <c r="AG2261" s="368"/>
      <c r="AH2261" s="368"/>
      <c r="AI2261" s="368"/>
      <c r="AJ2261" s="368"/>
      <c r="AK2261" s="368"/>
      <c r="AL2261" s="368"/>
      <c r="AM2261" s="368"/>
      <c r="AN2261" s="368"/>
      <c r="AO2261" s="368"/>
      <c r="AP2261" s="360"/>
      <c r="AQ2261" s="360"/>
      <c r="AR2261" s="518"/>
      <c r="AS2261" s="518"/>
      <c r="AT2261" s="517"/>
      <c r="AU2261" s="528"/>
      <c r="AV2261" s="529"/>
      <c r="AW2261" s="518"/>
      <c r="AX2261" s="530"/>
      <c r="AY2261" s="528"/>
      <c r="AZ2261" s="528"/>
    </row>
    <row r="2262" spans="1:52" s="93" customFormat="1" x14ac:dyDescent="0.2">
      <c r="A2262" s="360"/>
      <c r="B2262" s="360"/>
      <c r="C2262" s="360"/>
      <c r="D2262" s="368"/>
      <c r="E2262" s="368"/>
      <c r="F2262" s="368"/>
      <c r="G2262" s="368"/>
      <c r="H2262" s="369"/>
      <c r="I2262" s="368"/>
      <c r="J2262" s="368"/>
      <c r="K2262" s="368"/>
      <c r="L2262" s="368"/>
      <c r="M2262" s="368"/>
      <c r="N2262" s="368"/>
      <c r="O2262" s="368"/>
      <c r="P2262" s="552"/>
      <c r="Q2262" s="368"/>
      <c r="R2262" s="368"/>
      <c r="S2262" s="368"/>
      <c r="T2262" s="368"/>
      <c r="U2262" s="368"/>
      <c r="V2262" s="368"/>
      <c r="W2262" s="368"/>
      <c r="X2262" s="368"/>
      <c r="Y2262" s="368"/>
      <c r="Z2262" s="368"/>
      <c r="AA2262" s="370"/>
      <c r="AB2262" s="368"/>
      <c r="AC2262" s="368"/>
      <c r="AD2262" s="368"/>
      <c r="AE2262" s="368"/>
      <c r="AF2262" s="368"/>
      <c r="AG2262" s="368"/>
      <c r="AH2262" s="368"/>
      <c r="AI2262" s="368"/>
      <c r="AJ2262" s="368"/>
      <c r="AK2262" s="368"/>
      <c r="AL2262" s="368"/>
      <c r="AM2262" s="368"/>
      <c r="AN2262" s="368"/>
      <c r="AO2262" s="368"/>
      <c r="AP2262" s="360"/>
      <c r="AQ2262" s="360"/>
      <c r="AR2262" s="518"/>
      <c r="AS2262" s="518"/>
      <c r="AT2262" s="517"/>
      <c r="AU2262" s="528"/>
      <c r="AV2262" s="529"/>
      <c r="AW2262" s="518"/>
      <c r="AX2262" s="530"/>
      <c r="AY2262" s="528"/>
      <c r="AZ2262" s="528"/>
    </row>
    <row r="2263" spans="1:52" s="93" customFormat="1" x14ac:dyDescent="0.2">
      <c r="A2263" s="360"/>
      <c r="B2263" s="360"/>
      <c r="C2263" s="360"/>
      <c r="D2263" s="368"/>
      <c r="E2263" s="368"/>
      <c r="F2263" s="368"/>
      <c r="G2263" s="368"/>
      <c r="H2263" s="369"/>
      <c r="I2263" s="368"/>
      <c r="J2263" s="368"/>
      <c r="K2263" s="368"/>
      <c r="L2263" s="368"/>
      <c r="M2263" s="368"/>
      <c r="N2263" s="368"/>
      <c r="O2263" s="368"/>
      <c r="P2263" s="552"/>
      <c r="Q2263" s="368"/>
      <c r="R2263" s="368"/>
      <c r="S2263" s="368"/>
      <c r="T2263" s="368"/>
      <c r="U2263" s="368"/>
      <c r="V2263" s="368"/>
      <c r="W2263" s="368"/>
      <c r="X2263" s="368"/>
      <c r="Y2263" s="368"/>
      <c r="Z2263" s="368"/>
      <c r="AA2263" s="370"/>
      <c r="AB2263" s="368"/>
      <c r="AC2263" s="368"/>
      <c r="AD2263" s="368"/>
      <c r="AE2263" s="368"/>
      <c r="AF2263" s="368"/>
      <c r="AG2263" s="368"/>
      <c r="AH2263" s="368"/>
      <c r="AI2263" s="368"/>
      <c r="AJ2263" s="368"/>
      <c r="AK2263" s="368"/>
      <c r="AL2263" s="368"/>
      <c r="AM2263" s="368"/>
      <c r="AN2263" s="368"/>
      <c r="AO2263" s="368"/>
      <c r="AP2263" s="360"/>
      <c r="AQ2263" s="360"/>
      <c r="AR2263" s="518"/>
      <c r="AS2263" s="518"/>
      <c r="AT2263" s="517"/>
      <c r="AU2263" s="528"/>
      <c r="AV2263" s="529"/>
      <c r="AW2263" s="518"/>
      <c r="AX2263" s="530"/>
      <c r="AY2263" s="528"/>
      <c r="AZ2263" s="528"/>
    </row>
    <row r="2264" spans="1:52" s="93" customFormat="1" x14ac:dyDescent="0.2">
      <c r="A2264" s="360"/>
      <c r="B2264" s="360"/>
      <c r="C2264" s="360"/>
      <c r="D2264" s="368"/>
      <c r="E2264" s="368"/>
      <c r="F2264" s="368"/>
      <c r="G2264" s="368"/>
      <c r="H2264" s="369"/>
      <c r="I2264" s="368"/>
      <c r="J2264" s="368"/>
      <c r="K2264" s="368"/>
      <c r="L2264" s="368"/>
      <c r="M2264" s="368"/>
      <c r="N2264" s="368"/>
      <c r="O2264" s="368"/>
      <c r="P2264" s="552"/>
      <c r="Q2264" s="368"/>
      <c r="R2264" s="368"/>
      <c r="S2264" s="368"/>
      <c r="T2264" s="368"/>
      <c r="U2264" s="368"/>
      <c r="V2264" s="368"/>
      <c r="W2264" s="368"/>
      <c r="X2264" s="368"/>
      <c r="Y2264" s="368"/>
      <c r="Z2264" s="368"/>
      <c r="AA2264" s="370"/>
      <c r="AB2264" s="368"/>
      <c r="AC2264" s="368"/>
      <c r="AD2264" s="368"/>
      <c r="AE2264" s="368"/>
      <c r="AF2264" s="368"/>
      <c r="AG2264" s="368"/>
      <c r="AH2264" s="368"/>
      <c r="AI2264" s="368"/>
      <c r="AJ2264" s="368"/>
      <c r="AK2264" s="368"/>
      <c r="AL2264" s="368"/>
      <c r="AM2264" s="368"/>
      <c r="AN2264" s="368"/>
      <c r="AO2264" s="368"/>
      <c r="AP2264" s="360"/>
      <c r="AQ2264" s="360"/>
      <c r="AR2264" s="518"/>
      <c r="AS2264" s="518"/>
      <c r="AT2264" s="517"/>
      <c r="AU2264" s="528"/>
      <c r="AV2264" s="529"/>
      <c r="AW2264" s="518"/>
      <c r="AX2264" s="530"/>
      <c r="AY2264" s="528"/>
      <c r="AZ2264" s="528"/>
    </row>
    <row r="2265" spans="1:52" s="93" customFormat="1" x14ac:dyDescent="0.2">
      <c r="A2265" s="360"/>
      <c r="B2265" s="360"/>
      <c r="C2265" s="360"/>
      <c r="D2265" s="368"/>
      <c r="E2265" s="368"/>
      <c r="F2265" s="368"/>
      <c r="G2265" s="368"/>
      <c r="H2265" s="369"/>
      <c r="I2265" s="368"/>
      <c r="J2265" s="368"/>
      <c r="K2265" s="368"/>
      <c r="L2265" s="368"/>
      <c r="M2265" s="368"/>
      <c r="N2265" s="368"/>
      <c r="O2265" s="368"/>
      <c r="P2265" s="552"/>
      <c r="Q2265" s="368"/>
      <c r="R2265" s="368"/>
      <c r="S2265" s="368"/>
      <c r="T2265" s="368"/>
      <c r="U2265" s="368"/>
      <c r="V2265" s="368"/>
      <c r="W2265" s="368"/>
      <c r="X2265" s="368"/>
      <c r="Y2265" s="368"/>
      <c r="Z2265" s="368"/>
      <c r="AA2265" s="370"/>
      <c r="AB2265" s="368"/>
      <c r="AC2265" s="368"/>
      <c r="AD2265" s="368"/>
      <c r="AE2265" s="368"/>
      <c r="AF2265" s="368"/>
      <c r="AG2265" s="368"/>
      <c r="AH2265" s="368"/>
      <c r="AI2265" s="368"/>
      <c r="AJ2265" s="368"/>
      <c r="AK2265" s="368"/>
      <c r="AL2265" s="368"/>
      <c r="AM2265" s="368"/>
      <c r="AN2265" s="368"/>
      <c r="AO2265" s="368"/>
      <c r="AP2265" s="360"/>
      <c r="AQ2265" s="360"/>
      <c r="AR2265" s="518"/>
      <c r="AS2265" s="518"/>
      <c r="AT2265" s="517"/>
      <c r="AU2265" s="528"/>
      <c r="AV2265" s="529"/>
      <c r="AW2265" s="518"/>
      <c r="AX2265" s="530"/>
      <c r="AY2265" s="528"/>
      <c r="AZ2265" s="528"/>
    </row>
    <row r="2266" spans="1:52" s="93" customFormat="1" x14ac:dyDescent="0.2">
      <c r="A2266" s="360"/>
      <c r="B2266" s="360"/>
      <c r="C2266" s="360"/>
      <c r="D2266" s="368"/>
      <c r="E2266" s="368"/>
      <c r="F2266" s="368"/>
      <c r="G2266" s="368"/>
      <c r="H2266" s="369"/>
      <c r="I2266" s="368"/>
      <c r="J2266" s="368"/>
      <c r="K2266" s="368"/>
      <c r="L2266" s="368"/>
      <c r="M2266" s="368"/>
      <c r="N2266" s="368"/>
      <c r="O2266" s="368"/>
      <c r="P2266" s="552"/>
      <c r="Q2266" s="368"/>
      <c r="R2266" s="368"/>
      <c r="S2266" s="368"/>
      <c r="T2266" s="368"/>
      <c r="U2266" s="368"/>
      <c r="V2266" s="368"/>
      <c r="W2266" s="368"/>
      <c r="X2266" s="368"/>
      <c r="Y2266" s="368"/>
      <c r="Z2266" s="368"/>
      <c r="AA2266" s="370"/>
      <c r="AB2266" s="368"/>
      <c r="AC2266" s="368"/>
      <c r="AD2266" s="368"/>
      <c r="AE2266" s="368"/>
      <c r="AF2266" s="368"/>
      <c r="AG2266" s="368"/>
      <c r="AH2266" s="368"/>
      <c r="AI2266" s="368"/>
      <c r="AJ2266" s="368"/>
      <c r="AK2266" s="368"/>
      <c r="AL2266" s="368"/>
      <c r="AM2266" s="368"/>
      <c r="AN2266" s="368"/>
      <c r="AO2266" s="368"/>
      <c r="AP2266" s="360"/>
      <c r="AQ2266" s="360"/>
      <c r="AR2266" s="518"/>
      <c r="AS2266" s="518"/>
      <c r="AT2266" s="517"/>
      <c r="AU2266" s="528"/>
      <c r="AV2266" s="529"/>
      <c r="AW2266" s="518"/>
      <c r="AX2266" s="530"/>
      <c r="AY2266" s="528"/>
      <c r="AZ2266" s="528"/>
    </row>
    <row r="2267" spans="1:52" s="93" customFormat="1" x14ac:dyDescent="0.2">
      <c r="A2267" s="360"/>
      <c r="B2267" s="360"/>
      <c r="C2267" s="360"/>
      <c r="D2267" s="368"/>
      <c r="E2267" s="368"/>
      <c r="F2267" s="368"/>
      <c r="G2267" s="368"/>
      <c r="H2267" s="369"/>
      <c r="I2267" s="368"/>
      <c r="J2267" s="368"/>
      <c r="K2267" s="368"/>
      <c r="L2267" s="368"/>
      <c r="M2267" s="368"/>
      <c r="N2267" s="368"/>
      <c r="O2267" s="368"/>
      <c r="P2267" s="552"/>
      <c r="Q2267" s="368"/>
      <c r="R2267" s="368"/>
      <c r="S2267" s="368"/>
      <c r="T2267" s="368"/>
      <c r="U2267" s="368"/>
      <c r="V2267" s="368"/>
      <c r="W2267" s="368"/>
      <c r="X2267" s="368"/>
      <c r="Y2267" s="368"/>
      <c r="Z2267" s="368"/>
      <c r="AA2267" s="370"/>
      <c r="AB2267" s="368"/>
      <c r="AC2267" s="368"/>
      <c r="AD2267" s="368"/>
      <c r="AE2267" s="368"/>
      <c r="AF2267" s="368"/>
      <c r="AG2267" s="368"/>
      <c r="AH2267" s="368"/>
      <c r="AI2267" s="368"/>
      <c r="AJ2267" s="368"/>
      <c r="AK2267" s="368"/>
      <c r="AL2267" s="368"/>
      <c r="AM2267" s="368"/>
      <c r="AN2267" s="368"/>
      <c r="AO2267" s="368"/>
      <c r="AP2267" s="360"/>
      <c r="AQ2267" s="360"/>
      <c r="AR2267" s="518"/>
      <c r="AS2267" s="518"/>
      <c r="AT2267" s="517"/>
      <c r="AU2267" s="528"/>
      <c r="AV2267" s="529"/>
      <c r="AW2267" s="518"/>
      <c r="AX2267" s="530"/>
      <c r="AY2267" s="528"/>
      <c r="AZ2267" s="528"/>
    </row>
    <row r="2268" spans="1:52" s="93" customFormat="1" x14ac:dyDescent="0.2">
      <c r="A2268" s="360"/>
      <c r="B2268" s="360"/>
      <c r="C2268" s="360"/>
      <c r="D2268" s="368"/>
      <c r="E2268" s="368"/>
      <c r="F2268" s="368"/>
      <c r="G2268" s="368"/>
      <c r="H2268" s="369"/>
      <c r="I2268" s="368"/>
      <c r="J2268" s="368"/>
      <c r="K2268" s="368"/>
      <c r="L2268" s="368"/>
      <c r="M2268" s="368"/>
      <c r="N2268" s="368"/>
      <c r="O2268" s="368"/>
      <c r="P2268" s="552"/>
      <c r="Q2268" s="368"/>
      <c r="R2268" s="368"/>
      <c r="S2268" s="368"/>
      <c r="T2268" s="368"/>
      <c r="U2268" s="368"/>
      <c r="V2268" s="368"/>
      <c r="W2268" s="368"/>
      <c r="X2268" s="368"/>
      <c r="Y2268" s="368"/>
      <c r="Z2268" s="368"/>
      <c r="AA2268" s="370"/>
      <c r="AB2268" s="368"/>
      <c r="AC2268" s="368"/>
      <c r="AD2268" s="368"/>
      <c r="AE2268" s="368"/>
      <c r="AF2268" s="368"/>
      <c r="AG2268" s="368"/>
      <c r="AH2268" s="368"/>
      <c r="AI2268" s="368"/>
      <c r="AJ2268" s="368"/>
      <c r="AK2268" s="368"/>
      <c r="AL2268" s="368"/>
      <c r="AM2268" s="368"/>
      <c r="AN2268" s="368"/>
      <c r="AO2268" s="368"/>
      <c r="AP2268" s="360"/>
      <c r="AQ2268" s="360"/>
      <c r="AR2268" s="518"/>
      <c r="AS2268" s="518"/>
      <c r="AT2268" s="517"/>
      <c r="AU2268" s="528"/>
      <c r="AV2268" s="529"/>
      <c r="AW2268" s="518"/>
      <c r="AX2268" s="530"/>
      <c r="AY2268" s="528"/>
      <c r="AZ2268" s="528"/>
    </row>
    <row r="2269" spans="1:52" s="93" customFormat="1" x14ac:dyDescent="0.2">
      <c r="A2269" s="360"/>
      <c r="B2269" s="360"/>
      <c r="C2269" s="360"/>
      <c r="D2269" s="368"/>
      <c r="E2269" s="368"/>
      <c r="F2269" s="368"/>
      <c r="G2269" s="368"/>
      <c r="H2269" s="369"/>
      <c r="I2269" s="368"/>
      <c r="J2269" s="368"/>
      <c r="K2269" s="368"/>
      <c r="L2269" s="368"/>
      <c r="M2269" s="368"/>
      <c r="N2269" s="368"/>
      <c r="O2269" s="368"/>
      <c r="P2269" s="552"/>
      <c r="Q2269" s="368"/>
      <c r="R2269" s="368"/>
      <c r="S2269" s="368"/>
      <c r="T2269" s="368"/>
      <c r="U2269" s="368"/>
      <c r="V2269" s="368"/>
      <c r="W2269" s="368"/>
      <c r="X2269" s="368"/>
      <c r="Y2269" s="368"/>
      <c r="Z2269" s="368"/>
      <c r="AA2269" s="370"/>
      <c r="AB2269" s="368"/>
      <c r="AC2269" s="368"/>
      <c r="AD2269" s="368"/>
      <c r="AE2269" s="368"/>
      <c r="AF2269" s="368"/>
      <c r="AG2269" s="368"/>
      <c r="AH2269" s="368"/>
      <c r="AI2269" s="368"/>
      <c r="AJ2269" s="368"/>
      <c r="AK2269" s="368"/>
      <c r="AL2269" s="368"/>
      <c r="AM2269" s="368"/>
      <c r="AN2269" s="368"/>
      <c r="AO2269" s="368"/>
      <c r="AP2269" s="360"/>
      <c r="AQ2269" s="360"/>
      <c r="AR2269" s="518"/>
      <c r="AS2269" s="518"/>
      <c r="AT2269" s="517"/>
      <c r="AU2269" s="528"/>
      <c r="AV2269" s="529"/>
      <c r="AW2269" s="518"/>
      <c r="AX2269" s="530"/>
      <c r="AY2269" s="528"/>
      <c r="AZ2269" s="528"/>
    </row>
    <row r="2270" spans="1:52" s="93" customFormat="1" x14ac:dyDescent="0.2">
      <c r="A2270" s="360"/>
      <c r="B2270" s="360"/>
      <c r="C2270" s="360"/>
      <c r="D2270" s="368"/>
      <c r="E2270" s="368"/>
      <c r="F2270" s="368"/>
      <c r="G2270" s="368"/>
      <c r="H2270" s="369"/>
      <c r="I2270" s="368"/>
      <c r="J2270" s="368"/>
      <c r="K2270" s="368"/>
      <c r="L2270" s="368"/>
      <c r="M2270" s="368"/>
      <c r="N2270" s="368"/>
      <c r="O2270" s="368"/>
      <c r="P2270" s="552"/>
      <c r="Q2270" s="368"/>
      <c r="R2270" s="368"/>
      <c r="S2270" s="368"/>
      <c r="T2270" s="368"/>
      <c r="U2270" s="368"/>
      <c r="V2270" s="368"/>
      <c r="W2270" s="368"/>
      <c r="X2270" s="368"/>
      <c r="Y2270" s="368"/>
      <c r="Z2270" s="368"/>
      <c r="AA2270" s="370"/>
      <c r="AB2270" s="368"/>
      <c r="AC2270" s="368"/>
      <c r="AD2270" s="368"/>
      <c r="AE2270" s="368"/>
      <c r="AF2270" s="368"/>
      <c r="AG2270" s="368"/>
      <c r="AH2270" s="368"/>
      <c r="AI2270" s="368"/>
      <c r="AJ2270" s="368"/>
      <c r="AK2270" s="368"/>
      <c r="AL2270" s="368"/>
      <c r="AM2270" s="368"/>
      <c r="AN2270" s="368"/>
      <c r="AO2270" s="368"/>
      <c r="AP2270" s="360"/>
      <c r="AQ2270" s="360"/>
      <c r="AR2270" s="518"/>
      <c r="AS2270" s="518"/>
      <c r="AT2270" s="517"/>
      <c r="AU2270" s="528"/>
      <c r="AV2270" s="529"/>
      <c r="AW2270" s="518"/>
      <c r="AX2270" s="530"/>
      <c r="AY2270" s="528"/>
      <c r="AZ2270" s="528"/>
    </row>
    <row r="2271" spans="1:52" s="93" customFormat="1" x14ac:dyDescent="0.2">
      <c r="A2271" s="360"/>
      <c r="B2271" s="360"/>
      <c r="C2271" s="360"/>
      <c r="D2271" s="368"/>
      <c r="E2271" s="368"/>
      <c r="F2271" s="368"/>
      <c r="G2271" s="368"/>
      <c r="H2271" s="369"/>
      <c r="I2271" s="368"/>
      <c r="J2271" s="368"/>
      <c r="K2271" s="368"/>
      <c r="L2271" s="368"/>
      <c r="M2271" s="368"/>
      <c r="N2271" s="368"/>
      <c r="O2271" s="368"/>
      <c r="P2271" s="552"/>
      <c r="Q2271" s="368"/>
      <c r="R2271" s="368"/>
      <c r="S2271" s="368"/>
      <c r="T2271" s="368"/>
      <c r="U2271" s="368"/>
      <c r="V2271" s="368"/>
      <c r="W2271" s="368"/>
      <c r="X2271" s="368"/>
      <c r="Y2271" s="368"/>
      <c r="Z2271" s="368"/>
      <c r="AA2271" s="370"/>
      <c r="AB2271" s="368"/>
      <c r="AC2271" s="368"/>
      <c r="AD2271" s="368"/>
      <c r="AE2271" s="368"/>
      <c r="AF2271" s="368"/>
      <c r="AG2271" s="368"/>
      <c r="AH2271" s="368"/>
      <c r="AI2271" s="368"/>
      <c r="AJ2271" s="368"/>
      <c r="AK2271" s="368"/>
      <c r="AL2271" s="368"/>
      <c r="AM2271" s="368"/>
      <c r="AN2271" s="368"/>
      <c r="AO2271" s="368"/>
      <c r="AP2271" s="360"/>
      <c r="AQ2271" s="360"/>
      <c r="AR2271" s="518"/>
      <c r="AS2271" s="518"/>
      <c r="AT2271" s="517"/>
      <c r="AU2271" s="528"/>
      <c r="AV2271" s="529"/>
      <c r="AW2271" s="518"/>
      <c r="AX2271" s="530"/>
      <c r="AY2271" s="528"/>
      <c r="AZ2271" s="528"/>
    </row>
    <row r="2272" spans="1:52" s="93" customFormat="1" x14ac:dyDescent="0.2">
      <c r="A2272" s="360"/>
      <c r="B2272" s="360"/>
      <c r="C2272" s="360"/>
      <c r="D2272" s="368"/>
      <c r="E2272" s="368"/>
      <c r="F2272" s="368"/>
      <c r="G2272" s="368"/>
      <c r="H2272" s="369"/>
      <c r="I2272" s="368"/>
      <c r="J2272" s="368"/>
      <c r="K2272" s="368"/>
      <c r="L2272" s="368"/>
      <c r="M2272" s="368"/>
      <c r="N2272" s="368"/>
      <c r="O2272" s="368"/>
      <c r="P2272" s="552"/>
      <c r="Q2272" s="368"/>
      <c r="R2272" s="368"/>
      <c r="S2272" s="368"/>
      <c r="T2272" s="368"/>
      <c r="U2272" s="368"/>
      <c r="V2272" s="368"/>
      <c r="W2272" s="368"/>
      <c r="X2272" s="368"/>
      <c r="Y2272" s="368"/>
      <c r="Z2272" s="368"/>
      <c r="AA2272" s="370"/>
      <c r="AB2272" s="368"/>
      <c r="AC2272" s="368"/>
      <c r="AD2272" s="368"/>
      <c r="AE2272" s="368"/>
      <c r="AF2272" s="368"/>
      <c r="AG2272" s="368"/>
      <c r="AH2272" s="368"/>
      <c r="AI2272" s="368"/>
      <c r="AJ2272" s="368"/>
      <c r="AK2272" s="368"/>
      <c r="AL2272" s="368"/>
      <c r="AM2272" s="368"/>
      <c r="AN2272" s="368"/>
      <c r="AO2272" s="368"/>
      <c r="AP2272" s="360"/>
      <c r="AQ2272" s="360"/>
      <c r="AR2272" s="518"/>
      <c r="AS2272" s="518"/>
      <c r="AT2272" s="517"/>
      <c r="AU2272" s="528"/>
      <c r="AV2272" s="529"/>
      <c r="AW2272" s="518"/>
      <c r="AX2272" s="530"/>
      <c r="AY2272" s="528"/>
      <c r="AZ2272" s="528"/>
    </row>
    <row r="2273" spans="1:52" s="93" customFormat="1" x14ac:dyDescent="0.2">
      <c r="A2273" s="360"/>
      <c r="B2273" s="360"/>
      <c r="C2273" s="360"/>
      <c r="D2273" s="368"/>
      <c r="E2273" s="368"/>
      <c r="F2273" s="368"/>
      <c r="G2273" s="368"/>
      <c r="H2273" s="369"/>
      <c r="I2273" s="368"/>
      <c r="J2273" s="368"/>
      <c r="K2273" s="368"/>
      <c r="L2273" s="368"/>
      <c r="M2273" s="368"/>
      <c r="N2273" s="368"/>
      <c r="O2273" s="368"/>
      <c r="P2273" s="552"/>
      <c r="Q2273" s="368"/>
      <c r="R2273" s="368"/>
      <c r="S2273" s="368"/>
      <c r="T2273" s="368"/>
      <c r="U2273" s="368"/>
      <c r="V2273" s="368"/>
      <c r="W2273" s="368"/>
      <c r="X2273" s="368"/>
      <c r="Y2273" s="368"/>
      <c r="Z2273" s="368"/>
      <c r="AA2273" s="370"/>
      <c r="AB2273" s="368"/>
      <c r="AC2273" s="368"/>
      <c r="AD2273" s="368"/>
      <c r="AE2273" s="368"/>
      <c r="AF2273" s="368"/>
      <c r="AG2273" s="368"/>
      <c r="AH2273" s="368"/>
      <c r="AI2273" s="368"/>
      <c r="AJ2273" s="368"/>
      <c r="AK2273" s="368"/>
      <c r="AL2273" s="368"/>
      <c r="AM2273" s="368"/>
      <c r="AN2273" s="368"/>
      <c r="AO2273" s="368"/>
      <c r="AP2273" s="360"/>
      <c r="AQ2273" s="360"/>
      <c r="AR2273" s="518"/>
      <c r="AS2273" s="518"/>
      <c r="AT2273" s="517"/>
      <c r="AU2273" s="528"/>
      <c r="AV2273" s="529"/>
      <c r="AW2273" s="518"/>
      <c r="AX2273" s="530"/>
      <c r="AY2273" s="528"/>
      <c r="AZ2273" s="528"/>
    </row>
    <row r="2274" spans="1:52" s="93" customFormat="1" x14ac:dyDescent="0.2">
      <c r="A2274" s="360"/>
      <c r="B2274" s="360"/>
      <c r="C2274" s="360"/>
      <c r="D2274" s="368"/>
      <c r="E2274" s="368"/>
      <c r="F2274" s="368"/>
      <c r="G2274" s="368"/>
      <c r="H2274" s="369"/>
      <c r="I2274" s="368"/>
      <c r="J2274" s="368"/>
      <c r="K2274" s="368"/>
      <c r="L2274" s="368"/>
      <c r="M2274" s="368"/>
      <c r="N2274" s="368"/>
      <c r="O2274" s="368"/>
      <c r="P2274" s="552"/>
      <c r="Q2274" s="368"/>
      <c r="R2274" s="368"/>
      <c r="S2274" s="368"/>
      <c r="T2274" s="368"/>
      <c r="U2274" s="368"/>
      <c r="V2274" s="368"/>
      <c r="W2274" s="368"/>
      <c r="X2274" s="368"/>
      <c r="Y2274" s="368"/>
      <c r="Z2274" s="368"/>
      <c r="AA2274" s="370"/>
      <c r="AB2274" s="368"/>
      <c r="AC2274" s="368"/>
      <c r="AD2274" s="368"/>
      <c r="AE2274" s="368"/>
      <c r="AF2274" s="368"/>
      <c r="AG2274" s="368"/>
      <c r="AH2274" s="368"/>
      <c r="AI2274" s="368"/>
      <c r="AJ2274" s="368"/>
      <c r="AK2274" s="368"/>
      <c r="AL2274" s="368"/>
      <c r="AM2274" s="368"/>
      <c r="AN2274" s="368"/>
      <c r="AO2274" s="368"/>
      <c r="AP2274" s="360"/>
      <c r="AQ2274" s="360"/>
      <c r="AR2274" s="518"/>
      <c r="AS2274" s="518"/>
      <c r="AT2274" s="517"/>
      <c r="AU2274" s="528"/>
      <c r="AV2274" s="529"/>
      <c r="AW2274" s="518"/>
      <c r="AX2274" s="530"/>
      <c r="AY2274" s="528"/>
      <c r="AZ2274" s="528"/>
    </row>
    <row r="2275" spans="1:52" s="93" customFormat="1" x14ac:dyDescent="0.2">
      <c r="A2275" s="360"/>
      <c r="B2275" s="360"/>
      <c r="C2275" s="360"/>
      <c r="D2275" s="368"/>
      <c r="E2275" s="368"/>
      <c r="F2275" s="368"/>
      <c r="G2275" s="368"/>
      <c r="H2275" s="369"/>
      <c r="I2275" s="368"/>
      <c r="J2275" s="368"/>
      <c r="K2275" s="368"/>
      <c r="L2275" s="368"/>
      <c r="M2275" s="368"/>
      <c r="N2275" s="368"/>
      <c r="O2275" s="368"/>
      <c r="P2275" s="552"/>
      <c r="Q2275" s="368"/>
      <c r="R2275" s="368"/>
      <c r="S2275" s="368"/>
      <c r="T2275" s="368"/>
      <c r="U2275" s="368"/>
      <c r="V2275" s="368"/>
      <c r="W2275" s="368"/>
      <c r="X2275" s="368"/>
      <c r="Y2275" s="368"/>
      <c r="Z2275" s="368"/>
      <c r="AA2275" s="370"/>
      <c r="AB2275" s="368"/>
      <c r="AC2275" s="368"/>
      <c r="AD2275" s="368"/>
      <c r="AE2275" s="368"/>
      <c r="AF2275" s="368"/>
      <c r="AG2275" s="368"/>
      <c r="AH2275" s="368"/>
      <c r="AI2275" s="368"/>
      <c r="AJ2275" s="368"/>
      <c r="AK2275" s="368"/>
      <c r="AL2275" s="368"/>
      <c r="AM2275" s="368"/>
      <c r="AN2275" s="368"/>
      <c r="AO2275" s="368"/>
      <c r="AP2275" s="360"/>
      <c r="AQ2275" s="360"/>
      <c r="AR2275" s="518"/>
      <c r="AS2275" s="518"/>
      <c r="AT2275" s="517"/>
      <c r="AU2275" s="528"/>
      <c r="AV2275" s="529"/>
      <c r="AW2275" s="518"/>
      <c r="AX2275" s="530"/>
      <c r="AY2275" s="528"/>
      <c r="AZ2275" s="528"/>
    </row>
    <row r="2276" spans="1:52" s="93" customFormat="1" x14ac:dyDescent="0.2">
      <c r="A2276" s="360"/>
      <c r="B2276" s="360"/>
      <c r="C2276" s="360"/>
      <c r="D2276" s="368"/>
      <c r="E2276" s="368"/>
      <c r="F2276" s="368"/>
      <c r="G2276" s="368"/>
      <c r="H2276" s="369"/>
      <c r="I2276" s="368"/>
      <c r="J2276" s="368"/>
      <c r="K2276" s="368"/>
      <c r="L2276" s="368"/>
      <c r="M2276" s="368"/>
      <c r="N2276" s="368"/>
      <c r="O2276" s="368"/>
      <c r="P2276" s="552"/>
      <c r="Q2276" s="368"/>
      <c r="R2276" s="368"/>
      <c r="S2276" s="368"/>
      <c r="T2276" s="368"/>
      <c r="U2276" s="368"/>
      <c r="V2276" s="368"/>
      <c r="W2276" s="368"/>
      <c r="X2276" s="368"/>
      <c r="Y2276" s="368"/>
      <c r="Z2276" s="368"/>
      <c r="AA2276" s="370"/>
      <c r="AB2276" s="368"/>
      <c r="AC2276" s="368"/>
      <c r="AD2276" s="368"/>
      <c r="AE2276" s="368"/>
      <c r="AF2276" s="368"/>
      <c r="AG2276" s="368"/>
      <c r="AH2276" s="368"/>
      <c r="AI2276" s="368"/>
      <c r="AJ2276" s="368"/>
      <c r="AK2276" s="368"/>
      <c r="AL2276" s="368"/>
      <c r="AM2276" s="368"/>
      <c r="AN2276" s="368"/>
      <c r="AO2276" s="368"/>
      <c r="AP2276" s="360"/>
      <c r="AQ2276" s="360"/>
      <c r="AR2276" s="518"/>
      <c r="AS2276" s="518"/>
      <c r="AT2276" s="517"/>
      <c r="AU2276" s="528"/>
      <c r="AV2276" s="529"/>
      <c r="AW2276" s="518"/>
      <c r="AX2276" s="530"/>
      <c r="AY2276" s="528"/>
      <c r="AZ2276" s="528"/>
    </row>
    <row r="2277" spans="1:52" s="93" customFormat="1" x14ac:dyDescent="0.2">
      <c r="A2277" s="360"/>
      <c r="B2277" s="360"/>
      <c r="C2277" s="360"/>
      <c r="D2277" s="368"/>
      <c r="E2277" s="368"/>
      <c r="F2277" s="368"/>
      <c r="G2277" s="368"/>
      <c r="H2277" s="369"/>
      <c r="I2277" s="368"/>
      <c r="J2277" s="368"/>
      <c r="K2277" s="368"/>
      <c r="L2277" s="368"/>
      <c r="M2277" s="368"/>
      <c r="N2277" s="368"/>
      <c r="O2277" s="368"/>
      <c r="P2277" s="552"/>
      <c r="Q2277" s="368"/>
      <c r="R2277" s="368"/>
      <c r="S2277" s="368"/>
      <c r="T2277" s="368"/>
      <c r="U2277" s="368"/>
      <c r="V2277" s="368"/>
      <c r="W2277" s="368"/>
      <c r="X2277" s="368"/>
      <c r="Y2277" s="368"/>
      <c r="Z2277" s="368"/>
      <c r="AA2277" s="370"/>
      <c r="AB2277" s="368"/>
      <c r="AC2277" s="368"/>
      <c r="AD2277" s="368"/>
      <c r="AE2277" s="368"/>
      <c r="AF2277" s="368"/>
      <c r="AG2277" s="368"/>
      <c r="AH2277" s="368"/>
      <c r="AI2277" s="368"/>
      <c r="AJ2277" s="368"/>
      <c r="AK2277" s="368"/>
      <c r="AL2277" s="368"/>
      <c r="AM2277" s="368"/>
      <c r="AN2277" s="368"/>
      <c r="AO2277" s="368"/>
      <c r="AP2277" s="360"/>
      <c r="AQ2277" s="360"/>
      <c r="AR2277" s="518"/>
      <c r="AS2277" s="518"/>
      <c r="AT2277" s="517"/>
      <c r="AU2277" s="528"/>
      <c r="AV2277" s="529"/>
      <c r="AW2277" s="518"/>
      <c r="AX2277" s="530"/>
      <c r="AY2277" s="528"/>
      <c r="AZ2277" s="528"/>
    </row>
    <row r="2278" spans="1:52" s="93" customFormat="1" x14ac:dyDescent="0.2">
      <c r="A2278" s="360"/>
      <c r="B2278" s="360"/>
      <c r="C2278" s="360"/>
      <c r="D2278" s="368"/>
      <c r="E2278" s="368"/>
      <c r="F2278" s="368"/>
      <c r="G2278" s="368"/>
      <c r="H2278" s="369"/>
      <c r="I2278" s="368"/>
      <c r="J2278" s="368"/>
      <c r="K2278" s="368"/>
      <c r="L2278" s="368"/>
      <c r="M2278" s="368"/>
      <c r="N2278" s="368"/>
      <c r="O2278" s="368"/>
      <c r="P2278" s="552"/>
      <c r="Q2278" s="368"/>
      <c r="R2278" s="368"/>
      <c r="S2278" s="368"/>
      <c r="T2278" s="368"/>
      <c r="U2278" s="368"/>
      <c r="V2278" s="368"/>
      <c r="W2278" s="368"/>
      <c r="X2278" s="368"/>
      <c r="Y2278" s="368"/>
      <c r="Z2278" s="368"/>
      <c r="AA2278" s="370"/>
      <c r="AB2278" s="368"/>
      <c r="AC2278" s="368"/>
      <c r="AD2278" s="368"/>
      <c r="AE2278" s="368"/>
      <c r="AF2278" s="368"/>
      <c r="AG2278" s="368"/>
      <c r="AH2278" s="368"/>
      <c r="AI2278" s="368"/>
      <c r="AJ2278" s="368"/>
      <c r="AK2278" s="368"/>
      <c r="AL2278" s="368"/>
      <c r="AM2278" s="368"/>
      <c r="AN2278" s="368"/>
      <c r="AO2278" s="368"/>
      <c r="AP2278" s="360"/>
      <c r="AQ2278" s="360"/>
      <c r="AR2278" s="518"/>
      <c r="AS2278" s="518"/>
      <c r="AT2278" s="517"/>
      <c r="AU2278" s="528"/>
      <c r="AV2278" s="529"/>
      <c r="AW2278" s="518"/>
      <c r="AX2278" s="530"/>
      <c r="AY2278" s="528"/>
      <c r="AZ2278" s="528"/>
    </row>
    <row r="2279" spans="1:52" s="93" customFormat="1" x14ac:dyDescent="0.2">
      <c r="A2279" s="360"/>
      <c r="B2279" s="360"/>
      <c r="C2279" s="360"/>
      <c r="D2279" s="368"/>
      <c r="E2279" s="368"/>
      <c r="F2279" s="368"/>
      <c r="G2279" s="368"/>
      <c r="H2279" s="369"/>
      <c r="I2279" s="368"/>
      <c r="J2279" s="368"/>
      <c r="K2279" s="368"/>
      <c r="L2279" s="368"/>
      <c r="M2279" s="368"/>
      <c r="N2279" s="368"/>
      <c r="O2279" s="368"/>
      <c r="P2279" s="552"/>
      <c r="Q2279" s="368"/>
      <c r="R2279" s="368"/>
      <c r="S2279" s="368"/>
      <c r="T2279" s="368"/>
      <c r="U2279" s="368"/>
      <c r="V2279" s="368"/>
      <c r="W2279" s="368"/>
      <c r="X2279" s="368"/>
      <c r="Y2279" s="368"/>
      <c r="Z2279" s="368"/>
      <c r="AA2279" s="370"/>
      <c r="AB2279" s="368"/>
      <c r="AC2279" s="368"/>
      <c r="AD2279" s="368"/>
      <c r="AE2279" s="368"/>
      <c r="AF2279" s="368"/>
      <c r="AG2279" s="368"/>
      <c r="AH2279" s="368"/>
      <c r="AI2279" s="368"/>
      <c r="AJ2279" s="368"/>
      <c r="AK2279" s="368"/>
      <c r="AL2279" s="368"/>
      <c r="AM2279" s="368"/>
      <c r="AN2279" s="368"/>
      <c r="AO2279" s="368"/>
      <c r="AP2279" s="360"/>
      <c r="AQ2279" s="360"/>
      <c r="AR2279" s="518"/>
      <c r="AS2279" s="518"/>
      <c r="AT2279" s="517"/>
      <c r="AU2279" s="528"/>
      <c r="AV2279" s="529"/>
      <c r="AW2279" s="518"/>
      <c r="AX2279" s="530"/>
      <c r="AY2279" s="528"/>
      <c r="AZ2279" s="528"/>
    </row>
    <row r="2280" spans="1:52" s="93" customFormat="1" x14ac:dyDescent="0.2">
      <c r="A2280" s="360"/>
      <c r="B2280" s="360"/>
      <c r="C2280" s="360"/>
      <c r="D2280" s="368"/>
      <c r="E2280" s="368"/>
      <c r="F2280" s="368"/>
      <c r="G2280" s="368"/>
      <c r="H2280" s="369"/>
      <c r="I2280" s="368"/>
      <c r="J2280" s="368"/>
      <c r="K2280" s="368"/>
      <c r="L2280" s="368"/>
      <c r="M2280" s="368"/>
      <c r="N2280" s="368"/>
      <c r="O2280" s="368"/>
      <c r="P2280" s="552"/>
      <c r="Q2280" s="368"/>
      <c r="R2280" s="368"/>
      <c r="S2280" s="368"/>
      <c r="T2280" s="368"/>
      <c r="U2280" s="368"/>
      <c r="V2280" s="368"/>
      <c r="W2280" s="368"/>
      <c r="X2280" s="368"/>
      <c r="Y2280" s="368"/>
      <c r="Z2280" s="368"/>
      <c r="AA2280" s="370"/>
      <c r="AB2280" s="368"/>
      <c r="AC2280" s="368"/>
      <c r="AD2280" s="368"/>
      <c r="AE2280" s="368"/>
      <c r="AF2280" s="368"/>
      <c r="AG2280" s="368"/>
      <c r="AH2280" s="368"/>
      <c r="AI2280" s="368"/>
      <c r="AJ2280" s="368"/>
      <c r="AK2280" s="368"/>
      <c r="AL2280" s="368"/>
      <c r="AM2280" s="368"/>
      <c r="AN2280" s="368"/>
      <c r="AO2280" s="368"/>
      <c r="AP2280" s="360"/>
      <c r="AQ2280" s="360"/>
      <c r="AR2280" s="518"/>
      <c r="AS2280" s="518"/>
      <c r="AT2280" s="517"/>
      <c r="AU2280" s="528"/>
      <c r="AV2280" s="529"/>
      <c r="AW2280" s="518"/>
      <c r="AX2280" s="530"/>
      <c r="AY2280" s="528"/>
      <c r="AZ2280" s="528"/>
    </row>
    <row r="2281" spans="1:52" s="93" customFormat="1" x14ac:dyDescent="0.2">
      <c r="A2281" s="360"/>
      <c r="B2281" s="360"/>
      <c r="C2281" s="360"/>
      <c r="D2281" s="368"/>
      <c r="E2281" s="368"/>
      <c r="F2281" s="368"/>
      <c r="G2281" s="368"/>
      <c r="H2281" s="369"/>
      <c r="I2281" s="368"/>
      <c r="J2281" s="368"/>
      <c r="K2281" s="368"/>
      <c r="L2281" s="368"/>
      <c r="M2281" s="368"/>
      <c r="N2281" s="368"/>
      <c r="O2281" s="368"/>
      <c r="P2281" s="552"/>
      <c r="Q2281" s="368"/>
      <c r="R2281" s="368"/>
      <c r="S2281" s="368"/>
      <c r="T2281" s="368"/>
      <c r="U2281" s="368"/>
      <c r="V2281" s="368"/>
      <c r="W2281" s="368"/>
      <c r="X2281" s="368"/>
      <c r="Y2281" s="368"/>
      <c r="Z2281" s="368"/>
      <c r="AA2281" s="370"/>
      <c r="AB2281" s="368"/>
      <c r="AC2281" s="368"/>
      <c r="AD2281" s="368"/>
      <c r="AE2281" s="368"/>
      <c r="AF2281" s="368"/>
      <c r="AG2281" s="368"/>
      <c r="AH2281" s="368"/>
      <c r="AI2281" s="368"/>
      <c r="AJ2281" s="368"/>
      <c r="AK2281" s="368"/>
      <c r="AL2281" s="368"/>
      <c r="AM2281" s="368"/>
      <c r="AN2281" s="368"/>
      <c r="AO2281" s="368"/>
      <c r="AP2281" s="360"/>
      <c r="AQ2281" s="360"/>
      <c r="AR2281" s="518"/>
      <c r="AS2281" s="518"/>
      <c r="AT2281" s="517"/>
      <c r="AU2281" s="528"/>
      <c r="AV2281" s="529"/>
      <c r="AW2281" s="518"/>
      <c r="AX2281" s="530"/>
      <c r="AY2281" s="528"/>
      <c r="AZ2281" s="528"/>
    </row>
    <row r="2282" spans="1:52" s="93" customFormat="1" x14ac:dyDescent="0.2">
      <c r="A2282" s="360"/>
      <c r="B2282" s="360"/>
      <c r="C2282" s="360"/>
      <c r="D2282" s="368"/>
      <c r="E2282" s="368"/>
      <c r="F2282" s="368"/>
      <c r="G2282" s="368"/>
      <c r="H2282" s="369"/>
      <c r="I2282" s="368"/>
      <c r="J2282" s="368"/>
      <c r="K2282" s="368"/>
      <c r="L2282" s="368"/>
      <c r="M2282" s="368"/>
      <c r="N2282" s="368"/>
      <c r="O2282" s="368"/>
      <c r="P2282" s="552"/>
      <c r="Q2282" s="368"/>
      <c r="R2282" s="368"/>
      <c r="S2282" s="368"/>
      <c r="T2282" s="368"/>
      <c r="U2282" s="368"/>
      <c r="V2282" s="368"/>
      <c r="W2282" s="368"/>
      <c r="X2282" s="368"/>
      <c r="Y2282" s="368"/>
      <c r="Z2282" s="368"/>
      <c r="AA2282" s="370"/>
      <c r="AB2282" s="368"/>
      <c r="AC2282" s="368"/>
      <c r="AD2282" s="368"/>
      <c r="AE2282" s="368"/>
      <c r="AF2282" s="368"/>
      <c r="AG2282" s="368"/>
      <c r="AH2282" s="368"/>
      <c r="AI2282" s="368"/>
      <c r="AJ2282" s="368"/>
      <c r="AK2282" s="368"/>
      <c r="AL2282" s="368"/>
      <c r="AM2282" s="368"/>
      <c r="AN2282" s="368"/>
      <c r="AO2282" s="368"/>
      <c r="AP2282" s="360"/>
      <c r="AQ2282" s="360"/>
      <c r="AR2282" s="518"/>
      <c r="AS2282" s="518"/>
      <c r="AT2282" s="517"/>
      <c r="AU2282" s="528"/>
      <c r="AV2282" s="529"/>
      <c r="AW2282" s="518"/>
      <c r="AX2282" s="530"/>
      <c r="AY2282" s="528"/>
      <c r="AZ2282" s="528"/>
    </row>
    <row r="2283" spans="1:52" s="93" customFormat="1" x14ac:dyDescent="0.2">
      <c r="A2283" s="360"/>
      <c r="B2283" s="360"/>
      <c r="C2283" s="360"/>
      <c r="D2283" s="368"/>
      <c r="E2283" s="368"/>
      <c r="F2283" s="368"/>
      <c r="G2283" s="368"/>
      <c r="H2283" s="369"/>
      <c r="I2283" s="368"/>
      <c r="J2283" s="368"/>
      <c r="K2283" s="368"/>
      <c r="L2283" s="368"/>
      <c r="M2283" s="368"/>
      <c r="N2283" s="368"/>
      <c r="O2283" s="368"/>
      <c r="P2283" s="552"/>
      <c r="Q2283" s="368"/>
      <c r="R2283" s="368"/>
      <c r="S2283" s="368"/>
      <c r="T2283" s="368"/>
      <c r="U2283" s="368"/>
      <c r="V2283" s="368"/>
      <c r="W2283" s="368"/>
      <c r="X2283" s="368"/>
      <c r="Y2283" s="368"/>
      <c r="Z2283" s="368"/>
      <c r="AA2283" s="370"/>
      <c r="AB2283" s="368"/>
      <c r="AC2283" s="368"/>
      <c r="AD2283" s="368"/>
      <c r="AE2283" s="368"/>
      <c r="AF2283" s="368"/>
      <c r="AG2283" s="368"/>
      <c r="AH2283" s="368"/>
      <c r="AI2283" s="368"/>
      <c r="AJ2283" s="368"/>
      <c r="AK2283" s="368"/>
      <c r="AL2283" s="368"/>
      <c r="AM2283" s="368"/>
      <c r="AN2283" s="368"/>
      <c r="AO2283" s="368"/>
      <c r="AP2283" s="360"/>
      <c r="AQ2283" s="360"/>
      <c r="AR2283" s="518"/>
      <c r="AS2283" s="518"/>
      <c r="AT2283" s="517"/>
      <c r="AU2283" s="528"/>
      <c r="AV2283" s="529"/>
      <c r="AW2283" s="518"/>
      <c r="AX2283" s="530"/>
      <c r="AY2283" s="528"/>
      <c r="AZ2283" s="528"/>
    </row>
    <row r="2284" spans="1:52" s="93" customFormat="1" x14ac:dyDescent="0.2">
      <c r="A2284" s="360"/>
      <c r="B2284" s="360"/>
      <c r="C2284" s="360"/>
      <c r="D2284" s="368"/>
      <c r="E2284" s="368"/>
      <c r="F2284" s="368"/>
      <c r="G2284" s="368"/>
      <c r="H2284" s="369"/>
      <c r="I2284" s="368"/>
      <c r="J2284" s="368"/>
      <c r="K2284" s="368"/>
      <c r="L2284" s="368"/>
      <c r="M2284" s="368"/>
      <c r="N2284" s="368"/>
      <c r="O2284" s="368"/>
      <c r="P2284" s="552"/>
      <c r="Q2284" s="368"/>
      <c r="R2284" s="368"/>
      <c r="S2284" s="368"/>
      <c r="T2284" s="368"/>
      <c r="U2284" s="368"/>
      <c r="V2284" s="368"/>
      <c r="W2284" s="368"/>
      <c r="X2284" s="368"/>
      <c r="Y2284" s="368"/>
      <c r="Z2284" s="368"/>
      <c r="AA2284" s="370"/>
      <c r="AB2284" s="368"/>
      <c r="AC2284" s="368"/>
      <c r="AD2284" s="368"/>
      <c r="AE2284" s="368"/>
      <c r="AF2284" s="368"/>
      <c r="AG2284" s="368"/>
      <c r="AH2284" s="368"/>
      <c r="AI2284" s="368"/>
      <c r="AJ2284" s="368"/>
      <c r="AK2284" s="368"/>
      <c r="AL2284" s="368"/>
      <c r="AM2284" s="368"/>
      <c r="AN2284" s="368"/>
      <c r="AO2284" s="368"/>
      <c r="AP2284" s="360"/>
      <c r="AQ2284" s="360"/>
      <c r="AR2284" s="518"/>
      <c r="AS2284" s="518"/>
      <c r="AT2284" s="517"/>
      <c r="AU2284" s="528"/>
      <c r="AV2284" s="529"/>
      <c r="AW2284" s="518"/>
      <c r="AX2284" s="530"/>
      <c r="AY2284" s="528"/>
      <c r="AZ2284" s="528"/>
    </row>
    <row r="2285" spans="1:52" s="93" customFormat="1" x14ac:dyDescent="0.2">
      <c r="A2285" s="360"/>
      <c r="B2285" s="360"/>
      <c r="C2285" s="360"/>
      <c r="D2285" s="368"/>
      <c r="E2285" s="368"/>
      <c r="F2285" s="368"/>
      <c r="G2285" s="368"/>
      <c r="H2285" s="369"/>
      <c r="I2285" s="368"/>
      <c r="J2285" s="368"/>
      <c r="K2285" s="368"/>
      <c r="L2285" s="368"/>
      <c r="M2285" s="368"/>
      <c r="N2285" s="368"/>
      <c r="O2285" s="368"/>
      <c r="P2285" s="552"/>
      <c r="Q2285" s="368"/>
      <c r="R2285" s="368"/>
      <c r="S2285" s="368"/>
      <c r="T2285" s="368"/>
      <c r="U2285" s="368"/>
      <c r="V2285" s="368"/>
      <c r="W2285" s="368"/>
      <c r="X2285" s="368"/>
      <c r="Y2285" s="368"/>
      <c r="Z2285" s="368"/>
      <c r="AA2285" s="370"/>
      <c r="AB2285" s="368"/>
      <c r="AC2285" s="368"/>
      <c r="AD2285" s="368"/>
      <c r="AE2285" s="368"/>
      <c r="AF2285" s="368"/>
      <c r="AG2285" s="368"/>
      <c r="AH2285" s="368"/>
      <c r="AI2285" s="368"/>
      <c r="AJ2285" s="368"/>
      <c r="AK2285" s="368"/>
      <c r="AL2285" s="368"/>
      <c r="AM2285" s="368"/>
      <c r="AN2285" s="368"/>
      <c r="AO2285" s="368"/>
      <c r="AP2285" s="360"/>
      <c r="AQ2285" s="360"/>
      <c r="AR2285" s="518"/>
      <c r="AS2285" s="518"/>
      <c r="AT2285" s="517"/>
      <c r="AU2285" s="528"/>
      <c r="AV2285" s="529"/>
      <c r="AW2285" s="518"/>
      <c r="AX2285" s="530"/>
      <c r="AY2285" s="528"/>
      <c r="AZ2285" s="528"/>
    </row>
    <row r="2286" spans="1:52" s="93" customFormat="1" x14ac:dyDescent="0.2">
      <c r="A2286" s="360"/>
      <c r="B2286" s="360"/>
      <c r="C2286" s="360"/>
      <c r="D2286" s="368"/>
      <c r="E2286" s="368"/>
      <c r="F2286" s="368"/>
      <c r="G2286" s="368"/>
      <c r="H2286" s="369"/>
      <c r="I2286" s="368"/>
      <c r="J2286" s="368"/>
      <c r="K2286" s="368"/>
      <c r="L2286" s="368"/>
      <c r="M2286" s="368"/>
      <c r="N2286" s="368"/>
      <c r="O2286" s="368"/>
      <c r="P2286" s="552"/>
      <c r="Q2286" s="368"/>
      <c r="R2286" s="368"/>
      <c r="S2286" s="368"/>
      <c r="T2286" s="368"/>
      <c r="U2286" s="368"/>
      <c r="V2286" s="368"/>
      <c r="W2286" s="368"/>
      <c r="X2286" s="368"/>
      <c r="Y2286" s="368"/>
      <c r="Z2286" s="368"/>
      <c r="AA2286" s="370"/>
      <c r="AB2286" s="368"/>
      <c r="AC2286" s="368"/>
      <c r="AD2286" s="368"/>
      <c r="AE2286" s="368"/>
      <c r="AF2286" s="368"/>
      <c r="AG2286" s="368"/>
      <c r="AH2286" s="368"/>
      <c r="AI2286" s="368"/>
      <c r="AJ2286" s="368"/>
      <c r="AK2286" s="368"/>
      <c r="AL2286" s="368"/>
      <c r="AM2286" s="368"/>
      <c r="AN2286" s="368"/>
      <c r="AO2286" s="368"/>
      <c r="AP2286" s="360"/>
      <c r="AQ2286" s="360"/>
      <c r="AR2286" s="518"/>
      <c r="AS2286" s="518"/>
      <c r="AT2286" s="517"/>
      <c r="AU2286" s="528"/>
      <c r="AV2286" s="529"/>
      <c r="AW2286" s="518"/>
      <c r="AX2286" s="530"/>
      <c r="AY2286" s="528"/>
      <c r="AZ2286" s="528"/>
    </row>
    <row r="2287" spans="1:52" s="93" customFormat="1" x14ac:dyDescent="0.2">
      <c r="A2287" s="360"/>
      <c r="B2287" s="360"/>
      <c r="C2287" s="360"/>
      <c r="D2287" s="368"/>
      <c r="E2287" s="368"/>
      <c r="F2287" s="368"/>
      <c r="G2287" s="368"/>
      <c r="H2287" s="369"/>
      <c r="I2287" s="368"/>
      <c r="J2287" s="368"/>
      <c r="K2287" s="368"/>
      <c r="L2287" s="368"/>
      <c r="M2287" s="368"/>
      <c r="N2287" s="368"/>
      <c r="O2287" s="368"/>
      <c r="P2287" s="552"/>
      <c r="Q2287" s="368"/>
      <c r="R2287" s="368"/>
      <c r="S2287" s="368"/>
      <c r="T2287" s="368"/>
      <c r="U2287" s="368"/>
      <c r="V2287" s="368"/>
      <c r="W2287" s="368"/>
      <c r="X2287" s="368"/>
      <c r="Y2287" s="368"/>
      <c r="Z2287" s="368"/>
      <c r="AA2287" s="370"/>
      <c r="AB2287" s="368"/>
      <c r="AC2287" s="368"/>
      <c r="AD2287" s="368"/>
      <c r="AE2287" s="368"/>
      <c r="AF2287" s="368"/>
      <c r="AG2287" s="368"/>
      <c r="AH2287" s="368"/>
      <c r="AI2287" s="368"/>
      <c r="AJ2287" s="368"/>
      <c r="AK2287" s="368"/>
      <c r="AL2287" s="368"/>
      <c r="AM2287" s="368"/>
      <c r="AN2287" s="368"/>
      <c r="AO2287" s="368"/>
      <c r="AP2287" s="360"/>
      <c r="AQ2287" s="360"/>
      <c r="AR2287" s="518"/>
      <c r="AS2287" s="518"/>
      <c r="AT2287" s="517"/>
      <c r="AU2287" s="528"/>
      <c r="AV2287" s="529"/>
      <c r="AW2287" s="518"/>
      <c r="AX2287" s="530"/>
      <c r="AY2287" s="528"/>
      <c r="AZ2287" s="528"/>
    </row>
    <row r="2288" spans="1:52" s="93" customFormat="1" x14ac:dyDescent="0.2">
      <c r="A2288" s="360"/>
      <c r="B2288" s="360"/>
      <c r="C2288" s="360"/>
      <c r="D2288" s="368"/>
      <c r="E2288" s="368"/>
      <c r="F2288" s="368"/>
      <c r="G2288" s="368"/>
      <c r="H2288" s="369"/>
      <c r="I2288" s="368"/>
      <c r="J2288" s="368"/>
      <c r="K2288" s="368"/>
      <c r="L2288" s="368"/>
      <c r="M2288" s="368"/>
      <c r="N2288" s="368"/>
      <c r="O2288" s="368"/>
      <c r="P2288" s="552"/>
      <c r="Q2288" s="368"/>
      <c r="R2288" s="368"/>
      <c r="S2288" s="368"/>
      <c r="T2288" s="368"/>
      <c r="U2288" s="368"/>
      <c r="V2288" s="368"/>
      <c r="W2288" s="368"/>
      <c r="X2288" s="368"/>
      <c r="Y2288" s="368"/>
      <c r="Z2288" s="368"/>
      <c r="AA2288" s="370"/>
      <c r="AB2288" s="368"/>
      <c r="AC2288" s="368"/>
      <c r="AD2288" s="368"/>
      <c r="AE2288" s="368"/>
      <c r="AF2288" s="368"/>
      <c r="AG2288" s="368"/>
      <c r="AH2288" s="368"/>
      <c r="AI2288" s="368"/>
      <c r="AJ2288" s="368"/>
      <c r="AK2288" s="368"/>
      <c r="AL2288" s="368"/>
      <c r="AM2288" s="368"/>
      <c r="AN2288" s="368"/>
      <c r="AO2288" s="368"/>
      <c r="AP2288" s="360"/>
      <c r="AQ2288" s="360"/>
      <c r="AR2288" s="518"/>
      <c r="AS2288" s="518"/>
      <c r="AT2288" s="517"/>
      <c r="AU2288" s="528"/>
      <c r="AV2288" s="529"/>
      <c r="AW2288" s="518"/>
      <c r="AX2288" s="530"/>
      <c r="AY2288" s="528"/>
      <c r="AZ2288" s="528"/>
    </row>
    <row r="2289" spans="1:52" s="93" customFormat="1" x14ac:dyDescent="0.2">
      <c r="A2289" s="360"/>
      <c r="B2289" s="360"/>
      <c r="C2289" s="360"/>
      <c r="D2289" s="368"/>
      <c r="E2289" s="368"/>
      <c r="F2289" s="368"/>
      <c r="G2289" s="368"/>
      <c r="H2289" s="369"/>
      <c r="I2289" s="368"/>
      <c r="J2289" s="368"/>
      <c r="K2289" s="368"/>
      <c r="L2289" s="368"/>
      <c r="M2289" s="368"/>
      <c r="N2289" s="368"/>
      <c r="O2289" s="368"/>
      <c r="P2289" s="552"/>
      <c r="Q2289" s="368"/>
      <c r="R2289" s="368"/>
      <c r="S2289" s="368"/>
      <c r="T2289" s="368"/>
      <c r="U2289" s="368"/>
      <c r="V2289" s="368"/>
      <c r="W2289" s="368"/>
      <c r="X2289" s="368"/>
      <c r="Y2289" s="368"/>
      <c r="Z2289" s="368"/>
      <c r="AA2289" s="370"/>
      <c r="AB2289" s="368"/>
      <c r="AC2289" s="368"/>
      <c r="AD2289" s="368"/>
      <c r="AE2289" s="368"/>
      <c r="AF2289" s="368"/>
      <c r="AG2289" s="368"/>
      <c r="AH2289" s="368"/>
      <c r="AI2289" s="368"/>
      <c r="AJ2289" s="368"/>
      <c r="AK2289" s="368"/>
      <c r="AL2289" s="368"/>
      <c r="AM2289" s="368"/>
      <c r="AN2289" s="368"/>
      <c r="AO2289" s="368"/>
      <c r="AP2289" s="360"/>
      <c r="AQ2289" s="360"/>
      <c r="AR2289" s="518"/>
      <c r="AS2289" s="518"/>
      <c r="AT2289" s="517"/>
      <c r="AU2289" s="528"/>
      <c r="AV2289" s="529"/>
      <c r="AW2289" s="518"/>
      <c r="AX2289" s="530"/>
      <c r="AY2289" s="528"/>
      <c r="AZ2289" s="528"/>
    </row>
    <row r="2290" spans="1:52" s="93" customFormat="1" x14ac:dyDescent="0.2">
      <c r="A2290" s="360"/>
      <c r="B2290" s="360"/>
      <c r="C2290" s="360"/>
      <c r="D2290" s="368"/>
      <c r="E2290" s="368"/>
      <c r="F2290" s="368"/>
      <c r="G2290" s="368"/>
      <c r="H2290" s="369"/>
      <c r="I2290" s="368"/>
      <c r="J2290" s="368"/>
      <c r="K2290" s="368"/>
      <c r="L2290" s="368"/>
      <c r="M2290" s="368"/>
      <c r="N2290" s="368"/>
      <c r="O2290" s="368"/>
      <c r="P2290" s="552"/>
      <c r="Q2290" s="368"/>
      <c r="R2290" s="368"/>
      <c r="S2290" s="368"/>
      <c r="T2290" s="368"/>
      <c r="U2290" s="368"/>
      <c r="V2290" s="368"/>
      <c r="W2290" s="368"/>
      <c r="X2290" s="368"/>
      <c r="Y2290" s="368"/>
      <c r="Z2290" s="368"/>
      <c r="AA2290" s="370"/>
      <c r="AB2290" s="368"/>
      <c r="AC2290" s="368"/>
      <c r="AD2290" s="368"/>
      <c r="AE2290" s="368"/>
      <c r="AF2290" s="368"/>
      <c r="AG2290" s="368"/>
      <c r="AH2290" s="368"/>
      <c r="AI2290" s="368"/>
      <c r="AJ2290" s="368"/>
      <c r="AK2290" s="368"/>
      <c r="AL2290" s="368"/>
      <c r="AM2290" s="368"/>
      <c r="AN2290" s="368"/>
      <c r="AO2290" s="368"/>
      <c r="AP2290" s="360"/>
      <c r="AQ2290" s="360"/>
      <c r="AR2290" s="518"/>
      <c r="AS2290" s="518"/>
      <c r="AT2290" s="517"/>
      <c r="AU2290" s="528"/>
      <c r="AV2290" s="529"/>
      <c r="AW2290" s="518"/>
      <c r="AX2290" s="530"/>
      <c r="AY2290" s="528"/>
      <c r="AZ2290" s="528"/>
    </row>
    <row r="2291" spans="1:52" s="93" customFormat="1" x14ac:dyDescent="0.2">
      <c r="A2291" s="360"/>
      <c r="B2291" s="360"/>
      <c r="C2291" s="360"/>
      <c r="D2291" s="368"/>
      <c r="E2291" s="368"/>
      <c r="F2291" s="368"/>
      <c r="G2291" s="368"/>
      <c r="H2291" s="369"/>
      <c r="I2291" s="368"/>
      <c r="J2291" s="368"/>
      <c r="K2291" s="368"/>
      <c r="L2291" s="368"/>
      <c r="M2291" s="368"/>
      <c r="N2291" s="368"/>
      <c r="O2291" s="368"/>
      <c r="P2291" s="552"/>
      <c r="Q2291" s="368"/>
      <c r="R2291" s="368"/>
      <c r="S2291" s="368"/>
      <c r="T2291" s="368"/>
      <c r="U2291" s="368"/>
      <c r="V2291" s="368"/>
      <c r="W2291" s="368"/>
      <c r="X2291" s="368"/>
      <c r="Y2291" s="368"/>
      <c r="Z2291" s="368"/>
      <c r="AA2291" s="370"/>
      <c r="AB2291" s="368"/>
      <c r="AC2291" s="368"/>
      <c r="AD2291" s="368"/>
      <c r="AE2291" s="368"/>
      <c r="AF2291" s="368"/>
      <c r="AG2291" s="368"/>
      <c r="AH2291" s="368"/>
      <c r="AI2291" s="368"/>
      <c r="AJ2291" s="368"/>
      <c r="AK2291" s="368"/>
      <c r="AL2291" s="368"/>
      <c r="AM2291" s="368"/>
      <c r="AN2291" s="368"/>
      <c r="AO2291" s="368"/>
      <c r="AP2291" s="360"/>
      <c r="AQ2291" s="360"/>
      <c r="AR2291" s="518"/>
      <c r="AS2291" s="518"/>
      <c r="AT2291" s="517"/>
      <c r="AU2291" s="528"/>
      <c r="AV2291" s="529"/>
      <c r="AW2291" s="518"/>
      <c r="AX2291" s="530"/>
      <c r="AY2291" s="528"/>
      <c r="AZ2291" s="528"/>
    </row>
    <row r="2292" spans="1:52" s="93" customFormat="1" x14ac:dyDescent="0.2">
      <c r="A2292" s="360"/>
      <c r="B2292" s="360"/>
      <c r="C2292" s="360"/>
      <c r="D2292" s="368"/>
      <c r="E2292" s="368"/>
      <c r="F2292" s="368"/>
      <c r="G2292" s="368"/>
      <c r="H2292" s="369"/>
      <c r="I2292" s="368"/>
      <c r="J2292" s="368"/>
      <c r="K2292" s="368"/>
      <c r="L2292" s="368"/>
      <c r="M2292" s="368"/>
      <c r="N2292" s="368"/>
      <c r="O2292" s="368"/>
      <c r="P2292" s="552"/>
      <c r="Q2292" s="368"/>
      <c r="R2292" s="368"/>
      <c r="S2292" s="368"/>
      <c r="T2292" s="368"/>
      <c r="U2292" s="368"/>
      <c r="V2292" s="368"/>
      <c r="W2292" s="368"/>
      <c r="X2292" s="368"/>
      <c r="Y2292" s="368"/>
      <c r="Z2292" s="368"/>
      <c r="AA2292" s="370"/>
      <c r="AB2292" s="368"/>
      <c r="AC2292" s="368"/>
      <c r="AD2292" s="368"/>
      <c r="AE2292" s="368"/>
      <c r="AF2292" s="368"/>
      <c r="AG2292" s="368"/>
      <c r="AH2292" s="368"/>
      <c r="AI2292" s="368"/>
      <c r="AJ2292" s="368"/>
      <c r="AK2292" s="368"/>
      <c r="AL2292" s="368"/>
      <c r="AM2292" s="368"/>
      <c r="AN2292" s="368"/>
      <c r="AO2292" s="368"/>
      <c r="AP2292" s="360"/>
      <c r="AQ2292" s="360"/>
      <c r="AR2292" s="518"/>
      <c r="AS2292" s="518"/>
      <c r="AT2292" s="517"/>
      <c r="AU2292" s="528"/>
      <c r="AV2292" s="529"/>
      <c r="AW2292" s="518"/>
      <c r="AX2292" s="530"/>
      <c r="AY2292" s="528"/>
      <c r="AZ2292" s="528"/>
    </row>
    <row r="2293" spans="1:52" s="93" customFormat="1" x14ac:dyDescent="0.2">
      <c r="A2293" s="360"/>
      <c r="B2293" s="360"/>
      <c r="C2293" s="360"/>
      <c r="D2293" s="368"/>
      <c r="E2293" s="368"/>
      <c r="F2293" s="368"/>
      <c r="G2293" s="368"/>
      <c r="H2293" s="369"/>
      <c r="I2293" s="368"/>
      <c r="J2293" s="368"/>
      <c r="K2293" s="368"/>
      <c r="L2293" s="368"/>
      <c r="M2293" s="368"/>
      <c r="N2293" s="368"/>
      <c r="O2293" s="368"/>
      <c r="P2293" s="552"/>
      <c r="Q2293" s="368"/>
      <c r="R2293" s="368"/>
      <c r="S2293" s="368"/>
      <c r="T2293" s="368"/>
      <c r="U2293" s="368"/>
      <c r="V2293" s="368"/>
      <c r="W2293" s="368"/>
      <c r="X2293" s="368"/>
      <c r="Y2293" s="368"/>
      <c r="Z2293" s="368"/>
      <c r="AA2293" s="370"/>
      <c r="AB2293" s="368"/>
      <c r="AC2293" s="368"/>
      <c r="AD2293" s="368"/>
      <c r="AE2293" s="368"/>
      <c r="AF2293" s="368"/>
      <c r="AG2293" s="368"/>
      <c r="AH2293" s="368"/>
      <c r="AI2293" s="368"/>
      <c r="AJ2293" s="368"/>
      <c r="AK2293" s="368"/>
      <c r="AL2293" s="368"/>
      <c r="AM2293" s="368"/>
      <c r="AN2293" s="368"/>
      <c r="AO2293" s="368"/>
      <c r="AP2293" s="360"/>
      <c r="AQ2293" s="360"/>
      <c r="AR2293" s="518"/>
      <c r="AS2293" s="518"/>
      <c r="AT2293" s="517"/>
      <c r="AU2293" s="528"/>
      <c r="AV2293" s="529"/>
      <c r="AW2293" s="518"/>
      <c r="AX2293" s="530"/>
      <c r="AY2293" s="528"/>
      <c r="AZ2293" s="528"/>
    </row>
    <row r="2294" spans="1:52" s="93" customFormat="1" x14ac:dyDescent="0.2">
      <c r="A2294" s="360"/>
      <c r="B2294" s="360"/>
      <c r="C2294" s="360"/>
      <c r="D2294" s="368"/>
      <c r="E2294" s="368"/>
      <c r="F2294" s="368"/>
      <c r="G2294" s="368"/>
      <c r="H2294" s="369"/>
      <c r="I2294" s="368"/>
      <c r="J2294" s="368"/>
      <c r="K2294" s="368"/>
      <c r="L2294" s="368"/>
      <c r="M2294" s="368"/>
      <c r="N2294" s="368"/>
      <c r="O2294" s="368"/>
      <c r="P2294" s="552"/>
      <c r="Q2294" s="368"/>
      <c r="R2294" s="368"/>
      <c r="S2294" s="368"/>
      <c r="T2294" s="368"/>
      <c r="U2294" s="368"/>
      <c r="V2294" s="368"/>
      <c r="W2294" s="368"/>
      <c r="X2294" s="368"/>
      <c r="Y2294" s="368"/>
      <c r="Z2294" s="368"/>
      <c r="AA2294" s="370"/>
      <c r="AB2294" s="368"/>
      <c r="AC2294" s="368"/>
      <c r="AD2294" s="368"/>
      <c r="AE2294" s="368"/>
      <c r="AF2294" s="368"/>
      <c r="AG2294" s="368"/>
      <c r="AH2294" s="368"/>
      <c r="AI2294" s="368"/>
      <c r="AJ2294" s="368"/>
      <c r="AK2294" s="368"/>
      <c r="AL2294" s="368"/>
      <c r="AM2294" s="368"/>
      <c r="AN2294" s="368"/>
      <c r="AO2294" s="368"/>
      <c r="AP2294" s="360"/>
      <c r="AQ2294" s="360"/>
      <c r="AR2294" s="518"/>
      <c r="AS2294" s="518"/>
      <c r="AT2294" s="517"/>
      <c r="AU2294" s="528"/>
      <c r="AV2294" s="529"/>
      <c r="AW2294" s="518"/>
      <c r="AX2294" s="530"/>
      <c r="AY2294" s="528"/>
      <c r="AZ2294" s="528"/>
    </row>
    <row r="2295" spans="1:52" s="93" customFormat="1" x14ac:dyDescent="0.2">
      <c r="A2295" s="360"/>
      <c r="B2295" s="360"/>
      <c r="C2295" s="360"/>
      <c r="D2295" s="368"/>
      <c r="E2295" s="368"/>
      <c r="F2295" s="368"/>
      <c r="G2295" s="368"/>
      <c r="H2295" s="369"/>
      <c r="I2295" s="368"/>
      <c r="J2295" s="368"/>
      <c r="K2295" s="368"/>
      <c r="L2295" s="368"/>
      <c r="M2295" s="368"/>
      <c r="N2295" s="368"/>
      <c r="O2295" s="368"/>
      <c r="P2295" s="552"/>
      <c r="Q2295" s="368"/>
      <c r="R2295" s="368"/>
      <c r="S2295" s="368"/>
      <c r="T2295" s="368"/>
      <c r="U2295" s="368"/>
      <c r="V2295" s="368"/>
      <c r="W2295" s="368"/>
      <c r="X2295" s="368"/>
      <c r="Y2295" s="368"/>
      <c r="Z2295" s="368"/>
      <c r="AA2295" s="370"/>
      <c r="AB2295" s="368"/>
      <c r="AC2295" s="368"/>
      <c r="AD2295" s="368"/>
      <c r="AE2295" s="368"/>
      <c r="AF2295" s="368"/>
      <c r="AG2295" s="368"/>
      <c r="AH2295" s="368"/>
      <c r="AI2295" s="368"/>
      <c r="AJ2295" s="368"/>
      <c r="AK2295" s="368"/>
      <c r="AL2295" s="368"/>
      <c r="AM2295" s="368"/>
      <c r="AN2295" s="368"/>
      <c r="AO2295" s="368"/>
      <c r="AP2295" s="360"/>
      <c r="AQ2295" s="360"/>
      <c r="AR2295" s="518"/>
      <c r="AS2295" s="518"/>
      <c r="AT2295" s="517"/>
      <c r="AU2295" s="528"/>
      <c r="AV2295" s="529"/>
      <c r="AW2295" s="518"/>
      <c r="AX2295" s="530"/>
      <c r="AY2295" s="528"/>
      <c r="AZ2295" s="528"/>
    </row>
    <row r="2296" spans="1:52" s="93" customFormat="1" x14ac:dyDescent="0.2">
      <c r="A2296" s="360"/>
      <c r="B2296" s="360"/>
      <c r="C2296" s="360"/>
      <c r="D2296" s="368"/>
      <c r="E2296" s="368"/>
      <c r="F2296" s="368"/>
      <c r="G2296" s="368"/>
      <c r="H2296" s="369"/>
      <c r="I2296" s="368"/>
      <c r="J2296" s="368"/>
      <c r="K2296" s="368"/>
      <c r="L2296" s="368"/>
      <c r="M2296" s="368"/>
      <c r="N2296" s="368"/>
      <c r="O2296" s="368"/>
      <c r="P2296" s="552"/>
      <c r="Q2296" s="368"/>
      <c r="R2296" s="368"/>
      <c r="S2296" s="368"/>
      <c r="T2296" s="368"/>
      <c r="U2296" s="368"/>
      <c r="V2296" s="368"/>
      <c r="W2296" s="368"/>
      <c r="X2296" s="368"/>
      <c r="Y2296" s="368"/>
      <c r="Z2296" s="368"/>
      <c r="AA2296" s="370"/>
      <c r="AB2296" s="368"/>
      <c r="AC2296" s="368"/>
      <c r="AD2296" s="368"/>
      <c r="AE2296" s="368"/>
      <c r="AF2296" s="368"/>
      <c r="AG2296" s="368"/>
      <c r="AH2296" s="368"/>
      <c r="AI2296" s="368"/>
      <c r="AJ2296" s="368"/>
      <c r="AK2296" s="368"/>
      <c r="AL2296" s="368"/>
      <c r="AM2296" s="368"/>
      <c r="AN2296" s="368"/>
      <c r="AO2296" s="368"/>
      <c r="AP2296" s="360"/>
      <c r="AQ2296" s="360"/>
      <c r="AR2296" s="518"/>
      <c r="AS2296" s="518"/>
      <c r="AT2296" s="517"/>
      <c r="AU2296" s="528"/>
      <c r="AV2296" s="529"/>
      <c r="AW2296" s="518"/>
      <c r="AX2296" s="530"/>
      <c r="AY2296" s="528"/>
      <c r="AZ2296" s="528"/>
    </row>
    <row r="2297" spans="1:52" s="93" customFormat="1" x14ac:dyDescent="0.2">
      <c r="A2297" s="360"/>
      <c r="B2297" s="360"/>
      <c r="C2297" s="360"/>
      <c r="D2297" s="368"/>
      <c r="E2297" s="368"/>
      <c r="F2297" s="368"/>
      <c r="G2297" s="368"/>
      <c r="H2297" s="369"/>
      <c r="I2297" s="368"/>
      <c r="J2297" s="368"/>
      <c r="K2297" s="368"/>
      <c r="L2297" s="368"/>
      <c r="M2297" s="368"/>
      <c r="N2297" s="368"/>
      <c r="O2297" s="368"/>
      <c r="P2297" s="552"/>
      <c r="Q2297" s="368"/>
      <c r="R2297" s="368"/>
      <c r="S2297" s="368"/>
      <c r="T2297" s="368"/>
      <c r="U2297" s="368"/>
      <c r="V2297" s="368"/>
      <c r="W2297" s="368"/>
      <c r="X2297" s="368"/>
      <c r="Y2297" s="368"/>
      <c r="Z2297" s="368"/>
      <c r="AA2297" s="370"/>
      <c r="AB2297" s="368"/>
      <c r="AC2297" s="368"/>
      <c r="AD2297" s="368"/>
      <c r="AE2297" s="368"/>
      <c r="AF2297" s="368"/>
      <c r="AG2297" s="368"/>
      <c r="AH2297" s="368"/>
      <c r="AI2297" s="368"/>
      <c r="AJ2297" s="368"/>
      <c r="AK2297" s="368"/>
      <c r="AL2297" s="368"/>
      <c r="AM2297" s="368"/>
      <c r="AN2297" s="368"/>
      <c r="AO2297" s="368"/>
      <c r="AP2297" s="360"/>
      <c r="AQ2297" s="360"/>
      <c r="AR2297" s="518"/>
      <c r="AS2297" s="518"/>
      <c r="AT2297" s="517"/>
      <c r="AU2297" s="528"/>
      <c r="AV2297" s="529"/>
      <c r="AW2297" s="518"/>
      <c r="AX2297" s="530"/>
      <c r="AY2297" s="528"/>
      <c r="AZ2297" s="528"/>
    </row>
    <row r="2298" spans="1:52" s="93" customFormat="1" x14ac:dyDescent="0.2">
      <c r="A2298" s="360"/>
      <c r="B2298" s="360"/>
      <c r="C2298" s="360"/>
      <c r="D2298" s="368"/>
      <c r="E2298" s="368"/>
      <c r="F2298" s="368"/>
      <c r="G2298" s="368"/>
      <c r="H2298" s="369"/>
      <c r="I2298" s="368"/>
      <c r="J2298" s="368"/>
      <c r="K2298" s="368"/>
      <c r="L2298" s="368"/>
      <c r="M2298" s="368"/>
      <c r="N2298" s="368"/>
      <c r="O2298" s="368"/>
      <c r="P2298" s="552"/>
      <c r="Q2298" s="368"/>
      <c r="R2298" s="368"/>
      <c r="S2298" s="368"/>
      <c r="T2298" s="368"/>
      <c r="U2298" s="368"/>
      <c r="V2298" s="368"/>
      <c r="W2298" s="368"/>
      <c r="X2298" s="368"/>
      <c r="Y2298" s="368"/>
      <c r="Z2298" s="368"/>
      <c r="AA2298" s="370"/>
      <c r="AB2298" s="368"/>
      <c r="AC2298" s="368"/>
      <c r="AD2298" s="368"/>
      <c r="AE2298" s="368"/>
      <c r="AF2298" s="368"/>
      <c r="AG2298" s="368"/>
      <c r="AH2298" s="368"/>
      <c r="AI2298" s="368"/>
      <c r="AJ2298" s="368"/>
      <c r="AK2298" s="368"/>
      <c r="AL2298" s="368"/>
      <c r="AM2298" s="368"/>
      <c r="AN2298" s="368"/>
      <c r="AO2298" s="368"/>
      <c r="AP2298" s="360"/>
      <c r="AQ2298" s="360"/>
      <c r="AR2298" s="518"/>
      <c r="AS2298" s="518"/>
      <c r="AT2298" s="517"/>
      <c r="AU2298" s="528"/>
      <c r="AV2298" s="529"/>
      <c r="AW2298" s="518"/>
      <c r="AX2298" s="530"/>
      <c r="AY2298" s="528"/>
      <c r="AZ2298" s="528"/>
    </row>
    <row r="2299" spans="1:52" s="93" customFormat="1" x14ac:dyDescent="0.2">
      <c r="A2299" s="360"/>
      <c r="B2299" s="360"/>
      <c r="C2299" s="360"/>
      <c r="D2299" s="368"/>
      <c r="E2299" s="368"/>
      <c r="F2299" s="368"/>
      <c r="G2299" s="368"/>
      <c r="H2299" s="369"/>
      <c r="I2299" s="368"/>
      <c r="J2299" s="368"/>
      <c r="K2299" s="368"/>
      <c r="L2299" s="368"/>
      <c r="M2299" s="368"/>
      <c r="N2299" s="368"/>
      <c r="O2299" s="368"/>
      <c r="P2299" s="552"/>
      <c r="Q2299" s="368"/>
      <c r="R2299" s="368"/>
      <c r="S2299" s="368"/>
      <c r="T2299" s="368"/>
      <c r="U2299" s="368"/>
      <c r="V2299" s="368"/>
      <c r="W2299" s="368"/>
      <c r="X2299" s="368"/>
      <c r="Y2299" s="368"/>
      <c r="Z2299" s="368"/>
      <c r="AA2299" s="370"/>
      <c r="AB2299" s="368"/>
      <c r="AC2299" s="368"/>
      <c r="AD2299" s="368"/>
      <c r="AE2299" s="368"/>
      <c r="AF2299" s="368"/>
      <c r="AG2299" s="368"/>
      <c r="AH2299" s="368"/>
      <c r="AI2299" s="368"/>
      <c r="AJ2299" s="368"/>
      <c r="AK2299" s="368"/>
      <c r="AL2299" s="368"/>
      <c r="AM2299" s="368"/>
      <c r="AN2299" s="368"/>
      <c r="AO2299" s="368"/>
      <c r="AP2299" s="360"/>
      <c r="AQ2299" s="360"/>
      <c r="AR2299" s="518"/>
      <c r="AS2299" s="518"/>
      <c r="AT2299" s="517"/>
      <c r="AU2299" s="528"/>
      <c r="AV2299" s="529"/>
      <c r="AW2299" s="518"/>
      <c r="AX2299" s="530"/>
      <c r="AY2299" s="528"/>
      <c r="AZ2299" s="528"/>
    </row>
    <row r="2300" spans="1:52" s="93" customFormat="1" x14ac:dyDescent="0.2">
      <c r="A2300" s="360"/>
      <c r="B2300" s="360"/>
      <c r="C2300" s="360"/>
      <c r="D2300" s="368"/>
      <c r="E2300" s="368"/>
      <c r="F2300" s="368"/>
      <c r="G2300" s="368"/>
      <c r="H2300" s="369"/>
      <c r="I2300" s="368"/>
      <c r="J2300" s="368"/>
      <c r="K2300" s="368"/>
      <c r="L2300" s="368"/>
      <c r="M2300" s="368"/>
      <c r="N2300" s="368"/>
      <c r="O2300" s="368"/>
      <c r="P2300" s="552"/>
      <c r="Q2300" s="368"/>
      <c r="R2300" s="368"/>
      <c r="S2300" s="368"/>
      <c r="T2300" s="368"/>
      <c r="U2300" s="368"/>
      <c r="V2300" s="368"/>
      <c r="W2300" s="368"/>
      <c r="X2300" s="368"/>
      <c r="Y2300" s="368"/>
      <c r="Z2300" s="368"/>
      <c r="AA2300" s="370"/>
      <c r="AB2300" s="368"/>
      <c r="AC2300" s="368"/>
      <c r="AD2300" s="368"/>
      <c r="AE2300" s="368"/>
      <c r="AF2300" s="368"/>
      <c r="AG2300" s="368"/>
      <c r="AH2300" s="368"/>
      <c r="AI2300" s="368"/>
      <c r="AJ2300" s="368"/>
      <c r="AK2300" s="368"/>
      <c r="AL2300" s="368"/>
      <c r="AM2300" s="368"/>
      <c r="AN2300" s="368"/>
      <c r="AO2300" s="368"/>
      <c r="AP2300" s="360"/>
      <c r="AQ2300" s="360"/>
      <c r="AR2300" s="518"/>
      <c r="AS2300" s="518"/>
      <c r="AT2300" s="517"/>
      <c r="AU2300" s="528"/>
      <c r="AV2300" s="529"/>
      <c r="AW2300" s="518"/>
      <c r="AX2300" s="530"/>
      <c r="AY2300" s="528"/>
      <c r="AZ2300" s="528"/>
    </row>
    <row r="2301" spans="1:52" s="93" customFormat="1" x14ac:dyDescent="0.2">
      <c r="A2301" s="360"/>
      <c r="B2301" s="360"/>
      <c r="C2301" s="360"/>
      <c r="D2301" s="368"/>
      <c r="E2301" s="368"/>
      <c r="F2301" s="368"/>
      <c r="G2301" s="368"/>
      <c r="H2301" s="369"/>
      <c r="I2301" s="368"/>
      <c r="J2301" s="368"/>
      <c r="K2301" s="368"/>
      <c r="L2301" s="368"/>
      <c r="M2301" s="368"/>
      <c r="N2301" s="368"/>
      <c r="O2301" s="368"/>
      <c r="P2301" s="552"/>
      <c r="Q2301" s="368"/>
      <c r="R2301" s="368"/>
      <c r="S2301" s="368"/>
      <c r="T2301" s="368"/>
      <c r="U2301" s="368"/>
      <c r="V2301" s="368"/>
      <c r="W2301" s="368"/>
      <c r="X2301" s="368"/>
      <c r="Y2301" s="368"/>
      <c r="Z2301" s="368"/>
      <c r="AA2301" s="370"/>
      <c r="AB2301" s="368"/>
      <c r="AC2301" s="368"/>
      <c r="AD2301" s="368"/>
      <c r="AE2301" s="368"/>
      <c r="AF2301" s="368"/>
      <c r="AG2301" s="368"/>
      <c r="AH2301" s="368"/>
      <c r="AI2301" s="368"/>
      <c r="AJ2301" s="368"/>
      <c r="AK2301" s="368"/>
      <c r="AL2301" s="368"/>
      <c r="AM2301" s="368"/>
      <c r="AN2301" s="368"/>
      <c r="AO2301" s="368"/>
      <c r="AP2301" s="360"/>
      <c r="AQ2301" s="360"/>
      <c r="AR2301" s="518"/>
      <c r="AS2301" s="518"/>
      <c r="AT2301" s="517"/>
      <c r="AU2301" s="528"/>
      <c r="AV2301" s="529"/>
      <c r="AW2301" s="518"/>
      <c r="AX2301" s="530"/>
      <c r="AY2301" s="528"/>
      <c r="AZ2301" s="528"/>
    </row>
    <row r="2302" spans="1:52" s="93" customFormat="1" x14ac:dyDescent="0.2">
      <c r="A2302" s="360"/>
      <c r="B2302" s="360"/>
      <c r="C2302" s="360"/>
      <c r="D2302" s="368"/>
      <c r="E2302" s="368"/>
      <c r="F2302" s="368"/>
      <c r="G2302" s="368"/>
      <c r="H2302" s="369"/>
      <c r="I2302" s="368"/>
      <c r="J2302" s="368"/>
      <c r="K2302" s="368"/>
      <c r="L2302" s="368"/>
      <c r="M2302" s="368"/>
      <c r="N2302" s="368"/>
      <c r="O2302" s="368"/>
      <c r="P2302" s="552"/>
      <c r="Q2302" s="368"/>
      <c r="R2302" s="368"/>
      <c r="S2302" s="368"/>
      <c r="T2302" s="368"/>
      <c r="U2302" s="368"/>
      <c r="V2302" s="368"/>
      <c r="W2302" s="368"/>
      <c r="X2302" s="368"/>
      <c r="Y2302" s="368"/>
      <c r="Z2302" s="368"/>
      <c r="AA2302" s="370"/>
      <c r="AB2302" s="368"/>
      <c r="AC2302" s="368"/>
      <c r="AD2302" s="368"/>
      <c r="AE2302" s="368"/>
      <c r="AF2302" s="368"/>
      <c r="AG2302" s="368"/>
      <c r="AH2302" s="368"/>
      <c r="AI2302" s="368"/>
      <c r="AJ2302" s="368"/>
      <c r="AK2302" s="368"/>
      <c r="AL2302" s="368"/>
      <c r="AM2302" s="368"/>
      <c r="AN2302" s="368"/>
      <c r="AO2302" s="368"/>
      <c r="AP2302" s="360"/>
      <c r="AQ2302" s="360"/>
      <c r="AR2302" s="518"/>
      <c r="AS2302" s="518"/>
      <c r="AT2302" s="517"/>
      <c r="AU2302" s="528"/>
      <c r="AV2302" s="529"/>
      <c r="AW2302" s="518"/>
      <c r="AX2302" s="530"/>
      <c r="AY2302" s="528"/>
      <c r="AZ2302" s="528"/>
    </row>
    <row r="2303" spans="1:52" s="93" customFormat="1" x14ac:dyDescent="0.2">
      <c r="A2303" s="360"/>
      <c r="B2303" s="360"/>
      <c r="C2303" s="360"/>
      <c r="D2303" s="368"/>
      <c r="E2303" s="368"/>
      <c r="F2303" s="368"/>
      <c r="G2303" s="368"/>
      <c r="H2303" s="369"/>
      <c r="I2303" s="368"/>
      <c r="J2303" s="368"/>
      <c r="K2303" s="368"/>
      <c r="L2303" s="368"/>
      <c r="M2303" s="368"/>
      <c r="N2303" s="368"/>
      <c r="O2303" s="368"/>
      <c r="P2303" s="552"/>
      <c r="Q2303" s="368"/>
      <c r="R2303" s="368"/>
      <c r="S2303" s="368"/>
      <c r="T2303" s="368"/>
      <c r="U2303" s="368"/>
      <c r="V2303" s="368"/>
      <c r="W2303" s="368"/>
      <c r="X2303" s="368"/>
      <c r="Y2303" s="368"/>
      <c r="Z2303" s="368"/>
      <c r="AA2303" s="370"/>
      <c r="AB2303" s="368"/>
      <c r="AC2303" s="368"/>
      <c r="AD2303" s="368"/>
      <c r="AE2303" s="368"/>
      <c r="AF2303" s="368"/>
      <c r="AG2303" s="368"/>
      <c r="AH2303" s="368"/>
      <c r="AI2303" s="368"/>
      <c r="AJ2303" s="368"/>
      <c r="AK2303" s="368"/>
      <c r="AL2303" s="368"/>
      <c r="AM2303" s="368"/>
      <c r="AN2303" s="368"/>
      <c r="AO2303" s="368"/>
      <c r="AP2303" s="360"/>
      <c r="AQ2303" s="360"/>
      <c r="AR2303" s="518"/>
      <c r="AS2303" s="518"/>
      <c r="AT2303" s="517"/>
      <c r="AU2303" s="528"/>
      <c r="AV2303" s="529"/>
      <c r="AW2303" s="518"/>
      <c r="AX2303" s="530"/>
      <c r="AY2303" s="528"/>
      <c r="AZ2303" s="528"/>
    </row>
    <row r="2304" spans="1:52" s="93" customFormat="1" x14ac:dyDescent="0.2">
      <c r="A2304" s="360"/>
      <c r="B2304" s="360"/>
      <c r="C2304" s="360"/>
      <c r="D2304" s="368"/>
      <c r="E2304" s="368"/>
      <c r="F2304" s="368"/>
      <c r="G2304" s="368"/>
      <c r="H2304" s="369"/>
      <c r="I2304" s="368"/>
      <c r="J2304" s="368"/>
      <c r="K2304" s="368"/>
      <c r="L2304" s="368"/>
      <c r="M2304" s="368"/>
      <c r="N2304" s="368"/>
      <c r="O2304" s="368"/>
      <c r="P2304" s="552"/>
      <c r="Q2304" s="368"/>
      <c r="R2304" s="368"/>
      <c r="S2304" s="368"/>
      <c r="T2304" s="368"/>
      <c r="U2304" s="368"/>
      <c r="V2304" s="368"/>
      <c r="W2304" s="368"/>
      <c r="X2304" s="368"/>
      <c r="Y2304" s="368"/>
      <c r="Z2304" s="368"/>
      <c r="AA2304" s="370"/>
      <c r="AB2304" s="368"/>
      <c r="AC2304" s="368"/>
      <c r="AD2304" s="368"/>
      <c r="AE2304" s="368"/>
      <c r="AF2304" s="368"/>
      <c r="AG2304" s="368"/>
      <c r="AH2304" s="368"/>
      <c r="AI2304" s="368"/>
      <c r="AJ2304" s="368"/>
      <c r="AK2304" s="368"/>
      <c r="AL2304" s="368"/>
      <c r="AM2304" s="368"/>
      <c r="AN2304" s="368"/>
      <c r="AO2304" s="368"/>
      <c r="AP2304" s="360"/>
      <c r="AQ2304" s="360"/>
      <c r="AR2304" s="518"/>
      <c r="AS2304" s="518"/>
      <c r="AT2304" s="517"/>
      <c r="AU2304" s="528"/>
      <c r="AV2304" s="529"/>
      <c r="AW2304" s="518"/>
      <c r="AX2304" s="530"/>
      <c r="AY2304" s="528"/>
      <c r="AZ2304" s="528"/>
    </row>
    <row r="2305" spans="1:52" s="93" customFormat="1" x14ac:dyDescent="0.2">
      <c r="A2305" s="360"/>
      <c r="B2305" s="360"/>
      <c r="C2305" s="360"/>
      <c r="D2305" s="368"/>
      <c r="E2305" s="368"/>
      <c r="F2305" s="368"/>
      <c r="G2305" s="368"/>
      <c r="H2305" s="369"/>
      <c r="I2305" s="368"/>
      <c r="J2305" s="368"/>
      <c r="K2305" s="368"/>
      <c r="L2305" s="368"/>
      <c r="M2305" s="368"/>
      <c r="N2305" s="368"/>
      <c r="O2305" s="368"/>
      <c r="P2305" s="552"/>
      <c r="Q2305" s="368"/>
      <c r="R2305" s="368"/>
      <c r="S2305" s="368"/>
      <c r="T2305" s="368"/>
      <c r="U2305" s="368"/>
      <c r="V2305" s="368"/>
      <c r="W2305" s="368"/>
      <c r="X2305" s="368"/>
      <c r="Y2305" s="368"/>
      <c r="Z2305" s="368"/>
      <c r="AA2305" s="370"/>
      <c r="AB2305" s="368"/>
      <c r="AC2305" s="368"/>
      <c r="AD2305" s="368"/>
      <c r="AE2305" s="368"/>
      <c r="AF2305" s="368"/>
      <c r="AG2305" s="368"/>
      <c r="AH2305" s="368"/>
      <c r="AI2305" s="368"/>
      <c r="AJ2305" s="368"/>
      <c r="AK2305" s="368"/>
      <c r="AL2305" s="368"/>
      <c r="AM2305" s="368"/>
      <c r="AN2305" s="368"/>
      <c r="AO2305" s="368"/>
      <c r="AP2305" s="360"/>
      <c r="AQ2305" s="360"/>
      <c r="AR2305" s="518"/>
      <c r="AS2305" s="518"/>
      <c r="AT2305" s="517"/>
      <c r="AU2305" s="528"/>
      <c r="AV2305" s="529"/>
      <c r="AW2305" s="518"/>
      <c r="AX2305" s="530"/>
      <c r="AY2305" s="528"/>
      <c r="AZ2305" s="528"/>
    </row>
    <row r="2306" spans="1:52" s="93" customFormat="1" x14ac:dyDescent="0.2">
      <c r="A2306" s="360"/>
      <c r="B2306" s="360"/>
      <c r="C2306" s="360"/>
      <c r="D2306" s="368"/>
      <c r="E2306" s="368"/>
      <c r="F2306" s="368"/>
      <c r="G2306" s="368"/>
      <c r="H2306" s="369"/>
      <c r="I2306" s="368"/>
      <c r="J2306" s="368"/>
      <c r="K2306" s="368"/>
      <c r="L2306" s="368"/>
      <c r="M2306" s="368"/>
      <c r="N2306" s="368"/>
      <c r="O2306" s="368"/>
      <c r="P2306" s="552"/>
      <c r="Q2306" s="368"/>
      <c r="R2306" s="368"/>
      <c r="S2306" s="368"/>
      <c r="T2306" s="368"/>
      <c r="U2306" s="368"/>
      <c r="V2306" s="368"/>
      <c r="W2306" s="368"/>
      <c r="X2306" s="368"/>
      <c r="Y2306" s="368"/>
      <c r="Z2306" s="368"/>
      <c r="AA2306" s="370"/>
      <c r="AB2306" s="368"/>
      <c r="AC2306" s="368"/>
      <c r="AD2306" s="368"/>
      <c r="AE2306" s="368"/>
      <c r="AF2306" s="368"/>
      <c r="AG2306" s="368"/>
      <c r="AH2306" s="368"/>
      <c r="AI2306" s="368"/>
      <c r="AJ2306" s="368"/>
      <c r="AK2306" s="368"/>
      <c r="AL2306" s="368"/>
      <c r="AM2306" s="368"/>
      <c r="AN2306" s="368"/>
      <c r="AO2306" s="368"/>
      <c r="AP2306" s="360"/>
      <c r="AQ2306" s="360"/>
      <c r="AR2306" s="518"/>
      <c r="AS2306" s="518"/>
      <c r="AT2306" s="517"/>
      <c r="AU2306" s="528"/>
      <c r="AV2306" s="529"/>
      <c r="AW2306" s="518"/>
      <c r="AX2306" s="530"/>
      <c r="AY2306" s="528"/>
      <c r="AZ2306" s="528"/>
    </row>
    <row r="2307" spans="1:52" s="93" customFormat="1" x14ac:dyDescent="0.2">
      <c r="A2307" s="360"/>
      <c r="B2307" s="360"/>
      <c r="C2307" s="360"/>
      <c r="D2307" s="368"/>
      <c r="E2307" s="368"/>
      <c r="F2307" s="368"/>
      <c r="G2307" s="368"/>
      <c r="H2307" s="369"/>
      <c r="I2307" s="368"/>
      <c r="J2307" s="368"/>
      <c r="K2307" s="368"/>
      <c r="L2307" s="368"/>
      <c r="M2307" s="368"/>
      <c r="N2307" s="368"/>
      <c r="O2307" s="368"/>
      <c r="P2307" s="552"/>
      <c r="Q2307" s="368"/>
      <c r="R2307" s="368"/>
      <c r="S2307" s="368"/>
      <c r="T2307" s="368"/>
      <c r="U2307" s="368"/>
      <c r="V2307" s="368"/>
      <c r="W2307" s="368"/>
      <c r="X2307" s="368"/>
      <c r="Y2307" s="368"/>
      <c r="Z2307" s="368"/>
      <c r="AA2307" s="370"/>
      <c r="AB2307" s="368"/>
      <c r="AC2307" s="368"/>
      <c r="AD2307" s="368"/>
      <c r="AE2307" s="368"/>
      <c r="AF2307" s="368"/>
      <c r="AG2307" s="368"/>
      <c r="AH2307" s="368"/>
      <c r="AI2307" s="368"/>
      <c r="AJ2307" s="368"/>
      <c r="AK2307" s="368"/>
      <c r="AL2307" s="368"/>
      <c r="AM2307" s="368"/>
      <c r="AN2307" s="368"/>
      <c r="AO2307" s="368"/>
      <c r="AP2307" s="360"/>
      <c r="AQ2307" s="360"/>
      <c r="AR2307" s="518"/>
      <c r="AS2307" s="518"/>
      <c r="AT2307" s="517"/>
      <c r="AU2307" s="528"/>
      <c r="AV2307" s="529"/>
      <c r="AW2307" s="518"/>
      <c r="AX2307" s="530"/>
      <c r="AY2307" s="528"/>
      <c r="AZ2307" s="528"/>
    </row>
    <row r="2308" spans="1:52" s="93" customFormat="1" x14ac:dyDescent="0.2">
      <c r="A2308" s="360"/>
      <c r="B2308" s="360"/>
      <c r="C2308" s="360"/>
      <c r="D2308" s="368"/>
      <c r="E2308" s="368"/>
      <c r="F2308" s="368"/>
      <c r="G2308" s="368"/>
      <c r="H2308" s="369"/>
      <c r="I2308" s="368"/>
      <c r="J2308" s="368"/>
      <c r="K2308" s="368"/>
      <c r="L2308" s="368"/>
      <c r="M2308" s="368"/>
      <c r="N2308" s="368"/>
      <c r="O2308" s="368"/>
      <c r="P2308" s="552"/>
      <c r="Q2308" s="368"/>
      <c r="R2308" s="368"/>
      <c r="S2308" s="368"/>
      <c r="T2308" s="368"/>
      <c r="U2308" s="368"/>
      <c r="V2308" s="368"/>
      <c r="W2308" s="368"/>
      <c r="X2308" s="368"/>
      <c r="Y2308" s="368"/>
      <c r="Z2308" s="368"/>
      <c r="AA2308" s="370"/>
      <c r="AB2308" s="368"/>
      <c r="AC2308" s="368"/>
      <c r="AD2308" s="368"/>
      <c r="AE2308" s="368"/>
      <c r="AF2308" s="368"/>
      <c r="AG2308" s="368"/>
      <c r="AH2308" s="368"/>
      <c r="AI2308" s="368"/>
      <c r="AJ2308" s="368"/>
      <c r="AK2308" s="368"/>
      <c r="AL2308" s="368"/>
      <c r="AM2308" s="368"/>
      <c r="AN2308" s="368"/>
      <c r="AO2308" s="368"/>
      <c r="AP2308" s="360"/>
      <c r="AQ2308" s="360"/>
      <c r="AR2308" s="518"/>
      <c r="AS2308" s="518"/>
      <c r="AT2308" s="517"/>
      <c r="AU2308" s="528"/>
      <c r="AV2308" s="529"/>
      <c r="AW2308" s="518"/>
      <c r="AX2308" s="530"/>
      <c r="AY2308" s="528"/>
      <c r="AZ2308" s="528"/>
    </row>
    <row r="2309" spans="1:52" s="93" customFormat="1" x14ac:dyDescent="0.2">
      <c r="A2309" s="360"/>
      <c r="B2309" s="360"/>
      <c r="C2309" s="360"/>
      <c r="D2309" s="368"/>
      <c r="E2309" s="368"/>
      <c r="F2309" s="368"/>
      <c r="G2309" s="368"/>
      <c r="H2309" s="369"/>
      <c r="I2309" s="368"/>
      <c r="J2309" s="368"/>
      <c r="K2309" s="368"/>
      <c r="L2309" s="368"/>
      <c r="M2309" s="368"/>
      <c r="N2309" s="368"/>
      <c r="O2309" s="368"/>
      <c r="P2309" s="552"/>
      <c r="Q2309" s="368"/>
      <c r="R2309" s="368"/>
      <c r="S2309" s="368"/>
      <c r="T2309" s="368"/>
      <c r="U2309" s="368"/>
      <c r="V2309" s="368"/>
      <c r="W2309" s="368"/>
      <c r="X2309" s="368"/>
      <c r="Y2309" s="368"/>
      <c r="Z2309" s="368"/>
      <c r="AA2309" s="370"/>
      <c r="AB2309" s="368"/>
      <c r="AC2309" s="368"/>
      <c r="AD2309" s="368"/>
      <c r="AE2309" s="368"/>
      <c r="AF2309" s="368"/>
      <c r="AG2309" s="368"/>
      <c r="AH2309" s="368"/>
      <c r="AI2309" s="368"/>
      <c r="AJ2309" s="368"/>
      <c r="AK2309" s="368"/>
      <c r="AL2309" s="368"/>
      <c r="AM2309" s="368"/>
      <c r="AN2309" s="368"/>
      <c r="AO2309" s="368"/>
      <c r="AP2309" s="360"/>
      <c r="AQ2309" s="360"/>
      <c r="AR2309" s="518"/>
      <c r="AS2309" s="518"/>
      <c r="AT2309" s="517"/>
      <c r="AU2309" s="528"/>
      <c r="AV2309" s="529"/>
      <c r="AW2309" s="518"/>
      <c r="AX2309" s="530"/>
      <c r="AY2309" s="528"/>
      <c r="AZ2309" s="528"/>
    </row>
    <row r="2310" spans="1:52" s="93" customFormat="1" x14ac:dyDescent="0.2">
      <c r="A2310" s="360"/>
      <c r="B2310" s="360"/>
      <c r="C2310" s="360"/>
      <c r="D2310" s="368"/>
      <c r="E2310" s="368"/>
      <c r="F2310" s="368"/>
      <c r="G2310" s="368"/>
      <c r="H2310" s="369"/>
      <c r="I2310" s="368"/>
      <c r="J2310" s="368"/>
      <c r="K2310" s="368"/>
      <c r="L2310" s="368"/>
      <c r="M2310" s="368"/>
      <c r="N2310" s="368"/>
      <c r="O2310" s="368"/>
      <c r="P2310" s="552"/>
      <c r="Q2310" s="368"/>
      <c r="R2310" s="368"/>
      <c r="S2310" s="368"/>
      <c r="T2310" s="368"/>
      <c r="U2310" s="368"/>
      <c r="V2310" s="368"/>
      <c r="W2310" s="368"/>
      <c r="X2310" s="368"/>
      <c r="Y2310" s="368"/>
      <c r="Z2310" s="368"/>
      <c r="AA2310" s="370"/>
      <c r="AB2310" s="368"/>
      <c r="AC2310" s="368"/>
      <c r="AD2310" s="368"/>
      <c r="AE2310" s="368"/>
      <c r="AF2310" s="368"/>
      <c r="AG2310" s="368"/>
      <c r="AH2310" s="368"/>
      <c r="AI2310" s="368"/>
      <c r="AJ2310" s="368"/>
      <c r="AK2310" s="368"/>
      <c r="AL2310" s="368"/>
      <c r="AM2310" s="368"/>
      <c r="AN2310" s="368"/>
      <c r="AO2310" s="368"/>
      <c r="AP2310" s="360"/>
      <c r="AQ2310" s="360"/>
      <c r="AR2310" s="518"/>
      <c r="AS2310" s="518"/>
      <c r="AT2310" s="517"/>
      <c r="AU2310" s="528"/>
      <c r="AV2310" s="529"/>
      <c r="AW2310" s="518"/>
      <c r="AX2310" s="530"/>
      <c r="AY2310" s="528"/>
      <c r="AZ2310" s="528"/>
    </row>
    <row r="2311" spans="1:52" s="93" customFormat="1" x14ac:dyDescent="0.2">
      <c r="A2311" s="360"/>
      <c r="B2311" s="360"/>
      <c r="C2311" s="360"/>
      <c r="D2311" s="368"/>
      <c r="E2311" s="368"/>
      <c r="F2311" s="368"/>
      <c r="G2311" s="368"/>
      <c r="H2311" s="369"/>
      <c r="I2311" s="368"/>
      <c r="J2311" s="368"/>
      <c r="K2311" s="368"/>
      <c r="L2311" s="368"/>
      <c r="M2311" s="368"/>
      <c r="N2311" s="368"/>
      <c r="O2311" s="368"/>
      <c r="P2311" s="552"/>
      <c r="Q2311" s="368"/>
      <c r="R2311" s="368"/>
      <c r="S2311" s="368"/>
      <c r="T2311" s="368"/>
      <c r="U2311" s="368"/>
      <c r="V2311" s="368"/>
      <c r="W2311" s="368"/>
      <c r="X2311" s="368"/>
      <c r="Y2311" s="368"/>
      <c r="Z2311" s="368"/>
      <c r="AA2311" s="370"/>
      <c r="AB2311" s="368"/>
      <c r="AC2311" s="368"/>
      <c r="AD2311" s="368"/>
      <c r="AE2311" s="368"/>
      <c r="AF2311" s="368"/>
      <c r="AG2311" s="368"/>
      <c r="AH2311" s="368"/>
      <c r="AI2311" s="368"/>
      <c r="AJ2311" s="368"/>
      <c r="AK2311" s="368"/>
      <c r="AL2311" s="368"/>
      <c r="AM2311" s="368"/>
      <c r="AN2311" s="368"/>
      <c r="AO2311" s="368"/>
      <c r="AP2311" s="360"/>
      <c r="AQ2311" s="360"/>
      <c r="AR2311" s="518"/>
      <c r="AS2311" s="518"/>
      <c r="AT2311" s="517"/>
      <c r="AU2311" s="528"/>
      <c r="AV2311" s="529"/>
      <c r="AW2311" s="518"/>
      <c r="AX2311" s="530"/>
      <c r="AY2311" s="528"/>
      <c r="AZ2311" s="528"/>
    </row>
    <row r="2312" spans="1:52" s="93" customFormat="1" x14ac:dyDescent="0.2">
      <c r="A2312" s="360"/>
      <c r="B2312" s="360"/>
      <c r="C2312" s="360"/>
      <c r="D2312" s="368"/>
      <c r="E2312" s="368"/>
      <c r="F2312" s="368"/>
      <c r="G2312" s="368"/>
      <c r="H2312" s="369"/>
      <c r="I2312" s="368"/>
      <c r="J2312" s="368"/>
      <c r="K2312" s="368"/>
      <c r="L2312" s="368"/>
      <c r="M2312" s="368"/>
      <c r="N2312" s="368"/>
      <c r="O2312" s="368"/>
      <c r="P2312" s="552"/>
      <c r="Q2312" s="368"/>
      <c r="R2312" s="368"/>
      <c r="S2312" s="368"/>
      <c r="T2312" s="368"/>
      <c r="U2312" s="368"/>
      <c r="V2312" s="368"/>
      <c r="W2312" s="368"/>
      <c r="X2312" s="368"/>
      <c r="Y2312" s="368"/>
      <c r="Z2312" s="368"/>
      <c r="AA2312" s="370"/>
      <c r="AB2312" s="368"/>
      <c r="AC2312" s="368"/>
      <c r="AD2312" s="368"/>
      <c r="AE2312" s="368"/>
      <c r="AF2312" s="368"/>
      <c r="AG2312" s="368"/>
      <c r="AH2312" s="368"/>
      <c r="AI2312" s="368"/>
      <c r="AJ2312" s="368"/>
      <c r="AK2312" s="368"/>
      <c r="AL2312" s="368"/>
      <c r="AM2312" s="368"/>
      <c r="AN2312" s="368"/>
      <c r="AO2312" s="368"/>
      <c r="AP2312" s="360"/>
      <c r="AQ2312" s="360"/>
      <c r="AR2312" s="518"/>
      <c r="AS2312" s="518"/>
      <c r="AT2312" s="517"/>
      <c r="AU2312" s="528"/>
      <c r="AV2312" s="529"/>
      <c r="AW2312" s="518"/>
      <c r="AX2312" s="530"/>
      <c r="AY2312" s="528"/>
      <c r="AZ2312" s="528"/>
    </row>
    <row r="2313" spans="1:52" s="93" customFormat="1" x14ac:dyDescent="0.2">
      <c r="A2313" s="360"/>
      <c r="B2313" s="360"/>
      <c r="C2313" s="360"/>
      <c r="D2313" s="368"/>
      <c r="E2313" s="368"/>
      <c r="F2313" s="368"/>
      <c r="G2313" s="368"/>
      <c r="H2313" s="369"/>
      <c r="I2313" s="368"/>
      <c r="J2313" s="368"/>
      <c r="K2313" s="368"/>
      <c r="L2313" s="368"/>
      <c r="M2313" s="368"/>
      <c r="N2313" s="368"/>
      <c r="O2313" s="368"/>
      <c r="P2313" s="552"/>
      <c r="Q2313" s="368"/>
      <c r="R2313" s="368"/>
      <c r="S2313" s="368"/>
      <c r="T2313" s="368"/>
      <c r="U2313" s="368"/>
      <c r="V2313" s="368"/>
      <c r="W2313" s="368"/>
      <c r="X2313" s="368"/>
      <c r="Y2313" s="368"/>
      <c r="Z2313" s="368"/>
      <c r="AA2313" s="370"/>
      <c r="AB2313" s="368"/>
      <c r="AC2313" s="368"/>
      <c r="AD2313" s="368"/>
      <c r="AE2313" s="368"/>
      <c r="AF2313" s="368"/>
      <c r="AG2313" s="368"/>
      <c r="AH2313" s="368"/>
      <c r="AI2313" s="368"/>
      <c r="AJ2313" s="368"/>
      <c r="AK2313" s="368"/>
      <c r="AL2313" s="368"/>
      <c r="AM2313" s="368"/>
      <c r="AN2313" s="368"/>
      <c r="AO2313" s="368"/>
      <c r="AP2313" s="360"/>
      <c r="AQ2313" s="360"/>
      <c r="AR2313" s="518"/>
      <c r="AS2313" s="518"/>
      <c r="AT2313" s="517"/>
      <c r="AU2313" s="528"/>
      <c r="AV2313" s="529"/>
      <c r="AW2313" s="518"/>
      <c r="AX2313" s="530"/>
      <c r="AY2313" s="528"/>
      <c r="AZ2313" s="528"/>
    </row>
    <row r="2314" spans="1:52" s="93" customFormat="1" x14ac:dyDescent="0.2">
      <c r="A2314" s="360"/>
      <c r="B2314" s="360"/>
      <c r="C2314" s="360"/>
      <c r="D2314" s="368"/>
      <c r="E2314" s="368"/>
      <c r="F2314" s="368"/>
      <c r="G2314" s="368"/>
      <c r="H2314" s="369"/>
      <c r="I2314" s="368"/>
      <c r="J2314" s="368"/>
      <c r="K2314" s="368"/>
      <c r="L2314" s="368"/>
      <c r="M2314" s="368"/>
      <c r="N2314" s="368"/>
      <c r="O2314" s="368"/>
      <c r="P2314" s="552"/>
      <c r="Q2314" s="368"/>
      <c r="R2314" s="368"/>
      <c r="S2314" s="368"/>
      <c r="T2314" s="368"/>
      <c r="U2314" s="368"/>
      <c r="V2314" s="368"/>
      <c r="W2314" s="368"/>
      <c r="X2314" s="368"/>
      <c r="Y2314" s="368"/>
      <c r="Z2314" s="368"/>
      <c r="AA2314" s="370"/>
      <c r="AB2314" s="368"/>
      <c r="AC2314" s="368"/>
      <c r="AD2314" s="368"/>
      <c r="AE2314" s="368"/>
      <c r="AF2314" s="368"/>
      <c r="AG2314" s="368"/>
      <c r="AH2314" s="368"/>
      <c r="AI2314" s="368"/>
      <c r="AJ2314" s="368"/>
      <c r="AK2314" s="368"/>
      <c r="AL2314" s="368"/>
      <c r="AM2314" s="368"/>
      <c r="AN2314" s="368"/>
      <c r="AO2314" s="368"/>
      <c r="AP2314" s="360"/>
      <c r="AQ2314" s="360"/>
      <c r="AR2314" s="518"/>
      <c r="AS2314" s="518"/>
      <c r="AT2314" s="517"/>
      <c r="AU2314" s="528"/>
      <c r="AV2314" s="529"/>
      <c r="AW2314" s="518"/>
      <c r="AX2314" s="530"/>
      <c r="AY2314" s="528"/>
      <c r="AZ2314" s="528"/>
    </row>
    <row r="2315" spans="1:52" s="93" customFormat="1" x14ac:dyDescent="0.2">
      <c r="A2315" s="360"/>
      <c r="B2315" s="360"/>
      <c r="C2315" s="360"/>
      <c r="D2315" s="368"/>
      <c r="E2315" s="368"/>
      <c r="F2315" s="368"/>
      <c r="G2315" s="368"/>
      <c r="H2315" s="369"/>
      <c r="I2315" s="368"/>
      <c r="J2315" s="368"/>
      <c r="K2315" s="368"/>
      <c r="L2315" s="368"/>
      <c r="M2315" s="368"/>
      <c r="N2315" s="368"/>
      <c r="O2315" s="368"/>
      <c r="P2315" s="552"/>
      <c r="Q2315" s="368"/>
      <c r="R2315" s="368"/>
      <c r="S2315" s="368"/>
      <c r="T2315" s="368"/>
      <c r="U2315" s="368"/>
      <c r="V2315" s="368"/>
      <c r="W2315" s="368"/>
      <c r="X2315" s="368"/>
      <c r="Y2315" s="368"/>
      <c r="Z2315" s="368"/>
      <c r="AA2315" s="370"/>
      <c r="AB2315" s="368"/>
      <c r="AC2315" s="368"/>
      <c r="AD2315" s="368"/>
      <c r="AE2315" s="368"/>
      <c r="AF2315" s="368"/>
      <c r="AG2315" s="368"/>
      <c r="AH2315" s="368"/>
      <c r="AI2315" s="368"/>
      <c r="AJ2315" s="368"/>
      <c r="AK2315" s="368"/>
      <c r="AL2315" s="368"/>
      <c r="AM2315" s="368"/>
      <c r="AN2315" s="368"/>
      <c r="AO2315" s="368"/>
      <c r="AP2315" s="360"/>
      <c r="AQ2315" s="360"/>
      <c r="AR2315" s="518"/>
      <c r="AS2315" s="518"/>
      <c r="AT2315" s="517"/>
      <c r="AU2315" s="528"/>
      <c r="AV2315" s="529"/>
      <c r="AW2315" s="518"/>
      <c r="AX2315" s="530"/>
      <c r="AY2315" s="528"/>
      <c r="AZ2315" s="528"/>
    </row>
    <row r="2316" spans="1:52" s="93" customFormat="1" x14ac:dyDescent="0.2">
      <c r="A2316" s="360"/>
      <c r="B2316" s="360"/>
      <c r="C2316" s="360"/>
      <c r="D2316" s="368"/>
      <c r="E2316" s="368"/>
      <c r="F2316" s="368"/>
      <c r="G2316" s="368"/>
      <c r="H2316" s="369"/>
      <c r="I2316" s="368"/>
      <c r="J2316" s="368"/>
      <c r="K2316" s="368"/>
      <c r="L2316" s="368"/>
      <c r="M2316" s="368"/>
      <c r="N2316" s="368"/>
      <c r="O2316" s="368"/>
      <c r="P2316" s="552"/>
      <c r="Q2316" s="368"/>
      <c r="R2316" s="368"/>
      <c r="S2316" s="368"/>
      <c r="T2316" s="368"/>
      <c r="U2316" s="368"/>
      <c r="V2316" s="368"/>
      <c r="W2316" s="368"/>
      <c r="X2316" s="368"/>
      <c r="Y2316" s="368"/>
      <c r="Z2316" s="368"/>
      <c r="AA2316" s="370"/>
      <c r="AB2316" s="368"/>
      <c r="AC2316" s="368"/>
      <c r="AD2316" s="368"/>
      <c r="AE2316" s="368"/>
      <c r="AF2316" s="368"/>
      <c r="AG2316" s="368"/>
      <c r="AH2316" s="368"/>
      <c r="AI2316" s="368"/>
      <c r="AJ2316" s="368"/>
      <c r="AK2316" s="368"/>
      <c r="AL2316" s="368"/>
      <c r="AM2316" s="368"/>
      <c r="AN2316" s="368"/>
      <c r="AO2316" s="368"/>
      <c r="AP2316" s="360"/>
      <c r="AQ2316" s="360"/>
      <c r="AR2316" s="518"/>
      <c r="AS2316" s="518"/>
      <c r="AT2316" s="517"/>
      <c r="AU2316" s="528"/>
      <c r="AV2316" s="529"/>
      <c r="AW2316" s="518"/>
      <c r="AX2316" s="530"/>
      <c r="AY2316" s="528"/>
      <c r="AZ2316" s="528"/>
    </row>
    <row r="2317" spans="1:52" s="93" customFormat="1" x14ac:dyDescent="0.2">
      <c r="A2317" s="360"/>
      <c r="B2317" s="360"/>
      <c r="C2317" s="360"/>
      <c r="D2317" s="368"/>
      <c r="E2317" s="368"/>
      <c r="F2317" s="368"/>
      <c r="G2317" s="368"/>
      <c r="H2317" s="369"/>
      <c r="I2317" s="368"/>
      <c r="J2317" s="368"/>
      <c r="K2317" s="368"/>
      <c r="L2317" s="368"/>
      <c r="M2317" s="368"/>
      <c r="N2317" s="368"/>
      <c r="O2317" s="368"/>
      <c r="P2317" s="552"/>
      <c r="Q2317" s="368"/>
      <c r="R2317" s="368"/>
      <c r="S2317" s="368"/>
      <c r="T2317" s="368"/>
      <c r="U2317" s="368"/>
      <c r="V2317" s="368"/>
      <c r="W2317" s="368"/>
      <c r="X2317" s="368"/>
      <c r="Y2317" s="368"/>
      <c r="Z2317" s="368"/>
      <c r="AA2317" s="370"/>
      <c r="AB2317" s="368"/>
      <c r="AC2317" s="368"/>
      <c r="AD2317" s="368"/>
      <c r="AE2317" s="368"/>
      <c r="AF2317" s="368"/>
      <c r="AG2317" s="368"/>
      <c r="AH2317" s="368"/>
      <c r="AI2317" s="368"/>
      <c r="AJ2317" s="368"/>
      <c r="AK2317" s="368"/>
      <c r="AL2317" s="368"/>
      <c r="AM2317" s="368"/>
      <c r="AN2317" s="368"/>
      <c r="AO2317" s="368"/>
      <c r="AP2317" s="360"/>
      <c r="AQ2317" s="360"/>
      <c r="AR2317" s="518"/>
      <c r="AS2317" s="518"/>
      <c r="AT2317" s="517"/>
      <c r="AU2317" s="528"/>
      <c r="AV2317" s="529"/>
      <c r="AW2317" s="518"/>
      <c r="AX2317" s="530"/>
      <c r="AY2317" s="528"/>
      <c r="AZ2317" s="528"/>
    </row>
    <row r="2318" spans="1:52" s="93" customFormat="1" x14ac:dyDescent="0.2">
      <c r="A2318" s="360"/>
      <c r="B2318" s="360"/>
      <c r="C2318" s="360"/>
      <c r="D2318" s="368"/>
      <c r="E2318" s="368"/>
      <c r="F2318" s="368"/>
      <c r="G2318" s="368"/>
      <c r="H2318" s="369"/>
      <c r="I2318" s="368"/>
      <c r="J2318" s="368"/>
      <c r="K2318" s="368"/>
      <c r="L2318" s="368"/>
      <c r="M2318" s="368"/>
      <c r="N2318" s="368"/>
      <c r="O2318" s="368"/>
      <c r="P2318" s="552"/>
      <c r="Q2318" s="368"/>
      <c r="R2318" s="368"/>
      <c r="S2318" s="368"/>
      <c r="T2318" s="368"/>
      <c r="U2318" s="368"/>
      <c r="V2318" s="368"/>
      <c r="W2318" s="368"/>
      <c r="X2318" s="368"/>
      <c r="Y2318" s="368"/>
      <c r="Z2318" s="368"/>
      <c r="AA2318" s="370"/>
      <c r="AB2318" s="368"/>
      <c r="AC2318" s="368"/>
      <c r="AD2318" s="368"/>
      <c r="AE2318" s="368"/>
      <c r="AF2318" s="368"/>
      <c r="AG2318" s="368"/>
      <c r="AH2318" s="368"/>
      <c r="AI2318" s="368"/>
      <c r="AJ2318" s="368"/>
      <c r="AK2318" s="368"/>
      <c r="AL2318" s="368"/>
      <c r="AM2318" s="368"/>
      <c r="AN2318" s="368"/>
      <c r="AO2318" s="368"/>
      <c r="AP2318" s="360"/>
      <c r="AQ2318" s="360"/>
      <c r="AR2318" s="518"/>
      <c r="AS2318" s="518"/>
      <c r="AT2318" s="517"/>
      <c r="AU2318" s="528"/>
      <c r="AV2318" s="529"/>
      <c r="AW2318" s="518"/>
      <c r="AX2318" s="530"/>
      <c r="AY2318" s="528"/>
      <c r="AZ2318" s="528"/>
    </row>
    <row r="2319" spans="1:52" s="93" customFormat="1" x14ac:dyDescent="0.2">
      <c r="A2319" s="360"/>
      <c r="B2319" s="360"/>
      <c r="C2319" s="360"/>
      <c r="D2319" s="368"/>
      <c r="E2319" s="368"/>
      <c r="F2319" s="368"/>
      <c r="G2319" s="368"/>
      <c r="H2319" s="369"/>
      <c r="I2319" s="368"/>
      <c r="J2319" s="368"/>
      <c r="K2319" s="368"/>
      <c r="L2319" s="368"/>
      <c r="M2319" s="368"/>
      <c r="N2319" s="368"/>
      <c r="O2319" s="368"/>
      <c r="P2319" s="552"/>
      <c r="Q2319" s="368"/>
      <c r="R2319" s="368"/>
      <c r="S2319" s="368"/>
      <c r="T2319" s="368"/>
      <c r="U2319" s="368"/>
      <c r="V2319" s="368"/>
      <c r="W2319" s="368"/>
      <c r="X2319" s="368"/>
      <c r="Y2319" s="368"/>
      <c r="Z2319" s="368"/>
      <c r="AA2319" s="370"/>
      <c r="AB2319" s="368"/>
      <c r="AC2319" s="368"/>
      <c r="AD2319" s="368"/>
      <c r="AE2319" s="368"/>
      <c r="AF2319" s="368"/>
      <c r="AG2319" s="368"/>
      <c r="AH2319" s="368"/>
      <c r="AI2319" s="368"/>
      <c r="AJ2319" s="368"/>
      <c r="AK2319" s="368"/>
      <c r="AL2319" s="368"/>
      <c r="AM2319" s="368"/>
      <c r="AN2319" s="368"/>
      <c r="AO2319" s="368"/>
      <c r="AP2319" s="360"/>
      <c r="AQ2319" s="360"/>
      <c r="AR2319" s="518"/>
      <c r="AS2319" s="518"/>
      <c r="AT2319" s="517"/>
      <c r="AU2319" s="528"/>
      <c r="AV2319" s="529"/>
      <c r="AW2319" s="518"/>
      <c r="AX2319" s="530"/>
      <c r="AY2319" s="528"/>
      <c r="AZ2319" s="528"/>
    </row>
    <row r="2320" spans="1:52" s="93" customFormat="1" x14ac:dyDescent="0.2">
      <c r="A2320" s="360"/>
      <c r="B2320" s="360"/>
      <c r="C2320" s="360"/>
      <c r="D2320" s="368"/>
      <c r="E2320" s="368"/>
      <c r="F2320" s="368"/>
      <c r="G2320" s="368"/>
      <c r="H2320" s="369"/>
      <c r="I2320" s="368"/>
      <c r="J2320" s="368"/>
      <c r="K2320" s="368"/>
      <c r="L2320" s="368"/>
      <c r="M2320" s="368"/>
      <c r="N2320" s="368"/>
      <c r="O2320" s="368"/>
      <c r="P2320" s="552"/>
      <c r="Q2320" s="368"/>
      <c r="R2320" s="368"/>
      <c r="S2320" s="368"/>
      <c r="T2320" s="368"/>
      <c r="U2320" s="368"/>
      <c r="V2320" s="368"/>
      <c r="W2320" s="368"/>
      <c r="X2320" s="368"/>
      <c r="Y2320" s="368"/>
      <c r="Z2320" s="368"/>
      <c r="AA2320" s="370"/>
      <c r="AB2320" s="368"/>
      <c r="AC2320" s="368"/>
      <c r="AD2320" s="368"/>
      <c r="AE2320" s="368"/>
      <c r="AF2320" s="368"/>
      <c r="AG2320" s="368"/>
      <c r="AH2320" s="368"/>
      <c r="AI2320" s="368"/>
      <c r="AJ2320" s="368"/>
      <c r="AK2320" s="368"/>
      <c r="AL2320" s="368"/>
      <c r="AM2320" s="368"/>
      <c r="AN2320" s="368"/>
      <c r="AO2320" s="368"/>
      <c r="AP2320" s="360"/>
      <c r="AQ2320" s="360"/>
      <c r="AR2320" s="518"/>
      <c r="AS2320" s="518"/>
      <c r="AT2320" s="517"/>
      <c r="AU2320" s="528"/>
      <c r="AV2320" s="529"/>
      <c r="AW2320" s="518"/>
      <c r="AX2320" s="530"/>
      <c r="AY2320" s="528"/>
      <c r="AZ2320" s="528"/>
    </row>
    <row r="2321" spans="1:52" s="93" customFormat="1" x14ac:dyDescent="0.2">
      <c r="A2321" s="360"/>
      <c r="B2321" s="360"/>
      <c r="C2321" s="360"/>
      <c r="D2321" s="368"/>
      <c r="E2321" s="368"/>
      <c r="F2321" s="368"/>
      <c r="G2321" s="368"/>
      <c r="H2321" s="369"/>
      <c r="I2321" s="368"/>
      <c r="J2321" s="368"/>
      <c r="K2321" s="368"/>
      <c r="L2321" s="368"/>
      <c r="M2321" s="368"/>
      <c r="N2321" s="368"/>
      <c r="O2321" s="368"/>
      <c r="P2321" s="552"/>
      <c r="Q2321" s="368"/>
      <c r="R2321" s="368"/>
      <c r="S2321" s="368"/>
      <c r="T2321" s="368"/>
      <c r="U2321" s="368"/>
      <c r="V2321" s="368"/>
      <c r="W2321" s="368"/>
      <c r="X2321" s="368"/>
      <c r="Y2321" s="368"/>
      <c r="Z2321" s="368"/>
      <c r="AA2321" s="370"/>
      <c r="AB2321" s="368"/>
      <c r="AC2321" s="368"/>
      <c r="AD2321" s="368"/>
      <c r="AE2321" s="368"/>
      <c r="AF2321" s="368"/>
      <c r="AG2321" s="368"/>
      <c r="AH2321" s="368"/>
      <c r="AI2321" s="368"/>
      <c r="AJ2321" s="368"/>
      <c r="AK2321" s="368"/>
      <c r="AL2321" s="368"/>
      <c r="AM2321" s="368"/>
      <c r="AN2321" s="368"/>
      <c r="AO2321" s="368"/>
      <c r="AP2321" s="360"/>
      <c r="AQ2321" s="360"/>
      <c r="AR2321" s="518"/>
      <c r="AS2321" s="518"/>
      <c r="AT2321" s="517"/>
      <c r="AU2321" s="528"/>
      <c r="AV2321" s="529"/>
      <c r="AW2321" s="518"/>
      <c r="AX2321" s="530"/>
      <c r="AY2321" s="528"/>
      <c r="AZ2321" s="528"/>
    </row>
    <row r="2322" spans="1:52" s="93" customFormat="1" x14ac:dyDescent="0.2">
      <c r="A2322" s="360"/>
      <c r="B2322" s="360"/>
      <c r="C2322" s="360"/>
      <c r="D2322" s="368"/>
      <c r="E2322" s="368"/>
      <c r="F2322" s="368"/>
      <c r="G2322" s="368"/>
      <c r="H2322" s="369"/>
      <c r="I2322" s="368"/>
      <c r="J2322" s="368"/>
      <c r="K2322" s="368"/>
      <c r="L2322" s="368"/>
      <c r="M2322" s="368"/>
      <c r="N2322" s="368"/>
      <c r="O2322" s="368"/>
      <c r="P2322" s="552"/>
      <c r="Q2322" s="368"/>
      <c r="R2322" s="368"/>
      <c r="S2322" s="368"/>
      <c r="T2322" s="368"/>
      <c r="U2322" s="368"/>
      <c r="V2322" s="368"/>
      <c r="W2322" s="368"/>
      <c r="X2322" s="368"/>
      <c r="Y2322" s="368"/>
      <c r="Z2322" s="368"/>
      <c r="AA2322" s="370"/>
      <c r="AB2322" s="368"/>
      <c r="AC2322" s="368"/>
      <c r="AD2322" s="368"/>
      <c r="AE2322" s="368"/>
      <c r="AF2322" s="368"/>
      <c r="AG2322" s="368"/>
      <c r="AH2322" s="368"/>
      <c r="AI2322" s="368"/>
      <c r="AJ2322" s="368"/>
      <c r="AK2322" s="368"/>
      <c r="AL2322" s="368"/>
      <c r="AM2322" s="368"/>
      <c r="AN2322" s="368"/>
      <c r="AO2322" s="368"/>
      <c r="AP2322" s="360"/>
      <c r="AQ2322" s="360"/>
      <c r="AR2322" s="518"/>
      <c r="AS2322" s="518"/>
      <c r="AT2322" s="517"/>
      <c r="AU2322" s="528"/>
      <c r="AV2322" s="529"/>
      <c r="AW2322" s="518"/>
      <c r="AX2322" s="530"/>
      <c r="AY2322" s="528"/>
      <c r="AZ2322" s="528"/>
    </row>
    <row r="2323" spans="1:52" s="93" customFormat="1" x14ac:dyDescent="0.2">
      <c r="A2323" s="360"/>
      <c r="B2323" s="360"/>
      <c r="C2323" s="360"/>
      <c r="D2323" s="368"/>
      <c r="E2323" s="368"/>
      <c r="F2323" s="368"/>
      <c r="G2323" s="368"/>
      <c r="H2323" s="369"/>
      <c r="I2323" s="368"/>
      <c r="J2323" s="368"/>
      <c r="K2323" s="368"/>
      <c r="L2323" s="368"/>
      <c r="M2323" s="368"/>
      <c r="N2323" s="368"/>
      <c r="O2323" s="368"/>
      <c r="P2323" s="552"/>
      <c r="Q2323" s="368"/>
      <c r="R2323" s="368"/>
      <c r="S2323" s="368"/>
      <c r="T2323" s="368"/>
      <c r="U2323" s="368"/>
      <c r="V2323" s="368"/>
      <c r="W2323" s="368"/>
      <c r="X2323" s="368"/>
      <c r="Y2323" s="368"/>
      <c r="Z2323" s="368"/>
      <c r="AA2323" s="370"/>
      <c r="AB2323" s="368"/>
      <c r="AC2323" s="368"/>
      <c r="AD2323" s="368"/>
      <c r="AE2323" s="368"/>
      <c r="AF2323" s="368"/>
      <c r="AG2323" s="368"/>
      <c r="AH2323" s="368"/>
      <c r="AI2323" s="368"/>
      <c r="AJ2323" s="368"/>
      <c r="AK2323" s="368"/>
      <c r="AL2323" s="368"/>
      <c r="AM2323" s="368"/>
      <c r="AN2323" s="368"/>
      <c r="AO2323" s="368"/>
      <c r="AP2323" s="360"/>
      <c r="AQ2323" s="360"/>
      <c r="AR2323" s="518"/>
      <c r="AS2323" s="518"/>
      <c r="AT2323" s="517"/>
      <c r="AU2323" s="528"/>
      <c r="AV2323" s="529"/>
      <c r="AW2323" s="518"/>
      <c r="AX2323" s="530"/>
      <c r="AY2323" s="528"/>
      <c r="AZ2323" s="528"/>
    </row>
    <row r="2324" spans="1:52" s="93" customFormat="1" x14ac:dyDescent="0.2">
      <c r="A2324" s="360"/>
      <c r="B2324" s="360"/>
      <c r="C2324" s="360"/>
      <c r="D2324" s="368"/>
      <c r="E2324" s="368"/>
      <c r="F2324" s="368"/>
      <c r="G2324" s="368"/>
      <c r="H2324" s="369"/>
      <c r="I2324" s="368"/>
      <c r="J2324" s="368"/>
      <c r="K2324" s="368"/>
      <c r="L2324" s="368"/>
      <c r="M2324" s="368"/>
      <c r="N2324" s="368"/>
      <c r="O2324" s="368"/>
      <c r="P2324" s="552"/>
      <c r="Q2324" s="368"/>
      <c r="R2324" s="368"/>
      <c r="S2324" s="368"/>
      <c r="T2324" s="368"/>
      <c r="U2324" s="368"/>
      <c r="V2324" s="368"/>
      <c r="W2324" s="368"/>
      <c r="X2324" s="368"/>
      <c r="Y2324" s="368"/>
      <c r="Z2324" s="368"/>
      <c r="AA2324" s="370"/>
      <c r="AB2324" s="368"/>
      <c r="AC2324" s="368"/>
      <c r="AD2324" s="368"/>
      <c r="AE2324" s="368"/>
      <c r="AF2324" s="368"/>
      <c r="AG2324" s="368"/>
      <c r="AH2324" s="368"/>
      <c r="AI2324" s="368"/>
      <c r="AJ2324" s="368"/>
      <c r="AK2324" s="368"/>
      <c r="AL2324" s="368"/>
      <c r="AM2324" s="368"/>
      <c r="AN2324" s="368"/>
      <c r="AO2324" s="368"/>
      <c r="AP2324" s="360"/>
      <c r="AQ2324" s="360"/>
      <c r="AR2324" s="518"/>
      <c r="AS2324" s="518"/>
      <c r="AT2324" s="517"/>
      <c r="AU2324" s="528"/>
      <c r="AV2324" s="529"/>
      <c r="AW2324" s="518"/>
      <c r="AX2324" s="530"/>
      <c r="AY2324" s="528"/>
      <c r="AZ2324" s="528"/>
    </row>
    <row r="2325" spans="1:52" s="93" customFormat="1" x14ac:dyDescent="0.2">
      <c r="A2325" s="360"/>
      <c r="B2325" s="360"/>
      <c r="C2325" s="360"/>
      <c r="D2325" s="368"/>
      <c r="E2325" s="368"/>
      <c r="F2325" s="368"/>
      <c r="G2325" s="368"/>
      <c r="H2325" s="369"/>
      <c r="I2325" s="368"/>
      <c r="J2325" s="368"/>
      <c r="K2325" s="368"/>
      <c r="L2325" s="368"/>
      <c r="M2325" s="368"/>
      <c r="N2325" s="368"/>
      <c r="O2325" s="368"/>
      <c r="P2325" s="552"/>
      <c r="Q2325" s="368"/>
      <c r="R2325" s="368"/>
      <c r="S2325" s="368"/>
      <c r="T2325" s="368"/>
      <c r="U2325" s="368"/>
      <c r="V2325" s="368"/>
      <c r="W2325" s="368"/>
      <c r="X2325" s="368"/>
      <c r="Y2325" s="368"/>
      <c r="Z2325" s="368"/>
      <c r="AA2325" s="370"/>
      <c r="AB2325" s="368"/>
      <c r="AC2325" s="368"/>
      <c r="AD2325" s="368"/>
      <c r="AE2325" s="368"/>
      <c r="AF2325" s="368"/>
      <c r="AG2325" s="368"/>
      <c r="AH2325" s="368"/>
      <c r="AI2325" s="368"/>
      <c r="AJ2325" s="368"/>
      <c r="AK2325" s="368"/>
      <c r="AL2325" s="368"/>
      <c r="AM2325" s="368"/>
      <c r="AN2325" s="368"/>
      <c r="AO2325" s="368"/>
      <c r="AP2325" s="360"/>
      <c r="AQ2325" s="360"/>
      <c r="AR2325" s="518"/>
      <c r="AS2325" s="518"/>
      <c r="AT2325" s="517"/>
      <c r="AU2325" s="528"/>
      <c r="AV2325" s="529"/>
      <c r="AW2325" s="518"/>
      <c r="AX2325" s="530"/>
      <c r="AY2325" s="528"/>
      <c r="AZ2325" s="528"/>
    </row>
    <row r="2326" spans="1:52" s="93" customFormat="1" x14ac:dyDescent="0.2">
      <c r="A2326" s="360"/>
      <c r="B2326" s="360"/>
      <c r="C2326" s="360"/>
      <c r="D2326" s="368"/>
      <c r="E2326" s="368"/>
      <c r="F2326" s="368"/>
      <c r="G2326" s="368"/>
      <c r="H2326" s="369"/>
      <c r="I2326" s="368"/>
      <c r="J2326" s="368"/>
      <c r="K2326" s="368"/>
      <c r="L2326" s="368"/>
      <c r="M2326" s="368"/>
      <c r="N2326" s="368"/>
      <c r="O2326" s="368"/>
      <c r="P2326" s="552"/>
      <c r="Q2326" s="368"/>
      <c r="R2326" s="368"/>
      <c r="S2326" s="368"/>
      <c r="T2326" s="368"/>
      <c r="U2326" s="368"/>
      <c r="V2326" s="368"/>
      <c r="W2326" s="368"/>
      <c r="X2326" s="368"/>
      <c r="Y2326" s="368"/>
      <c r="Z2326" s="368"/>
      <c r="AA2326" s="370"/>
      <c r="AB2326" s="368"/>
      <c r="AC2326" s="368"/>
      <c r="AD2326" s="368"/>
      <c r="AE2326" s="368"/>
      <c r="AF2326" s="368"/>
      <c r="AG2326" s="368"/>
      <c r="AH2326" s="368"/>
      <c r="AI2326" s="368"/>
      <c r="AJ2326" s="368"/>
      <c r="AK2326" s="368"/>
      <c r="AL2326" s="368"/>
      <c r="AM2326" s="368"/>
      <c r="AN2326" s="368"/>
      <c r="AO2326" s="368"/>
      <c r="AP2326" s="360"/>
      <c r="AQ2326" s="360"/>
      <c r="AR2326" s="518"/>
      <c r="AS2326" s="518"/>
      <c r="AT2326" s="517"/>
      <c r="AU2326" s="528"/>
      <c r="AV2326" s="529"/>
      <c r="AW2326" s="518"/>
      <c r="AX2326" s="530"/>
      <c r="AY2326" s="528"/>
      <c r="AZ2326" s="528"/>
    </row>
    <row r="2327" spans="1:52" s="93" customFormat="1" x14ac:dyDescent="0.2">
      <c r="A2327" s="360"/>
      <c r="B2327" s="360"/>
      <c r="C2327" s="360"/>
      <c r="D2327" s="368"/>
      <c r="E2327" s="368"/>
      <c r="F2327" s="368"/>
      <c r="G2327" s="368"/>
      <c r="H2327" s="369"/>
      <c r="I2327" s="368"/>
      <c r="J2327" s="368"/>
      <c r="K2327" s="368"/>
      <c r="L2327" s="368"/>
      <c r="M2327" s="368"/>
      <c r="N2327" s="368"/>
      <c r="O2327" s="368"/>
      <c r="P2327" s="552"/>
      <c r="Q2327" s="368"/>
      <c r="R2327" s="368"/>
      <c r="S2327" s="368"/>
      <c r="T2327" s="368"/>
      <c r="U2327" s="368"/>
      <c r="V2327" s="368"/>
      <c r="W2327" s="368"/>
      <c r="X2327" s="368"/>
      <c r="Y2327" s="368"/>
      <c r="Z2327" s="368"/>
      <c r="AA2327" s="370"/>
      <c r="AB2327" s="368"/>
      <c r="AC2327" s="368"/>
      <c r="AD2327" s="368"/>
      <c r="AE2327" s="368"/>
      <c r="AF2327" s="368"/>
      <c r="AG2327" s="368"/>
      <c r="AH2327" s="368"/>
      <c r="AI2327" s="368"/>
      <c r="AJ2327" s="368"/>
      <c r="AK2327" s="368"/>
      <c r="AL2327" s="368"/>
      <c r="AM2327" s="368"/>
      <c r="AN2327" s="368"/>
      <c r="AO2327" s="368"/>
      <c r="AP2327" s="360"/>
      <c r="AQ2327" s="360"/>
      <c r="AR2327" s="518"/>
      <c r="AS2327" s="518"/>
      <c r="AT2327" s="517"/>
      <c r="AU2327" s="528"/>
      <c r="AV2327" s="529"/>
      <c r="AW2327" s="518"/>
      <c r="AX2327" s="530"/>
      <c r="AY2327" s="528"/>
      <c r="AZ2327" s="528"/>
    </row>
    <row r="2328" spans="1:52" s="93" customFormat="1" x14ac:dyDescent="0.2">
      <c r="A2328" s="360"/>
      <c r="B2328" s="360"/>
      <c r="C2328" s="360"/>
      <c r="D2328" s="368"/>
      <c r="E2328" s="368"/>
      <c r="F2328" s="368"/>
      <c r="G2328" s="368"/>
      <c r="H2328" s="369"/>
      <c r="I2328" s="368"/>
      <c r="J2328" s="368"/>
      <c r="K2328" s="368"/>
      <c r="L2328" s="368"/>
      <c r="M2328" s="368"/>
      <c r="N2328" s="368"/>
      <c r="O2328" s="368"/>
      <c r="P2328" s="552"/>
      <c r="Q2328" s="368"/>
      <c r="R2328" s="368"/>
      <c r="S2328" s="368"/>
      <c r="T2328" s="368"/>
      <c r="U2328" s="368"/>
      <c r="V2328" s="368"/>
      <c r="W2328" s="368"/>
      <c r="X2328" s="368"/>
      <c r="Y2328" s="368"/>
      <c r="Z2328" s="368"/>
      <c r="AA2328" s="370"/>
      <c r="AB2328" s="368"/>
      <c r="AC2328" s="368"/>
      <c r="AD2328" s="368"/>
      <c r="AE2328" s="368"/>
      <c r="AF2328" s="368"/>
      <c r="AG2328" s="368"/>
      <c r="AH2328" s="368"/>
      <c r="AI2328" s="368"/>
      <c r="AJ2328" s="368"/>
      <c r="AK2328" s="368"/>
      <c r="AL2328" s="368"/>
      <c r="AM2328" s="368"/>
      <c r="AN2328" s="368"/>
      <c r="AO2328" s="368"/>
      <c r="AP2328" s="360"/>
      <c r="AQ2328" s="360"/>
      <c r="AR2328" s="518"/>
      <c r="AS2328" s="518"/>
      <c r="AT2328" s="517"/>
      <c r="AU2328" s="528"/>
      <c r="AV2328" s="529"/>
      <c r="AW2328" s="518"/>
      <c r="AX2328" s="530"/>
      <c r="AY2328" s="528"/>
      <c r="AZ2328" s="528"/>
    </row>
    <row r="2329" spans="1:52" s="93" customFormat="1" x14ac:dyDescent="0.2">
      <c r="A2329" s="360"/>
      <c r="B2329" s="360"/>
      <c r="C2329" s="360"/>
      <c r="D2329" s="368"/>
      <c r="E2329" s="368"/>
      <c r="F2329" s="368"/>
      <c r="G2329" s="368"/>
      <c r="H2329" s="369"/>
      <c r="I2329" s="368"/>
      <c r="J2329" s="368"/>
      <c r="K2329" s="368"/>
      <c r="L2329" s="368"/>
      <c r="M2329" s="368"/>
      <c r="N2329" s="368"/>
      <c r="O2329" s="368"/>
      <c r="P2329" s="552"/>
      <c r="Q2329" s="368"/>
      <c r="R2329" s="368"/>
      <c r="S2329" s="368"/>
      <c r="T2329" s="368"/>
      <c r="U2329" s="368"/>
      <c r="V2329" s="368"/>
      <c r="W2329" s="368"/>
      <c r="X2329" s="368"/>
      <c r="Y2329" s="368"/>
      <c r="Z2329" s="368"/>
      <c r="AA2329" s="370"/>
      <c r="AB2329" s="368"/>
      <c r="AC2329" s="368"/>
      <c r="AD2329" s="368"/>
      <c r="AE2329" s="368"/>
      <c r="AF2329" s="368"/>
      <c r="AG2329" s="368"/>
      <c r="AH2329" s="368"/>
      <c r="AI2329" s="368"/>
      <c r="AJ2329" s="368"/>
      <c r="AK2329" s="368"/>
      <c r="AL2329" s="368"/>
      <c r="AM2329" s="368"/>
      <c r="AN2329" s="368"/>
      <c r="AO2329" s="368"/>
      <c r="AP2329" s="360"/>
      <c r="AQ2329" s="360"/>
      <c r="AR2329" s="518"/>
      <c r="AS2329" s="518"/>
      <c r="AT2329" s="517"/>
      <c r="AU2329" s="528"/>
      <c r="AV2329" s="529"/>
      <c r="AW2329" s="518"/>
      <c r="AX2329" s="530"/>
      <c r="AY2329" s="528"/>
      <c r="AZ2329" s="528"/>
    </row>
    <row r="2330" spans="1:52" s="93" customFormat="1" x14ac:dyDescent="0.2">
      <c r="A2330" s="360"/>
      <c r="B2330" s="360"/>
      <c r="C2330" s="360"/>
      <c r="D2330" s="368"/>
      <c r="E2330" s="368"/>
      <c r="F2330" s="368"/>
      <c r="G2330" s="368"/>
      <c r="H2330" s="369"/>
      <c r="I2330" s="368"/>
      <c r="J2330" s="368"/>
      <c r="K2330" s="368"/>
      <c r="L2330" s="368"/>
      <c r="M2330" s="368"/>
      <c r="N2330" s="368"/>
      <c r="O2330" s="368"/>
      <c r="P2330" s="552"/>
      <c r="Q2330" s="368"/>
      <c r="R2330" s="368"/>
      <c r="S2330" s="368"/>
      <c r="T2330" s="368"/>
      <c r="U2330" s="368"/>
      <c r="V2330" s="368"/>
      <c r="W2330" s="368"/>
      <c r="X2330" s="368"/>
      <c r="Y2330" s="368"/>
      <c r="Z2330" s="368"/>
      <c r="AA2330" s="370"/>
      <c r="AB2330" s="368"/>
      <c r="AC2330" s="368"/>
      <c r="AD2330" s="368"/>
      <c r="AE2330" s="368"/>
      <c r="AF2330" s="368"/>
      <c r="AG2330" s="368"/>
      <c r="AH2330" s="368"/>
      <c r="AI2330" s="368"/>
      <c r="AJ2330" s="368"/>
      <c r="AK2330" s="368"/>
      <c r="AL2330" s="368"/>
      <c r="AM2330" s="368"/>
      <c r="AN2330" s="368"/>
      <c r="AO2330" s="368"/>
      <c r="AP2330" s="360"/>
      <c r="AQ2330" s="360"/>
      <c r="AR2330" s="518"/>
      <c r="AS2330" s="518"/>
      <c r="AT2330" s="517"/>
      <c r="AU2330" s="528"/>
      <c r="AV2330" s="529"/>
      <c r="AW2330" s="518"/>
      <c r="AX2330" s="530"/>
      <c r="AY2330" s="528"/>
      <c r="AZ2330" s="528"/>
    </row>
    <row r="2331" spans="1:52" s="93" customFormat="1" x14ac:dyDescent="0.2">
      <c r="A2331" s="360"/>
      <c r="B2331" s="360"/>
      <c r="C2331" s="360"/>
      <c r="D2331" s="368"/>
      <c r="E2331" s="368"/>
      <c r="F2331" s="368"/>
      <c r="G2331" s="368"/>
      <c r="H2331" s="369"/>
      <c r="I2331" s="368"/>
      <c r="J2331" s="368"/>
      <c r="K2331" s="368"/>
      <c r="L2331" s="368"/>
      <c r="M2331" s="368"/>
      <c r="N2331" s="368"/>
      <c r="O2331" s="368"/>
      <c r="P2331" s="552"/>
      <c r="Q2331" s="368"/>
      <c r="R2331" s="368"/>
      <c r="S2331" s="368"/>
      <c r="T2331" s="368"/>
      <c r="U2331" s="368"/>
      <c r="V2331" s="368"/>
      <c r="W2331" s="368"/>
      <c r="X2331" s="368"/>
      <c r="Y2331" s="368"/>
      <c r="Z2331" s="368"/>
      <c r="AA2331" s="370"/>
      <c r="AB2331" s="368"/>
      <c r="AC2331" s="368"/>
      <c r="AD2331" s="368"/>
      <c r="AE2331" s="368"/>
      <c r="AF2331" s="368"/>
      <c r="AG2331" s="368"/>
      <c r="AH2331" s="368"/>
      <c r="AI2331" s="368"/>
      <c r="AJ2331" s="368"/>
      <c r="AK2331" s="368"/>
      <c r="AL2331" s="368"/>
      <c r="AM2331" s="368"/>
      <c r="AN2331" s="368"/>
      <c r="AO2331" s="368"/>
      <c r="AP2331" s="360"/>
      <c r="AQ2331" s="360"/>
      <c r="AR2331" s="518"/>
      <c r="AS2331" s="518"/>
      <c r="AT2331" s="517"/>
      <c r="AU2331" s="528"/>
      <c r="AV2331" s="529"/>
      <c r="AW2331" s="518"/>
      <c r="AX2331" s="530"/>
      <c r="AY2331" s="528"/>
      <c r="AZ2331" s="528"/>
    </row>
    <row r="2332" spans="1:52" s="93" customFormat="1" x14ac:dyDescent="0.2">
      <c r="A2332" s="360"/>
      <c r="B2332" s="360"/>
      <c r="C2332" s="360"/>
      <c r="D2332" s="368"/>
      <c r="E2332" s="368"/>
      <c r="F2332" s="368"/>
      <c r="G2332" s="368"/>
      <c r="H2332" s="369"/>
      <c r="I2332" s="368"/>
      <c r="J2332" s="368"/>
      <c r="K2332" s="368"/>
      <c r="L2332" s="368"/>
      <c r="M2332" s="368"/>
      <c r="N2332" s="368"/>
      <c r="O2332" s="368"/>
      <c r="P2332" s="552"/>
      <c r="Q2332" s="368"/>
      <c r="R2332" s="368"/>
      <c r="S2332" s="368"/>
      <c r="T2332" s="368"/>
      <c r="U2332" s="368"/>
      <c r="V2332" s="368"/>
      <c r="W2332" s="368"/>
      <c r="X2332" s="368"/>
      <c r="Y2332" s="368"/>
      <c r="Z2332" s="368"/>
      <c r="AA2332" s="370"/>
      <c r="AB2332" s="368"/>
      <c r="AC2332" s="368"/>
      <c r="AD2332" s="368"/>
      <c r="AE2332" s="368"/>
      <c r="AF2332" s="368"/>
      <c r="AG2332" s="368"/>
      <c r="AH2332" s="368"/>
      <c r="AI2332" s="368"/>
      <c r="AJ2332" s="368"/>
      <c r="AK2332" s="368"/>
      <c r="AL2332" s="368"/>
      <c r="AM2332" s="368"/>
      <c r="AN2332" s="368"/>
      <c r="AO2332" s="368"/>
      <c r="AP2332" s="360"/>
      <c r="AQ2332" s="360"/>
      <c r="AR2332" s="518"/>
      <c r="AS2332" s="518"/>
      <c r="AT2332" s="517"/>
      <c r="AU2332" s="528"/>
      <c r="AV2332" s="529"/>
      <c r="AW2332" s="518"/>
      <c r="AX2332" s="530"/>
      <c r="AY2332" s="528"/>
      <c r="AZ2332" s="528"/>
    </row>
    <row r="2333" spans="1:52" s="93" customFormat="1" x14ac:dyDescent="0.2">
      <c r="A2333" s="360"/>
      <c r="B2333" s="360"/>
      <c r="C2333" s="360"/>
      <c r="D2333" s="368"/>
      <c r="E2333" s="368"/>
      <c r="F2333" s="368"/>
      <c r="G2333" s="368"/>
      <c r="H2333" s="369"/>
      <c r="I2333" s="368"/>
      <c r="J2333" s="368"/>
      <c r="K2333" s="368"/>
      <c r="L2333" s="368"/>
      <c r="M2333" s="368"/>
      <c r="N2333" s="368"/>
      <c r="O2333" s="368"/>
      <c r="P2333" s="552"/>
      <c r="Q2333" s="368"/>
      <c r="R2333" s="368"/>
      <c r="S2333" s="368"/>
      <c r="T2333" s="368"/>
      <c r="U2333" s="368"/>
      <c r="V2333" s="368"/>
      <c r="W2333" s="368"/>
      <c r="X2333" s="368"/>
      <c r="Y2333" s="368"/>
      <c r="Z2333" s="368"/>
      <c r="AA2333" s="370"/>
      <c r="AB2333" s="368"/>
      <c r="AC2333" s="368"/>
      <c r="AD2333" s="368"/>
      <c r="AE2333" s="368"/>
      <c r="AF2333" s="368"/>
      <c r="AG2333" s="368"/>
      <c r="AH2333" s="368"/>
      <c r="AI2333" s="368"/>
      <c r="AJ2333" s="368"/>
      <c r="AK2333" s="368"/>
      <c r="AL2333" s="368"/>
      <c r="AM2333" s="368"/>
      <c r="AN2333" s="368"/>
      <c r="AO2333" s="368"/>
      <c r="AP2333" s="360"/>
      <c r="AQ2333" s="360"/>
      <c r="AR2333" s="518"/>
      <c r="AS2333" s="518"/>
      <c r="AT2333" s="517"/>
      <c r="AU2333" s="528"/>
      <c r="AV2333" s="529"/>
      <c r="AW2333" s="518"/>
      <c r="AX2333" s="530"/>
      <c r="AY2333" s="528"/>
      <c r="AZ2333" s="528"/>
    </row>
    <row r="2334" spans="1:52" s="93" customFormat="1" x14ac:dyDescent="0.2">
      <c r="A2334" s="360"/>
      <c r="B2334" s="360"/>
      <c r="C2334" s="360"/>
      <c r="D2334" s="368"/>
      <c r="E2334" s="368"/>
      <c r="F2334" s="368"/>
      <c r="G2334" s="368"/>
      <c r="H2334" s="369"/>
      <c r="I2334" s="368"/>
      <c r="J2334" s="368"/>
      <c r="K2334" s="368"/>
      <c r="L2334" s="368"/>
      <c r="M2334" s="368"/>
      <c r="N2334" s="368"/>
      <c r="O2334" s="368"/>
      <c r="P2334" s="552"/>
      <c r="Q2334" s="368"/>
      <c r="R2334" s="368"/>
      <c r="S2334" s="368"/>
      <c r="T2334" s="368"/>
      <c r="U2334" s="368"/>
      <c r="V2334" s="368"/>
      <c r="W2334" s="368"/>
      <c r="X2334" s="368"/>
      <c r="Y2334" s="368"/>
      <c r="Z2334" s="368"/>
      <c r="AA2334" s="370"/>
      <c r="AB2334" s="368"/>
      <c r="AC2334" s="368"/>
      <c r="AD2334" s="368"/>
      <c r="AE2334" s="368"/>
      <c r="AF2334" s="368"/>
      <c r="AG2334" s="368"/>
      <c r="AH2334" s="368"/>
      <c r="AI2334" s="368"/>
      <c r="AJ2334" s="368"/>
      <c r="AK2334" s="368"/>
      <c r="AL2334" s="368"/>
      <c r="AM2334" s="368"/>
      <c r="AN2334" s="368"/>
      <c r="AO2334" s="368"/>
      <c r="AP2334" s="360"/>
      <c r="AQ2334" s="360"/>
      <c r="AR2334" s="518"/>
      <c r="AS2334" s="518"/>
      <c r="AT2334" s="517"/>
      <c r="AU2334" s="528"/>
      <c r="AV2334" s="529"/>
      <c r="AW2334" s="518"/>
      <c r="AX2334" s="530"/>
      <c r="AY2334" s="528"/>
      <c r="AZ2334" s="528"/>
    </row>
    <row r="2335" spans="1:52" s="93" customFormat="1" x14ac:dyDescent="0.2">
      <c r="A2335" s="360"/>
      <c r="B2335" s="360"/>
      <c r="C2335" s="360"/>
      <c r="D2335" s="368"/>
      <c r="E2335" s="368"/>
      <c r="F2335" s="368"/>
      <c r="G2335" s="368"/>
      <c r="H2335" s="369"/>
      <c r="I2335" s="368"/>
      <c r="J2335" s="368"/>
      <c r="K2335" s="368"/>
      <c r="L2335" s="368"/>
      <c r="M2335" s="368"/>
      <c r="N2335" s="368"/>
      <c r="O2335" s="368"/>
      <c r="P2335" s="552"/>
      <c r="Q2335" s="368"/>
      <c r="R2335" s="368"/>
      <c r="S2335" s="368"/>
      <c r="T2335" s="368"/>
      <c r="U2335" s="368"/>
      <c r="V2335" s="368"/>
      <c r="W2335" s="368"/>
      <c r="X2335" s="368"/>
      <c r="Y2335" s="368"/>
      <c r="Z2335" s="368"/>
      <c r="AA2335" s="370"/>
      <c r="AB2335" s="368"/>
      <c r="AC2335" s="368"/>
      <c r="AD2335" s="368"/>
      <c r="AE2335" s="368"/>
      <c r="AF2335" s="368"/>
      <c r="AG2335" s="368"/>
      <c r="AH2335" s="368"/>
      <c r="AI2335" s="368"/>
      <c r="AJ2335" s="368"/>
      <c r="AK2335" s="368"/>
      <c r="AL2335" s="368"/>
      <c r="AM2335" s="368"/>
      <c r="AN2335" s="368"/>
      <c r="AO2335" s="368"/>
      <c r="AP2335" s="360"/>
      <c r="AQ2335" s="360"/>
      <c r="AR2335" s="518"/>
      <c r="AS2335" s="518"/>
      <c r="AT2335" s="517"/>
      <c r="AU2335" s="528"/>
      <c r="AV2335" s="529"/>
      <c r="AW2335" s="518"/>
      <c r="AX2335" s="530"/>
      <c r="AY2335" s="528"/>
      <c r="AZ2335" s="528"/>
    </row>
    <row r="2336" spans="1:52" s="93" customFormat="1" x14ac:dyDescent="0.2">
      <c r="A2336" s="360"/>
      <c r="B2336" s="360"/>
      <c r="C2336" s="360"/>
      <c r="D2336" s="368"/>
      <c r="E2336" s="368"/>
      <c r="F2336" s="368"/>
      <c r="G2336" s="368"/>
      <c r="H2336" s="369"/>
      <c r="I2336" s="368"/>
      <c r="J2336" s="368"/>
      <c r="K2336" s="368"/>
      <c r="L2336" s="368"/>
      <c r="M2336" s="368"/>
      <c r="N2336" s="368"/>
      <c r="O2336" s="368"/>
      <c r="P2336" s="552"/>
      <c r="Q2336" s="368"/>
      <c r="R2336" s="368"/>
      <c r="S2336" s="368"/>
      <c r="T2336" s="368"/>
      <c r="U2336" s="368"/>
      <c r="V2336" s="368"/>
      <c r="W2336" s="368"/>
      <c r="X2336" s="368"/>
      <c r="Y2336" s="368"/>
      <c r="Z2336" s="368"/>
      <c r="AA2336" s="370"/>
      <c r="AB2336" s="368"/>
      <c r="AC2336" s="368"/>
      <c r="AD2336" s="368"/>
      <c r="AE2336" s="368"/>
      <c r="AF2336" s="368"/>
      <c r="AG2336" s="368"/>
      <c r="AH2336" s="368"/>
      <c r="AI2336" s="368"/>
      <c r="AJ2336" s="368"/>
      <c r="AK2336" s="368"/>
      <c r="AL2336" s="368"/>
      <c r="AM2336" s="368"/>
      <c r="AN2336" s="368"/>
      <c r="AO2336" s="368"/>
      <c r="AP2336" s="360"/>
      <c r="AQ2336" s="360"/>
      <c r="AR2336" s="518"/>
      <c r="AS2336" s="518"/>
      <c r="AT2336" s="517"/>
      <c r="AU2336" s="528"/>
      <c r="AV2336" s="529"/>
      <c r="AW2336" s="518"/>
      <c r="AX2336" s="530"/>
      <c r="AY2336" s="528"/>
      <c r="AZ2336" s="528"/>
    </row>
    <row r="2337" spans="1:52" s="93" customFormat="1" x14ac:dyDescent="0.2">
      <c r="A2337" s="360"/>
      <c r="B2337" s="360"/>
      <c r="C2337" s="360"/>
      <c r="D2337" s="368"/>
      <c r="E2337" s="368"/>
      <c r="F2337" s="368"/>
      <c r="G2337" s="368"/>
      <c r="H2337" s="369"/>
      <c r="I2337" s="368"/>
      <c r="J2337" s="368"/>
      <c r="K2337" s="368"/>
      <c r="L2337" s="368"/>
      <c r="M2337" s="368"/>
      <c r="N2337" s="368"/>
      <c r="O2337" s="368"/>
      <c r="P2337" s="552"/>
      <c r="Q2337" s="368"/>
      <c r="R2337" s="368"/>
      <c r="S2337" s="368"/>
      <c r="T2337" s="368"/>
      <c r="U2337" s="368"/>
      <c r="V2337" s="368"/>
      <c r="W2337" s="368"/>
      <c r="X2337" s="368"/>
      <c r="Y2337" s="368"/>
      <c r="Z2337" s="368"/>
      <c r="AA2337" s="370"/>
      <c r="AB2337" s="368"/>
      <c r="AC2337" s="368"/>
      <c r="AD2337" s="368"/>
      <c r="AE2337" s="368"/>
      <c r="AF2337" s="368"/>
      <c r="AG2337" s="368"/>
      <c r="AH2337" s="368"/>
      <c r="AI2337" s="368"/>
      <c r="AJ2337" s="368"/>
      <c r="AK2337" s="368"/>
      <c r="AL2337" s="368"/>
      <c r="AM2337" s="368"/>
      <c r="AN2337" s="368"/>
      <c r="AO2337" s="368"/>
      <c r="AP2337" s="360"/>
      <c r="AQ2337" s="360"/>
      <c r="AR2337" s="518"/>
      <c r="AS2337" s="518"/>
      <c r="AT2337" s="517"/>
      <c r="AU2337" s="528"/>
      <c r="AV2337" s="529"/>
      <c r="AW2337" s="518"/>
      <c r="AX2337" s="530"/>
      <c r="AY2337" s="528"/>
      <c r="AZ2337" s="528"/>
    </row>
    <row r="2338" spans="1:52" s="93" customFormat="1" x14ac:dyDescent="0.2">
      <c r="A2338" s="360"/>
      <c r="B2338" s="360"/>
      <c r="C2338" s="360"/>
      <c r="D2338" s="368"/>
      <c r="E2338" s="368"/>
      <c r="F2338" s="368"/>
      <c r="G2338" s="368"/>
      <c r="H2338" s="369"/>
      <c r="I2338" s="368"/>
      <c r="J2338" s="368"/>
      <c r="K2338" s="368"/>
      <c r="L2338" s="368"/>
      <c r="M2338" s="368"/>
      <c r="N2338" s="368"/>
      <c r="O2338" s="368"/>
      <c r="P2338" s="552"/>
      <c r="Q2338" s="368"/>
      <c r="R2338" s="368"/>
      <c r="S2338" s="368"/>
      <c r="T2338" s="368"/>
      <c r="U2338" s="368"/>
      <c r="V2338" s="368"/>
      <c r="W2338" s="368"/>
      <c r="X2338" s="368"/>
      <c r="Y2338" s="368"/>
      <c r="Z2338" s="368"/>
      <c r="AA2338" s="370"/>
      <c r="AB2338" s="368"/>
      <c r="AC2338" s="368"/>
      <c r="AD2338" s="368"/>
      <c r="AE2338" s="368"/>
      <c r="AF2338" s="368"/>
      <c r="AG2338" s="368"/>
      <c r="AH2338" s="368"/>
      <c r="AI2338" s="368"/>
      <c r="AJ2338" s="368"/>
      <c r="AK2338" s="368"/>
      <c r="AL2338" s="368"/>
      <c r="AM2338" s="368"/>
      <c r="AN2338" s="368"/>
      <c r="AO2338" s="368"/>
      <c r="AP2338" s="360"/>
      <c r="AQ2338" s="360"/>
      <c r="AR2338" s="518"/>
      <c r="AS2338" s="518"/>
      <c r="AT2338" s="517"/>
      <c r="AU2338" s="528"/>
      <c r="AV2338" s="529"/>
      <c r="AW2338" s="518"/>
      <c r="AX2338" s="530"/>
      <c r="AY2338" s="528"/>
      <c r="AZ2338" s="528"/>
    </row>
    <row r="2339" spans="1:52" s="93" customFormat="1" x14ac:dyDescent="0.2">
      <c r="A2339" s="360"/>
      <c r="B2339" s="360"/>
      <c r="C2339" s="360"/>
      <c r="D2339" s="368"/>
      <c r="E2339" s="368"/>
      <c r="F2339" s="368"/>
      <c r="G2339" s="368"/>
      <c r="H2339" s="369"/>
      <c r="I2339" s="368"/>
      <c r="J2339" s="368"/>
      <c r="K2339" s="368"/>
      <c r="L2339" s="368"/>
      <c r="M2339" s="368"/>
      <c r="N2339" s="368"/>
      <c r="O2339" s="368"/>
      <c r="P2339" s="552"/>
      <c r="Q2339" s="368"/>
      <c r="R2339" s="368"/>
      <c r="S2339" s="368"/>
      <c r="T2339" s="368"/>
      <c r="U2339" s="368"/>
      <c r="V2339" s="368"/>
      <c r="W2339" s="368"/>
      <c r="X2339" s="368"/>
      <c r="Y2339" s="368"/>
      <c r="Z2339" s="368"/>
      <c r="AA2339" s="370"/>
      <c r="AB2339" s="368"/>
      <c r="AC2339" s="368"/>
      <c r="AD2339" s="368"/>
      <c r="AE2339" s="368"/>
      <c r="AF2339" s="368"/>
      <c r="AG2339" s="368"/>
      <c r="AH2339" s="368"/>
      <c r="AI2339" s="368"/>
      <c r="AJ2339" s="368"/>
      <c r="AK2339" s="368"/>
      <c r="AL2339" s="368"/>
      <c r="AM2339" s="368"/>
      <c r="AN2339" s="368"/>
      <c r="AO2339" s="368"/>
      <c r="AP2339" s="360"/>
      <c r="AQ2339" s="360"/>
      <c r="AR2339" s="518"/>
      <c r="AS2339" s="518"/>
      <c r="AT2339" s="517"/>
      <c r="AU2339" s="528"/>
      <c r="AV2339" s="529"/>
      <c r="AW2339" s="518"/>
      <c r="AX2339" s="530"/>
      <c r="AY2339" s="528"/>
      <c r="AZ2339" s="528"/>
    </row>
    <row r="2340" spans="1:52" s="93" customFormat="1" x14ac:dyDescent="0.2">
      <c r="A2340" s="360"/>
      <c r="B2340" s="360"/>
      <c r="C2340" s="360"/>
      <c r="D2340" s="368"/>
      <c r="E2340" s="368"/>
      <c r="F2340" s="368"/>
      <c r="G2340" s="368"/>
      <c r="H2340" s="369"/>
      <c r="I2340" s="368"/>
      <c r="J2340" s="368"/>
      <c r="K2340" s="368"/>
      <c r="L2340" s="368"/>
      <c r="M2340" s="368"/>
      <c r="N2340" s="368"/>
      <c r="O2340" s="368"/>
      <c r="P2340" s="552"/>
      <c r="Q2340" s="368"/>
      <c r="R2340" s="368"/>
      <c r="S2340" s="368"/>
      <c r="T2340" s="368"/>
      <c r="U2340" s="368"/>
      <c r="V2340" s="368"/>
      <c r="W2340" s="368"/>
      <c r="X2340" s="368"/>
      <c r="Y2340" s="368"/>
      <c r="Z2340" s="368"/>
      <c r="AA2340" s="370"/>
      <c r="AB2340" s="368"/>
      <c r="AC2340" s="368"/>
      <c r="AD2340" s="368"/>
      <c r="AE2340" s="368"/>
      <c r="AF2340" s="368"/>
      <c r="AG2340" s="368"/>
      <c r="AH2340" s="368"/>
      <c r="AI2340" s="368"/>
      <c r="AJ2340" s="368"/>
      <c r="AK2340" s="368"/>
      <c r="AL2340" s="368"/>
      <c r="AM2340" s="368"/>
      <c r="AN2340" s="368"/>
      <c r="AO2340" s="368"/>
      <c r="AP2340" s="360"/>
      <c r="AQ2340" s="360"/>
      <c r="AR2340" s="518"/>
      <c r="AS2340" s="518"/>
      <c r="AT2340" s="517"/>
      <c r="AU2340" s="528"/>
      <c r="AV2340" s="529"/>
      <c r="AW2340" s="518"/>
      <c r="AX2340" s="530"/>
      <c r="AY2340" s="528"/>
      <c r="AZ2340" s="528"/>
    </row>
    <row r="2341" spans="1:52" s="93" customFormat="1" x14ac:dyDescent="0.2">
      <c r="A2341" s="360"/>
      <c r="B2341" s="360"/>
      <c r="C2341" s="360"/>
      <c r="D2341" s="368"/>
      <c r="E2341" s="368"/>
      <c r="F2341" s="368"/>
      <c r="G2341" s="368"/>
      <c r="H2341" s="369"/>
      <c r="I2341" s="368"/>
      <c r="J2341" s="368"/>
      <c r="K2341" s="368"/>
      <c r="L2341" s="368"/>
      <c r="M2341" s="368"/>
      <c r="N2341" s="368"/>
      <c r="O2341" s="368"/>
      <c r="P2341" s="552"/>
      <c r="Q2341" s="368"/>
      <c r="R2341" s="368"/>
      <c r="S2341" s="368"/>
      <c r="T2341" s="368"/>
      <c r="U2341" s="368"/>
      <c r="V2341" s="368"/>
      <c r="W2341" s="368"/>
      <c r="X2341" s="368"/>
      <c r="Y2341" s="368"/>
      <c r="Z2341" s="368"/>
      <c r="AA2341" s="370"/>
      <c r="AB2341" s="368"/>
      <c r="AC2341" s="368"/>
      <c r="AD2341" s="368"/>
      <c r="AE2341" s="368"/>
      <c r="AF2341" s="368"/>
      <c r="AG2341" s="368"/>
      <c r="AH2341" s="368"/>
      <c r="AI2341" s="368"/>
      <c r="AJ2341" s="368"/>
      <c r="AK2341" s="368"/>
      <c r="AL2341" s="368"/>
      <c r="AM2341" s="368"/>
      <c r="AN2341" s="368"/>
      <c r="AO2341" s="368"/>
      <c r="AP2341" s="360"/>
      <c r="AQ2341" s="360"/>
      <c r="AR2341" s="518"/>
      <c r="AS2341" s="518"/>
      <c r="AT2341" s="517"/>
      <c r="AU2341" s="528"/>
      <c r="AV2341" s="529"/>
      <c r="AW2341" s="518"/>
      <c r="AX2341" s="530"/>
      <c r="AY2341" s="528"/>
      <c r="AZ2341" s="528"/>
    </row>
    <row r="2342" spans="1:52" s="93" customFormat="1" x14ac:dyDescent="0.2">
      <c r="A2342" s="360"/>
      <c r="B2342" s="360"/>
      <c r="C2342" s="360"/>
      <c r="D2342" s="368"/>
      <c r="E2342" s="368"/>
      <c r="F2342" s="368"/>
      <c r="G2342" s="368"/>
      <c r="H2342" s="369"/>
      <c r="I2342" s="368"/>
      <c r="J2342" s="368"/>
      <c r="K2342" s="368"/>
      <c r="L2342" s="368"/>
      <c r="M2342" s="368"/>
      <c r="N2342" s="368"/>
      <c r="O2342" s="368"/>
      <c r="P2342" s="552"/>
      <c r="Q2342" s="368"/>
      <c r="R2342" s="368"/>
      <c r="S2342" s="368"/>
      <c r="T2342" s="368"/>
      <c r="U2342" s="368"/>
      <c r="V2342" s="368"/>
      <c r="W2342" s="368"/>
      <c r="X2342" s="368"/>
      <c r="Y2342" s="368"/>
      <c r="Z2342" s="368"/>
      <c r="AA2342" s="370"/>
      <c r="AB2342" s="368"/>
      <c r="AC2342" s="368"/>
      <c r="AD2342" s="368"/>
      <c r="AE2342" s="368"/>
      <c r="AF2342" s="368"/>
      <c r="AG2342" s="368"/>
      <c r="AH2342" s="368"/>
      <c r="AI2342" s="368"/>
      <c r="AJ2342" s="368"/>
      <c r="AK2342" s="368"/>
      <c r="AL2342" s="368"/>
      <c r="AM2342" s="368"/>
      <c r="AN2342" s="368"/>
      <c r="AO2342" s="368"/>
      <c r="AP2342" s="360"/>
      <c r="AQ2342" s="360"/>
      <c r="AR2342" s="518"/>
      <c r="AS2342" s="518"/>
      <c r="AT2342" s="517"/>
      <c r="AU2342" s="528"/>
      <c r="AV2342" s="529"/>
      <c r="AW2342" s="518"/>
      <c r="AX2342" s="530"/>
      <c r="AY2342" s="528"/>
      <c r="AZ2342" s="528"/>
    </row>
    <row r="2343" spans="1:52" s="93" customFormat="1" x14ac:dyDescent="0.2">
      <c r="A2343" s="360"/>
      <c r="B2343" s="360"/>
      <c r="C2343" s="360"/>
      <c r="D2343" s="368"/>
      <c r="E2343" s="368"/>
      <c r="F2343" s="368"/>
      <c r="G2343" s="368"/>
      <c r="H2343" s="369"/>
      <c r="I2343" s="368"/>
      <c r="J2343" s="368"/>
      <c r="K2343" s="368"/>
      <c r="L2343" s="368"/>
      <c r="M2343" s="368"/>
      <c r="N2343" s="368"/>
      <c r="O2343" s="368"/>
      <c r="P2343" s="552"/>
      <c r="Q2343" s="368"/>
      <c r="R2343" s="368"/>
      <c r="S2343" s="368"/>
      <c r="T2343" s="368"/>
      <c r="U2343" s="368"/>
      <c r="V2343" s="368"/>
      <c r="W2343" s="368"/>
      <c r="X2343" s="368"/>
      <c r="Y2343" s="368"/>
      <c r="Z2343" s="368"/>
      <c r="AA2343" s="370"/>
      <c r="AB2343" s="368"/>
      <c r="AC2343" s="368"/>
      <c r="AD2343" s="368"/>
      <c r="AE2343" s="368"/>
      <c r="AF2343" s="368"/>
      <c r="AG2343" s="368"/>
      <c r="AH2343" s="368"/>
      <c r="AI2343" s="368"/>
      <c r="AJ2343" s="368"/>
      <c r="AK2343" s="368"/>
      <c r="AL2343" s="368"/>
      <c r="AM2343" s="368"/>
      <c r="AN2343" s="368"/>
      <c r="AO2343" s="368"/>
      <c r="AP2343" s="360"/>
      <c r="AQ2343" s="360"/>
      <c r="AR2343" s="518"/>
      <c r="AS2343" s="518"/>
      <c r="AT2343" s="517"/>
      <c r="AU2343" s="528"/>
      <c r="AV2343" s="529"/>
      <c r="AW2343" s="518"/>
      <c r="AX2343" s="530"/>
      <c r="AY2343" s="528"/>
      <c r="AZ2343" s="528"/>
    </row>
    <row r="2344" spans="1:52" s="93" customFormat="1" x14ac:dyDescent="0.2">
      <c r="A2344" s="360"/>
      <c r="B2344" s="360"/>
      <c r="C2344" s="360"/>
      <c r="D2344" s="368"/>
      <c r="E2344" s="368"/>
      <c r="F2344" s="368"/>
      <c r="G2344" s="368"/>
      <c r="H2344" s="369"/>
      <c r="I2344" s="368"/>
      <c r="J2344" s="368"/>
      <c r="K2344" s="368"/>
      <c r="L2344" s="368"/>
      <c r="M2344" s="368"/>
      <c r="N2344" s="368"/>
      <c r="O2344" s="368"/>
      <c r="P2344" s="552"/>
      <c r="Q2344" s="368"/>
      <c r="R2344" s="368"/>
      <c r="S2344" s="368"/>
      <c r="T2344" s="368"/>
      <c r="U2344" s="368"/>
      <c r="V2344" s="368"/>
      <c r="W2344" s="368"/>
      <c r="X2344" s="368"/>
      <c r="Y2344" s="368"/>
      <c r="Z2344" s="368"/>
      <c r="AA2344" s="370"/>
      <c r="AB2344" s="368"/>
      <c r="AC2344" s="368"/>
      <c r="AD2344" s="368"/>
      <c r="AE2344" s="368"/>
      <c r="AF2344" s="368"/>
      <c r="AG2344" s="368"/>
      <c r="AH2344" s="368"/>
      <c r="AI2344" s="368"/>
      <c r="AJ2344" s="368"/>
      <c r="AK2344" s="368"/>
      <c r="AL2344" s="368"/>
      <c r="AM2344" s="368"/>
      <c r="AN2344" s="368"/>
      <c r="AO2344" s="368"/>
      <c r="AP2344" s="360"/>
      <c r="AQ2344" s="360"/>
      <c r="AR2344" s="518"/>
      <c r="AS2344" s="518"/>
      <c r="AT2344" s="517"/>
      <c r="AU2344" s="528"/>
      <c r="AV2344" s="529"/>
      <c r="AW2344" s="518"/>
      <c r="AX2344" s="530"/>
      <c r="AY2344" s="528"/>
      <c r="AZ2344" s="528"/>
    </row>
    <row r="2345" spans="1:52" s="93" customFormat="1" x14ac:dyDescent="0.2">
      <c r="A2345" s="360"/>
      <c r="B2345" s="360"/>
      <c r="C2345" s="360"/>
      <c r="D2345" s="368"/>
      <c r="E2345" s="368"/>
      <c r="F2345" s="368"/>
      <c r="G2345" s="368"/>
      <c r="H2345" s="369"/>
      <c r="I2345" s="368"/>
      <c r="J2345" s="368"/>
      <c r="K2345" s="368"/>
      <c r="L2345" s="368"/>
      <c r="M2345" s="368"/>
      <c r="N2345" s="368"/>
      <c r="O2345" s="368"/>
      <c r="P2345" s="552"/>
      <c r="Q2345" s="368"/>
      <c r="R2345" s="368"/>
      <c r="S2345" s="368"/>
      <c r="T2345" s="368"/>
      <c r="U2345" s="368"/>
      <c r="V2345" s="368"/>
      <c r="W2345" s="368"/>
      <c r="X2345" s="368"/>
      <c r="Y2345" s="368"/>
      <c r="Z2345" s="368"/>
      <c r="AA2345" s="370"/>
      <c r="AB2345" s="368"/>
      <c r="AC2345" s="368"/>
      <c r="AD2345" s="368"/>
      <c r="AE2345" s="368"/>
      <c r="AF2345" s="368"/>
      <c r="AG2345" s="368"/>
      <c r="AH2345" s="368"/>
      <c r="AI2345" s="368"/>
      <c r="AJ2345" s="368"/>
      <c r="AK2345" s="368"/>
      <c r="AL2345" s="368"/>
      <c r="AM2345" s="368"/>
      <c r="AN2345" s="368"/>
      <c r="AO2345" s="368"/>
      <c r="AP2345" s="360"/>
      <c r="AQ2345" s="360"/>
      <c r="AR2345" s="518"/>
      <c r="AS2345" s="518"/>
      <c r="AT2345" s="517"/>
      <c r="AU2345" s="528"/>
      <c r="AV2345" s="529"/>
      <c r="AW2345" s="518"/>
      <c r="AX2345" s="530"/>
      <c r="AY2345" s="528"/>
      <c r="AZ2345" s="528"/>
    </row>
    <row r="2346" spans="1:52" s="93" customFormat="1" x14ac:dyDescent="0.2">
      <c r="A2346" s="360"/>
      <c r="B2346" s="360"/>
      <c r="C2346" s="360"/>
      <c r="D2346" s="368"/>
      <c r="E2346" s="368"/>
      <c r="F2346" s="368"/>
      <c r="G2346" s="368"/>
      <c r="H2346" s="369"/>
      <c r="I2346" s="368"/>
      <c r="J2346" s="368"/>
      <c r="K2346" s="368"/>
      <c r="L2346" s="368"/>
      <c r="M2346" s="368"/>
      <c r="N2346" s="368"/>
      <c r="O2346" s="368"/>
      <c r="P2346" s="552"/>
      <c r="Q2346" s="368"/>
      <c r="R2346" s="368"/>
      <c r="S2346" s="368"/>
      <c r="T2346" s="368"/>
      <c r="U2346" s="368"/>
      <c r="V2346" s="368"/>
      <c r="W2346" s="368"/>
      <c r="X2346" s="368"/>
      <c r="Y2346" s="368"/>
      <c r="Z2346" s="368"/>
      <c r="AA2346" s="370"/>
      <c r="AB2346" s="368"/>
      <c r="AC2346" s="368"/>
      <c r="AD2346" s="368"/>
      <c r="AE2346" s="368"/>
      <c r="AF2346" s="368"/>
      <c r="AG2346" s="368"/>
      <c r="AH2346" s="368"/>
      <c r="AI2346" s="368"/>
      <c r="AJ2346" s="368"/>
      <c r="AK2346" s="368"/>
      <c r="AL2346" s="368"/>
      <c r="AM2346" s="368"/>
      <c r="AN2346" s="368"/>
      <c r="AO2346" s="368"/>
      <c r="AP2346" s="360"/>
      <c r="AQ2346" s="360"/>
      <c r="AR2346" s="518"/>
      <c r="AS2346" s="518"/>
      <c r="AT2346" s="517"/>
      <c r="AU2346" s="528"/>
      <c r="AV2346" s="529"/>
      <c r="AW2346" s="518"/>
      <c r="AX2346" s="530"/>
      <c r="AY2346" s="528"/>
      <c r="AZ2346" s="528"/>
    </row>
    <row r="2347" spans="1:52" s="93" customFormat="1" x14ac:dyDescent="0.2">
      <c r="A2347" s="360"/>
      <c r="B2347" s="360"/>
      <c r="C2347" s="360"/>
      <c r="D2347" s="368"/>
      <c r="E2347" s="368"/>
      <c r="F2347" s="368"/>
      <c r="G2347" s="368"/>
      <c r="H2347" s="369"/>
      <c r="I2347" s="368"/>
      <c r="J2347" s="368"/>
      <c r="K2347" s="368"/>
      <c r="L2347" s="368"/>
      <c r="M2347" s="368"/>
      <c r="N2347" s="368"/>
      <c r="O2347" s="368"/>
      <c r="P2347" s="552"/>
      <c r="Q2347" s="368"/>
      <c r="R2347" s="368"/>
      <c r="S2347" s="368"/>
      <c r="T2347" s="368"/>
      <c r="U2347" s="368"/>
      <c r="V2347" s="368"/>
      <c r="W2347" s="368"/>
      <c r="X2347" s="368"/>
      <c r="Y2347" s="368"/>
      <c r="Z2347" s="368"/>
      <c r="AA2347" s="370"/>
      <c r="AB2347" s="368"/>
      <c r="AC2347" s="368"/>
      <c r="AD2347" s="368"/>
      <c r="AE2347" s="368"/>
      <c r="AF2347" s="368"/>
      <c r="AG2347" s="368"/>
      <c r="AH2347" s="368"/>
      <c r="AI2347" s="368"/>
      <c r="AJ2347" s="368"/>
      <c r="AK2347" s="368"/>
      <c r="AL2347" s="368"/>
      <c r="AM2347" s="368"/>
      <c r="AN2347" s="368"/>
      <c r="AO2347" s="368"/>
      <c r="AP2347" s="360"/>
      <c r="AQ2347" s="360"/>
      <c r="AR2347" s="518"/>
      <c r="AS2347" s="518"/>
      <c r="AT2347" s="517"/>
      <c r="AU2347" s="528"/>
      <c r="AV2347" s="529"/>
      <c r="AW2347" s="518"/>
      <c r="AX2347" s="530"/>
      <c r="AY2347" s="528"/>
      <c r="AZ2347" s="528"/>
    </row>
    <row r="2348" spans="1:52" s="93" customFormat="1" x14ac:dyDescent="0.2">
      <c r="A2348" s="360"/>
      <c r="B2348" s="360"/>
      <c r="C2348" s="360"/>
      <c r="D2348" s="368"/>
      <c r="E2348" s="368"/>
      <c r="F2348" s="368"/>
      <c r="G2348" s="368"/>
      <c r="H2348" s="369"/>
      <c r="I2348" s="368"/>
      <c r="J2348" s="368"/>
      <c r="K2348" s="368"/>
      <c r="L2348" s="368"/>
      <c r="M2348" s="368"/>
      <c r="N2348" s="368"/>
      <c r="O2348" s="368"/>
      <c r="P2348" s="552"/>
      <c r="Q2348" s="368"/>
      <c r="R2348" s="368"/>
      <c r="S2348" s="368"/>
      <c r="T2348" s="368"/>
      <c r="U2348" s="368"/>
      <c r="V2348" s="368"/>
      <c r="W2348" s="368"/>
      <c r="X2348" s="368"/>
      <c r="Y2348" s="368"/>
      <c r="Z2348" s="368"/>
      <c r="AA2348" s="370"/>
      <c r="AB2348" s="368"/>
      <c r="AC2348" s="368"/>
      <c r="AD2348" s="368"/>
      <c r="AE2348" s="368"/>
      <c r="AF2348" s="368"/>
      <c r="AG2348" s="368"/>
      <c r="AH2348" s="368"/>
      <c r="AI2348" s="368"/>
      <c r="AJ2348" s="368"/>
      <c r="AK2348" s="368"/>
      <c r="AL2348" s="368"/>
      <c r="AM2348" s="368"/>
      <c r="AN2348" s="368"/>
      <c r="AO2348" s="368"/>
      <c r="AP2348" s="360"/>
      <c r="AQ2348" s="360"/>
      <c r="AR2348" s="518"/>
      <c r="AS2348" s="518"/>
      <c r="AT2348" s="517"/>
      <c r="AU2348" s="528"/>
      <c r="AV2348" s="529"/>
      <c r="AW2348" s="518"/>
      <c r="AX2348" s="530"/>
      <c r="AY2348" s="528"/>
      <c r="AZ2348" s="528"/>
    </row>
    <row r="2349" spans="1:52" s="93" customFormat="1" x14ac:dyDescent="0.2">
      <c r="A2349" s="360"/>
      <c r="B2349" s="360"/>
      <c r="C2349" s="360"/>
      <c r="D2349" s="368"/>
      <c r="E2349" s="368"/>
      <c r="F2349" s="368"/>
      <c r="G2349" s="368"/>
      <c r="H2349" s="369"/>
      <c r="I2349" s="368"/>
      <c r="J2349" s="368"/>
      <c r="K2349" s="368"/>
      <c r="L2349" s="368"/>
      <c r="M2349" s="368"/>
      <c r="N2349" s="368"/>
      <c r="O2349" s="368"/>
      <c r="P2349" s="552"/>
      <c r="Q2349" s="368"/>
      <c r="R2349" s="368"/>
      <c r="S2349" s="368"/>
      <c r="T2349" s="368"/>
      <c r="U2349" s="368"/>
      <c r="V2349" s="368"/>
      <c r="W2349" s="368"/>
      <c r="X2349" s="368"/>
      <c r="Y2349" s="368"/>
      <c r="Z2349" s="368"/>
      <c r="AA2349" s="370"/>
      <c r="AB2349" s="368"/>
      <c r="AC2349" s="368"/>
      <c r="AD2349" s="368"/>
      <c r="AE2349" s="368"/>
      <c r="AF2349" s="368"/>
      <c r="AG2349" s="368"/>
      <c r="AH2349" s="368"/>
      <c r="AI2349" s="368"/>
      <c r="AJ2349" s="368"/>
      <c r="AK2349" s="368"/>
      <c r="AL2349" s="368"/>
      <c r="AM2349" s="368"/>
      <c r="AN2349" s="368"/>
      <c r="AO2349" s="368"/>
      <c r="AP2349" s="360"/>
      <c r="AQ2349" s="360"/>
      <c r="AR2349" s="518"/>
      <c r="AS2349" s="518"/>
      <c r="AT2349" s="517"/>
      <c r="AU2349" s="528"/>
      <c r="AV2349" s="529"/>
      <c r="AW2349" s="518"/>
      <c r="AX2349" s="530"/>
      <c r="AY2349" s="528"/>
      <c r="AZ2349" s="528"/>
    </row>
    <row r="2350" spans="1:52" s="93" customFormat="1" x14ac:dyDescent="0.2">
      <c r="A2350" s="360"/>
      <c r="B2350" s="360"/>
      <c r="C2350" s="360"/>
      <c r="D2350" s="368"/>
      <c r="E2350" s="368"/>
      <c r="F2350" s="368"/>
      <c r="G2350" s="368"/>
      <c r="H2350" s="369"/>
      <c r="I2350" s="368"/>
      <c r="J2350" s="368"/>
      <c r="K2350" s="368"/>
      <c r="L2350" s="368"/>
      <c r="M2350" s="368"/>
      <c r="N2350" s="368"/>
      <c r="O2350" s="368"/>
      <c r="P2350" s="552"/>
      <c r="Q2350" s="368"/>
      <c r="R2350" s="368"/>
      <c r="S2350" s="368"/>
      <c r="T2350" s="368"/>
      <c r="U2350" s="368"/>
      <c r="V2350" s="368"/>
      <c r="W2350" s="368"/>
      <c r="X2350" s="368"/>
      <c r="Y2350" s="368"/>
      <c r="Z2350" s="368"/>
      <c r="AA2350" s="370"/>
      <c r="AB2350" s="368"/>
      <c r="AC2350" s="368"/>
      <c r="AD2350" s="368"/>
      <c r="AE2350" s="368"/>
      <c r="AF2350" s="368"/>
      <c r="AG2350" s="368"/>
      <c r="AH2350" s="368"/>
      <c r="AI2350" s="368"/>
      <c r="AJ2350" s="368"/>
      <c r="AK2350" s="368"/>
      <c r="AL2350" s="368"/>
      <c r="AM2350" s="368"/>
      <c r="AN2350" s="368"/>
      <c r="AO2350" s="368"/>
      <c r="AP2350" s="360"/>
      <c r="AQ2350" s="360"/>
      <c r="AR2350" s="518"/>
      <c r="AS2350" s="518"/>
      <c r="AT2350" s="517"/>
      <c r="AU2350" s="528"/>
      <c r="AV2350" s="529"/>
      <c r="AW2350" s="518"/>
      <c r="AX2350" s="530"/>
      <c r="AY2350" s="528"/>
      <c r="AZ2350" s="528"/>
    </row>
    <row r="2351" spans="1:52" s="93" customFormat="1" x14ac:dyDescent="0.2">
      <c r="A2351" s="360"/>
      <c r="B2351" s="360"/>
      <c r="C2351" s="360"/>
      <c r="D2351" s="368"/>
      <c r="E2351" s="368"/>
      <c r="F2351" s="368"/>
      <c r="G2351" s="368"/>
      <c r="H2351" s="369"/>
      <c r="I2351" s="368"/>
      <c r="J2351" s="368"/>
      <c r="K2351" s="368"/>
      <c r="L2351" s="368"/>
      <c r="M2351" s="368"/>
      <c r="N2351" s="368"/>
      <c r="O2351" s="368"/>
      <c r="P2351" s="552"/>
      <c r="Q2351" s="368"/>
      <c r="R2351" s="368"/>
      <c r="S2351" s="368"/>
      <c r="T2351" s="368"/>
      <c r="U2351" s="368"/>
      <c r="V2351" s="368"/>
      <c r="W2351" s="368"/>
      <c r="X2351" s="368"/>
      <c r="Y2351" s="368"/>
      <c r="Z2351" s="368"/>
      <c r="AA2351" s="370"/>
      <c r="AB2351" s="368"/>
      <c r="AC2351" s="368"/>
      <c r="AD2351" s="368"/>
      <c r="AE2351" s="368"/>
      <c r="AF2351" s="368"/>
      <c r="AG2351" s="368"/>
      <c r="AH2351" s="368"/>
      <c r="AI2351" s="368"/>
      <c r="AJ2351" s="368"/>
      <c r="AK2351" s="368"/>
      <c r="AL2351" s="368"/>
      <c r="AM2351" s="368"/>
      <c r="AN2351" s="368"/>
      <c r="AO2351" s="368"/>
      <c r="AP2351" s="360"/>
      <c r="AQ2351" s="360"/>
      <c r="AR2351" s="518"/>
      <c r="AS2351" s="518"/>
      <c r="AT2351" s="517"/>
      <c r="AU2351" s="528"/>
      <c r="AV2351" s="529"/>
      <c r="AW2351" s="518"/>
      <c r="AX2351" s="530"/>
      <c r="AY2351" s="528"/>
      <c r="AZ2351" s="528"/>
    </row>
    <row r="2352" spans="1:52" s="93" customFormat="1" x14ac:dyDescent="0.2">
      <c r="A2352" s="360"/>
      <c r="B2352" s="360"/>
      <c r="C2352" s="360"/>
      <c r="D2352" s="368"/>
      <c r="E2352" s="368"/>
      <c r="F2352" s="368"/>
      <c r="G2352" s="368"/>
      <c r="H2352" s="369"/>
      <c r="I2352" s="368"/>
      <c r="J2352" s="368"/>
      <c r="K2352" s="368"/>
      <c r="L2352" s="368"/>
      <c r="M2352" s="368"/>
      <c r="N2352" s="368"/>
      <c r="O2352" s="368"/>
      <c r="P2352" s="552"/>
      <c r="Q2352" s="368"/>
      <c r="R2352" s="368"/>
      <c r="S2352" s="368"/>
      <c r="T2352" s="368"/>
      <c r="U2352" s="368"/>
      <c r="V2352" s="368"/>
      <c r="W2352" s="368"/>
      <c r="X2352" s="368"/>
      <c r="Y2352" s="368"/>
      <c r="Z2352" s="368"/>
      <c r="AA2352" s="370"/>
      <c r="AB2352" s="368"/>
      <c r="AC2352" s="368"/>
      <c r="AD2352" s="368"/>
      <c r="AE2352" s="368"/>
      <c r="AF2352" s="368"/>
      <c r="AG2352" s="368"/>
      <c r="AH2352" s="368"/>
      <c r="AI2352" s="368"/>
      <c r="AJ2352" s="368"/>
      <c r="AK2352" s="368"/>
      <c r="AL2352" s="368"/>
      <c r="AM2352" s="368"/>
      <c r="AN2352" s="368"/>
      <c r="AO2352" s="368"/>
      <c r="AP2352" s="360"/>
      <c r="AQ2352" s="360"/>
      <c r="AR2352" s="518"/>
      <c r="AS2352" s="518"/>
      <c r="AT2352" s="517"/>
      <c r="AU2352" s="528"/>
      <c r="AV2352" s="529"/>
      <c r="AW2352" s="518"/>
      <c r="AX2352" s="530"/>
      <c r="AY2352" s="528"/>
      <c r="AZ2352" s="528"/>
    </row>
    <row r="2353" spans="1:52" s="93" customFormat="1" x14ac:dyDescent="0.2">
      <c r="A2353" s="360"/>
      <c r="B2353" s="360"/>
      <c r="C2353" s="360"/>
      <c r="D2353" s="368"/>
      <c r="E2353" s="368"/>
      <c r="F2353" s="368"/>
      <c r="G2353" s="368"/>
      <c r="H2353" s="369"/>
      <c r="I2353" s="368"/>
      <c r="J2353" s="368"/>
      <c r="K2353" s="368"/>
      <c r="L2353" s="368"/>
      <c r="M2353" s="368"/>
      <c r="N2353" s="368"/>
      <c r="O2353" s="368"/>
      <c r="P2353" s="552"/>
      <c r="Q2353" s="368"/>
      <c r="R2353" s="368"/>
      <c r="S2353" s="368"/>
      <c r="T2353" s="368"/>
      <c r="U2353" s="368"/>
      <c r="V2353" s="368"/>
      <c r="W2353" s="368"/>
      <c r="X2353" s="368"/>
      <c r="Y2353" s="368"/>
      <c r="Z2353" s="368"/>
      <c r="AA2353" s="370"/>
      <c r="AB2353" s="368"/>
      <c r="AC2353" s="368"/>
      <c r="AD2353" s="368"/>
      <c r="AE2353" s="368"/>
      <c r="AF2353" s="368"/>
      <c r="AG2353" s="368"/>
      <c r="AH2353" s="368"/>
      <c r="AI2353" s="368"/>
      <c r="AJ2353" s="368"/>
      <c r="AK2353" s="368"/>
      <c r="AL2353" s="368"/>
      <c r="AM2353" s="368"/>
      <c r="AN2353" s="368"/>
      <c r="AO2353" s="368"/>
      <c r="AP2353" s="360"/>
      <c r="AQ2353" s="360"/>
      <c r="AR2353" s="518"/>
      <c r="AS2353" s="518"/>
      <c r="AT2353" s="517"/>
      <c r="AU2353" s="528"/>
      <c r="AV2353" s="529"/>
      <c r="AW2353" s="518"/>
      <c r="AX2353" s="530"/>
      <c r="AY2353" s="528"/>
      <c r="AZ2353" s="528"/>
    </row>
    <row r="2354" spans="1:52" s="93" customFormat="1" x14ac:dyDescent="0.2">
      <c r="A2354" s="360"/>
      <c r="B2354" s="360"/>
      <c r="C2354" s="360"/>
      <c r="D2354" s="368"/>
      <c r="E2354" s="368"/>
      <c r="F2354" s="368"/>
      <c r="G2354" s="368"/>
      <c r="H2354" s="369"/>
      <c r="I2354" s="368"/>
      <c r="J2354" s="368"/>
      <c r="K2354" s="368"/>
      <c r="L2354" s="368"/>
      <c r="M2354" s="368"/>
      <c r="N2354" s="368"/>
      <c r="O2354" s="368"/>
      <c r="P2354" s="552"/>
      <c r="Q2354" s="368"/>
      <c r="R2354" s="368"/>
      <c r="S2354" s="368"/>
      <c r="T2354" s="368"/>
      <c r="U2354" s="368"/>
      <c r="V2354" s="368"/>
      <c r="W2354" s="368"/>
      <c r="X2354" s="368"/>
      <c r="Y2354" s="368"/>
      <c r="Z2354" s="368"/>
      <c r="AA2354" s="370"/>
      <c r="AB2354" s="368"/>
      <c r="AC2354" s="368"/>
      <c r="AD2354" s="368"/>
      <c r="AE2354" s="368"/>
      <c r="AF2354" s="368"/>
      <c r="AG2354" s="368"/>
      <c r="AH2354" s="368"/>
      <c r="AI2354" s="368"/>
      <c r="AJ2354" s="368"/>
      <c r="AK2354" s="368"/>
      <c r="AL2354" s="368"/>
      <c r="AM2354" s="368"/>
      <c r="AN2354" s="368"/>
      <c r="AO2354" s="368"/>
      <c r="AP2354" s="360"/>
      <c r="AQ2354" s="360"/>
      <c r="AR2354" s="518"/>
      <c r="AS2354" s="518"/>
      <c r="AT2354" s="517"/>
      <c r="AU2354" s="528"/>
      <c r="AV2354" s="529"/>
      <c r="AW2354" s="518"/>
      <c r="AX2354" s="530"/>
      <c r="AY2354" s="528"/>
      <c r="AZ2354" s="528"/>
    </row>
    <row r="2355" spans="1:52" s="93" customFormat="1" x14ac:dyDescent="0.2">
      <c r="A2355" s="360"/>
      <c r="B2355" s="360"/>
      <c r="C2355" s="360"/>
      <c r="D2355" s="368"/>
      <c r="E2355" s="368"/>
      <c r="F2355" s="368"/>
      <c r="G2355" s="368"/>
      <c r="H2355" s="369"/>
      <c r="I2355" s="368"/>
      <c r="J2355" s="368"/>
      <c r="K2355" s="368"/>
      <c r="L2355" s="368"/>
      <c r="M2355" s="368"/>
      <c r="N2355" s="368"/>
      <c r="O2355" s="368"/>
      <c r="P2355" s="552"/>
      <c r="Q2355" s="368"/>
      <c r="R2355" s="368"/>
      <c r="S2355" s="368"/>
      <c r="T2355" s="368"/>
      <c r="U2355" s="368"/>
      <c r="V2355" s="368"/>
      <c r="W2355" s="368"/>
      <c r="X2355" s="368"/>
      <c r="Y2355" s="368"/>
      <c r="Z2355" s="368"/>
      <c r="AA2355" s="370"/>
      <c r="AB2355" s="368"/>
      <c r="AC2355" s="368"/>
      <c r="AD2355" s="368"/>
      <c r="AE2355" s="368"/>
      <c r="AF2355" s="368"/>
      <c r="AG2355" s="368"/>
      <c r="AH2355" s="368"/>
      <c r="AI2355" s="368"/>
      <c r="AJ2355" s="368"/>
      <c r="AK2355" s="368"/>
      <c r="AL2355" s="368"/>
      <c r="AM2355" s="368"/>
      <c r="AN2355" s="368"/>
      <c r="AO2355" s="368"/>
      <c r="AP2355" s="360"/>
      <c r="AQ2355" s="360"/>
      <c r="AR2355" s="518"/>
      <c r="AS2355" s="518"/>
      <c r="AT2355" s="517"/>
      <c r="AU2355" s="528"/>
      <c r="AV2355" s="529"/>
      <c r="AW2355" s="518"/>
      <c r="AX2355" s="530"/>
      <c r="AY2355" s="528"/>
      <c r="AZ2355" s="528"/>
    </row>
    <row r="2356" spans="1:52" s="93" customFormat="1" x14ac:dyDescent="0.2">
      <c r="A2356" s="360"/>
      <c r="B2356" s="360"/>
      <c r="C2356" s="360"/>
      <c r="D2356" s="368"/>
      <c r="E2356" s="368"/>
      <c r="F2356" s="368"/>
      <c r="G2356" s="368"/>
      <c r="H2356" s="369"/>
      <c r="I2356" s="368"/>
      <c r="J2356" s="368"/>
      <c r="K2356" s="368"/>
      <c r="L2356" s="368"/>
      <c r="M2356" s="368"/>
      <c r="N2356" s="368"/>
      <c r="O2356" s="368"/>
      <c r="P2356" s="552"/>
      <c r="Q2356" s="368"/>
      <c r="R2356" s="368"/>
      <c r="S2356" s="368"/>
      <c r="T2356" s="368"/>
      <c r="U2356" s="368"/>
      <c r="V2356" s="368"/>
      <c r="W2356" s="368"/>
      <c r="X2356" s="368"/>
      <c r="Y2356" s="368"/>
      <c r="Z2356" s="368"/>
      <c r="AA2356" s="370"/>
      <c r="AB2356" s="368"/>
      <c r="AC2356" s="368"/>
      <c r="AD2356" s="368"/>
      <c r="AE2356" s="368"/>
      <c r="AF2356" s="368"/>
      <c r="AG2356" s="368"/>
      <c r="AH2356" s="368"/>
      <c r="AI2356" s="368"/>
      <c r="AJ2356" s="368"/>
      <c r="AK2356" s="368"/>
      <c r="AL2356" s="368"/>
      <c r="AM2356" s="368"/>
      <c r="AN2356" s="368"/>
      <c r="AO2356" s="368"/>
      <c r="AP2356" s="360"/>
      <c r="AQ2356" s="360"/>
      <c r="AR2356" s="518"/>
      <c r="AS2356" s="518"/>
      <c r="AT2356" s="517"/>
      <c r="AU2356" s="528"/>
      <c r="AV2356" s="529"/>
      <c r="AW2356" s="518"/>
      <c r="AX2356" s="530"/>
      <c r="AY2356" s="528"/>
      <c r="AZ2356" s="528"/>
    </row>
    <row r="2357" spans="1:52" s="93" customFormat="1" x14ac:dyDescent="0.2">
      <c r="A2357" s="360"/>
      <c r="B2357" s="360"/>
      <c r="C2357" s="360"/>
      <c r="D2357" s="368"/>
      <c r="E2357" s="368"/>
      <c r="F2357" s="368"/>
      <c r="G2357" s="368"/>
      <c r="H2357" s="369"/>
      <c r="I2357" s="368"/>
      <c r="J2357" s="368"/>
      <c r="K2357" s="368"/>
      <c r="L2357" s="368"/>
      <c r="M2357" s="368"/>
      <c r="N2357" s="368"/>
      <c r="O2357" s="368"/>
      <c r="P2357" s="552"/>
      <c r="Q2357" s="368"/>
      <c r="R2357" s="368"/>
      <c r="S2357" s="368"/>
      <c r="T2357" s="368"/>
      <c r="U2357" s="368"/>
      <c r="V2357" s="368"/>
      <c r="W2357" s="368"/>
      <c r="X2357" s="368"/>
      <c r="Y2357" s="368"/>
      <c r="Z2357" s="368"/>
      <c r="AA2357" s="370"/>
      <c r="AB2357" s="368"/>
      <c r="AC2357" s="368"/>
      <c r="AD2357" s="368"/>
      <c r="AE2357" s="368"/>
      <c r="AF2357" s="368"/>
      <c r="AG2357" s="368"/>
      <c r="AH2357" s="368"/>
      <c r="AI2357" s="368"/>
      <c r="AJ2357" s="368"/>
      <c r="AK2357" s="368"/>
      <c r="AL2357" s="368"/>
      <c r="AM2357" s="368"/>
      <c r="AN2357" s="368"/>
      <c r="AO2357" s="368"/>
      <c r="AP2357" s="360"/>
      <c r="AQ2357" s="360"/>
      <c r="AR2357" s="518"/>
      <c r="AS2357" s="518"/>
      <c r="AT2357" s="517"/>
      <c r="AU2357" s="528"/>
      <c r="AV2357" s="529"/>
      <c r="AW2357" s="518"/>
      <c r="AX2357" s="530"/>
      <c r="AY2357" s="528"/>
      <c r="AZ2357" s="528"/>
    </row>
    <row r="2358" spans="1:52" s="93" customFormat="1" x14ac:dyDescent="0.2">
      <c r="A2358" s="360"/>
      <c r="B2358" s="360"/>
      <c r="C2358" s="360"/>
      <c r="D2358" s="368"/>
      <c r="E2358" s="368"/>
      <c r="F2358" s="368"/>
      <c r="G2358" s="368"/>
      <c r="H2358" s="369"/>
      <c r="I2358" s="368"/>
      <c r="J2358" s="368"/>
      <c r="K2358" s="368"/>
      <c r="L2358" s="368"/>
      <c r="M2358" s="368"/>
      <c r="N2358" s="368"/>
      <c r="O2358" s="368"/>
      <c r="P2358" s="552"/>
      <c r="Q2358" s="368"/>
      <c r="R2358" s="368"/>
      <c r="S2358" s="368"/>
      <c r="T2358" s="368"/>
      <c r="U2358" s="368"/>
      <c r="V2358" s="368"/>
      <c r="W2358" s="368"/>
      <c r="X2358" s="368"/>
      <c r="Y2358" s="368"/>
      <c r="Z2358" s="368"/>
      <c r="AA2358" s="370"/>
      <c r="AB2358" s="368"/>
      <c r="AC2358" s="368"/>
      <c r="AD2358" s="368"/>
      <c r="AE2358" s="368"/>
      <c r="AF2358" s="368"/>
      <c r="AG2358" s="368"/>
      <c r="AH2358" s="368"/>
      <c r="AI2358" s="368"/>
      <c r="AJ2358" s="368"/>
      <c r="AK2358" s="368"/>
      <c r="AL2358" s="368"/>
      <c r="AM2358" s="368"/>
      <c r="AN2358" s="368"/>
      <c r="AO2358" s="368"/>
      <c r="AP2358" s="360"/>
      <c r="AQ2358" s="360"/>
      <c r="AR2358" s="518"/>
      <c r="AS2358" s="518"/>
      <c r="AT2358" s="517"/>
      <c r="AU2358" s="528"/>
      <c r="AV2358" s="529"/>
      <c r="AW2358" s="518"/>
      <c r="AX2358" s="530"/>
      <c r="AY2358" s="528"/>
      <c r="AZ2358" s="528"/>
    </row>
    <row r="2359" spans="1:52" s="93" customFormat="1" x14ac:dyDescent="0.2">
      <c r="A2359" s="360"/>
      <c r="B2359" s="360"/>
      <c r="C2359" s="360"/>
      <c r="D2359" s="368"/>
      <c r="E2359" s="368"/>
      <c r="F2359" s="368"/>
      <c r="G2359" s="368"/>
      <c r="H2359" s="369"/>
      <c r="I2359" s="368"/>
      <c r="J2359" s="368"/>
      <c r="K2359" s="368"/>
      <c r="L2359" s="368"/>
      <c r="M2359" s="368"/>
      <c r="N2359" s="368"/>
      <c r="O2359" s="368"/>
      <c r="P2359" s="552"/>
      <c r="Q2359" s="368"/>
      <c r="R2359" s="368"/>
      <c r="S2359" s="368"/>
      <c r="T2359" s="368"/>
      <c r="U2359" s="368"/>
      <c r="V2359" s="368"/>
      <c r="W2359" s="368"/>
      <c r="X2359" s="368"/>
      <c r="Y2359" s="368"/>
      <c r="Z2359" s="368"/>
      <c r="AA2359" s="370"/>
      <c r="AB2359" s="368"/>
      <c r="AC2359" s="368"/>
      <c r="AD2359" s="368"/>
      <c r="AE2359" s="368"/>
      <c r="AF2359" s="368"/>
      <c r="AG2359" s="368"/>
      <c r="AH2359" s="368"/>
      <c r="AI2359" s="368"/>
      <c r="AJ2359" s="368"/>
      <c r="AK2359" s="368"/>
      <c r="AL2359" s="368"/>
      <c r="AM2359" s="368"/>
      <c r="AN2359" s="368"/>
      <c r="AO2359" s="368"/>
      <c r="AP2359" s="360"/>
      <c r="AQ2359" s="360"/>
      <c r="AR2359" s="518"/>
      <c r="AS2359" s="518"/>
      <c r="AT2359" s="517"/>
      <c r="AU2359" s="528"/>
      <c r="AV2359" s="529"/>
      <c r="AW2359" s="518"/>
      <c r="AX2359" s="530"/>
      <c r="AY2359" s="528"/>
      <c r="AZ2359" s="528"/>
    </row>
    <row r="2360" spans="1:52" s="93" customFormat="1" x14ac:dyDescent="0.2">
      <c r="A2360" s="360"/>
      <c r="B2360" s="360"/>
      <c r="C2360" s="360"/>
      <c r="D2360" s="368"/>
      <c r="E2360" s="368"/>
      <c r="F2360" s="368"/>
      <c r="G2360" s="368"/>
      <c r="H2360" s="369"/>
      <c r="I2360" s="368"/>
      <c r="J2360" s="368"/>
      <c r="K2360" s="368"/>
      <c r="L2360" s="368"/>
      <c r="M2360" s="368"/>
      <c r="N2360" s="368"/>
      <c r="O2360" s="368"/>
      <c r="P2360" s="552"/>
      <c r="Q2360" s="368"/>
      <c r="R2360" s="368"/>
      <c r="S2360" s="368"/>
      <c r="T2360" s="368"/>
      <c r="U2360" s="368"/>
      <c r="V2360" s="368"/>
      <c r="W2360" s="368"/>
      <c r="X2360" s="368"/>
      <c r="Y2360" s="368"/>
      <c r="Z2360" s="368"/>
      <c r="AA2360" s="370"/>
      <c r="AB2360" s="368"/>
      <c r="AC2360" s="368"/>
      <c r="AD2360" s="368"/>
      <c r="AE2360" s="368"/>
      <c r="AF2360" s="368"/>
      <c r="AG2360" s="368"/>
      <c r="AH2360" s="368"/>
      <c r="AI2360" s="368"/>
      <c r="AJ2360" s="368"/>
      <c r="AK2360" s="368"/>
      <c r="AL2360" s="368"/>
      <c r="AM2360" s="368"/>
      <c r="AN2360" s="368"/>
      <c r="AO2360" s="368"/>
      <c r="AP2360" s="360"/>
      <c r="AQ2360" s="360"/>
      <c r="AR2360" s="518"/>
      <c r="AS2360" s="518"/>
      <c r="AT2360" s="517"/>
      <c r="AU2360" s="528"/>
      <c r="AV2360" s="529"/>
      <c r="AW2360" s="518"/>
      <c r="AX2360" s="530"/>
      <c r="AY2360" s="528"/>
      <c r="AZ2360" s="528"/>
    </row>
    <row r="2361" spans="1:52" s="93" customFormat="1" x14ac:dyDescent="0.2">
      <c r="A2361" s="360"/>
      <c r="B2361" s="360"/>
      <c r="C2361" s="360"/>
      <c r="D2361" s="368"/>
      <c r="E2361" s="368"/>
      <c r="F2361" s="368"/>
      <c r="G2361" s="368"/>
      <c r="H2361" s="369"/>
      <c r="I2361" s="368"/>
      <c r="J2361" s="368"/>
      <c r="K2361" s="368"/>
      <c r="L2361" s="368"/>
      <c r="M2361" s="368"/>
      <c r="N2361" s="368"/>
      <c r="O2361" s="368"/>
      <c r="P2361" s="552"/>
      <c r="Q2361" s="368"/>
      <c r="R2361" s="368"/>
      <c r="S2361" s="368"/>
      <c r="T2361" s="368"/>
      <c r="U2361" s="368"/>
      <c r="V2361" s="368"/>
      <c r="W2361" s="368"/>
      <c r="X2361" s="368"/>
      <c r="Y2361" s="368"/>
      <c r="Z2361" s="368"/>
      <c r="AA2361" s="370"/>
      <c r="AB2361" s="368"/>
      <c r="AC2361" s="368"/>
      <c r="AD2361" s="368"/>
      <c r="AE2361" s="368"/>
      <c r="AF2361" s="368"/>
      <c r="AG2361" s="368"/>
      <c r="AH2361" s="368"/>
      <c r="AI2361" s="368"/>
      <c r="AJ2361" s="368"/>
      <c r="AK2361" s="368"/>
      <c r="AL2361" s="368"/>
      <c r="AM2361" s="368"/>
      <c r="AN2361" s="368"/>
      <c r="AO2361" s="368"/>
      <c r="AP2361" s="360"/>
      <c r="AQ2361" s="360"/>
      <c r="AR2361" s="518"/>
      <c r="AS2361" s="518"/>
      <c r="AT2361" s="517"/>
      <c r="AU2361" s="528"/>
      <c r="AV2361" s="529"/>
      <c r="AW2361" s="518"/>
      <c r="AX2361" s="530"/>
      <c r="AY2361" s="528"/>
      <c r="AZ2361" s="528"/>
    </row>
    <row r="2362" spans="1:52" s="93" customFormat="1" x14ac:dyDescent="0.2">
      <c r="A2362" s="360"/>
      <c r="B2362" s="360"/>
      <c r="C2362" s="360"/>
      <c r="D2362" s="368"/>
      <c r="E2362" s="368"/>
      <c r="F2362" s="368"/>
      <c r="G2362" s="368"/>
      <c r="H2362" s="369"/>
      <c r="I2362" s="368"/>
      <c r="J2362" s="368"/>
      <c r="K2362" s="368"/>
      <c r="L2362" s="368"/>
      <c r="M2362" s="368"/>
      <c r="N2362" s="368"/>
      <c r="O2362" s="368"/>
      <c r="P2362" s="552"/>
      <c r="Q2362" s="368"/>
      <c r="R2362" s="368"/>
      <c r="S2362" s="368"/>
      <c r="T2362" s="368"/>
      <c r="U2362" s="368"/>
      <c r="V2362" s="368"/>
      <c r="W2362" s="368"/>
      <c r="X2362" s="368"/>
      <c r="Y2362" s="368"/>
      <c r="Z2362" s="368"/>
      <c r="AA2362" s="370"/>
      <c r="AB2362" s="368"/>
      <c r="AC2362" s="368"/>
      <c r="AD2362" s="368"/>
      <c r="AE2362" s="368"/>
      <c r="AF2362" s="368"/>
      <c r="AG2362" s="368"/>
      <c r="AH2362" s="368"/>
      <c r="AI2362" s="368"/>
      <c r="AJ2362" s="368"/>
      <c r="AK2362" s="368"/>
      <c r="AL2362" s="368"/>
      <c r="AM2362" s="368"/>
      <c r="AN2362" s="368"/>
      <c r="AO2362" s="368"/>
      <c r="AP2362" s="360"/>
      <c r="AQ2362" s="360"/>
      <c r="AR2362" s="518"/>
      <c r="AS2362" s="518"/>
      <c r="AT2362" s="517"/>
      <c r="AU2362" s="528"/>
      <c r="AV2362" s="529"/>
      <c r="AW2362" s="518"/>
      <c r="AX2362" s="530"/>
      <c r="AY2362" s="528"/>
      <c r="AZ2362" s="528"/>
    </row>
    <row r="2363" spans="1:52" s="93" customFormat="1" x14ac:dyDescent="0.2">
      <c r="A2363" s="360"/>
      <c r="B2363" s="360"/>
      <c r="C2363" s="360"/>
      <c r="D2363" s="368"/>
      <c r="E2363" s="368"/>
      <c r="F2363" s="368"/>
      <c r="G2363" s="368"/>
      <c r="H2363" s="369"/>
      <c r="I2363" s="368"/>
      <c r="J2363" s="368"/>
      <c r="K2363" s="368"/>
      <c r="L2363" s="368"/>
      <c r="M2363" s="368"/>
      <c r="N2363" s="368"/>
      <c r="O2363" s="368"/>
      <c r="P2363" s="552"/>
      <c r="Q2363" s="368"/>
      <c r="R2363" s="368"/>
      <c r="S2363" s="368"/>
      <c r="T2363" s="368"/>
      <c r="U2363" s="368"/>
      <c r="V2363" s="368"/>
      <c r="W2363" s="368"/>
      <c r="X2363" s="368"/>
      <c r="Y2363" s="368"/>
      <c r="Z2363" s="368"/>
      <c r="AA2363" s="370"/>
      <c r="AB2363" s="368"/>
      <c r="AC2363" s="368"/>
      <c r="AD2363" s="368"/>
      <c r="AE2363" s="368"/>
      <c r="AF2363" s="368"/>
      <c r="AG2363" s="368"/>
      <c r="AH2363" s="368"/>
      <c r="AI2363" s="368"/>
      <c r="AJ2363" s="368"/>
      <c r="AK2363" s="368"/>
      <c r="AL2363" s="368"/>
      <c r="AM2363" s="368"/>
      <c r="AN2363" s="368"/>
      <c r="AO2363" s="368"/>
      <c r="AP2363" s="360"/>
      <c r="AQ2363" s="360"/>
      <c r="AR2363" s="518"/>
      <c r="AS2363" s="518"/>
      <c r="AT2363" s="517"/>
      <c r="AU2363" s="528"/>
      <c r="AV2363" s="529"/>
      <c r="AW2363" s="518"/>
      <c r="AX2363" s="530"/>
      <c r="AY2363" s="528"/>
      <c r="AZ2363" s="528"/>
    </row>
    <row r="2364" spans="1:52" s="93" customFormat="1" x14ac:dyDescent="0.2">
      <c r="A2364" s="360"/>
      <c r="B2364" s="360"/>
      <c r="C2364" s="360"/>
      <c r="D2364" s="368"/>
      <c r="E2364" s="368"/>
      <c r="F2364" s="368"/>
      <c r="G2364" s="368"/>
      <c r="H2364" s="369"/>
      <c r="I2364" s="368"/>
      <c r="J2364" s="368"/>
      <c r="K2364" s="368"/>
      <c r="L2364" s="368"/>
      <c r="M2364" s="368"/>
      <c r="N2364" s="368"/>
      <c r="O2364" s="368"/>
      <c r="P2364" s="552"/>
      <c r="Q2364" s="368"/>
      <c r="R2364" s="368"/>
      <c r="S2364" s="368"/>
      <c r="T2364" s="368"/>
      <c r="U2364" s="368"/>
      <c r="V2364" s="368"/>
      <c r="W2364" s="368"/>
      <c r="X2364" s="368"/>
      <c r="Y2364" s="368"/>
      <c r="Z2364" s="368"/>
      <c r="AA2364" s="370"/>
      <c r="AB2364" s="368"/>
      <c r="AC2364" s="368"/>
      <c r="AD2364" s="368"/>
      <c r="AE2364" s="368"/>
      <c r="AF2364" s="368"/>
      <c r="AG2364" s="368"/>
      <c r="AH2364" s="368"/>
      <c r="AI2364" s="368"/>
      <c r="AJ2364" s="368"/>
      <c r="AK2364" s="368"/>
      <c r="AL2364" s="368"/>
      <c r="AM2364" s="368"/>
      <c r="AN2364" s="368"/>
      <c r="AO2364" s="368"/>
      <c r="AP2364" s="360"/>
      <c r="AQ2364" s="360"/>
      <c r="AR2364" s="518"/>
      <c r="AS2364" s="518"/>
      <c r="AT2364" s="517"/>
      <c r="AU2364" s="528"/>
      <c r="AV2364" s="529"/>
      <c r="AW2364" s="518"/>
      <c r="AX2364" s="530"/>
      <c r="AY2364" s="528"/>
      <c r="AZ2364" s="528"/>
    </row>
    <row r="2365" spans="1:52" s="93" customFormat="1" x14ac:dyDescent="0.2">
      <c r="A2365" s="360"/>
      <c r="B2365" s="360"/>
      <c r="C2365" s="360"/>
      <c r="D2365" s="368"/>
      <c r="E2365" s="368"/>
      <c r="F2365" s="368"/>
      <c r="G2365" s="368"/>
      <c r="H2365" s="369"/>
      <c r="I2365" s="368"/>
      <c r="J2365" s="368"/>
      <c r="K2365" s="368"/>
      <c r="L2365" s="368"/>
      <c r="M2365" s="368"/>
      <c r="N2365" s="368"/>
      <c r="O2365" s="368"/>
      <c r="P2365" s="552"/>
      <c r="Q2365" s="368"/>
      <c r="R2365" s="368"/>
      <c r="S2365" s="368"/>
      <c r="T2365" s="368"/>
      <c r="U2365" s="368"/>
      <c r="V2365" s="368"/>
      <c r="W2365" s="368"/>
      <c r="X2365" s="368"/>
      <c r="Y2365" s="368"/>
      <c r="Z2365" s="368"/>
      <c r="AA2365" s="370"/>
      <c r="AB2365" s="368"/>
      <c r="AC2365" s="368"/>
      <c r="AD2365" s="368"/>
      <c r="AE2365" s="368"/>
      <c r="AF2365" s="368"/>
      <c r="AG2365" s="368"/>
      <c r="AH2365" s="368"/>
      <c r="AI2365" s="368"/>
      <c r="AJ2365" s="368"/>
      <c r="AK2365" s="368"/>
      <c r="AL2365" s="368"/>
      <c r="AM2365" s="368"/>
      <c r="AN2365" s="368"/>
      <c r="AO2365" s="368"/>
      <c r="AP2365" s="360"/>
      <c r="AQ2365" s="360"/>
      <c r="AR2365" s="518"/>
      <c r="AS2365" s="518"/>
      <c r="AT2365" s="517"/>
      <c r="AU2365" s="528"/>
      <c r="AV2365" s="529"/>
      <c r="AW2365" s="518"/>
      <c r="AX2365" s="530"/>
      <c r="AY2365" s="528"/>
      <c r="AZ2365" s="528"/>
    </row>
    <row r="2366" spans="1:52" s="93" customFormat="1" x14ac:dyDescent="0.2">
      <c r="A2366" s="360"/>
      <c r="B2366" s="360"/>
      <c r="C2366" s="360"/>
      <c r="D2366" s="368"/>
      <c r="E2366" s="368"/>
      <c r="F2366" s="368"/>
      <c r="G2366" s="368"/>
      <c r="H2366" s="369"/>
      <c r="I2366" s="368"/>
      <c r="J2366" s="368"/>
      <c r="K2366" s="368"/>
      <c r="L2366" s="368"/>
      <c r="M2366" s="368"/>
      <c r="N2366" s="368"/>
      <c r="O2366" s="368"/>
      <c r="P2366" s="552"/>
      <c r="Q2366" s="368"/>
      <c r="R2366" s="368"/>
      <c r="S2366" s="368"/>
      <c r="T2366" s="368"/>
      <c r="U2366" s="368"/>
      <c r="V2366" s="368"/>
      <c r="W2366" s="368"/>
      <c r="X2366" s="368"/>
      <c r="Y2366" s="368"/>
      <c r="Z2366" s="368"/>
      <c r="AA2366" s="370"/>
      <c r="AB2366" s="368"/>
      <c r="AC2366" s="368"/>
      <c r="AD2366" s="368"/>
      <c r="AE2366" s="368"/>
      <c r="AF2366" s="368"/>
      <c r="AG2366" s="368"/>
      <c r="AH2366" s="368"/>
      <c r="AI2366" s="368"/>
      <c r="AJ2366" s="368"/>
      <c r="AK2366" s="368"/>
      <c r="AL2366" s="368"/>
      <c r="AM2366" s="368"/>
      <c r="AN2366" s="368"/>
      <c r="AO2366" s="368"/>
      <c r="AP2366" s="360"/>
      <c r="AQ2366" s="360"/>
      <c r="AR2366" s="518"/>
      <c r="AS2366" s="518"/>
      <c r="AT2366" s="517"/>
      <c r="AU2366" s="528"/>
      <c r="AV2366" s="529"/>
      <c r="AW2366" s="518"/>
      <c r="AX2366" s="530"/>
      <c r="AY2366" s="528"/>
      <c r="AZ2366" s="528"/>
    </row>
    <row r="2367" spans="1:52" s="93" customFormat="1" x14ac:dyDescent="0.2">
      <c r="A2367" s="360"/>
      <c r="B2367" s="360"/>
      <c r="C2367" s="360"/>
      <c r="D2367" s="368"/>
      <c r="E2367" s="368"/>
      <c r="F2367" s="368"/>
      <c r="G2367" s="368"/>
      <c r="H2367" s="369"/>
      <c r="I2367" s="368"/>
      <c r="J2367" s="368"/>
      <c r="K2367" s="368"/>
      <c r="L2367" s="368"/>
      <c r="M2367" s="368"/>
      <c r="N2367" s="368"/>
      <c r="O2367" s="368"/>
      <c r="P2367" s="552"/>
      <c r="Q2367" s="368"/>
      <c r="R2367" s="368"/>
      <c r="S2367" s="368"/>
      <c r="T2367" s="368"/>
      <c r="U2367" s="368"/>
      <c r="V2367" s="368"/>
      <c r="W2367" s="368"/>
      <c r="X2367" s="368"/>
      <c r="Y2367" s="368"/>
      <c r="Z2367" s="368"/>
      <c r="AA2367" s="370"/>
      <c r="AB2367" s="368"/>
      <c r="AC2367" s="368"/>
      <c r="AD2367" s="368"/>
      <c r="AE2367" s="368"/>
      <c r="AF2367" s="368"/>
      <c r="AG2367" s="368"/>
      <c r="AH2367" s="368"/>
      <c r="AI2367" s="368"/>
      <c r="AJ2367" s="368"/>
      <c r="AK2367" s="368"/>
      <c r="AL2367" s="368"/>
      <c r="AM2367" s="368"/>
      <c r="AN2367" s="368"/>
      <c r="AO2367" s="368"/>
      <c r="AP2367" s="360"/>
      <c r="AQ2367" s="360"/>
      <c r="AR2367" s="518"/>
      <c r="AS2367" s="518"/>
      <c r="AT2367" s="517"/>
      <c r="AU2367" s="528"/>
      <c r="AV2367" s="529"/>
      <c r="AW2367" s="518"/>
      <c r="AX2367" s="530"/>
      <c r="AY2367" s="528"/>
      <c r="AZ2367" s="528"/>
    </row>
    <row r="2368" spans="1:52" s="93" customFormat="1" x14ac:dyDescent="0.2">
      <c r="A2368" s="360"/>
      <c r="B2368" s="360"/>
      <c r="C2368" s="360"/>
      <c r="D2368" s="368"/>
      <c r="E2368" s="368"/>
      <c r="F2368" s="368"/>
      <c r="G2368" s="368"/>
      <c r="H2368" s="369"/>
      <c r="I2368" s="368"/>
      <c r="J2368" s="368"/>
      <c r="K2368" s="368"/>
      <c r="L2368" s="368"/>
      <c r="M2368" s="368"/>
      <c r="N2368" s="368"/>
      <c r="O2368" s="368"/>
      <c r="P2368" s="552"/>
      <c r="Q2368" s="368"/>
      <c r="R2368" s="368"/>
      <c r="S2368" s="368"/>
      <c r="T2368" s="368"/>
      <c r="U2368" s="368"/>
      <c r="V2368" s="368"/>
      <c r="W2368" s="368"/>
      <c r="X2368" s="368"/>
      <c r="Y2368" s="368"/>
      <c r="Z2368" s="368"/>
      <c r="AA2368" s="370"/>
      <c r="AB2368" s="368"/>
      <c r="AC2368" s="368"/>
      <c r="AD2368" s="368"/>
      <c r="AE2368" s="368"/>
      <c r="AF2368" s="368"/>
      <c r="AG2368" s="368"/>
      <c r="AH2368" s="368"/>
      <c r="AI2368" s="368"/>
      <c r="AJ2368" s="368"/>
      <c r="AK2368" s="368"/>
      <c r="AL2368" s="368"/>
      <c r="AM2368" s="368"/>
      <c r="AN2368" s="368"/>
      <c r="AO2368" s="368"/>
      <c r="AP2368" s="360"/>
      <c r="AQ2368" s="360"/>
      <c r="AR2368" s="518"/>
      <c r="AS2368" s="518"/>
      <c r="AT2368" s="517"/>
      <c r="AU2368" s="528"/>
      <c r="AV2368" s="529"/>
      <c r="AW2368" s="518"/>
      <c r="AX2368" s="530"/>
      <c r="AY2368" s="528"/>
      <c r="AZ2368" s="528"/>
    </row>
    <row r="2369" spans="1:52" s="93" customFormat="1" x14ac:dyDescent="0.2">
      <c r="A2369" s="360"/>
      <c r="B2369" s="360"/>
      <c r="C2369" s="360"/>
      <c r="D2369" s="368"/>
      <c r="E2369" s="368"/>
      <c r="F2369" s="368"/>
      <c r="G2369" s="368"/>
      <c r="H2369" s="369"/>
      <c r="I2369" s="368"/>
      <c r="J2369" s="368"/>
      <c r="K2369" s="368"/>
      <c r="L2369" s="368"/>
      <c r="M2369" s="368"/>
      <c r="N2369" s="368"/>
      <c r="O2369" s="368"/>
      <c r="P2369" s="552"/>
      <c r="Q2369" s="368"/>
      <c r="R2369" s="368"/>
      <c r="S2369" s="368"/>
      <c r="T2369" s="368"/>
      <c r="U2369" s="368"/>
      <c r="V2369" s="368"/>
      <c r="W2369" s="368"/>
      <c r="X2369" s="368"/>
      <c r="Y2369" s="368"/>
      <c r="Z2369" s="368"/>
      <c r="AA2369" s="370"/>
      <c r="AB2369" s="368"/>
      <c r="AC2369" s="368"/>
      <c r="AD2369" s="368"/>
      <c r="AE2369" s="368"/>
      <c r="AF2369" s="368"/>
      <c r="AG2369" s="368"/>
      <c r="AH2369" s="368"/>
      <c r="AI2369" s="368"/>
      <c r="AJ2369" s="368"/>
      <c r="AK2369" s="368"/>
      <c r="AL2369" s="368"/>
      <c r="AM2369" s="368"/>
      <c r="AN2369" s="368"/>
      <c r="AO2369" s="368"/>
      <c r="AP2369" s="360"/>
      <c r="AQ2369" s="360"/>
      <c r="AR2369" s="518"/>
      <c r="AS2369" s="518"/>
      <c r="AT2369" s="517"/>
      <c r="AU2369" s="528"/>
      <c r="AV2369" s="529"/>
      <c r="AW2369" s="518"/>
      <c r="AX2369" s="530"/>
      <c r="AY2369" s="528"/>
      <c r="AZ2369" s="528"/>
    </row>
    <row r="2370" spans="1:52" s="93" customFormat="1" x14ac:dyDescent="0.2">
      <c r="A2370" s="360"/>
      <c r="B2370" s="360"/>
      <c r="C2370" s="360"/>
      <c r="D2370" s="368"/>
      <c r="E2370" s="368"/>
      <c r="F2370" s="368"/>
      <c r="G2370" s="368"/>
      <c r="H2370" s="369"/>
      <c r="I2370" s="368"/>
      <c r="J2370" s="368"/>
      <c r="K2370" s="368"/>
      <c r="L2370" s="368"/>
      <c r="M2370" s="368"/>
      <c r="N2370" s="368"/>
      <c r="O2370" s="368"/>
      <c r="P2370" s="552"/>
      <c r="Q2370" s="368"/>
      <c r="R2370" s="368"/>
      <c r="S2370" s="368"/>
      <c r="T2370" s="368"/>
      <c r="U2370" s="368"/>
      <c r="V2370" s="368"/>
      <c r="W2370" s="368"/>
      <c r="X2370" s="368"/>
      <c r="Y2370" s="368"/>
      <c r="Z2370" s="368"/>
      <c r="AA2370" s="370"/>
      <c r="AB2370" s="368"/>
      <c r="AC2370" s="368"/>
      <c r="AD2370" s="368"/>
      <c r="AE2370" s="368"/>
      <c r="AF2370" s="368"/>
      <c r="AG2370" s="368"/>
      <c r="AH2370" s="368"/>
      <c r="AI2370" s="368"/>
      <c r="AJ2370" s="368"/>
      <c r="AK2370" s="368"/>
      <c r="AL2370" s="368"/>
      <c r="AM2370" s="368"/>
      <c r="AN2370" s="368"/>
      <c r="AO2370" s="368"/>
      <c r="AP2370" s="360"/>
      <c r="AQ2370" s="360"/>
      <c r="AR2370" s="518"/>
      <c r="AS2370" s="518"/>
      <c r="AT2370" s="517"/>
      <c r="AU2370" s="528"/>
      <c r="AV2370" s="529"/>
      <c r="AW2370" s="518"/>
      <c r="AX2370" s="530"/>
      <c r="AY2370" s="528"/>
      <c r="AZ2370" s="528"/>
    </row>
    <row r="2371" spans="1:52" s="93" customFormat="1" x14ac:dyDescent="0.2">
      <c r="A2371" s="360"/>
      <c r="B2371" s="360"/>
      <c r="C2371" s="360"/>
      <c r="D2371" s="368"/>
      <c r="E2371" s="368"/>
      <c r="F2371" s="368"/>
      <c r="G2371" s="368"/>
      <c r="H2371" s="369"/>
      <c r="I2371" s="368"/>
      <c r="J2371" s="368"/>
      <c r="K2371" s="368"/>
      <c r="L2371" s="368"/>
      <c r="M2371" s="368"/>
      <c r="N2371" s="368"/>
      <c r="O2371" s="368"/>
      <c r="P2371" s="552"/>
      <c r="Q2371" s="368"/>
      <c r="R2371" s="368"/>
      <c r="S2371" s="368"/>
      <c r="T2371" s="368"/>
      <c r="U2371" s="368"/>
      <c r="V2371" s="368"/>
      <c r="W2371" s="368"/>
      <c r="X2371" s="368"/>
      <c r="Y2371" s="368"/>
      <c r="Z2371" s="368"/>
      <c r="AA2371" s="370"/>
      <c r="AB2371" s="368"/>
      <c r="AC2371" s="368"/>
      <c r="AD2371" s="368"/>
      <c r="AE2371" s="368"/>
      <c r="AF2371" s="368"/>
      <c r="AG2371" s="368"/>
      <c r="AH2371" s="368"/>
      <c r="AI2371" s="368"/>
      <c r="AJ2371" s="368"/>
      <c r="AK2371" s="368"/>
      <c r="AL2371" s="368"/>
      <c r="AM2371" s="368"/>
      <c r="AN2371" s="368"/>
      <c r="AO2371" s="368"/>
      <c r="AP2371" s="360"/>
      <c r="AQ2371" s="360"/>
      <c r="AR2371" s="518"/>
      <c r="AS2371" s="518"/>
      <c r="AT2371" s="517"/>
      <c r="AU2371" s="528"/>
      <c r="AV2371" s="529"/>
      <c r="AW2371" s="518"/>
      <c r="AX2371" s="530"/>
      <c r="AY2371" s="528"/>
      <c r="AZ2371" s="528"/>
    </row>
    <row r="2372" spans="1:52" s="93" customFormat="1" x14ac:dyDescent="0.2">
      <c r="A2372" s="360"/>
      <c r="B2372" s="360"/>
      <c r="C2372" s="360"/>
      <c r="D2372" s="368"/>
      <c r="E2372" s="368"/>
      <c r="F2372" s="368"/>
      <c r="G2372" s="368"/>
      <c r="H2372" s="369"/>
      <c r="I2372" s="368"/>
      <c r="J2372" s="368"/>
      <c r="K2372" s="368"/>
      <c r="L2372" s="368"/>
      <c r="M2372" s="368"/>
      <c r="N2372" s="368"/>
      <c r="O2372" s="368"/>
      <c r="P2372" s="552"/>
      <c r="Q2372" s="368"/>
      <c r="R2372" s="368"/>
      <c r="S2372" s="368"/>
      <c r="T2372" s="368"/>
      <c r="U2372" s="368"/>
      <c r="V2372" s="368"/>
      <c r="W2372" s="368"/>
      <c r="X2372" s="368"/>
      <c r="Y2372" s="368"/>
      <c r="Z2372" s="368"/>
      <c r="AA2372" s="370"/>
      <c r="AB2372" s="368"/>
      <c r="AC2372" s="368"/>
      <c r="AD2372" s="368"/>
      <c r="AE2372" s="368"/>
      <c r="AF2372" s="368"/>
      <c r="AG2372" s="368"/>
      <c r="AH2372" s="368"/>
      <c r="AI2372" s="368"/>
      <c r="AJ2372" s="368"/>
      <c r="AK2372" s="368"/>
      <c r="AL2372" s="368"/>
      <c r="AM2372" s="368"/>
      <c r="AN2372" s="368"/>
      <c r="AO2372" s="368"/>
      <c r="AP2372" s="360"/>
      <c r="AQ2372" s="360"/>
      <c r="AR2372" s="518"/>
      <c r="AS2372" s="518"/>
      <c r="AT2372" s="517"/>
      <c r="AU2372" s="528"/>
      <c r="AV2372" s="529"/>
      <c r="AW2372" s="518"/>
      <c r="AX2372" s="530"/>
      <c r="AY2372" s="528"/>
      <c r="AZ2372" s="528"/>
    </row>
    <row r="2373" spans="1:52" s="93" customFormat="1" x14ac:dyDescent="0.2">
      <c r="A2373" s="360"/>
      <c r="B2373" s="360"/>
      <c r="C2373" s="360"/>
      <c r="D2373" s="368"/>
      <c r="E2373" s="368"/>
      <c r="F2373" s="368"/>
      <c r="G2373" s="368"/>
      <c r="H2373" s="369"/>
      <c r="I2373" s="368"/>
      <c r="J2373" s="368"/>
      <c r="K2373" s="368"/>
      <c r="L2373" s="368"/>
      <c r="M2373" s="368"/>
      <c r="N2373" s="368"/>
      <c r="O2373" s="368"/>
      <c r="P2373" s="552"/>
      <c r="Q2373" s="368"/>
      <c r="R2373" s="368"/>
      <c r="S2373" s="368"/>
      <c r="T2373" s="368"/>
      <c r="U2373" s="368"/>
      <c r="V2373" s="368"/>
      <c r="W2373" s="368"/>
      <c r="X2373" s="368"/>
      <c r="Y2373" s="368"/>
      <c r="Z2373" s="368"/>
      <c r="AA2373" s="370"/>
      <c r="AB2373" s="368"/>
      <c r="AC2373" s="368"/>
      <c r="AD2373" s="368"/>
      <c r="AE2373" s="368"/>
      <c r="AF2373" s="368"/>
      <c r="AG2373" s="368"/>
      <c r="AH2373" s="368"/>
      <c r="AI2373" s="368"/>
      <c r="AJ2373" s="368"/>
      <c r="AK2373" s="368"/>
      <c r="AL2373" s="368"/>
      <c r="AM2373" s="368"/>
      <c r="AN2373" s="368"/>
      <c r="AO2373" s="368"/>
      <c r="AP2373" s="360"/>
      <c r="AQ2373" s="360"/>
      <c r="AR2373" s="518"/>
      <c r="AS2373" s="518"/>
      <c r="AT2373" s="517"/>
      <c r="AU2373" s="528"/>
      <c r="AV2373" s="529"/>
      <c r="AW2373" s="518"/>
      <c r="AX2373" s="530"/>
      <c r="AY2373" s="528"/>
      <c r="AZ2373" s="528"/>
    </row>
    <row r="2374" spans="1:52" s="93" customFormat="1" x14ac:dyDescent="0.2">
      <c r="A2374" s="360"/>
      <c r="B2374" s="360"/>
      <c r="C2374" s="360"/>
      <c r="D2374" s="368"/>
      <c r="E2374" s="368"/>
      <c r="F2374" s="368"/>
      <c r="G2374" s="368"/>
      <c r="H2374" s="369"/>
      <c r="I2374" s="368"/>
      <c r="J2374" s="368"/>
      <c r="K2374" s="368"/>
      <c r="L2374" s="368"/>
      <c r="M2374" s="368"/>
      <c r="N2374" s="368"/>
      <c r="O2374" s="368"/>
      <c r="P2374" s="552"/>
      <c r="Q2374" s="368"/>
      <c r="R2374" s="368"/>
      <c r="S2374" s="368"/>
      <c r="T2374" s="368"/>
      <c r="U2374" s="368"/>
      <c r="V2374" s="368"/>
      <c r="W2374" s="368"/>
      <c r="X2374" s="368"/>
      <c r="Y2374" s="368"/>
      <c r="Z2374" s="368"/>
      <c r="AA2374" s="370"/>
      <c r="AB2374" s="368"/>
      <c r="AC2374" s="368"/>
      <c r="AD2374" s="368"/>
      <c r="AE2374" s="368"/>
      <c r="AF2374" s="368"/>
      <c r="AG2374" s="368"/>
      <c r="AH2374" s="368"/>
      <c r="AI2374" s="368"/>
      <c r="AJ2374" s="368"/>
      <c r="AK2374" s="368"/>
      <c r="AL2374" s="368"/>
      <c r="AM2374" s="368"/>
      <c r="AN2374" s="368"/>
      <c r="AO2374" s="368"/>
      <c r="AP2374" s="360"/>
      <c r="AQ2374" s="360"/>
      <c r="AR2374" s="518"/>
      <c r="AS2374" s="518"/>
      <c r="AT2374" s="517"/>
      <c r="AU2374" s="528"/>
      <c r="AV2374" s="529"/>
      <c r="AW2374" s="518"/>
      <c r="AX2374" s="530"/>
      <c r="AY2374" s="528"/>
      <c r="AZ2374" s="528"/>
    </row>
    <row r="2375" spans="1:52" s="93" customFormat="1" x14ac:dyDescent="0.2">
      <c r="A2375" s="360"/>
      <c r="B2375" s="360"/>
      <c r="C2375" s="360"/>
      <c r="D2375" s="368"/>
      <c r="E2375" s="368"/>
      <c r="F2375" s="368"/>
      <c r="G2375" s="368"/>
      <c r="H2375" s="369"/>
      <c r="I2375" s="368"/>
      <c r="J2375" s="368"/>
      <c r="K2375" s="368"/>
      <c r="L2375" s="368"/>
      <c r="M2375" s="368"/>
      <c r="N2375" s="368"/>
      <c r="O2375" s="368"/>
      <c r="P2375" s="552"/>
      <c r="Q2375" s="368"/>
      <c r="R2375" s="368"/>
      <c r="S2375" s="368"/>
      <c r="T2375" s="368"/>
      <c r="U2375" s="368"/>
      <c r="V2375" s="368"/>
      <c r="W2375" s="368"/>
      <c r="X2375" s="368"/>
      <c r="Y2375" s="368"/>
      <c r="Z2375" s="368"/>
      <c r="AA2375" s="370"/>
      <c r="AB2375" s="368"/>
      <c r="AC2375" s="368"/>
      <c r="AD2375" s="368"/>
      <c r="AE2375" s="368"/>
      <c r="AF2375" s="368"/>
      <c r="AG2375" s="368"/>
      <c r="AH2375" s="368"/>
      <c r="AI2375" s="368"/>
      <c r="AJ2375" s="368"/>
      <c r="AK2375" s="368"/>
      <c r="AL2375" s="368"/>
      <c r="AM2375" s="368"/>
      <c r="AN2375" s="368"/>
      <c r="AO2375" s="368"/>
      <c r="AP2375" s="360"/>
      <c r="AQ2375" s="360"/>
      <c r="AR2375" s="518"/>
      <c r="AS2375" s="518"/>
      <c r="AT2375" s="517"/>
      <c r="AU2375" s="528"/>
      <c r="AV2375" s="529"/>
      <c r="AW2375" s="518"/>
      <c r="AX2375" s="530"/>
      <c r="AY2375" s="528"/>
      <c r="AZ2375" s="528"/>
    </row>
    <row r="2376" spans="1:52" s="93" customFormat="1" x14ac:dyDescent="0.2">
      <c r="A2376" s="360"/>
      <c r="B2376" s="360"/>
      <c r="C2376" s="360"/>
      <c r="D2376" s="368"/>
      <c r="E2376" s="368"/>
      <c r="F2376" s="368"/>
      <c r="G2376" s="368"/>
      <c r="H2376" s="369"/>
      <c r="I2376" s="368"/>
      <c r="J2376" s="368"/>
      <c r="K2376" s="368"/>
      <c r="L2376" s="368"/>
      <c r="M2376" s="368"/>
      <c r="N2376" s="368"/>
      <c r="O2376" s="368"/>
      <c r="P2376" s="552"/>
      <c r="Q2376" s="368"/>
      <c r="R2376" s="368"/>
      <c r="S2376" s="368"/>
      <c r="T2376" s="368"/>
      <c r="U2376" s="368"/>
      <c r="V2376" s="368"/>
      <c r="W2376" s="368"/>
      <c r="X2376" s="368"/>
      <c r="Y2376" s="368"/>
      <c r="Z2376" s="368"/>
      <c r="AA2376" s="370"/>
      <c r="AB2376" s="368"/>
      <c r="AC2376" s="368"/>
      <c r="AD2376" s="368"/>
      <c r="AE2376" s="368"/>
      <c r="AF2376" s="368"/>
      <c r="AG2376" s="368"/>
      <c r="AH2376" s="368"/>
      <c r="AI2376" s="368"/>
      <c r="AJ2376" s="368"/>
      <c r="AK2376" s="368"/>
      <c r="AL2376" s="368"/>
      <c r="AM2376" s="368"/>
      <c r="AN2376" s="368"/>
      <c r="AO2376" s="368"/>
      <c r="AP2376" s="360"/>
      <c r="AQ2376" s="360"/>
      <c r="AR2376" s="518"/>
      <c r="AS2376" s="518"/>
      <c r="AT2376" s="517"/>
      <c r="AU2376" s="528"/>
      <c r="AV2376" s="529"/>
      <c r="AW2376" s="518"/>
      <c r="AX2376" s="530"/>
      <c r="AY2376" s="528"/>
      <c r="AZ2376" s="528"/>
    </row>
    <row r="2377" spans="1:52" s="93" customFormat="1" x14ac:dyDescent="0.2">
      <c r="A2377" s="360"/>
      <c r="B2377" s="360"/>
      <c r="C2377" s="360"/>
      <c r="D2377" s="368"/>
      <c r="E2377" s="368"/>
      <c r="F2377" s="368"/>
      <c r="G2377" s="368"/>
      <c r="H2377" s="369"/>
      <c r="I2377" s="368"/>
      <c r="J2377" s="368"/>
      <c r="K2377" s="368"/>
      <c r="L2377" s="368"/>
      <c r="M2377" s="368"/>
      <c r="N2377" s="368"/>
      <c r="O2377" s="368"/>
      <c r="P2377" s="552"/>
      <c r="Q2377" s="368"/>
      <c r="R2377" s="368"/>
      <c r="S2377" s="368"/>
      <c r="T2377" s="368"/>
      <c r="U2377" s="368"/>
      <c r="V2377" s="368"/>
      <c r="W2377" s="368"/>
      <c r="X2377" s="368"/>
      <c r="Y2377" s="368"/>
      <c r="Z2377" s="368"/>
      <c r="AA2377" s="370"/>
      <c r="AB2377" s="368"/>
      <c r="AC2377" s="368"/>
      <c r="AD2377" s="368"/>
      <c r="AE2377" s="368"/>
      <c r="AF2377" s="368"/>
      <c r="AG2377" s="368"/>
      <c r="AH2377" s="368"/>
      <c r="AI2377" s="368"/>
      <c r="AJ2377" s="368"/>
      <c r="AK2377" s="368"/>
      <c r="AL2377" s="368"/>
      <c r="AM2377" s="368"/>
      <c r="AN2377" s="368"/>
      <c r="AO2377" s="368"/>
      <c r="AP2377" s="360"/>
      <c r="AQ2377" s="360"/>
      <c r="AR2377" s="518"/>
      <c r="AS2377" s="518"/>
      <c r="AT2377" s="517"/>
      <c r="AU2377" s="528"/>
      <c r="AV2377" s="529"/>
      <c r="AW2377" s="518"/>
      <c r="AX2377" s="530"/>
      <c r="AY2377" s="528"/>
      <c r="AZ2377" s="528"/>
    </row>
    <row r="2378" spans="1:52" s="93" customFormat="1" x14ac:dyDescent="0.2">
      <c r="A2378" s="360"/>
      <c r="B2378" s="360"/>
      <c r="C2378" s="360"/>
      <c r="D2378" s="368"/>
      <c r="E2378" s="368"/>
      <c r="F2378" s="368"/>
      <c r="G2378" s="368"/>
      <c r="H2378" s="369"/>
      <c r="I2378" s="368"/>
      <c r="J2378" s="368"/>
      <c r="K2378" s="368"/>
      <c r="L2378" s="368"/>
      <c r="M2378" s="368"/>
      <c r="N2378" s="368"/>
      <c r="O2378" s="368"/>
      <c r="P2378" s="552"/>
      <c r="Q2378" s="368"/>
      <c r="R2378" s="368"/>
      <c r="S2378" s="368"/>
      <c r="T2378" s="368"/>
      <c r="U2378" s="368"/>
      <c r="V2378" s="368"/>
      <c r="W2378" s="368"/>
      <c r="X2378" s="368"/>
      <c r="Y2378" s="368"/>
      <c r="Z2378" s="368"/>
      <c r="AA2378" s="370"/>
      <c r="AB2378" s="368"/>
      <c r="AC2378" s="368"/>
      <c r="AD2378" s="368"/>
      <c r="AE2378" s="368"/>
      <c r="AF2378" s="368"/>
      <c r="AG2378" s="368"/>
      <c r="AH2378" s="368"/>
      <c r="AI2378" s="368"/>
      <c r="AJ2378" s="368"/>
      <c r="AK2378" s="368"/>
      <c r="AL2378" s="368"/>
      <c r="AM2378" s="368"/>
      <c r="AN2378" s="368"/>
      <c r="AO2378" s="368"/>
      <c r="AP2378" s="360"/>
      <c r="AQ2378" s="360"/>
      <c r="AR2378" s="518"/>
      <c r="AS2378" s="518"/>
      <c r="AT2378" s="517"/>
      <c r="AU2378" s="528"/>
      <c r="AV2378" s="529"/>
      <c r="AW2378" s="518"/>
      <c r="AX2378" s="530"/>
      <c r="AY2378" s="528"/>
      <c r="AZ2378" s="528"/>
    </row>
    <row r="2379" spans="1:52" s="93" customFormat="1" x14ac:dyDescent="0.2">
      <c r="A2379" s="360"/>
      <c r="B2379" s="360"/>
      <c r="C2379" s="360"/>
      <c r="D2379" s="368"/>
      <c r="E2379" s="368"/>
      <c r="F2379" s="368"/>
      <c r="G2379" s="368"/>
      <c r="H2379" s="369"/>
      <c r="I2379" s="368"/>
      <c r="J2379" s="368"/>
      <c r="K2379" s="368"/>
      <c r="L2379" s="368"/>
      <c r="M2379" s="368"/>
      <c r="N2379" s="368"/>
      <c r="O2379" s="368"/>
      <c r="P2379" s="552"/>
      <c r="Q2379" s="368"/>
      <c r="R2379" s="368"/>
      <c r="S2379" s="368"/>
      <c r="T2379" s="368"/>
      <c r="U2379" s="368"/>
      <c r="V2379" s="368"/>
      <c r="W2379" s="368"/>
      <c r="X2379" s="368"/>
      <c r="Y2379" s="368"/>
      <c r="Z2379" s="368"/>
      <c r="AA2379" s="370"/>
      <c r="AB2379" s="368"/>
      <c r="AC2379" s="368"/>
      <c r="AD2379" s="368"/>
      <c r="AE2379" s="368"/>
      <c r="AF2379" s="368"/>
      <c r="AG2379" s="368"/>
      <c r="AH2379" s="368"/>
      <c r="AI2379" s="368"/>
      <c r="AJ2379" s="368"/>
      <c r="AK2379" s="368"/>
      <c r="AL2379" s="368"/>
      <c r="AM2379" s="368"/>
      <c r="AN2379" s="368"/>
      <c r="AO2379" s="368"/>
      <c r="AP2379" s="360"/>
      <c r="AQ2379" s="360"/>
      <c r="AR2379" s="518"/>
      <c r="AS2379" s="518"/>
      <c r="AT2379" s="517"/>
      <c r="AU2379" s="528"/>
      <c r="AV2379" s="529"/>
      <c r="AW2379" s="518"/>
      <c r="AX2379" s="530"/>
      <c r="AY2379" s="528"/>
      <c r="AZ2379" s="528"/>
    </row>
    <row r="2380" spans="1:52" s="93" customFormat="1" x14ac:dyDescent="0.2">
      <c r="A2380" s="360"/>
      <c r="B2380" s="360"/>
      <c r="C2380" s="360"/>
      <c r="D2380" s="368"/>
      <c r="E2380" s="368"/>
      <c r="F2380" s="368"/>
      <c r="G2380" s="368"/>
      <c r="H2380" s="369"/>
      <c r="I2380" s="368"/>
      <c r="J2380" s="368"/>
      <c r="K2380" s="368"/>
      <c r="L2380" s="368"/>
      <c r="M2380" s="368"/>
      <c r="N2380" s="368"/>
      <c r="O2380" s="368"/>
      <c r="P2380" s="552"/>
      <c r="Q2380" s="368"/>
      <c r="R2380" s="368"/>
      <c r="S2380" s="368"/>
      <c r="T2380" s="368"/>
      <c r="U2380" s="368"/>
      <c r="V2380" s="368"/>
      <c r="W2380" s="368"/>
      <c r="X2380" s="368"/>
      <c r="Y2380" s="368"/>
      <c r="Z2380" s="368"/>
      <c r="AA2380" s="370"/>
      <c r="AB2380" s="368"/>
      <c r="AC2380" s="368"/>
      <c r="AD2380" s="368"/>
      <c r="AE2380" s="368"/>
      <c r="AF2380" s="368"/>
      <c r="AG2380" s="368"/>
      <c r="AH2380" s="368"/>
      <c r="AI2380" s="368"/>
      <c r="AJ2380" s="368"/>
      <c r="AK2380" s="368"/>
      <c r="AL2380" s="368"/>
      <c r="AM2380" s="368"/>
      <c r="AN2380" s="368"/>
      <c r="AO2380" s="368"/>
      <c r="AP2380" s="360"/>
      <c r="AQ2380" s="360"/>
      <c r="AR2380" s="518"/>
      <c r="AS2380" s="518"/>
      <c r="AT2380" s="517"/>
      <c r="AU2380" s="528"/>
      <c r="AV2380" s="529"/>
      <c r="AW2380" s="518"/>
      <c r="AX2380" s="530"/>
      <c r="AY2380" s="528"/>
      <c r="AZ2380" s="528"/>
    </row>
    <row r="2381" spans="1:52" s="93" customFormat="1" x14ac:dyDescent="0.2">
      <c r="A2381" s="360"/>
      <c r="B2381" s="360"/>
      <c r="C2381" s="360"/>
      <c r="D2381" s="368"/>
      <c r="E2381" s="368"/>
      <c r="F2381" s="368"/>
      <c r="G2381" s="368"/>
      <c r="H2381" s="369"/>
      <c r="I2381" s="368"/>
      <c r="J2381" s="368"/>
      <c r="K2381" s="368"/>
      <c r="L2381" s="368"/>
      <c r="M2381" s="368"/>
      <c r="N2381" s="368"/>
      <c r="O2381" s="368"/>
      <c r="P2381" s="552"/>
      <c r="Q2381" s="368"/>
      <c r="R2381" s="368"/>
      <c r="S2381" s="368"/>
      <c r="T2381" s="368"/>
      <c r="U2381" s="368"/>
      <c r="V2381" s="368"/>
      <c r="W2381" s="368"/>
      <c r="X2381" s="368"/>
      <c r="Y2381" s="368"/>
      <c r="Z2381" s="368"/>
      <c r="AA2381" s="370"/>
      <c r="AB2381" s="368"/>
      <c r="AC2381" s="368"/>
      <c r="AD2381" s="368"/>
      <c r="AE2381" s="368"/>
      <c r="AF2381" s="368"/>
      <c r="AG2381" s="368"/>
      <c r="AH2381" s="368"/>
      <c r="AI2381" s="368"/>
      <c r="AJ2381" s="368"/>
      <c r="AK2381" s="368"/>
      <c r="AL2381" s="368"/>
      <c r="AM2381" s="368"/>
      <c r="AN2381" s="368"/>
      <c r="AO2381" s="368"/>
      <c r="AP2381" s="360"/>
      <c r="AQ2381" s="360"/>
      <c r="AR2381" s="518"/>
      <c r="AS2381" s="518"/>
      <c r="AT2381" s="517"/>
      <c r="AU2381" s="528"/>
      <c r="AV2381" s="529"/>
      <c r="AW2381" s="518"/>
      <c r="AX2381" s="530"/>
      <c r="AY2381" s="528"/>
      <c r="AZ2381" s="528"/>
    </row>
    <row r="2382" spans="1:52" s="93" customFormat="1" x14ac:dyDescent="0.2">
      <c r="A2382" s="360"/>
      <c r="B2382" s="360"/>
      <c r="C2382" s="360"/>
      <c r="D2382" s="368"/>
      <c r="E2382" s="368"/>
      <c r="F2382" s="368"/>
      <c r="G2382" s="368"/>
      <c r="H2382" s="369"/>
      <c r="I2382" s="368"/>
      <c r="J2382" s="368"/>
      <c r="K2382" s="368"/>
      <c r="L2382" s="368"/>
      <c r="M2382" s="368"/>
      <c r="N2382" s="368"/>
      <c r="O2382" s="368"/>
      <c r="P2382" s="552"/>
      <c r="Q2382" s="368"/>
      <c r="R2382" s="368"/>
      <c r="S2382" s="368"/>
      <c r="T2382" s="368"/>
      <c r="U2382" s="368"/>
      <c r="V2382" s="368"/>
      <c r="W2382" s="368"/>
      <c r="X2382" s="368"/>
      <c r="Y2382" s="368"/>
      <c r="Z2382" s="368"/>
      <c r="AA2382" s="370"/>
      <c r="AB2382" s="368"/>
      <c r="AC2382" s="368"/>
      <c r="AD2382" s="368"/>
      <c r="AE2382" s="368"/>
      <c r="AF2382" s="368"/>
      <c r="AG2382" s="368"/>
      <c r="AH2382" s="368"/>
      <c r="AI2382" s="368"/>
      <c r="AJ2382" s="368"/>
      <c r="AK2382" s="368"/>
      <c r="AL2382" s="368"/>
      <c r="AM2382" s="368"/>
      <c r="AN2382" s="368"/>
      <c r="AO2382" s="368"/>
      <c r="AP2382" s="360"/>
      <c r="AQ2382" s="360"/>
      <c r="AR2382" s="518"/>
      <c r="AS2382" s="518"/>
      <c r="AT2382" s="517"/>
      <c r="AU2382" s="528"/>
      <c r="AV2382" s="529"/>
      <c r="AW2382" s="518"/>
      <c r="AX2382" s="530"/>
      <c r="AY2382" s="528"/>
      <c r="AZ2382" s="528"/>
    </row>
    <row r="2383" spans="1:52" s="93" customFormat="1" x14ac:dyDescent="0.2">
      <c r="A2383" s="360"/>
      <c r="B2383" s="360"/>
      <c r="C2383" s="360"/>
      <c r="D2383" s="368"/>
      <c r="E2383" s="368"/>
      <c r="F2383" s="368"/>
      <c r="G2383" s="368"/>
      <c r="H2383" s="369"/>
      <c r="I2383" s="368"/>
      <c r="J2383" s="368"/>
      <c r="K2383" s="368"/>
      <c r="L2383" s="368"/>
      <c r="M2383" s="368"/>
      <c r="N2383" s="368"/>
      <c r="O2383" s="368"/>
      <c r="P2383" s="552"/>
      <c r="Q2383" s="368"/>
      <c r="R2383" s="368"/>
      <c r="S2383" s="368"/>
      <c r="T2383" s="368"/>
      <c r="U2383" s="368"/>
      <c r="V2383" s="368"/>
      <c r="W2383" s="368"/>
      <c r="X2383" s="368"/>
      <c r="Y2383" s="368"/>
      <c r="Z2383" s="368"/>
      <c r="AA2383" s="370"/>
      <c r="AB2383" s="368"/>
      <c r="AC2383" s="368"/>
      <c r="AD2383" s="368"/>
      <c r="AE2383" s="368"/>
      <c r="AF2383" s="368"/>
      <c r="AG2383" s="368"/>
      <c r="AH2383" s="368"/>
      <c r="AI2383" s="368"/>
      <c r="AJ2383" s="368"/>
      <c r="AK2383" s="368"/>
      <c r="AL2383" s="368"/>
      <c r="AM2383" s="368"/>
      <c r="AN2383" s="368"/>
      <c r="AO2383" s="368"/>
      <c r="AP2383" s="360"/>
      <c r="AQ2383" s="360"/>
      <c r="AR2383" s="518"/>
      <c r="AS2383" s="518"/>
      <c r="AT2383" s="517"/>
      <c r="AU2383" s="528"/>
      <c r="AV2383" s="529"/>
      <c r="AW2383" s="518"/>
      <c r="AX2383" s="530"/>
      <c r="AY2383" s="528"/>
      <c r="AZ2383" s="528"/>
    </row>
    <row r="2384" spans="1:52" s="93" customFormat="1" x14ac:dyDescent="0.2">
      <c r="A2384" s="360"/>
      <c r="B2384" s="360"/>
      <c r="C2384" s="360"/>
      <c r="D2384" s="368"/>
      <c r="E2384" s="368"/>
      <c r="F2384" s="368"/>
      <c r="G2384" s="368"/>
      <c r="H2384" s="369"/>
      <c r="I2384" s="368"/>
      <c r="J2384" s="368"/>
      <c r="K2384" s="368"/>
      <c r="L2384" s="368"/>
      <c r="M2384" s="368"/>
      <c r="N2384" s="368"/>
      <c r="O2384" s="368"/>
      <c r="P2384" s="552"/>
      <c r="Q2384" s="368"/>
      <c r="R2384" s="368"/>
      <c r="S2384" s="368"/>
      <c r="T2384" s="368"/>
      <c r="U2384" s="368"/>
      <c r="V2384" s="368"/>
      <c r="W2384" s="368"/>
      <c r="X2384" s="368"/>
      <c r="Y2384" s="368"/>
      <c r="Z2384" s="368"/>
      <c r="AA2384" s="370"/>
      <c r="AB2384" s="368"/>
      <c r="AC2384" s="368"/>
      <c r="AD2384" s="368"/>
      <c r="AE2384" s="368"/>
      <c r="AF2384" s="368"/>
      <c r="AG2384" s="368"/>
      <c r="AH2384" s="368"/>
      <c r="AI2384" s="368"/>
      <c r="AJ2384" s="368"/>
      <c r="AK2384" s="368"/>
      <c r="AL2384" s="368"/>
      <c r="AM2384" s="368"/>
      <c r="AN2384" s="368"/>
      <c r="AO2384" s="368"/>
      <c r="AP2384" s="360"/>
      <c r="AQ2384" s="360"/>
      <c r="AR2384" s="518"/>
      <c r="AS2384" s="518"/>
      <c r="AT2384" s="517"/>
      <c r="AU2384" s="528"/>
      <c r="AV2384" s="529"/>
      <c r="AW2384" s="518"/>
      <c r="AX2384" s="530"/>
      <c r="AY2384" s="528"/>
      <c r="AZ2384" s="528"/>
    </row>
    <row r="2385" spans="1:52" s="93" customFormat="1" x14ac:dyDescent="0.2">
      <c r="A2385" s="360"/>
      <c r="B2385" s="360"/>
      <c r="C2385" s="360"/>
      <c r="D2385" s="368"/>
      <c r="E2385" s="368"/>
      <c r="F2385" s="368"/>
      <c r="G2385" s="368"/>
      <c r="H2385" s="369"/>
      <c r="I2385" s="368"/>
      <c r="J2385" s="368"/>
      <c r="K2385" s="368"/>
      <c r="L2385" s="368"/>
      <c r="M2385" s="368"/>
      <c r="N2385" s="368"/>
      <c r="O2385" s="368"/>
      <c r="P2385" s="552"/>
      <c r="Q2385" s="368"/>
      <c r="R2385" s="368"/>
      <c r="S2385" s="368"/>
      <c r="T2385" s="368"/>
      <c r="U2385" s="368"/>
      <c r="V2385" s="368"/>
      <c r="W2385" s="368"/>
      <c r="X2385" s="368"/>
      <c r="Y2385" s="368"/>
      <c r="Z2385" s="368"/>
      <c r="AA2385" s="370"/>
      <c r="AB2385" s="368"/>
      <c r="AC2385" s="368"/>
      <c r="AD2385" s="368"/>
      <c r="AE2385" s="368"/>
      <c r="AF2385" s="368"/>
      <c r="AG2385" s="368"/>
      <c r="AH2385" s="368"/>
      <c r="AI2385" s="368"/>
      <c r="AJ2385" s="368"/>
      <c r="AK2385" s="368"/>
      <c r="AL2385" s="368"/>
      <c r="AM2385" s="368"/>
      <c r="AN2385" s="368"/>
      <c r="AO2385" s="368"/>
      <c r="AP2385" s="360"/>
      <c r="AQ2385" s="360"/>
      <c r="AR2385" s="518"/>
      <c r="AS2385" s="518"/>
      <c r="AT2385" s="517"/>
      <c r="AU2385" s="528"/>
      <c r="AV2385" s="529"/>
      <c r="AW2385" s="518"/>
      <c r="AX2385" s="530"/>
      <c r="AY2385" s="528"/>
      <c r="AZ2385" s="528"/>
    </row>
    <row r="2386" spans="1:52" s="93" customFormat="1" x14ac:dyDescent="0.2">
      <c r="A2386" s="360"/>
      <c r="B2386" s="360"/>
      <c r="C2386" s="360"/>
      <c r="D2386" s="368"/>
      <c r="E2386" s="368"/>
      <c r="F2386" s="368"/>
      <c r="G2386" s="368"/>
      <c r="H2386" s="369"/>
      <c r="I2386" s="368"/>
      <c r="J2386" s="368"/>
      <c r="K2386" s="368"/>
      <c r="L2386" s="368"/>
      <c r="M2386" s="368"/>
      <c r="N2386" s="368"/>
      <c r="O2386" s="368"/>
      <c r="P2386" s="552"/>
      <c r="Q2386" s="368"/>
      <c r="R2386" s="368"/>
      <c r="S2386" s="368"/>
      <c r="T2386" s="368"/>
      <c r="U2386" s="368"/>
      <c r="V2386" s="368"/>
      <c r="W2386" s="368"/>
      <c r="X2386" s="368"/>
      <c r="Y2386" s="368"/>
      <c r="Z2386" s="368"/>
      <c r="AA2386" s="370"/>
      <c r="AB2386" s="368"/>
      <c r="AC2386" s="368"/>
      <c r="AD2386" s="368"/>
      <c r="AE2386" s="368"/>
      <c r="AF2386" s="368"/>
      <c r="AG2386" s="368"/>
      <c r="AH2386" s="368"/>
      <c r="AI2386" s="368"/>
      <c r="AJ2386" s="368"/>
      <c r="AK2386" s="368"/>
      <c r="AL2386" s="368"/>
      <c r="AM2386" s="368"/>
      <c r="AN2386" s="368"/>
      <c r="AO2386" s="368"/>
      <c r="AP2386" s="360"/>
      <c r="AQ2386" s="360"/>
      <c r="AR2386" s="518"/>
      <c r="AS2386" s="518"/>
      <c r="AT2386" s="517"/>
      <c r="AU2386" s="528"/>
      <c r="AV2386" s="529"/>
      <c r="AW2386" s="518"/>
      <c r="AX2386" s="530"/>
      <c r="AY2386" s="528"/>
      <c r="AZ2386" s="528"/>
    </row>
    <row r="2387" spans="1:52" s="93" customFormat="1" x14ac:dyDescent="0.2">
      <c r="A2387" s="360"/>
      <c r="B2387" s="360"/>
      <c r="C2387" s="360"/>
      <c r="D2387" s="368"/>
      <c r="E2387" s="368"/>
      <c r="F2387" s="368"/>
      <c r="G2387" s="368"/>
      <c r="H2387" s="369"/>
      <c r="I2387" s="368"/>
      <c r="J2387" s="368"/>
      <c r="K2387" s="368"/>
      <c r="L2387" s="368"/>
      <c r="M2387" s="368"/>
      <c r="N2387" s="368"/>
      <c r="O2387" s="368"/>
      <c r="P2387" s="552"/>
      <c r="Q2387" s="368"/>
      <c r="R2387" s="368"/>
      <c r="S2387" s="368"/>
      <c r="T2387" s="368"/>
      <c r="U2387" s="368"/>
      <c r="V2387" s="368"/>
      <c r="W2387" s="368"/>
      <c r="X2387" s="368"/>
      <c r="Y2387" s="368"/>
      <c r="Z2387" s="368"/>
      <c r="AA2387" s="370"/>
      <c r="AB2387" s="368"/>
      <c r="AC2387" s="368"/>
      <c r="AD2387" s="368"/>
      <c r="AE2387" s="368"/>
      <c r="AF2387" s="368"/>
      <c r="AG2387" s="368"/>
      <c r="AH2387" s="368"/>
      <c r="AI2387" s="368"/>
      <c r="AJ2387" s="368"/>
      <c r="AK2387" s="368"/>
      <c r="AL2387" s="368"/>
      <c r="AM2387" s="368"/>
      <c r="AN2387" s="368"/>
      <c r="AO2387" s="368"/>
      <c r="AP2387" s="360"/>
      <c r="AQ2387" s="360"/>
      <c r="AR2387" s="518"/>
      <c r="AS2387" s="518"/>
      <c r="AT2387" s="517"/>
      <c r="AU2387" s="528"/>
      <c r="AV2387" s="529"/>
      <c r="AW2387" s="518"/>
      <c r="AX2387" s="530"/>
      <c r="AY2387" s="528"/>
      <c r="AZ2387" s="528"/>
    </row>
    <row r="2388" spans="1:52" s="93" customFormat="1" x14ac:dyDescent="0.2">
      <c r="A2388" s="360"/>
      <c r="B2388" s="360"/>
      <c r="C2388" s="360"/>
      <c r="D2388" s="368"/>
      <c r="E2388" s="368"/>
      <c r="F2388" s="368"/>
      <c r="G2388" s="368"/>
      <c r="H2388" s="369"/>
      <c r="I2388" s="368"/>
      <c r="J2388" s="368"/>
      <c r="K2388" s="368"/>
      <c r="L2388" s="368"/>
      <c r="M2388" s="368"/>
      <c r="N2388" s="368"/>
      <c r="O2388" s="368"/>
      <c r="P2388" s="552"/>
      <c r="Q2388" s="368"/>
      <c r="R2388" s="368"/>
      <c r="S2388" s="368"/>
      <c r="T2388" s="368"/>
      <c r="U2388" s="368"/>
      <c r="V2388" s="368"/>
      <c r="W2388" s="368"/>
      <c r="X2388" s="368"/>
      <c r="Y2388" s="368"/>
      <c r="Z2388" s="368"/>
      <c r="AA2388" s="370"/>
      <c r="AB2388" s="368"/>
      <c r="AC2388" s="368"/>
      <c r="AD2388" s="368"/>
      <c r="AE2388" s="368"/>
      <c r="AF2388" s="368"/>
      <c r="AG2388" s="368"/>
      <c r="AH2388" s="368"/>
      <c r="AI2388" s="368"/>
      <c r="AJ2388" s="368"/>
      <c r="AK2388" s="368"/>
      <c r="AL2388" s="368"/>
      <c r="AM2388" s="368"/>
      <c r="AN2388" s="368"/>
      <c r="AO2388" s="368"/>
      <c r="AP2388" s="360"/>
      <c r="AQ2388" s="360"/>
      <c r="AR2388" s="518"/>
      <c r="AS2388" s="518"/>
      <c r="AT2388" s="517"/>
      <c r="AU2388" s="528"/>
      <c r="AV2388" s="529"/>
      <c r="AW2388" s="518"/>
      <c r="AX2388" s="530"/>
      <c r="AY2388" s="528"/>
      <c r="AZ2388" s="528"/>
    </row>
    <row r="2389" spans="1:52" s="93" customFormat="1" x14ac:dyDescent="0.2">
      <c r="A2389" s="360"/>
      <c r="B2389" s="360"/>
      <c r="C2389" s="360"/>
      <c r="D2389" s="368"/>
      <c r="E2389" s="368"/>
      <c r="F2389" s="368"/>
      <c r="G2389" s="368"/>
      <c r="H2389" s="369"/>
      <c r="I2389" s="368"/>
      <c r="J2389" s="368"/>
      <c r="K2389" s="368"/>
      <c r="L2389" s="368"/>
      <c r="M2389" s="368"/>
      <c r="N2389" s="368"/>
      <c r="O2389" s="368"/>
      <c r="P2389" s="552"/>
      <c r="Q2389" s="368"/>
      <c r="R2389" s="368"/>
      <c r="S2389" s="368"/>
      <c r="T2389" s="368"/>
      <c r="U2389" s="368"/>
      <c r="V2389" s="368"/>
      <c r="W2389" s="368"/>
      <c r="X2389" s="368"/>
      <c r="Y2389" s="368"/>
      <c r="Z2389" s="368"/>
      <c r="AA2389" s="370"/>
      <c r="AB2389" s="368"/>
      <c r="AC2389" s="368"/>
      <c r="AD2389" s="368"/>
      <c r="AE2389" s="368"/>
      <c r="AF2389" s="368"/>
      <c r="AG2389" s="368"/>
      <c r="AH2389" s="368"/>
      <c r="AI2389" s="368"/>
      <c r="AJ2389" s="368"/>
      <c r="AK2389" s="368"/>
      <c r="AL2389" s="368"/>
      <c r="AM2389" s="368"/>
      <c r="AN2389" s="368"/>
      <c r="AO2389" s="368"/>
      <c r="AP2389" s="360"/>
      <c r="AQ2389" s="360"/>
      <c r="AR2389" s="518"/>
      <c r="AS2389" s="518"/>
      <c r="AT2389" s="517"/>
      <c r="AU2389" s="528"/>
      <c r="AV2389" s="529"/>
      <c r="AW2389" s="518"/>
      <c r="AX2389" s="530"/>
      <c r="AY2389" s="528"/>
      <c r="AZ2389" s="528"/>
    </row>
    <row r="2390" spans="1:52" s="93" customFormat="1" x14ac:dyDescent="0.2">
      <c r="A2390" s="360"/>
      <c r="B2390" s="360"/>
      <c r="C2390" s="360"/>
      <c r="D2390" s="368"/>
      <c r="E2390" s="368"/>
      <c r="F2390" s="368"/>
      <c r="G2390" s="368"/>
      <c r="H2390" s="369"/>
      <c r="I2390" s="368"/>
      <c r="J2390" s="368"/>
      <c r="K2390" s="368"/>
      <c r="L2390" s="368"/>
      <c r="M2390" s="368"/>
      <c r="N2390" s="368"/>
      <c r="O2390" s="368"/>
      <c r="P2390" s="552"/>
      <c r="Q2390" s="368"/>
      <c r="R2390" s="368"/>
      <c r="S2390" s="368"/>
      <c r="T2390" s="368"/>
      <c r="U2390" s="368"/>
      <c r="V2390" s="368"/>
      <c r="W2390" s="368"/>
      <c r="X2390" s="368"/>
      <c r="Y2390" s="368"/>
      <c r="Z2390" s="368"/>
      <c r="AA2390" s="370"/>
      <c r="AB2390" s="368"/>
      <c r="AC2390" s="368"/>
      <c r="AD2390" s="368"/>
      <c r="AE2390" s="368"/>
      <c r="AF2390" s="368"/>
      <c r="AG2390" s="368"/>
      <c r="AH2390" s="368"/>
      <c r="AI2390" s="368"/>
      <c r="AJ2390" s="368"/>
      <c r="AK2390" s="368"/>
      <c r="AL2390" s="368"/>
      <c r="AM2390" s="368"/>
      <c r="AN2390" s="368"/>
      <c r="AO2390" s="368"/>
      <c r="AP2390" s="360"/>
      <c r="AQ2390" s="360"/>
      <c r="AR2390" s="518"/>
      <c r="AS2390" s="518"/>
      <c r="AT2390" s="517"/>
      <c r="AU2390" s="528"/>
      <c r="AV2390" s="529"/>
      <c r="AW2390" s="518"/>
      <c r="AX2390" s="530"/>
      <c r="AY2390" s="528"/>
      <c r="AZ2390" s="528"/>
    </row>
    <row r="2391" spans="1:52" s="93" customFormat="1" x14ac:dyDescent="0.2">
      <c r="A2391" s="360"/>
      <c r="B2391" s="360"/>
      <c r="C2391" s="360"/>
      <c r="D2391" s="368"/>
      <c r="E2391" s="368"/>
      <c r="F2391" s="368"/>
      <c r="G2391" s="368"/>
      <c r="H2391" s="369"/>
      <c r="I2391" s="368"/>
      <c r="J2391" s="368"/>
      <c r="K2391" s="368"/>
      <c r="L2391" s="368"/>
      <c r="M2391" s="368"/>
      <c r="N2391" s="368"/>
      <c r="O2391" s="368"/>
      <c r="P2391" s="552"/>
      <c r="Q2391" s="368"/>
      <c r="R2391" s="368"/>
      <c r="S2391" s="368"/>
      <c r="T2391" s="368"/>
      <c r="U2391" s="368"/>
      <c r="V2391" s="368"/>
      <c r="W2391" s="368"/>
      <c r="X2391" s="368"/>
      <c r="Y2391" s="368"/>
      <c r="Z2391" s="368"/>
      <c r="AA2391" s="370"/>
      <c r="AB2391" s="368"/>
      <c r="AC2391" s="368"/>
      <c r="AD2391" s="368"/>
      <c r="AE2391" s="368"/>
      <c r="AF2391" s="368"/>
      <c r="AG2391" s="368"/>
      <c r="AH2391" s="368"/>
      <c r="AI2391" s="368"/>
      <c r="AJ2391" s="368"/>
      <c r="AK2391" s="368"/>
      <c r="AL2391" s="368"/>
      <c r="AM2391" s="368"/>
      <c r="AN2391" s="368"/>
      <c r="AO2391" s="368"/>
      <c r="AP2391" s="360"/>
      <c r="AQ2391" s="360"/>
      <c r="AR2391" s="518"/>
      <c r="AS2391" s="518"/>
      <c r="AT2391" s="517"/>
      <c r="AU2391" s="528"/>
      <c r="AV2391" s="529"/>
      <c r="AW2391" s="518"/>
      <c r="AX2391" s="530"/>
      <c r="AY2391" s="528"/>
      <c r="AZ2391" s="528"/>
    </row>
    <row r="2392" spans="1:52" s="93" customFormat="1" x14ac:dyDescent="0.2">
      <c r="A2392" s="360"/>
      <c r="B2392" s="360"/>
      <c r="C2392" s="360"/>
      <c r="D2392" s="368"/>
      <c r="E2392" s="368"/>
      <c r="F2392" s="368"/>
      <c r="G2392" s="368"/>
      <c r="H2392" s="369"/>
      <c r="I2392" s="368"/>
      <c r="J2392" s="368"/>
      <c r="K2392" s="368"/>
      <c r="L2392" s="368"/>
      <c r="M2392" s="368"/>
      <c r="N2392" s="368"/>
      <c r="O2392" s="368"/>
      <c r="P2392" s="552"/>
      <c r="Q2392" s="368"/>
      <c r="R2392" s="368"/>
      <c r="S2392" s="368"/>
      <c r="T2392" s="368"/>
      <c r="U2392" s="368"/>
      <c r="V2392" s="368"/>
      <c r="W2392" s="368"/>
      <c r="X2392" s="368"/>
      <c r="Y2392" s="368"/>
      <c r="Z2392" s="368"/>
      <c r="AA2392" s="370"/>
      <c r="AB2392" s="368"/>
      <c r="AC2392" s="368"/>
      <c r="AD2392" s="368"/>
      <c r="AE2392" s="368"/>
      <c r="AF2392" s="368"/>
      <c r="AG2392" s="368"/>
      <c r="AH2392" s="368"/>
      <c r="AI2392" s="368"/>
      <c r="AJ2392" s="368"/>
      <c r="AK2392" s="368"/>
      <c r="AL2392" s="368"/>
      <c r="AM2392" s="368"/>
      <c r="AN2392" s="368"/>
      <c r="AO2392" s="368"/>
      <c r="AP2392" s="360"/>
      <c r="AQ2392" s="360"/>
      <c r="AR2392" s="518"/>
      <c r="AS2392" s="518"/>
      <c r="AT2392" s="517"/>
      <c r="AU2392" s="528"/>
      <c r="AV2392" s="529"/>
      <c r="AW2392" s="518"/>
      <c r="AX2392" s="530"/>
      <c r="AY2392" s="528"/>
      <c r="AZ2392" s="528"/>
    </row>
    <row r="2393" spans="1:52" s="93" customFormat="1" x14ac:dyDescent="0.2">
      <c r="A2393" s="360"/>
      <c r="B2393" s="360"/>
      <c r="C2393" s="360"/>
      <c r="D2393" s="368"/>
      <c r="E2393" s="368"/>
      <c r="F2393" s="368"/>
      <c r="G2393" s="368"/>
      <c r="H2393" s="369"/>
      <c r="I2393" s="368"/>
      <c r="J2393" s="368"/>
      <c r="K2393" s="368"/>
      <c r="L2393" s="368"/>
      <c r="M2393" s="368"/>
      <c r="N2393" s="368"/>
      <c r="O2393" s="368"/>
      <c r="P2393" s="552"/>
      <c r="Q2393" s="368"/>
      <c r="R2393" s="368"/>
      <c r="S2393" s="368"/>
      <c r="T2393" s="368"/>
      <c r="U2393" s="368"/>
      <c r="V2393" s="368"/>
      <c r="W2393" s="368"/>
      <c r="X2393" s="368"/>
      <c r="Y2393" s="368"/>
      <c r="Z2393" s="368"/>
      <c r="AA2393" s="370"/>
      <c r="AB2393" s="368"/>
      <c r="AC2393" s="368"/>
      <c r="AD2393" s="368"/>
      <c r="AE2393" s="368"/>
      <c r="AF2393" s="368"/>
      <c r="AG2393" s="368"/>
      <c r="AH2393" s="368"/>
      <c r="AI2393" s="368"/>
      <c r="AJ2393" s="368"/>
      <c r="AK2393" s="368"/>
      <c r="AL2393" s="368"/>
      <c r="AM2393" s="368"/>
      <c r="AN2393" s="368"/>
      <c r="AO2393" s="368"/>
      <c r="AP2393" s="360"/>
      <c r="AQ2393" s="360"/>
      <c r="AR2393" s="518"/>
      <c r="AS2393" s="518"/>
      <c r="AT2393" s="517"/>
      <c r="AU2393" s="528"/>
      <c r="AV2393" s="529"/>
      <c r="AW2393" s="518"/>
      <c r="AX2393" s="530"/>
      <c r="AY2393" s="528"/>
      <c r="AZ2393" s="528"/>
    </row>
    <row r="2394" spans="1:52" s="93" customFormat="1" x14ac:dyDescent="0.2">
      <c r="A2394" s="360"/>
      <c r="B2394" s="360"/>
      <c r="C2394" s="360"/>
      <c r="D2394" s="368"/>
      <c r="E2394" s="368"/>
      <c r="F2394" s="368"/>
      <c r="G2394" s="368"/>
      <c r="H2394" s="369"/>
      <c r="I2394" s="368"/>
      <c r="J2394" s="368"/>
      <c r="K2394" s="368"/>
      <c r="L2394" s="368"/>
      <c r="M2394" s="368"/>
      <c r="N2394" s="368"/>
      <c r="O2394" s="368"/>
      <c r="P2394" s="552"/>
      <c r="Q2394" s="368"/>
      <c r="R2394" s="368"/>
      <c r="S2394" s="368"/>
      <c r="T2394" s="368"/>
      <c r="U2394" s="368"/>
      <c r="V2394" s="368"/>
      <c r="W2394" s="368"/>
      <c r="X2394" s="368"/>
      <c r="Y2394" s="368"/>
      <c r="Z2394" s="368"/>
      <c r="AA2394" s="370"/>
      <c r="AB2394" s="368"/>
      <c r="AC2394" s="368"/>
      <c r="AD2394" s="368"/>
      <c r="AE2394" s="368"/>
      <c r="AF2394" s="368"/>
      <c r="AG2394" s="368"/>
      <c r="AH2394" s="368"/>
      <c r="AI2394" s="368"/>
      <c r="AJ2394" s="368"/>
      <c r="AK2394" s="368"/>
      <c r="AL2394" s="368"/>
      <c r="AM2394" s="368"/>
      <c r="AN2394" s="368"/>
      <c r="AO2394" s="368"/>
      <c r="AP2394" s="360"/>
      <c r="AQ2394" s="360"/>
      <c r="AR2394" s="518"/>
      <c r="AS2394" s="518"/>
      <c r="AT2394" s="517"/>
      <c r="AU2394" s="528"/>
      <c r="AV2394" s="529"/>
      <c r="AW2394" s="518"/>
      <c r="AX2394" s="530"/>
      <c r="AY2394" s="528"/>
      <c r="AZ2394" s="528"/>
    </row>
    <row r="2395" spans="1:52" s="93" customFormat="1" x14ac:dyDescent="0.2">
      <c r="A2395" s="360"/>
      <c r="B2395" s="360"/>
      <c r="C2395" s="360"/>
      <c r="D2395" s="368"/>
      <c r="E2395" s="368"/>
      <c r="F2395" s="368"/>
      <c r="G2395" s="368"/>
      <c r="H2395" s="369"/>
      <c r="I2395" s="368"/>
      <c r="J2395" s="368"/>
      <c r="K2395" s="368"/>
      <c r="L2395" s="368"/>
      <c r="M2395" s="368"/>
      <c r="N2395" s="368"/>
      <c r="O2395" s="368"/>
      <c r="P2395" s="552"/>
      <c r="Q2395" s="368"/>
      <c r="R2395" s="368"/>
      <c r="S2395" s="368"/>
      <c r="T2395" s="368"/>
      <c r="U2395" s="368"/>
      <c r="V2395" s="368"/>
      <c r="W2395" s="368"/>
      <c r="X2395" s="368"/>
      <c r="Y2395" s="368"/>
      <c r="Z2395" s="368"/>
      <c r="AA2395" s="370"/>
      <c r="AB2395" s="368"/>
      <c r="AC2395" s="368"/>
      <c r="AD2395" s="368"/>
      <c r="AE2395" s="368"/>
      <c r="AF2395" s="368"/>
      <c r="AG2395" s="368"/>
      <c r="AH2395" s="368"/>
      <c r="AI2395" s="368"/>
      <c r="AJ2395" s="368"/>
      <c r="AK2395" s="368"/>
      <c r="AL2395" s="368"/>
      <c r="AM2395" s="368"/>
      <c r="AN2395" s="368"/>
      <c r="AO2395" s="368"/>
      <c r="AP2395" s="360"/>
      <c r="AQ2395" s="360"/>
      <c r="AR2395" s="518"/>
      <c r="AS2395" s="518"/>
      <c r="AT2395" s="517"/>
      <c r="AU2395" s="528"/>
      <c r="AV2395" s="529"/>
      <c r="AW2395" s="518"/>
      <c r="AX2395" s="530"/>
      <c r="AY2395" s="528"/>
      <c r="AZ2395" s="528"/>
    </row>
    <row r="2396" spans="1:52" s="93" customFormat="1" x14ac:dyDescent="0.2">
      <c r="A2396" s="360"/>
      <c r="B2396" s="360"/>
      <c r="C2396" s="360"/>
      <c r="D2396" s="368"/>
      <c r="E2396" s="368"/>
      <c r="F2396" s="368"/>
      <c r="G2396" s="368"/>
      <c r="H2396" s="369"/>
      <c r="I2396" s="368"/>
      <c r="J2396" s="368"/>
      <c r="K2396" s="368"/>
      <c r="L2396" s="368"/>
      <c r="M2396" s="368"/>
      <c r="N2396" s="368"/>
      <c r="O2396" s="368"/>
      <c r="P2396" s="552"/>
      <c r="Q2396" s="368"/>
      <c r="R2396" s="368"/>
      <c r="S2396" s="368"/>
      <c r="T2396" s="368"/>
      <c r="U2396" s="368"/>
      <c r="V2396" s="368"/>
      <c r="W2396" s="368"/>
      <c r="X2396" s="368"/>
      <c r="Y2396" s="368"/>
      <c r="Z2396" s="368"/>
      <c r="AA2396" s="370"/>
      <c r="AB2396" s="368"/>
      <c r="AC2396" s="368"/>
      <c r="AD2396" s="368"/>
      <c r="AE2396" s="368"/>
      <c r="AF2396" s="368"/>
      <c r="AG2396" s="368"/>
      <c r="AH2396" s="368"/>
      <c r="AI2396" s="368"/>
      <c r="AJ2396" s="368"/>
      <c r="AK2396" s="368"/>
      <c r="AL2396" s="368"/>
      <c r="AM2396" s="368"/>
      <c r="AN2396" s="368"/>
      <c r="AO2396" s="368"/>
      <c r="AP2396" s="360"/>
      <c r="AQ2396" s="360"/>
      <c r="AR2396" s="518"/>
      <c r="AS2396" s="518"/>
      <c r="AT2396" s="517"/>
      <c r="AU2396" s="528"/>
      <c r="AV2396" s="529"/>
      <c r="AW2396" s="518"/>
      <c r="AX2396" s="530"/>
      <c r="AY2396" s="528"/>
      <c r="AZ2396" s="528"/>
    </row>
    <row r="2397" spans="1:52" s="93" customFormat="1" x14ac:dyDescent="0.2">
      <c r="A2397" s="360"/>
      <c r="B2397" s="360"/>
      <c r="C2397" s="360"/>
      <c r="D2397" s="368"/>
      <c r="E2397" s="368"/>
      <c r="F2397" s="368"/>
      <c r="G2397" s="368"/>
      <c r="H2397" s="369"/>
      <c r="I2397" s="368"/>
      <c r="J2397" s="368"/>
      <c r="K2397" s="368"/>
      <c r="L2397" s="368"/>
      <c r="M2397" s="368"/>
      <c r="N2397" s="368"/>
      <c r="O2397" s="368"/>
      <c r="P2397" s="552"/>
      <c r="Q2397" s="368"/>
      <c r="R2397" s="368"/>
      <c r="S2397" s="368"/>
      <c r="T2397" s="368"/>
      <c r="U2397" s="368"/>
      <c r="V2397" s="368"/>
      <c r="W2397" s="368"/>
      <c r="X2397" s="368"/>
      <c r="Y2397" s="368"/>
      <c r="Z2397" s="368"/>
      <c r="AA2397" s="370"/>
      <c r="AB2397" s="368"/>
      <c r="AC2397" s="368"/>
      <c r="AD2397" s="368"/>
      <c r="AE2397" s="368"/>
      <c r="AF2397" s="368"/>
      <c r="AG2397" s="368"/>
      <c r="AH2397" s="368"/>
      <c r="AI2397" s="368"/>
      <c r="AJ2397" s="368"/>
      <c r="AK2397" s="368"/>
      <c r="AL2397" s="368"/>
      <c r="AM2397" s="368"/>
      <c r="AN2397" s="368"/>
      <c r="AO2397" s="368"/>
      <c r="AP2397" s="360"/>
      <c r="AQ2397" s="360"/>
      <c r="AR2397" s="518"/>
      <c r="AS2397" s="518"/>
      <c r="AT2397" s="517"/>
      <c r="AU2397" s="528"/>
      <c r="AV2397" s="529"/>
      <c r="AW2397" s="518"/>
      <c r="AX2397" s="530"/>
      <c r="AY2397" s="528"/>
      <c r="AZ2397" s="528"/>
    </row>
    <row r="2398" spans="1:52" s="93" customFormat="1" x14ac:dyDescent="0.2">
      <c r="A2398" s="360"/>
      <c r="B2398" s="360"/>
      <c r="C2398" s="360"/>
      <c r="D2398" s="368"/>
      <c r="E2398" s="368"/>
      <c r="F2398" s="368"/>
      <c r="G2398" s="368"/>
      <c r="H2398" s="369"/>
      <c r="I2398" s="368"/>
      <c r="J2398" s="368"/>
      <c r="K2398" s="368"/>
      <c r="L2398" s="368"/>
      <c r="M2398" s="368"/>
      <c r="N2398" s="368"/>
      <c r="O2398" s="368"/>
      <c r="P2398" s="552"/>
      <c r="Q2398" s="368"/>
      <c r="R2398" s="368"/>
      <c r="S2398" s="368"/>
      <c r="T2398" s="368"/>
      <c r="U2398" s="368"/>
      <c r="V2398" s="368"/>
      <c r="W2398" s="368"/>
      <c r="X2398" s="368"/>
      <c r="Y2398" s="368"/>
      <c r="Z2398" s="368"/>
      <c r="AA2398" s="370"/>
      <c r="AB2398" s="368"/>
      <c r="AC2398" s="368"/>
      <c r="AD2398" s="368"/>
      <c r="AE2398" s="368"/>
      <c r="AF2398" s="368"/>
      <c r="AG2398" s="368"/>
      <c r="AH2398" s="368"/>
      <c r="AI2398" s="368"/>
      <c r="AJ2398" s="368"/>
      <c r="AK2398" s="368"/>
      <c r="AL2398" s="368"/>
      <c r="AM2398" s="368"/>
      <c r="AN2398" s="368"/>
      <c r="AO2398" s="368"/>
      <c r="AP2398" s="360"/>
      <c r="AQ2398" s="360"/>
      <c r="AR2398" s="518"/>
      <c r="AS2398" s="518"/>
      <c r="AT2398" s="517"/>
      <c r="AU2398" s="528"/>
      <c r="AV2398" s="529"/>
      <c r="AW2398" s="518"/>
      <c r="AX2398" s="530"/>
      <c r="AY2398" s="528"/>
      <c r="AZ2398" s="528"/>
    </row>
    <row r="2399" spans="1:52" s="93" customFormat="1" x14ac:dyDescent="0.2">
      <c r="A2399" s="360"/>
      <c r="B2399" s="360"/>
      <c r="C2399" s="360"/>
      <c r="D2399" s="368"/>
      <c r="E2399" s="368"/>
      <c r="F2399" s="368"/>
      <c r="G2399" s="368"/>
      <c r="H2399" s="369"/>
      <c r="I2399" s="368"/>
      <c r="J2399" s="368"/>
      <c r="K2399" s="368"/>
      <c r="L2399" s="368"/>
      <c r="M2399" s="368"/>
      <c r="N2399" s="368"/>
      <c r="O2399" s="368"/>
      <c r="P2399" s="552"/>
      <c r="Q2399" s="368"/>
      <c r="R2399" s="368"/>
      <c r="S2399" s="368"/>
      <c r="T2399" s="368"/>
      <c r="U2399" s="368"/>
      <c r="V2399" s="368"/>
      <c r="W2399" s="368"/>
      <c r="X2399" s="368"/>
      <c r="Y2399" s="368"/>
      <c r="Z2399" s="368"/>
      <c r="AA2399" s="370"/>
      <c r="AB2399" s="368"/>
      <c r="AC2399" s="368"/>
      <c r="AD2399" s="368"/>
      <c r="AE2399" s="368"/>
      <c r="AF2399" s="368"/>
      <c r="AG2399" s="368"/>
      <c r="AH2399" s="368"/>
      <c r="AI2399" s="368"/>
      <c r="AJ2399" s="368"/>
      <c r="AK2399" s="368"/>
      <c r="AL2399" s="368"/>
      <c r="AM2399" s="368"/>
      <c r="AN2399" s="368"/>
      <c r="AO2399" s="368"/>
      <c r="AP2399" s="360"/>
      <c r="AQ2399" s="360"/>
      <c r="AR2399" s="518"/>
      <c r="AS2399" s="518"/>
      <c r="AT2399" s="517"/>
      <c r="AU2399" s="528"/>
      <c r="AV2399" s="529"/>
      <c r="AW2399" s="518"/>
      <c r="AX2399" s="530"/>
      <c r="AY2399" s="528"/>
      <c r="AZ2399" s="528"/>
    </row>
    <row r="2400" spans="1:52" s="93" customFormat="1" x14ac:dyDescent="0.2">
      <c r="A2400" s="360"/>
      <c r="B2400" s="360"/>
      <c r="C2400" s="360"/>
      <c r="D2400" s="368"/>
      <c r="E2400" s="368"/>
      <c r="F2400" s="368"/>
      <c r="G2400" s="368"/>
      <c r="H2400" s="369"/>
      <c r="I2400" s="368"/>
      <c r="J2400" s="368"/>
      <c r="K2400" s="368"/>
      <c r="L2400" s="368"/>
      <c r="M2400" s="368"/>
      <c r="N2400" s="368"/>
      <c r="O2400" s="368"/>
      <c r="P2400" s="552"/>
      <c r="Q2400" s="368"/>
      <c r="R2400" s="368"/>
      <c r="S2400" s="368"/>
      <c r="T2400" s="368"/>
      <c r="U2400" s="368"/>
      <c r="V2400" s="368"/>
      <c r="W2400" s="368"/>
      <c r="X2400" s="368"/>
      <c r="Y2400" s="368"/>
      <c r="Z2400" s="368"/>
      <c r="AA2400" s="370"/>
      <c r="AB2400" s="368"/>
      <c r="AC2400" s="368"/>
      <c r="AD2400" s="368"/>
      <c r="AE2400" s="368"/>
      <c r="AF2400" s="368"/>
      <c r="AG2400" s="368"/>
      <c r="AH2400" s="368"/>
      <c r="AI2400" s="368"/>
      <c r="AJ2400" s="368"/>
      <c r="AK2400" s="368"/>
      <c r="AL2400" s="368"/>
      <c r="AM2400" s="368"/>
      <c r="AN2400" s="368"/>
      <c r="AO2400" s="368"/>
      <c r="AP2400" s="360"/>
      <c r="AQ2400" s="360"/>
      <c r="AR2400" s="518"/>
      <c r="AS2400" s="518"/>
      <c r="AT2400" s="517"/>
      <c r="AU2400" s="528"/>
      <c r="AV2400" s="529"/>
      <c r="AW2400" s="518"/>
      <c r="AX2400" s="530"/>
      <c r="AY2400" s="528"/>
      <c r="AZ2400" s="528"/>
    </row>
    <row r="2401" spans="1:52" s="93" customFormat="1" x14ac:dyDescent="0.2">
      <c r="A2401" s="360"/>
      <c r="B2401" s="360"/>
      <c r="C2401" s="360"/>
      <c r="D2401" s="368"/>
      <c r="E2401" s="368"/>
      <c r="F2401" s="368"/>
      <c r="G2401" s="368"/>
      <c r="H2401" s="369"/>
      <c r="I2401" s="368"/>
      <c r="J2401" s="368"/>
      <c r="K2401" s="368"/>
      <c r="L2401" s="368"/>
      <c r="M2401" s="368"/>
      <c r="N2401" s="368"/>
      <c r="O2401" s="368"/>
      <c r="P2401" s="552"/>
      <c r="Q2401" s="368"/>
      <c r="R2401" s="368"/>
      <c r="S2401" s="368"/>
      <c r="T2401" s="368"/>
      <c r="U2401" s="368"/>
      <c r="V2401" s="368"/>
      <c r="W2401" s="368"/>
      <c r="X2401" s="368"/>
      <c r="Y2401" s="368"/>
      <c r="Z2401" s="368"/>
      <c r="AA2401" s="370"/>
      <c r="AB2401" s="368"/>
      <c r="AC2401" s="368"/>
      <c r="AD2401" s="368"/>
      <c r="AE2401" s="368"/>
      <c r="AF2401" s="368"/>
      <c r="AG2401" s="368"/>
      <c r="AH2401" s="368"/>
      <c r="AI2401" s="368"/>
      <c r="AJ2401" s="368"/>
      <c r="AK2401" s="368"/>
      <c r="AL2401" s="368"/>
      <c r="AM2401" s="368"/>
      <c r="AN2401" s="368"/>
      <c r="AO2401" s="368"/>
      <c r="AP2401" s="360"/>
      <c r="AQ2401" s="360"/>
      <c r="AR2401" s="518"/>
      <c r="AS2401" s="518"/>
      <c r="AT2401" s="517"/>
      <c r="AU2401" s="528"/>
      <c r="AV2401" s="529"/>
      <c r="AW2401" s="518"/>
      <c r="AX2401" s="530"/>
      <c r="AY2401" s="528"/>
      <c r="AZ2401" s="528"/>
    </row>
    <row r="2402" spans="1:52" s="93" customFormat="1" x14ac:dyDescent="0.2">
      <c r="A2402" s="360"/>
      <c r="B2402" s="360"/>
      <c r="C2402" s="360"/>
      <c r="D2402" s="368"/>
      <c r="E2402" s="368"/>
      <c r="F2402" s="368"/>
      <c r="G2402" s="368"/>
      <c r="H2402" s="369"/>
      <c r="I2402" s="368"/>
      <c r="J2402" s="368"/>
      <c r="K2402" s="368"/>
      <c r="L2402" s="368"/>
      <c r="M2402" s="368"/>
      <c r="N2402" s="368"/>
      <c r="O2402" s="368"/>
      <c r="P2402" s="552"/>
      <c r="Q2402" s="368"/>
      <c r="R2402" s="368"/>
      <c r="S2402" s="368"/>
      <c r="T2402" s="368"/>
      <c r="U2402" s="368"/>
      <c r="V2402" s="368"/>
      <c r="W2402" s="368"/>
      <c r="X2402" s="368"/>
      <c r="Y2402" s="368"/>
      <c r="Z2402" s="368"/>
      <c r="AA2402" s="370"/>
      <c r="AB2402" s="368"/>
      <c r="AC2402" s="368"/>
      <c r="AD2402" s="368"/>
      <c r="AE2402" s="368"/>
      <c r="AF2402" s="368"/>
      <c r="AG2402" s="368"/>
      <c r="AH2402" s="368"/>
      <c r="AI2402" s="368"/>
      <c r="AJ2402" s="368"/>
      <c r="AK2402" s="368"/>
      <c r="AL2402" s="368"/>
      <c r="AM2402" s="368"/>
      <c r="AN2402" s="368"/>
      <c r="AO2402" s="368"/>
      <c r="AP2402" s="360"/>
      <c r="AQ2402" s="360"/>
      <c r="AR2402" s="518"/>
      <c r="AS2402" s="518"/>
      <c r="AT2402" s="517"/>
      <c r="AU2402" s="528"/>
      <c r="AV2402" s="529"/>
      <c r="AW2402" s="518"/>
      <c r="AX2402" s="530"/>
      <c r="AY2402" s="528"/>
      <c r="AZ2402" s="528"/>
    </row>
    <row r="2403" spans="1:52" s="93" customFormat="1" x14ac:dyDescent="0.2">
      <c r="A2403" s="360"/>
      <c r="B2403" s="360"/>
      <c r="C2403" s="360"/>
      <c r="D2403" s="368"/>
      <c r="E2403" s="368"/>
      <c r="F2403" s="368"/>
      <c r="G2403" s="368"/>
      <c r="H2403" s="369"/>
      <c r="I2403" s="368"/>
      <c r="J2403" s="368"/>
      <c r="K2403" s="368"/>
      <c r="L2403" s="368"/>
      <c r="M2403" s="368"/>
      <c r="N2403" s="368"/>
      <c r="O2403" s="368"/>
      <c r="P2403" s="552"/>
      <c r="Q2403" s="368"/>
      <c r="R2403" s="368"/>
      <c r="S2403" s="368"/>
      <c r="T2403" s="368"/>
      <c r="U2403" s="368"/>
      <c r="V2403" s="368"/>
      <c r="W2403" s="368"/>
      <c r="X2403" s="368"/>
      <c r="Y2403" s="368"/>
      <c r="Z2403" s="368"/>
      <c r="AA2403" s="370"/>
      <c r="AB2403" s="368"/>
      <c r="AC2403" s="368"/>
      <c r="AD2403" s="368"/>
      <c r="AE2403" s="368"/>
      <c r="AF2403" s="368"/>
      <c r="AG2403" s="368"/>
      <c r="AH2403" s="368"/>
      <c r="AI2403" s="368"/>
      <c r="AJ2403" s="368"/>
      <c r="AK2403" s="368"/>
      <c r="AL2403" s="368"/>
      <c r="AM2403" s="368"/>
      <c r="AN2403" s="368"/>
      <c r="AO2403" s="368"/>
      <c r="AP2403" s="360"/>
      <c r="AQ2403" s="360"/>
      <c r="AR2403" s="518"/>
      <c r="AS2403" s="518"/>
      <c r="AT2403" s="517"/>
      <c r="AU2403" s="528"/>
      <c r="AV2403" s="529"/>
      <c r="AW2403" s="518"/>
      <c r="AX2403" s="530"/>
      <c r="AY2403" s="528"/>
      <c r="AZ2403" s="528"/>
    </row>
    <row r="2404" spans="1:52" s="93" customFormat="1" x14ac:dyDescent="0.2">
      <c r="A2404" s="360"/>
      <c r="B2404" s="360"/>
      <c r="C2404" s="360"/>
      <c r="D2404" s="368"/>
      <c r="E2404" s="368"/>
      <c r="F2404" s="368"/>
      <c r="G2404" s="368"/>
      <c r="H2404" s="369"/>
      <c r="I2404" s="368"/>
      <c r="J2404" s="368"/>
      <c r="K2404" s="368"/>
      <c r="L2404" s="368"/>
      <c r="M2404" s="368"/>
      <c r="N2404" s="368"/>
      <c r="O2404" s="368"/>
      <c r="P2404" s="552"/>
      <c r="Q2404" s="368"/>
      <c r="R2404" s="368"/>
      <c r="S2404" s="368"/>
      <c r="T2404" s="368"/>
      <c r="U2404" s="368"/>
      <c r="V2404" s="368"/>
      <c r="W2404" s="368"/>
      <c r="X2404" s="368"/>
      <c r="Y2404" s="368"/>
      <c r="Z2404" s="368"/>
      <c r="AA2404" s="370"/>
      <c r="AB2404" s="368"/>
      <c r="AC2404" s="368"/>
      <c r="AD2404" s="368"/>
      <c r="AE2404" s="368"/>
      <c r="AF2404" s="368"/>
      <c r="AG2404" s="368"/>
      <c r="AH2404" s="368"/>
      <c r="AI2404" s="368"/>
      <c r="AJ2404" s="368"/>
      <c r="AK2404" s="368"/>
      <c r="AL2404" s="368"/>
      <c r="AM2404" s="368"/>
      <c r="AN2404" s="368"/>
      <c r="AO2404" s="368"/>
      <c r="AP2404" s="360"/>
      <c r="AQ2404" s="360"/>
      <c r="AR2404" s="518"/>
      <c r="AS2404" s="518"/>
      <c r="AT2404" s="517"/>
      <c r="AU2404" s="528"/>
      <c r="AV2404" s="529"/>
      <c r="AW2404" s="518"/>
      <c r="AX2404" s="530"/>
      <c r="AY2404" s="528"/>
      <c r="AZ2404" s="528"/>
    </row>
    <row r="2405" spans="1:52" s="93" customFormat="1" x14ac:dyDescent="0.2">
      <c r="A2405" s="360"/>
      <c r="B2405" s="360"/>
      <c r="C2405" s="360"/>
      <c r="D2405" s="368"/>
      <c r="E2405" s="368"/>
      <c r="F2405" s="368"/>
      <c r="G2405" s="368"/>
      <c r="H2405" s="369"/>
      <c r="I2405" s="368"/>
      <c r="J2405" s="368"/>
      <c r="K2405" s="368"/>
      <c r="L2405" s="368"/>
      <c r="M2405" s="368"/>
      <c r="N2405" s="368"/>
      <c r="O2405" s="368"/>
      <c r="P2405" s="552"/>
      <c r="Q2405" s="368"/>
      <c r="R2405" s="368"/>
      <c r="S2405" s="368"/>
      <c r="T2405" s="368"/>
      <c r="U2405" s="368"/>
      <c r="V2405" s="368"/>
      <c r="W2405" s="368"/>
      <c r="X2405" s="368"/>
      <c r="Y2405" s="368"/>
      <c r="Z2405" s="368"/>
      <c r="AA2405" s="370"/>
      <c r="AB2405" s="368"/>
      <c r="AC2405" s="368"/>
      <c r="AD2405" s="368"/>
      <c r="AE2405" s="368"/>
      <c r="AF2405" s="368"/>
      <c r="AG2405" s="368"/>
      <c r="AH2405" s="368"/>
      <c r="AI2405" s="368"/>
      <c r="AJ2405" s="368"/>
      <c r="AK2405" s="368"/>
      <c r="AL2405" s="368"/>
      <c r="AM2405" s="368"/>
      <c r="AN2405" s="368"/>
      <c r="AO2405" s="368"/>
      <c r="AP2405" s="360"/>
      <c r="AQ2405" s="360"/>
      <c r="AR2405" s="518"/>
      <c r="AS2405" s="518"/>
      <c r="AT2405" s="517"/>
      <c r="AU2405" s="528"/>
      <c r="AV2405" s="529"/>
      <c r="AW2405" s="518"/>
      <c r="AX2405" s="530"/>
      <c r="AY2405" s="528"/>
      <c r="AZ2405" s="528"/>
    </row>
    <row r="2406" spans="1:52" s="93" customFormat="1" x14ac:dyDescent="0.2">
      <c r="A2406" s="360"/>
      <c r="B2406" s="360"/>
      <c r="C2406" s="360"/>
      <c r="D2406" s="368"/>
      <c r="E2406" s="368"/>
      <c r="F2406" s="368"/>
      <c r="G2406" s="368"/>
      <c r="H2406" s="369"/>
      <c r="I2406" s="368"/>
      <c r="J2406" s="368"/>
      <c r="K2406" s="368"/>
      <c r="L2406" s="368"/>
      <c r="M2406" s="368"/>
      <c r="N2406" s="368"/>
      <c r="O2406" s="368"/>
      <c r="P2406" s="552"/>
      <c r="Q2406" s="368"/>
      <c r="R2406" s="368"/>
      <c r="S2406" s="368"/>
      <c r="T2406" s="368"/>
      <c r="U2406" s="368"/>
      <c r="V2406" s="368"/>
      <c r="W2406" s="368"/>
      <c r="X2406" s="368"/>
      <c r="Y2406" s="368"/>
      <c r="Z2406" s="368"/>
      <c r="AA2406" s="370"/>
      <c r="AB2406" s="368"/>
      <c r="AC2406" s="368"/>
      <c r="AD2406" s="368"/>
      <c r="AE2406" s="368"/>
      <c r="AF2406" s="368"/>
      <c r="AG2406" s="368"/>
      <c r="AH2406" s="368"/>
      <c r="AI2406" s="368"/>
      <c r="AJ2406" s="368"/>
      <c r="AK2406" s="368"/>
      <c r="AL2406" s="368"/>
      <c r="AM2406" s="368"/>
      <c r="AN2406" s="368"/>
      <c r="AO2406" s="368"/>
      <c r="AP2406" s="360"/>
      <c r="AQ2406" s="360"/>
      <c r="AR2406" s="518"/>
      <c r="AS2406" s="518"/>
      <c r="AT2406" s="517"/>
      <c r="AU2406" s="528"/>
      <c r="AV2406" s="529"/>
      <c r="AW2406" s="518"/>
      <c r="AX2406" s="530"/>
      <c r="AY2406" s="528"/>
      <c r="AZ2406" s="528"/>
    </row>
    <row r="2407" spans="1:52" s="93" customFormat="1" x14ac:dyDescent="0.2">
      <c r="A2407" s="360"/>
      <c r="B2407" s="360"/>
      <c r="C2407" s="360"/>
      <c r="D2407" s="368"/>
      <c r="E2407" s="368"/>
      <c r="F2407" s="368"/>
      <c r="G2407" s="368"/>
      <c r="H2407" s="369"/>
      <c r="I2407" s="368"/>
      <c r="J2407" s="368"/>
      <c r="K2407" s="368"/>
      <c r="L2407" s="368"/>
      <c r="M2407" s="368"/>
      <c r="N2407" s="368"/>
      <c r="O2407" s="368"/>
      <c r="P2407" s="552"/>
      <c r="Q2407" s="368"/>
      <c r="R2407" s="368"/>
      <c r="S2407" s="368"/>
      <c r="T2407" s="368"/>
      <c r="U2407" s="368"/>
      <c r="V2407" s="368"/>
      <c r="W2407" s="368"/>
      <c r="X2407" s="368"/>
      <c r="Y2407" s="368"/>
      <c r="Z2407" s="368"/>
      <c r="AA2407" s="370"/>
      <c r="AB2407" s="368"/>
      <c r="AC2407" s="368"/>
      <c r="AD2407" s="368"/>
      <c r="AE2407" s="368"/>
      <c r="AF2407" s="368"/>
      <c r="AG2407" s="368"/>
      <c r="AH2407" s="368"/>
      <c r="AI2407" s="368"/>
      <c r="AJ2407" s="368"/>
      <c r="AK2407" s="368"/>
      <c r="AL2407" s="368"/>
      <c r="AM2407" s="368"/>
      <c r="AN2407" s="368"/>
      <c r="AO2407" s="368"/>
      <c r="AP2407" s="360"/>
      <c r="AQ2407" s="360"/>
      <c r="AR2407" s="518"/>
      <c r="AS2407" s="518"/>
      <c r="AT2407" s="517"/>
      <c r="AU2407" s="528"/>
      <c r="AV2407" s="529"/>
      <c r="AW2407" s="518"/>
      <c r="AX2407" s="530"/>
      <c r="AY2407" s="528"/>
      <c r="AZ2407" s="528"/>
    </row>
    <row r="2408" spans="1:52" s="93" customFormat="1" x14ac:dyDescent="0.2">
      <c r="A2408" s="360"/>
      <c r="B2408" s="360"/>
      <c r="C2408" s="360"/>
      <c r="D2408" s="368"/>
      <c r="E2408" s="368"/>
      <c r="F2408" s="368"/>
      <c r="G2408" s="368"/>
      <c r="H2408" s="369"/>
      <c r="I2408" s="368"/>
      <c r="J2408" s="368"/>
      <c r="K2408" s="368"/>
      <c r="L2408" s="368"/>
      <c r="M2408" s="368"/>
      <c r="N2408" s="368"/>
      <c r="O2408" s="368"/>
      <c r="P2408" s="552"/>
      <c r="Q2408" s="368"/>
      <c r="R2408" s="368"/>
      <c r="S2408" s="368"/>
      <c r="T2408" s="368"/>
      <c r="U2408" s="368"/>
      <c r="V2408" s="368"/>
      <c r="W2408" s="368"/>
      <c r="X2408" s="368"/>
      <c r="Y2408" s="368"/>
      <c r="Z2408" s="368"/>
      <c r="AA2408" s="370"/>
      <c r="AB2408" s="368"/>
      <c r="AC2408" s="368"/>
      <c r="AD2408" s="368"/>
      <c r="AE2408" s="368"/>
      <c r="AF2408" s="368"/>
      <c r="AG2408" s="368"/>
      <c r="AH2408" s="368"/>
      <c r="AI2408" s="368"/>
      <c r="AJ2408" s="368"/>
      <c r="AK2408" s="368"/>
      <c r="AL2408" s="368"/>
      <c r="AM2408" s="368"/>
      <c r="AN2408" s="368"/>
      <c r="AO2408" s="368"/>
      <c r="AP2408" s="360"/>
      <c r="AQ2408" s="360"/>
      <c r="AR2408" s="518"/>
      <c r="AS2408" s="518"/>
      <c r="AT2408" s="517"/>
      <c r="AU2408" s="528"/>
      <c r="AV2408" s="529"/>
      <c r="AW2408" s="518"/>
      <c r="AX2408" s="530"/>
      <c r="AY2408" s="528"/>
      <c r="AZ2408" s="528"/>
    </row>
    <row r="2409" spans="1:52" s="93" customFormat="1" x14ac:dyDescent="0.2">
      <c r="A2409" s="360"/>
      <c r="B2409" s="360"/>
      <c r="C2409" s="360"/>
      <c r="D2409" s="368"/>
      <c r="E2409" s="368"/>
      <c r="F2409" s="368"/>
      <c r="G2409" s="368"/>
      <c r="H2409" s="369"/>
      <c r="I2409" s="368"/>
      <c r="J2409" s="368"/>
      <c r="K2409" s="368"/>
      <c r="L2409" s="368"/>
      <c r="M2409" s="368"/>
      <c r="N2409" s="368"/>
      <c r="O2409" s="368"/>
      <c r="P2409" s="552"/>
      <c r="Q2409" s="368"/>
      <c r="R2409" s="368"/>
      <c r="S2409" s="368"/>
      <c r="T2409" s="368"/>
      <c r="U2409" s="368"/>
      <c r="V2409" s="368"/>
      <c r="W2409" s="368"/>
      <c r="X2409" s="368"/>
      <c r="Y2409" s="368"/>
      <c r="Z2409" s="368"/>
      <c r="AA2409" s="370"/>
      <c r="AB2409" s="368"/>
      <c r="AC2409" s="368"/>
      <c r="AD2409" s="368"/>
      <c r="AE2409" s="368"/>
      <c r="AF2409" s="368"/>
      <c r="AG2409" s="368"/>
      <c r="AH2409" s="368"/>
      <c r="AI2409" s="368"/>
      <c r="AJ2409" s="368"/>
      <c r="AK2409" s="368"/>
      <c r="AL2409" s="368"/>
      <c r="AM2409" s="368"/>
      <c r="AN2409" s="368"/>
      <c r="AO2409" s="368"/>
      <c r="AP2409" s="360"/>
      <c r="AQ2409" s="360"/>
      <c r="AR2409" s="518"/>
      <c r="AS2409" s="518"/>
      <c r="AT2409" s="517"/>
      <c r="AU2409" s="528"/>
      <c r="AV2409" s="529"/>
      <c r="AW2409" s="518"/>
      <c r="AX2409" s="530"/>
      <c r="AY2409" s="528"/>
      <c r="AZ2409" s="528"/>
    </row>
    <row r="2410" spans="1:52" s="93" customFormat="1" x14ac:dyDescent="0.2">
      <c r="A2410" s="360"/>
      <c r="B2410" s="360"/>
      <c r="C2410" s="360"/>
      <c r="D2410" s="368"/>
      <c r="E2410" s="368"/>
      <c r="F2410" s="368"/>
      <c r="G2410" s="368"/>
      <c r="H2410" s="369"/>
      <c r="I2410" s="368"/>
      <c r="J2410" s="368"/>
      <c r="K2410" s="368"/>
      <c r="L2410" s="368"/>
      <c r="M2410" s="368"/>
      <c r="N2410" s="368"/>
      <c r="O2410" s="368"/>
      <c r="P2410" s="552"/>
      <c r="Q2410" s="368"/>
      <c r="R2410" s="368"/>
      <c r="S2410" s="368"/>
      <c r="T2410" s="368"/>
      <c r="U2410" s="368"/>
      <c r="V2410" s="368"/>
      <c r="W2410" s="368"/>
      <c r="X2410" s="368"/>
      <c r="Y2410" s="368"/>
      <c r="Z2410" s="368"/>
      <c r="AA2410" s="370"/>
      <c r="AB2410" s="368"/>
      <c r="AC2410" s="368"/>
      <c r="AD2410" s="368"/>
      <c r="AE2410" s="368"/>
      <c r="AF2410" s="368"/>
      <c r="AG2410" s="368"/>
      <c r="AH2410" s="368"/>
      <c r="AI2410" s="368"/>
      <c r="AJ2410" s="368"/>
      <c r="AK2410" s="368"/>
      <c r="AL2410" s="368"/>
      <c r="AM2410" s="368"/>
      <c r="AN2410" s="368"/>
      <c r="AO2410" s="368"/>
      <c r="AP2410" s="360"/>
      <c r="AQ2410" s="360"/>
      <c r="AR2410" s="518"/>
      <c r="AS2410" s="518"/>
      <c r="AT2410" s="517"/>
      <c r="AU2410" s="528"/>
      <c r="AV2410" s="529"/>
      <c r="AW2410" s="518"/>
      <c r="AX2410" s="530"/>
      <c r="AY2410" s="528"/>
      <c r="AZ2410" s="528"/>
    </row>
    <row r="2411" spans="1:52" s="93" customFormat="1" x14ac:dyDescent="0.2">
      <c r="A2411" s="360"/>
      <c r="B2411" s="360"/>
      <c r="C2411" s="360"/>
      <c r="D2411" s="368"/>
      <c r="E2411" s="368"/>
      <c r="F2411" s="368"/>
      <c r="G2411" s="368"/>
      <c r="H2411" s="369"/>
      <c r="I2411" s="368"/>
      <c r="J2411" s="368"/>
      <c r="K2411" s="368"/>
      <c r="L2411" s="368"/>
      <c r="M2411" s="368"/>
      <c r="N2411" s="368"/>
      <c r="O2411" s="368"/>
      <c r="P2411" s="552"/>
      <c r="Q2411" s="368"/>
      <c r="R2411" s="368"/>
      <c r="S2411" s="368"/>
      <c r="T2411" s="368"/>
      <c r="U2411" s="368"/>
      <c r="V2411" s="368"/>
      <c r="W2411" s="368"/>
      <c r="X2411" s="368"/>
      <c r="Y2411" s="368"/>
      <c r="Z2411" s="368"/>
      <c r="AA2411" s="370"/>
      <c r="AB2411" s="368"/>
      <c r="AC2411" s="368"/>
      <c r="AD2411" s="368"/>
      <c r="AE2411" s="368"/>
      <c r="AF2411" s="368"/>
      <c r="AG2411" s="368"/>
      <c r="AH2411" s="368"/>
      <c r="AI2411" s="368"/>
      <c r="AJ2411" s="368"/>
      <c r="AK2411" s="368"/>
      <c r="AL2411" s="368"/>
      <c r="AM2411" s="368"/>
      <c r="AN2411" s="368"/>
      <c r="AO2411" s="368"/>
      <c r="AP2411" s="360"/>
      <c r="AQ2411" s="360"/>
      <c r="AR2411" s="518"/>
      <c r="AS2411" s="518"/>
      <c r="AT2411" s="517"/>
      <c r="AU2411" s="528"/>
      <c r="AV2411" s="529"/>
      <c r="AW2411" s="518"/>
      <c r="AX2411" s="530"/>
      <c r="AY2411" s="528"/>
      <c r="AZ2411" s="528"/>
    </row>
    <row r="2412" spans="1:52" s="93" customFormat="1" x14ac:dyDescent="0.2">
      <c r="A2412" s="360"/>
      <c r="B2412" s="360"/>
      <c r="C2412" s="360"/>
      <c r="D2412" s="368"/>
      <c r="E2412" s="368"/>
      <c r="F2412" s="368"/>
      <c r="G2412" s="368"/>
      <c r="H2412" s="369"/>
      <c r="I2412" s="368"/>
      <c r="J2412" s="368"/>
      <c r="K2412" s="368"/>
      <c r="L2412" s="368"/>
      <c r="M2412" s="368"/>
      <c r="N2412" s="368"/>
      <c r="O2412" s="368"/>
      <c r="P2412" s="552"/>
      <c r="Q2412" s="368"/>
      <c r="R2412" s="368"/>
      <c r="S2412" s="368"/>
      <c r="T2412" s="368"/>
      <c r="U2412" s="368"/>
      <c r="V2412" s="368"/>
      <c r="W2412" s="368"/>
      <c r="X2412" s="368"/>
      <c r="Y2412" s="368"/>
      <c r="Z2412" s="368"/>
      <c r="AA2412" s="370"/>
      <c r="AB2412" s="368"/>
      <c r="AC2412" s="368"/>
      <c r="AD2412" s="368"/>
      <c r="AE2412" s="368"/>
      <c r="AF2412" s="368"/>
      <c r="AG2412" s="368"/>
      <c r="AH2412" s="368"/>
      <c r="AI2412" s="368"/>
      <c r="AJ2412" s="368"/>
      <c r="AK2412" s="368"/>
      <c r="AL2412" s="368"/>
      <c r="AM2412" s="368"/>
      <c r="AN2412" s="368"/>
      <c r="AO2412" s="368"/>
      <c r="AP2412" s="360"/>
      <c r="AQ2412" s="360"/>
      <c r="AR2412" s="518"/>
      <c r="AS2412" s="518"/>
      <c r="AT2412" s="517"/>
      <c r="AU2412" s="528"/>
      <c r="AV2412" s="529"/>
      <c r="AW2412" s="518"/>
      <c r="AX2412" s="530"/>
      <c r="AY2412" s="528"/>
      <c r="AZ2412" s="528"/>
    </row>
    <row r="2413" spans="1:52" s="93" customFormat="1" x14ac:dyDescent="0.2">
      <c r="A2413" s="360"/>
      <c r="B2413" s="360"/>
      <c r="C2413" s="360"/>
      <c r="D2413" s="368"/>
      <c r="E2413" s="368"/>
      <c r="F2413" s="368"/>
      <c r="G2413" s="368"/>
      <c r="H2413" s="369"/>
      <c r="I2413" s="368"/>
      <c r="J2413" s="368"/>
      <c r="K2413" s="368"/>
      <c r="L2413" s="368"/>
      <c r="M2413" s="368"/>
      <c r="N2413" s="368"/>
      <c r="O2413" s="368"/>
      <c r="P2413" s="552"/>
      <c r="Q2413" s="368"/>
      <c r="R2413" s="368"/>
      <c r="S2413" s="368"/>
      <c r="T2413" s="368"/>
      <c r="U2413" s="368"/>
      <c r="V2413" s="368"/>
      <c r="W2413" s="368"/>
      <c r="X2413" s="368"/>
      <c r="Y2413" s="368"/>
      <c r="Z2413" s="368"/>
      <c r="AA2413" s="370"/>
      <c r="AB2413" s="368"/>
      <c r="AC2413" s="368"/>
      <c r="AD2413" s="368"/>
      <c r="AE2413" s="368"/>
      <c r="AF2413" s="368"/>
      <c r="AG2413" s="368"/>
      <c r="AH2413" s="368"/>
      <c r="AI2413" s="368"/>
      <c r="AJ2413" s="368"/>
      <c r="AK2413" s="368"/>
      <c r="AL2413" s="368"/>
      <c r="AM2413" s="368"/>
      <c r="AN2413" s="368"/>
      <c r="AO2413" s="368"/>
      <c r="AP2413" s="360"/>
      <c r="AQ2413" s="360"/>
      <c r="AR2413" s="518"/>
      <c r="AS2413" s="518"/>
      <c r="AT2413" s="517"/>
      <c r="AU2413" s="528"/>
      <c r="AV2413" s="529"/>
      <c r="AW2413" s="518"/>
      <c r="AX2413" s="530"/>
      <c r="AY2413" s="528"/>
      <c r="AZ2413" s="528"/>
    </row>
    <row r="2414" spans="1:52" s="93" customFormat="1" x14ac:dyDescent="0.2">
      <c r="A2414" s="360"/>
      <c r="B2414" s="360"/>
      <c r="C2414" s="360"/>
      <c r="D2414" s="368"/>
      <c r="E2414" s="368"/>
      <c r="F2414" s="368"/>
      <c r="G2414" s="368"/>
      <c r="H2414" s="369"/>
      <c r="I2414" s="368"/>
      <c r="J2414" s="368"/>
      <c r="K2414" s="368"/>
      <c r="L2414" s="368"/>
      <c r="M2414" s="368"/>
      <c r="N2414" s="368"/>
      <c r="O2414" s="368"/>
      <c r="P2414" s="552"/>
      <c r="Q2414" s="368"/>
      <c r="R2414" s="368"/>
      <c r="S2414" s="368"/>
      <c r="T2414" s="368"/>
      <c r="U2414" s="368"/>
      <c r="V2414" s="368"/>
      <c r="W2414" s="368"/>
      <c r="X2414" s="368"/>
      <c r="Y2414" s="368"/>
      <c r="Z2414" s="368"/>
      <c r="AA2414" s="370"/>
      <c r="AB2414" s="368"/>
      <c r="AC2414" s="368"/>
      <c r="AD2414" s="368"/>
      <c r="AE2414" s="368"/>
      <c r="AF2414" s="368"/>
      <c r="AG2414" s="368"/>
      <c r="AH2414" s="368"/>
      <c r="AI2414" s="368"/>
      <c r="AJ2414" s="368"/>
      <c r="AK2414" s="368"/>
      <c r="AL2414" s="368"/>
      <c r="AM2414" s="368"/>
      <c r="AN2414" s="368"/>
      <c r="AO2414" s="368"/>
      <c r="AP2414" s="360"/>
      <c r="AQ2414" s="360"/>
      <c r="AR2414" s="518"/>
      <c r="AS2414" s="518"/>
      <c r="AT2414" s="517"/>
      <c r="AU2414" s="528"/>
      <c r="AV2414" s="529"/>
      <c r="AW2414" s="518"/>
      <c r="AX2414" s="530"/>
      <c r="AY2414" s="528"/>
      <c r="AZ2414" s="528"/>
    </row>
    <row r="2415" spans="1:52" s="93" customFormat="1" x14ac:dyDescent="0.2">
      <c r="A2415" s="360"/>
      <c r="B2415" s="360"/>
      <c r="C2415" s="360"/>
      <c r="D2415" s="368"/>
      <c r="E2415" s="368"/>
      <c r="F2415" s="368"/>
      <c r="G2415" s="368"/>
      <c r="H2415" s="369"/>
      <c r="I2415" s="368"/>
      <c r="J2415" s="368"/>
      <c r="K2415" s="368"/>
      <c r="L2415" s="368"/>
      <c r="M2415" s="368"/>
      <c r="N2415" s="368"/>
      <c r="O2415" s="368"/>
      <c r="P2415" s="552"/>
      <c r="Q2415" s="368"/>
      <c r="R2415" s="368"/>
      <c r="S2415" s="368"/>
      <c r="T2415" s="368"/>
      <c r="U2415" s="368"/>
      <c r="V2415" s="368"/>
      <c r="W2415" s="368"/>
      <c r="X2415" s="368"/>
      <c r="Y2415" s="368"/>
      <c r="Z2415" s="368"/>
      <c r="AA2415" s="370"/>
      <c r="AB2415" s="368"/>
      <c r="AC2415" s="368"/>
      <c r="AD2415" s="368"/>
      <c r="AE2415" s="368"/>
      <c r="AF2415" s="368"/>
      <c r="AG2415" s="368"/>
      <c r="AH2415" s="368"/>
      <c r="AI2415" s="368"/>
      <c r="AJ2415" s="368"/>
      <c r="AK2415" s="368"/>
      <c r="AL2415" s="368"/>
      <c r="AM2415" s="368"/>
      <c r="AN2415" s="368"/>
      <c r="AO2415" s="368"/>
      <c r="AP2415" s="360"/>
      <c r="AQ2415" s="360"/>
      <c r="AR2415" s="518"/>
      <c r="AS2415" s="518"/>
      <c r="AT2415" s="517"/>
      <c r="AU2415" s="528"/>
      <c r="AV2415" s="529"/>
      <c r="AW2415" s="518"/>
      <c r="AX2415" s="530"/>
      <c r="AY2415" s="528"/>
      <c r="AZ2415" s="528"/>
    </row>
    <row r="2416" spans="1:52" s="93" customFormat="1" x14ac:dyDescent="0.2">
      <c r="A2416" s="360"/>
      <c r="B2416" s="360"/>
      <c r="C2416" s="360"/>
      <c r="D2416" s="368"/>
      <c r="E2416" s="368"/>
      <c r="F2416" s="368"/>
      <c r="G2416" s="368"/>
      <c r="H2416" s="369"/>
      <c r="I2416" s="368"/>
      <c r="J2416" s="368"/>
      <c r="K2416" s="368"/>
      <c r="L2416" s="368"/>
      <c r="M2416" s="368"/>
      <c r="N2416" s="368"/>
      <c r="O2416" s="368"/>
      <c r="P2416" s="552"/>
      <c r="Q2416" s="368"/>
      <c r="R2416" s="368"/>
      <c r="S2416" s="368"/>
      <c r="T2416" s="368"/>
      <c r="U2416" s="368"/>
      <c r="V2416" s="368"/>
      <c r="W2416" s="368"/>
      <c r="X2416" s="368"/>
      <c r="Y2416" s="368"/>
      <c r="Z2416" s="368"/>
      <c r="AA2416" s="370"/>
      <c r="AB2416" s="368"/>
      <c r="AC2416" s="368"/>
      <c r="AD2416" s="368"/>
      <c r="AE2416" s="368"/>
      <c r="AF2416" s="368"/>
      <c r="AG2416" s="368"/>
      <c r="AH2416" s="368"/>
      <c r="AI2416" s="368"/>
      <c r="AJ2416" s="368"/>
      <c r="AK2416" s="368"/>
      <c r="AL2416" s="368"/>
      <c r="AM2416" s="368"/>
      <c r="AN2416" s="368"/>
      <c r="AO2416" s="368"/>
      <c r="AP2416" s="360"/>
      <c r="AQ2416" s="360"/>
      <c r="AR2416" s="518"/>
      <c r="AS2416" s="518"/>
      <c r="AT2416" s="517"/>
      <c r="AU2416" s="528"/>
      <c r="AV2416" s="529"/>
      <c r="AW2416" s="518"/>
      <c r="AX2416" s="530"/>
      <c r="AY2416" s="528"/>
      <c r="AZ2416" s="528"/>
    </row>
    <row r="2417" spans="1:52" s="93" customFormat="1" x14ac:dyDescent="0.2">
      <c r="A2417" s="360"/>
      <c r="B2417" s="360"/>
      <c r="C2417" s="360"/>
      <c r="D2417" s="368"/>
      <c r="E2417" s="368"/>
      <c r="F2417" s="368"/>
      <c r="G2417" s="368"/>
      <c r="H2417" s="369"/>
      <c r="I2417" s="368"/>
      <c r="J2417" s="368"/>
      <c r="K2417" s="368"/>
      <c r="L2417" s="368"/>
      <c r="M2417" s="368"/>
      <c r="N2417" s="368"/>
      <c r="O2417" s="368"/>
      <c r="P2417" s="552"/>
      <c r="Q2417" s="368"/>
      <c r="R2417" s="368"/>
      <c r="S2417" s="368"/>
      <c r="T2417" s="368"/>
      <c r="U2417" s="368"/>
      <c r="V2417" s="368"/>
      <c r="W2417" s="368"/>
      <c r="X2417" s="368"/>
      <c r="Y2417" s="368"/>
      <c r="Z2417" s="368"/>
      <c r="AA2417" s="370"/>
      <c r="AB2417" s="368"/>
      <c r="AC2417" s="368"/>
      <c r="AD2417" s="368"/>
      <c r="AE2417" s="368"/>
      <c r="AF2417" s="368"/>
      <c r="AG2417" s="368"/>
      <c r="AH2417" s="368"/>
      <c r="AI2417" s="368"/>
      <c r="AJ2417" s="368"/>
      <c r="AK2417" s="368"/>
      <c r="AL2417" s="368"/>
      <c r="AM2417" s="368"/>
      <c r="AN2417" s="368"/>
      <c r="AO2417" s="368"/>
      <c r="AP2417" s="360"/>
      <c r="AQ2417" s="360"/>
      <c r="AR2417" s="518"/>
      <c r="AS2417" s="518"/>
      <c r="AT2417" s="517"/>
      <c r="AU2417" s="528"/>
      <c r="AV2417" s="529"/>
      <c r="AW2417" s="518"/>
      <c r="AX2417" s="530"/>
      <c r="AY2417" s="528"/>
      <c r="AZ2417" s="528"/>
    </row>
    <row r="2418" spans="1:52" s="93" customFormat="1" x14ac:dyDescent="0.2">
      <c r="A2418" s="360"/>
      <c r="B2418" s="360"/>
      <c r="C2418" s="360"/>
      <c r="D2418" s="368"/>
      <c r="E2418" s="368"/>
      <c r="F2418" s="368"/>
      <c r="G2418" s="368"/>
      <c r="H2418" s="369"/>
      <c r="I2418" s="368"/>
      <c r="J2418" s="368"/>
      <c r="K2418" s="368"/>
      <c r="L2418" s="368"/>
      <c r="M2418" s="368"/>
      <c r="N2418" s="368"/>
      <c r="O2418" s="368"/>
      <c r="P2418" s="552"/>
      <c r="Q2418" s="368"/>
      <c r="R2418" s="368"/>
      <c r="S2418" s="368"/>
      <c r="T2418" s="368"/>
      <c r="U2418" s="368"/>
      <c r="V2418" s="368"/>
      <c r="W2418" s="368"/>
      <c r="X2418" s="368"/>
      <c r="Y2418" s="368"/>
      <c r="Z2418" s="368"/>
      <c r="AA2418" s="370"/>
      <c r="AB2418" s="368"/>
      <c r="AC2418" s="368"/>
      <c r="AD2418" s="368"/>
      <c r="AE2418" s="368"/>
      <c r="AF2418" s="368"/>
      <c r="AG2418" s="368"/>
      <c r="AH2418" s="368"/>
      <c r="AI2418" s="368"/>
      <c r="AJ2418" s="368"/>
      <c r="AK2418" s="368"/>
      <c r="AL2418" s="368"/>
      <c r="AM2418" s="368"/>
      <c r="AN2418" s="368"/>
      <c r="AO2418" s="368"/>
      <c r="AP2418" s="360"/>
      <c r="AQ2418" s="360"/>
      <c r="AR2418" s="518"/>
      <c r="AS2418" s="518"/>
      <c r="AT2418" s="517"/>
      <c r="AU2418" s="528"/>
      <c r="AV2418" s="529"/>
      <c r="AW2418" s="518"/>
      <c r="AX2418" s="530"/>
      <c r="AY2418" s="528"/>
      <c r="AZ2418" s="528"/>
    </row>
    <row r="2419" spans="1:52" s="93" customFormat="1" x14ac:dyDescent="0.2">
      <c r="A2419" s="360"/>
      <c r="B2419" s="360"/>
      <c r="C2419" s="360"/>
      <c r="D2419" s="368"/>
      <c r="E2419" s="368"/>
      <c r="F2419" s="368"/>
      <c r="G2419" s="368"/>
      <c r="H2419" s="369"/>
      <c r="I2419" s="368"/>
      <c r="J2419" s="368"/>
      <c r="K2419" s="368"/>
      <c r="L2419" s="368"/>
      <c r="M2419" s="368"/>
      <c r="N2419" s="368"/>
      <c r="O2419" s="368"/>
      <c r="P2419" s="552"/>
      <c r="Q2419" s="368"/>
      <c r="R2419" s="368"/>
      <c r="S2419" s="368"/>
      <c r="T2419" s="368"/>
      <c r="U2419" s="368"/>
      <c r="V2419" s="368"/>
      <c r="W2419" s="368"/>
      <c r="X2419" s="368"/>
      <c r="Y2419" s="368"/>
      <c r="Z2419" s="368"/>
      <c r="AA2419" s="370"/>
      <c r="AB2419" s="368"/>
      <c r="AC2419" s="368"/>
      <c r="AD2419" s="368"/>
      <c r="AE2419" s="368"/>
      <c r="AF2419" s="368"/>
      <c r="AG2419" s="368"/>
      <c r="AH2419" s="368"/>
      <c r="AI2419" s="368"/>
      <c r="AJ2419" s="368"/>
      <c r="AK2419" s="368"/>
      <c r="AL2419" s="368"/>
      <c r="AM2419" s="368"/>
      <c r="AN2419" s="368"/>
      <c r="AO2419" s="368"/>
      <c r="AP2419" s="360"/>
      <c r="AQ2419" s="360"/>
      <c r="AR2419" s="518"/>
      <c r="AS2419" s="518"/>
      <c r="AT2419" s="517"/>
      <c r="AU2419" s="528"/>
      <c r="AV2419" s="529"/>
      <c r="AW2419" s="518"/>
      <c r="AX2419" s="530"/>
      <c r="AY2419" s="528"/>
      <c r="AZ2419" s="528"/>
    </row>
    <row r="2420" spans="1:52" s="93" customFormat="1" x14ac:dyDescent="0.2">
      <c r="A2420" s="360"/>
      <c r="B2420" s="360"/>
      <c r="C2420" s="360"/>
      <c r="D2420" s="368"/>
      <c r="E2420" s="368"/>
      <c r="F2420" s="368"/>
      <c r="G2420" s="368"/>
      <c r="H2420" s="369"/>
      <c r="I2420" s="368"/>
      <c r="J2420" s="368"/>
      <c r="K2420" s="368"/>
      <c r="L2420" s="368"/>
      <c r="M2420" s="368"/>
      <c r="N2420" s="368"/>
      <c r="O2420" s="368"/>
      <c r="P2420" s="552"/>
      <c r="Q2420" s="368"/>
      <c r="R2420" s="368"/>
      <c r="S2420" s="368"/>
      <c r="T2420" s="368"/>
      <c r="U2420" s="368"/>
      <c r="V2420" s="368"/>
      <c r="W2420" s="368"/>
      <c r="X2420" s="368"/>
      <c r="Y2420" s="368"/>
      <c r="Z2420" s="368"/>
      <c r="AA2420" s="370"/>
      <c r="AB2420" s="368"/>
      <c r="AC2420" s="368"/>
      <c r="AD2420" s="368"/>
      <c r="AE2420" s="368"/>
      <c r="AF2420" s="368"/>
      <c r="AG2420" s="368"/>
      <c r="AH2420" s="368"/>
      <c r="AI2420" s="368"/>
      <c r="AJ2420" s="368"/>
      <c r="AK2420" s="368"/>
      <c r="AL2420" s="368"/>
      <c r="AM2420" s="368"/>
      <c r="AN2420" s="368"/>
      <c r="AO2420" s="368"/>
      <c r="AP2420" s="360"/>
      <c r="AQ2420" s="360"/>
      <c r="AR2420" s="518"/>
      <c r="AS2420" s="518"/>
      <c r="AT2420" s="517"/>
      <c r="AU2420" s="528"/>
      <c r="AV2420" s="529"/>
      <c r="AW2420" s="518"/>
      <c r="AX2420" s="530"/>
      <c r="AY2420" s="528"/>
      <c r="AZ2420" s="528"/>
    </row>
    <row r="2421" spans="1:52" s="93" customFormat="1" x14ac:dyDescent="0.2">
      <c r="A2421" s="360"/>
      <c r="B2421" s="360"/>
      <c r="C2421" s="360"/>
      <c r="D2421" s="368"/>
      <c r="E2421" s="368"/>
      <c r="F2421" s="368"/>
      <c r="G2421" s="368"/>
      <c r="H2421" s="369"/>
      <c r="I2421" s="368"/>
      <c r="J2421" s="368"/>
      <c r="K2421" s="368"/>
      <c r="L2421" s="368"/>
      <c r="M2421" s="368"/>
      <c r="N2421" s="368"/>
      <c r="O2421" s="368"/>
      <c r="P2421" s="552"/>
      <c r="Q2421" s="368"/>
      <c r="R2421" s="368"/>
      <c r="S2421" s="368"/>
      <c r="T2421" s="368"/>
      <c r="U2421" s="368"/>
      <c r="V2421" s="368"/>
      <c r="W2421" s="368"/>
      <c r="X2421" s="368"/>
      <c r="Y2421" s="368"/>
      <c r="Z2421" s="368"/>
      <c r="AA2421" s="370"/>
      <c r="AB2421" s="368"/>
      <c r="AC2421" s="368"/>
      <c r="AD2421" s="368"/>
      <c r="AE2421" s="368"/>
      <c r="AF2421" s="368"/>
      <c r="AG2421" s="368"/>
      <c r="AH2421" s="368"/>
      <c r="AI2421" s="368"/>
      <c r="AJ2421" s="368"/>
      <c r="AK2421" s="368"/>
      <c r="AL2421" s="368"/>
      <c r="AM2421" s="368"/>
      <c r="AN2421" s="368"/>
      <c r="AO2421" s="368"/>
      <c r="AP2421" s="360"/>
      <c r="AQ2421" s="360"/>
      <c r="AR2421" s="518"/>
      <c r="AS2421" s="518"/>
      <c r="AT2421" s="517"/>
      <c r="AU2421" s="528"/>
      <c r="AV2421" s="529"/>
      <c r="AW2421" s="518"/>
      <c r="AX2421" s="530"/>
      <c r="AY2421" s="528"/>
      <c r="AZ2421" s="528"/>
    </row>
    <row r="2422" spans="1:52" s="93" customFormat="1" x14ac:dyDescent="0.2">
      <c r="A2422" s="360"/>
      <c r="B2422" s="360"/>
      <c r="C2422" s="360"/>
      <c r="D2422" s="368"/>
      <c r="E2422" s="368"/>
      <c r="F2422" s="368"/>
      <c r="G2422" s="368"/>
      <c r="H2422" s="369"/>
      <c r="I2422" s="368"/>
      <c r="J2422" s="368"/>
      <c r="K2422" s="368"/>
      <c r="L2422" s="368"/>
      <c r="M2422" s="368"/>
      <c r="N2422" s="368"/>
      <c r="O2422" s="368"/>
      <c r="P2422" s="552"/>
      <c r="Q2422" s="368"/>
      <c r="R2422" s="368"/>
      <c r="S2422" s="368"/>
      <c r="T2422" s="368"/>
      <c r="U2422" s="368"/>
      <c r="V2422" s="368"/>
      <c r="W2422" s="368"/>
      <c r="X2422" s="368"/>
      <c r="Y2422" s="368"/>
      <c r="Z2422" s="368"/>
      <c r="AA2422" s="370"/>
      <c r="AB2422" s="368"/>
      <c r="AC2422" s="368"/>
      <c r="AD2422" s="368"/>
      <c r="AE2422" s="368"/>
      <c r="AF2422" s="368"/>
      <c r="AG2422" s="368"/>
      <c r="AH2422" s="368"/>
      <c r="AI2422" s="368"/>
      <c r="AJ2422" s="368"/>
      <c r="AK2422" s="368"/>
      <c r="AL2422" s="368"/>
      <c r="AM2422" s="368"/>
      <c r="AN2422" s="368"/>
      <c r="AO2422" s="368"/>
      <c r="AP2422" s="360"/>
      <c r="AQ2422" s="360"/>
      <c r="AR2422" s="518"/>
      <c r="AS2422" s="518"/>
      <c r="AT2422" s="517"/>
      <c r="AU2422" s="528"/>
      <c r="AV2422" s="529"/>
      <c r="AW2422" s="518"/>
      <c r="AX2422" s="530"/>
      <c r="AY2422" s="528"/>
      <c r="AZ2422" s="528"/>
    </row>
    <row r="2423" spans="1:52" s="93" customFormat="1" x14ac:dyDescent="0.2">
      <c r="A2423" s="360"/>
      <c r="B2423" s="360"/>
      <c r="C2423" s="360"/>
      <c r="D2423" s="368"/>
      <c r="E2423" s="368"/>
      <c r="F2423" s="368"/>
      <c r="G2423" s="368"/>
      <c r="H2423" s="369"/>
      <c r="I2423" s="368"/>
      <c r="J2423" s="368"/>
      <c r="K2423" s="368"/>
      <c r="L2423" s="368"/>
      <c r="M2423" s="368"/>
      <c r="N2423" s="368"/>
      <c r="O2423" s="368"/>
      <c r="P2423" s="552"/>
      <c r="Q2423" s="368"/>
      <c r="R2423" s="368"/>
      <c r="S2423" s="368"/>
      <c r="T2423" s="368"/>
      <c r="U2423" s="368"/>
      <c r="V2423" s="368"/>
      <c r="W2423" s="368"/>
      <c r="X2423" s="368"/>
      <c r="Y2423" s="368"/>
      <c r="Z2423" s="368"/>
      <c r="AA2423" s="370"/>
      <c r="AB2423" s="368"/>
      <c r="AC2423" s="368"/>
      <c r="AD2423" s="368"/>
      <c r="AE2423" s="368"/>
      <c r="AF2423" s="368"/>
      <c r="AG2423" s="368"/>
      <c r="AH2423" s="368"/>
      <c r="AI2423" s="368"/>
      <c r="AJ2423" s="368"/>
      <c r="AK2423" s="368"/>
      <c r="AL2423" s="368"/>
      <c r="AM2423" s="368"/>
      <c r="AN2423" s="368"/>
      <c r="AO2423" s="368"/>
      <c r="AP2423" s="360"/>
      <c r="AQ2423" s="360"/>
      <c r="AR2423" s="518"/>
      <c r="AS2423" s="518"/>
      <c r="AT2423" s="517"/>
      <c r="AU2423" s="528"/>
      <c r="AV2423" s="529"/>
      <c r="AW2423" s="518"/>
      <c r="AX2423" s="530"/>
      <c r="AY2423" s="528"/>
      <c r="AZ2423" s="528"/>
    </row>
    <row r="2424" spans="1:52" s="93" customFormat="1" x14ac:dyDescent="0.2">
      <c r="A2424" s="360"/>
      <c r="B2424" s="360"/>
      <c r="C2424" s="360"/>
      <c r="D2424" s="368"/>
      <c r="E2424" s="368"/>
      <c r="F2424" s="368"/>
      <c r="G2424" s="368"/>
      <c r="H2424" s="369"/>
      <c r="I2424" s="368"/>
      <c r="J2424" s="368"/>
      <c r="K2424" s="368"/>
      <c r="L2424" s="368"/>
      <c r="M2424" s="368"/>
      <c r="N2424" s="368"/>
      <c r="O2424" s="368"/>
      <c r="P2424" s="552"/>
      <c r="Q2424" s="368"/>
      <c r="R2424" s="368"/>
      <c r="S2424" s="368"/>
      <c r="T2424" s="368"/>
      <c r="U2424" s="368"/>
      <c r="V2424" s="368"/>
      <c r="W2424" s="368"/>
      <c r="X2424" s="368"/>
      <c r="Y2424" s="368"/>
      <c r="Z2424" s="368"/>
      <c r="AA2424" s="370"/>
      <c r="AB2424" s="368"/>
      <c r="AC2424" s="368"/>
      <c r="AD2424" s="368"/>
      <c r="AE2424" s="368"/>
      <c r="AF2424" s="368"/>
      <c r="AG2424" s="368"/>
      <c r="AH2424" s="368"/>
      <c r="AI2424" s="368"/>
      <c r="AJ2424" s="368"/>
      <c r="AK2424" s="368"/>
      <c r="AL2424" s="368"/>
      <c r="AM2424" s="368"/>
      <c r="AN2424" s="368"/>
      <c r="AO2424" s="368"/>
      <c r="AP2424" s="360"/>
      <c r="AQ2424" s="360"/>
      <c r="AR2424" s="518"/>
      <c r="AS2424" s="518"/>
      <c r="AT2424" s="517"/>
      <c r="AU2424" s="528"/>
      <c r="AV2424" s="529"/>
      <c r="AW2424" s="518"/>
      <c r="AX2424" s="530"/>
      <c r="AY2424" s="528"/>
      <c r="AZ2424" s="528"/>
    </row>
    <row r="2425" spans="1:52" s="93" customFormat="1" x14ac:dyDescent="0.2">
      <c r="A2425" s="360"/>
      <c r="B2425" s="360"/>
      <c r="C2425" s="360"/>
      <c r="D2425" s="368"/>
      <c r="E2425" s="368"/>
      <c r="F2425" s="368"/>
      <c r="G2425" s="368"/>
      <c r="H2425" s="369"/>
      <c r="I2425" s="368"/>
      <c r="J2425" s="368"/>
      <c r="K2425" s="368"/>
      <c r="L2425" s="368"/>
      <c r="M2425" s="368"/>
      <c r="N2425" s="368"/>
      <c r="O2425" s="368"/>
      <c r="P2425" s="552"/>
      <c r="Q2425" s="368"/>
      <c r="R2425" s="368"/>
      <c r="S2425" s="368"/>
      <c r="T2425" s="368"/>
      <c r="U2425" s="368"/>
      <c r="V2425" s="368"/>
      <c r="W2425" s="368"/>
      <c r="X2425" s="368"/>
      <c r="Y2425" s="368"/>
      <c r="Z2425" s="368"/>
      <c r="AA2425" s="370"/>
      <c r="AB2425" s="368"/>
      <c r="AC2425" s="368"/>
      <c r="AD2425" s="368"/>
      <c r="AE2425" s="368"/>
      <c r="AF2425" s="368"/>
      <c r="AG2425" s="368"/>
      <c r="AH2425" s="368"/>
      <c r="AI2425" s="368"/>
      <c r="AJ2425" s="368"/>
      <c r="AK2425" s="368"/>
      <c r="AL2425" s="368"/>
      <c r="AM2425" s="368"/>
      <c r="AN2425" s="368"/>
      <c r="AO2425" s="368"/>
      <c r="AP2425" s="360"/>
      <c r="AQ2425" s="360"/>
      <c r="AR2425" s="518"/>
      <c r="AS2425" s="518"/>
      <c r="AT2425" s="517"/>
      <c r="AU2425" s="528"/>
      <c r="AV2425" s="529"/>
      <c r="AW2425" s="518"/>
      <c r="AX2425" s="530"/>
      <c r="AY2425" s="528"/>
      <c r="AZ2425" s="528"/>
    </row>
    <row r="2426" spans="1:52" s="93" customFormat="1" x14ac:dyDescent="0.2">
      <c r="A2426" s="360"/>
      <c r="B2426" s="360"/>
      <c r="C2426" s="360"/>
      <c r="D2426" s="368"/>
      <c r="E2426" s="368"/>
      <c r="F2426" s="368"/>
      <c r="G2426" s="368"/>
      <c r="H2426" s="369"/>
      <c r="I2426" s="368"/>
      <c r="J2426" s="368"/>
      <c r="K2426" s="368"/>
      <c r="L2426" s="368"/>
      <c r="M2426" s="368"/>
      <c r="N2426" s="368"/>
      <c r="O2426" s="368"/>
      <c r="P2426" s="552"/>
      <c r="Q2426" s="368"/>
      <c r="R2426" s="368"/>
      <c r="S2426" s="368"/>
      <c r="T2426" s="368"/>
      <c r="U2426" s="368"/>
      <c r="V2426" s="368"/>
      <c r="W2426" s="368"/>
      <c r="X2426" s="368"/>
      <c r="Y2426" s="368"/>
      <c r="Z2426" s="368"/>
      <c r="AA2426" s="370"/>
      <c r="AB2426" s="368"/>
      <c r="AC2426" s="368"/>
      <c r="AD2426" s="368"/>
      <c r="AE2426" s="368"/>
      <c r="AF2426" s="368"/>
      <c r="AG2426" s="368"/>
      <c r="AH2426" s="368"/>
      <c r="AI2426" s="368"/>
      <c r="AJ2426" s="368"/>
      <c r="AK2426" s="368"/>
      <c r="AL2426" s="368"/>
      <c r="AM2426" s="368"/>
      <c r="AN2426" s="368"/>
      <c r="AO2426" s="368"/>
      <c r="AP2426" s="360"/>
      <c r="AQ2426" s="360"/>
      <c r="AR2426" s="518"/>
      <c r="AS2426" s="518"/>
      <c r="AT2426" s="517"/>
      <c r="AU2426" s="528"/>
      <c r="AV2426" s="529"/>
      <c r="AW2426" s="518"/>
      <c r="AX2426" s="530"/>
      <c r="AY2426" s="528"/>
      <c r="AZ2426" s="528"/>
    </row>
    <row r="2427" spans="1:52" s="93" customFormat="1" x14ac:dyDescent="0.2">
      <c r="A2427" s="360"/>
      <c r="B2427" s="360"/>
      <c r="C2427" s="360"/>
      <c r="D2427" s="368"/>
      <c r="E2427" s="368"/>
      <c r="F2427" s="368"/>
      <c r="G2427" s="368"/>
      <c r="H2427" s="369"/>
      <c r="I2427" s="368"/>
      <c r="J2427" s="368"/>
      <c r="K2427" s="368"/>
      <c r="L2427" s="368"/>
      <c r="M2427" s="368"/>
      <c r="N2427" s="368"/>
      <c r="O2427" s="368"/>
      <c r="P2427" s="552"/>
      <c r="Q2427" s="368"/>
      <c r="R2427" s="368"/>
      <c r="S2427" s="368"/>
      <c r="T2427" s="368"/>
      <c r="U2427" s="368"/>
      <c r="V2427" s="368"/>
      <c r="W2427" s="368"/>
      <c r="X2427" s="368"/>
      <c r="Y2427" s="368"/>
      <c r="Z2427" s="368"/>
      <c r="AA2427" s="370"/>
      <c r="AB2427" s="368"/>
      <c r="AC2427" s="368"/>
      <c r="AD2427" s="368"/>
      <c r="AE2427" s="368"/>
      <c r="AF2427" s="368"/>
      <c r="AG2427" s="368"/>
      <c r="AH2427" s="368"/>
      <c r="AI2427" s="368"/>
      <c r="AJ2427" s="368"/>
      <c r="AK2427" s="368"/>
      <c r="AL2427" s="368"/>
      <c r="AM2427" s="368"/>
      <c r="AN2427" s="368"/>
      <c r="AO2427" s="368"/>
      <c r="AP2427" s="360"/>
      <c r="AQ2427" s="360"/>
      <c r="AR2427" s="518"/>
      <c r="AS2427" s="518"/>
      <c r="AT2427" s="517"/>
      <c r="AU2427" s="528"/>
      <c r="AV2427" s="529"/>
      <c r="AW2427" s="518"/>
      <c r="AX2427" s="530"/>
      <c r="AY2427" s="528"/>
      <c r="AZ2427" s="528"/>
    </row>
    <row r="2428" spans="1:52" s="93" customFormat="1" x14ac:dyDescent="0.2">
      <c r="A2428" s="360"/>
      <c r="B2428" s="360"/>
      <c r="C2428" s="360"/>
      <c r="D2428" s="368"/>
      <c r="E2428" s="368"/>
      <c r="F2428" s="368"/>
      <c r="G2428" s="368"/>
      <c r="H2428" s="369"/>
      <c r="I2428" s="368"/>
      <c r="J2428" s="368"/>
      <c r="K2428" s="368"/>
      <c r="L2428" s="368"/>
      <c r="M2428" s="368"/>
      <c r="N2428" s="368"/>
      <c r="O2428" s="368"/>
      <c r="P2428" s="552"/>
      <c r="Q2428" s="368"/>
      <c r="R2428" s="368"/>
      <c r="S2428" s="368"/>
      <c r="T2428" s="368"/>
      <c r="U2428" s="368"/>
      <c r="V2428" s="368"/>
      <c r="W2428" s="368"/>
      <c r="X2428" s="368"/>
      <c r="Y2428" s="368"/>
      <c r="Z2428" s="368"/>
      <c r="AA2428" s="370"/>
      <c r="AB2428" s="368"/>
      <c r="AC2428" s="368"/>
      <c r="AD2428" s="368"/>
      <c r="AE2428" s="368"/>
      <c r="AF2428" s="368"/>
      <c r="AG2428" s="368"/>
      <c r="AH2428" s="368"/>
      <c r="AI2428" s="368"/>
      <c r="AJ2428" s="368"/>
      <c r="AK2428" s="368"/>
      <c r="AL2428" s="368"/>
      <c r="AM2428" s="368"/>
      <c r="AN2428" s="368"/>
      <c r="AO2428" s="368"/>
      <c r="AP2428" s="360"/>
      <c r="AQ2428" s="360"/>
      <c r="AR2428" s="518"/>
      <c r="AS2428" s="518"/>
      <c r="AT2428" s="517"/>
      <c r="AU2428" s="528"/>
      <c r="AV2428" s="529"/>
      <c r="AW2428" s="518"/>
      <c r="AX2428" s="530"/>
      <c r="AY2428" s="528"/>
      <c r="AZ2428" s="528"/>
    </row>
    <row r="2429" spans="1:52" s="93" customFormat="1" x14ac:dyDescent="0.2">
      <c r="A2429" s="360"/>
      <c r="B2429" s="360"/>
      <c r="C2429" s="360"/>
      <c r="D2429" s="368"/>
      <c r="E2429" s="368"/>
      <c r="F2429" s="368"/>
      <c r="G2429" s="368"/>
      <c r="H2429" s="369"/>
      <c r="I2429" s="368"/>
      <c r="J2429" s="368"/>
      <c r="K2429" s="368"/>
      <c r="L2429" s="368"/>
      <c r="M2429" s="368"/>
      <c r="N2429" s="368"/>
      <c r="O2429" s="368"/>
      <c r="P2429" s="552"/>
      <c r="Q2429" s="368"/>
      <c r="R2429" s="368"/>
      <c r="S2429" s="368"/>
      <c r="T2429" s="368"/>
      <c r="U2429" s="368"/>
      <c r="V2429" s="368"/>
      <c r="W2429" s="368"/>
      <c r="X2429" s="368"/>
      <c r="Y2429" s="368"/>
      <c r="Z2429" s="368"/>
      <c r="AA2429" s="370"/>
      <c r="AB2429" s="368"/>
      <c r="AC2429" s="368"/>
      <c r="AD2429" s="368"/>
      <c r="AE2429" s="368"/>
      <c r="AF2429" s="368"/>
      <c r="AG2429" s="368"/>
      <c r="AH2429" s="368"/>
      <c r="AI2429" s="368"/>
      <c r="AJ2429" s="368"/>
      <c r="AK2429" s="368"/>
      <c r="AL2429" s="368"/>
      <c r="AM2429" s="368"/>
      <c r="AN2429" s="368"/>
      <c r="AO2429" s="368"/>
      <c r="AP2429" s="360"/>
      <c r="AQ2429" s="360"/>
      <c r="AR2429" s="518"/>
      <c r="AS2429" s="518"/>
      <c r="AT2429" s="517"/>
      <c r="AU2429" s="528"/>
      <c r="AV2429" s="529"/>
      <c r="AW2429" s="518"/>
      <c r="AX2429" s="530"/>
      <c r="AY2429" s="528"/>
      <c r="AZ2429" s="528"/>
    </row>
    <row r="2430" spans="1:52" s="93" customFormat="1" x14ac:dyDescent="0.2">
      <c r="A2430" s="360"/>
      <c r="B2430" s="360"/>
      <c r="C2430" s="360"/>
      <c r="D2430" s="368"/>
      <c r="E2430" s="368"/>
      <c r="F2430" s="368"/>
      <c r="G2430" s="368"/>
      <c r="H2430" s="369"/>
      <c r="I2430" s="368"/>
      <c r="J2430" s="368"/>
      <c r="K2430" s="368"/>
      <c r="L2430" s="368"/>
      <c r="M2430" s="368"/>
      <c r="N2430" s="368"/>
      <c r="O2430" s="368"/>
      <c r="P2430" s="552"/>
      <c r="Q2430" s="368"/>
      <c r="R2430" s="368"/>
      <c r="S2430" s="368"/>
      <c r="T2430" s="368"/>
      <c r="U2430" s="368"/>
      <c r="V2430" s="368"/>
      <c r="W2430" s="368"/>
      <c r="X2430" s="368"/>
      <c r="Y2430" s="368"/>
      <c r="Z2430" s="368"/>
      <c r="AA2430" s="370"/>
      <c r="AB2430" s="368"/>
      <c r="AC2430" s="368"/>
      <c r="AD2430" s="368"/>
      <c r="AE2430" s="368"/>
      <c r="AF2430" s="368"/>
      <c r="AG2430" s="368"/>
      <c r="AH2430" s="368"/>
      <c r="AI2430" s="368"/>
      <c r="AJ2430" s="368"/>
      <c r="AK2430" s="368"/>
      <c r="AL2430" s="368"/>
      <c r="AM2430" s="368"/>
      <c r="AN2430" s="368"/>
      <c r="AO2430" s="368"/>
      <c r="AP2430" s="360"/>
      <c r="AQ2430" s="360"/>
      <c r="AR2430" s="518"/>
      <c r="AS2430" s="518"/>
      <c r="AT2430" s="517"/>
      <c r="AU2430" s="528"/>
      <c r="AV2430" s="529"/>
      <c r="AW2430" s="518"/>
      <c r="AX2430" s="530"/>
      <c r="AY2430" s="528"/>
      <c r="AZ2430" s="528"/>
    </row>
    <row r="2431" spans="1:52" s="93" customFormat="1" x14ac:dyDescent="0.2">
      <c r="A2431" s="360"/>
      <c r="B2431" s="360"/>
      <c r="C2431" s="360"/>
      <c r="D2431" s="368"/>
      <c r="E2431" s="368"/>
      <c r="F2431" s="368"/>
      <c r="G2431" s="368"/>
      <c r="H2431" s="369"/>
      <c r="I2431" s="368"/>
      <c r="J2431" s="368"/>
      <c r="K2431" s="368"/>
      <c r="L2431" s="368"/>
      <c r="M2431" s="368"/>
      <c r="N2431" s="368"/>
      <c r="O2431" s="368"/>
      <c r="P2431" s="552"/>
      <c r="Q2431" s="368"/>
      <c r="R2431" s="368"/>
      <c r="S2431" s="368"/>
      <c r="T2431" s="368"/>
      <c r="U2431" s="368"/>
      <c r="V2431" s="368"/>
      <c r="W2431" s="368"/>
      <c r="X2431" s="368"/>
      <c r="Y2431" s="368"/>
      <c r="Z2431" s="368"/>
      <c r="AA2431" s="370"/>
      <c r="AB2431" s="368"/>
      <c r="AC2431" s="368"/>
      <c r="AD2431" s="368"/>
      <c r="AE2431" s="368"/>
      <c r="AF2431" s="368"/>
      <c r="AG2431" s="368"/>
      <c r="AH2431" s="368"/>
      <c r="AI2431" s="368"/>
      <c r="AJ2431" s="368"/>
      <c r="AK2431" s="368"/>
      <c r="AL2431" s="368"/>
      <c r="AM2431" s="368"/>
      <c r="AN2431" s="368"/>
      <c r="AO2431" s="368"/>
      <c r="AP2431" s="360"/>
      <c r="AQ2431" s="360"/>
      <c r="AR2431" s="518"/>
      <c r="AS2431" s="518"/>
      <c r="AT2431" s="517"/>
      <c r="AU2431" s="528"/>
      <c r="AV2431" s="529"/>
      <c r="AW2431" s="518"/>
      <c r="AX2431" s="530"/>
      <c r="AY2431" s="528"/>
      <c r="AZ2431" s="528"/>
    </row>
    <row r="2432" spans="1:52" s="93" customFormat="1" x14ac:dyDescent="0.2">
      <c r="A2432" s="360"/>
      <c r="B2432" s="360"/>
      <c r="C2432" s="360"/>
      <c r="D2432" s="368"/>
      <c r="E2432" s="368"/>
      <c r="F2432" s="368"/>
      <c r="G2432" s="368"/>
      <c r="H2432" s="369"/>
      <c r="I2432" s="368"/>
      <c r="J2432" s="368"/>
      <c r="K2432" s="368"/>
      <c r="L2432" s="368"/>
      <c r="M2432" s="368"/>
      <c r="N2432" s="368"/>
      <c r="O2432" s="368"/>
      <c r="P2432" s="552"/>
      <c r="Q2432" s="368"/>
      <c r="R2432" s="368"/>
      <c r="S2432" s="368"/>
      <c r="T2432" s="368"/>
      <c r="U2432" s="368"/>
      <c r="V2432" s="368"/>
      <c r="W2432" s="368"/>
      <c r="X2432" s="368"/>
      <c r="Y2432" s="368"/>
      <c r="Z2432" s="368"/>
      <c r="AA2432" s="370"/>
      <c r="AB2432" s="368"/>
      <c r="AC2432" s="368"/>
      <c r="AD2432" s="368"/>
      <c r="AE2432" s="368"/>
      <c r="AF2432" s="368"/>
      <c r="AG2432" s="368"/>
      <c r="AH2432" s="368"/>
      <c r="AI2432" s="368"/>
      <c r="AJ2432" s="368"/>
      <c r="AK2432" s="368"/>
      <c r="AL2432" s="368"/>
      <c r="AM2432" s="368"/>
      <c r="AN2432" s="368"/>
      <c r="AO2432" s="368"/>
      <c r="AP2432" s="360"/>
      <c r="AQ2432" s="360"/>
      <c r="AR2432" s="518"/>
      <c r="AS2432" s="518"/>
      <c r="AT2432" s="517"/>
      <c r="AU2432" s="528"/>
      <c r="AV2432" s="529"/>
      <c r="AW2432" s="518"/>
      <c r="AX2432" s="530"/>
      <c r="AY2432" s="528"/>
      <c r="AZ2432" s="528"/>
    </row>
    <row r="2433" spans="1:52" s="93" customFormat="1" x14ac:dyDescent="0.2">
      <c r="A2433" s="360"/>
      <c r="B2433" s="360"/>
      <c r="C2433" s="360"/>
      <c r="D2433" s="368"/>
      <c r="E2433" s="368"/>
      <c r="F2433" s="368"/>
      <c r="G2433" s="368"/>
      <c r="H2433" s="369"/>
      <c r="I2433" s="368"/>
      <c r="J2433" s="368"/>
      <c r="K2433" s="368"/>
      <c r="L2433" s="368"/>
      <c r="M2433" s="368"/>
      <c r="N2433" s="368"/>
      <c r="O2433" s="368"/>
      <c r="P2433" s="552"/>
      <c r="Q2433" s="368"/>
      <c r="R2433" s="368"/>
      <c r="S2433" s="368"/>
      <c r="T2433" s="368"/>
      <c r="U2433" s="368"/>
      <c r="V2433" s="368"/>
      <c r="W2433" s="368"/>
      <c r="X2433" s="368"/>
      <c r="Y2433" s="368"/>
      <c r="Z2433" s="368"/>
      <c r="AA2433" s="370"/>
      <c r="AB2433" s="368"/>
      <c r="AC2433" s="368"/>
      <c r="AD2433" s="368"/>
      <c r="AE2433" s="368"/>
      <c r="AF2433" s="368"/>
      <c r="AG2433" s="368"/>
      <c r="AH2433" s="368"/>
      <c r="AI2433" s="368"/>
      <c r="AJ2433" s="368"/>
      <c r="AK2433" s="368"/>
      <c r="AL2433" s="368"/>
      <c r="AM2433" s="368"/>
      <c r="AN2433" s="368"/>
      <c r="AO2433" s="368"/>
      <c r="AP2433" s="360"/>
      <c r="AQ2433" s="360"/>
      <c r="AR2433" s="518"/>
      <c r="AS2433" s="518"/>
      <c r="AT2433" s="517"/>
      <c r="AU2433" s="528"/>
      <c r="AV2433" s="529"/>
      <c r="AW2433" s="518"/>
      <c r="AX2433" s="530"/>
      <c r="AY2433" s="528"/>
      <c r="AZ2433" s="528"/>
    </row>
    <row r="2434" spans="1:52" s="93" customFormat="1" x14ac:dyDescent="0.2">
      <c r="A2434" s="360"/>
      <c r="B2434" s="360"/>
      <c r="C2434" s="360"/>
      <c r="D2434" s="368"/>
      <c r="E2434" s="368"/>
      <c r="F2434" s="368"/>
      <c r="G2434" s="368"/>
      <c r="H2434" s="369"/>
      <c r="I2434" s="368"/>
      <c r="J2434" s="368"/>
      <c r="K2434" s="368"/>
      <c r="L2434" s="368"/>
      <c r="M2434" s="368"/>
      <c r="N2434" s="368"/>
      <c r="O2434" s="368"/>
      <c r="P2434" s="552"/>
      <c r="Q2434" s="368"/>
      <c r="R2434" s="368"/>
      <c r="S2434" s="368"/>
      <c r="T2434" s="368"/>
      <c r="U2434" s="368"/>
      <c r="V2434" s="368"/>
      <c r="W2434" s="368"/>
      <c r="X2434" s="368"/>
      <c r="Y2434" s="368"/>
      <c r="Z2434" s="368"/>
      <c r="AA2434" s="370"/>
      <c r="AB2434" s="368"/>
      <c r="AC2434" s="368"/>
      <c r="AD2434" s="368"/>
      <c r="AE2434" s="368"/>
      <c r="AF2434" s="368"/>
      <c r="AG2434" s="368"/>
      <c r="AH2434" s="368"/>
      <c r="AI2434" s="368"/>
      <c r="AJ2434" s="368"/>
      <c r="AK2434" s="368"/>
      <c r="AL2434" s="368"/>
      <c r="AM2434" s="368"/>
      <c r="AN2434" s="368"/>
      <c r="AO2434" s="368"/>
      <c r="AP2434" s="360"/>
      <c r="AQ2434" s="360"/>
      <c r="AR2434" s="518"/>
      <c r="AS2434" s="518"/>
      <c r="AT2434" s="517"/>
      <c r="AU2434" s="528"/>
      <c r="AV2434" s="529"/>
      <c r="AW2434" s="518"/>
      <c r="AX2434" s="530"/>
      <c r="AY2434" s="528"/>
      <c r="AZ2434" s="528"/>
    </row>
    <row r="2435" spans="1:52" s="93" customFormat="1" x14ac:dyDescent="0.2">
      <c r="A2435" s="360"/>
      <c r="B2435" s="360"/>
      <c r="C2435" s="360"/>
      <c r="D2435" s="368"/>
      <c r="E2435" s="368"/>
      <c r="F2435" s="368"/>
      <c r="G2435" s="368"/>
      <c r="H2435" s="369"/>
      <c r="I2435" s="368"/>
      <c r="J2435" s="368"/>
      <c r="K2435" s="368"/>
      <c r="L2435" s="368"/>
      <c r="M2435" s="368"/>
      <c r="N2435" s="368"/>
      <c r="O2435" s="368"/>
      <c r="P2435" s="552"/>
      <c r="Q2435" s="368"/>
      <c r="R2435" s="368"/>
      <c r="S2435" s="368"/>
      <c r="T2435" s="368"/>
      <c r="U2435" s="368"/>
      <c r="V2435" s="368"/>
      <c r="W2435" s="368"/>
      <c r="X2435" s="368"/>
      <c r="Y2435" s="368"/>
      <c r="Z2435" s="368"/>
      <c r="AA2435" s="370"/>
      <c r="AB2435" s="368"/>
      <c r="AC2435" s="368"/>
      <c r="AD2435" s="368"/>
      <c r="AE2435" s="368"/>
      <c r="AF2435" s="368"/>
      <c r="AG2435" s="368"/>
      <c r="AH2435" s="368"/>
      <c r="AI2435" s="368"/>
      <c r="AJ2435" s="368"/>
      <c r="AK2435" s="368"/>
      <c r="AL2435" s="368"/>
      <c r="AM2435" s="368"/>
      <c r="AN2435" s="368"/>
      <c r="AO2435" s="368"/>
      <c r="AP2435" s="360"/>
      <c r="AQ2435" s="360"/>
      <c r="AR2435" s="518"/>
      <c r="AS2435" s="518"/>
      <c r="AT2435" s="517"/>
      <c r="AU2435" s="528"/>
      <c r="AV2435" s="529"/>
      <c r="AW2435" s="518"/>
      <c r="AX2435" s="530"/>
      <c r="AY2435" s="528"/>
      <c r="AZ2435" s="528"/>
    </row>
    <row r="2436" spans="1:52" s="93" customFormat="1" x14ac:dyDescent="0.2">
      <c r="A2436" s="360"/>
      <c r="B2436" s="360"/>
      <c r="C2436" s="360"/>
      <c r="D2436" s="368"/>
      <c r="E2436" s="368"/>
      <c r="F2436" s="368"/>
      <c r="G2436" s="368"/>
      <c r="H2436" s="369"/>
      <c r="I2436" s="368"/>
      <c r="J2436" s="368"/>
      <c r="K2436" s="368"/>
      <c r="L2436" s="368"/>
      <c r="M2436" s="368"/>
      <c r="N2436" s="368"/>
      <c r="O2436" s="368"/>
      <c r="P2436" s="552"/>
      <c r="Q2436" s="368"/>
      <c r="R2436" s="368"/>
      <c r="S2436" s="368"/>
      <c r="T2436" s="368"/>
      <c r="U2436" s="368"/>
      <c r="V2436" s="368"/>
      <c r="W2436" s="368"/>
      <c r="X2436" s="368"/>
      <c r="Y2436" s="368"/>
      <c r="Z2436" s="368"/>
      <c r="AA2436" s="370"/>
      <c r="AB2436" s="368"/>
      <c r="AC2436" s="368"/>
      <c r="AD2436" s="368"/>
      <c r="AE2436" s="368"/>
      <c r="AF2436" s="368"/>
      <c r="AG2436" s="368"/>
      <c r="AH2436" s="368"/>
      <c r="AI2436" s="368"/>
      <c r="AJ2436" s="368"/>
      <c r="AK2436" s="368"/>
      <c r="AL2436" s="368"/>
      <c r="AM2436" s="368"/>
      <c r="AN2436" s="368"/>
      <c r="AO2436" s="368"/>
      <c r="AP2436" s="360"/>
      <c r="AQ2436" s="360"/>
      <c r="AR2436" s="518"/>
      <c r="AS2436" s="518"/>
      <c r="AT2436" s="517"/>
      <c r="AU2436" s="528"/>
      <c r="AV2436" s="529"/>
      <c r="AW2436" s="518"/>
      <c r="AX2436" s="530"/>
      <c r="AY2436" s="528"/>
      <c r="AZ2436" s="528"/>
    </row>
    <row r="2437" spans="1:52" s="93" customFormat="1" x14ac:dyDescent="0.2">
      <c r="A2437" s="360"/>
      <c r="B2437" s="360"/>
      <c r="C2437" s="360"/>
      <c r="D2437" s="368"/>
      <c r="E2437" s="368"/>
      <c r="F2437" s="368"/>
      <c r="G2437" s="368"/>
      <c r="H2437" s="369"/>
      <c r="I2437" s="368"/>
      <c r="J2437" s="368"/>
      <c r="K2437" s="368"/>
      <c r="L2437" s="368"/>
      <c r="M2437" s="368"/>
      <c r="N2437" s="368"/>
      <c r="O2437" s="368"/>
      <c r="P2437" s="552"/>
      <c r="Q2437" s="368"/>
      <c r="R2437" s="368"/>
      <c r="S2437" s="368"/>
      <c r="T2437" s="368"/>
      <c r="U2437" s="368"/>
      <c r="V2437" s="368"/>
      <c r="W2437" s="368"/>
      <c r="X2437" s="368"/>
      <c r="Y2437" s="368"/>
      <c r="Z2437" s="368"/>
      <c r="AA2437" s="370"/>
      <c r="AB2437" s="368"/>
      <c r="AC2437" s="368"/>
      <c r="AD2437" s="368"/>
      <c r="AE2437" s="368"/>
      <c r="AF2437" s="368"/>
      <c r="AG2437" s="368"/>
      <c r="AH2437" s="368"/>
      <c r="AI2437" s="368"/>
      <c r="AJ2437" s="368"/>
      <c r="AK2437" s="368"/>
      <c r="AL2437" s="368"/>
      <c r="AM2437" s="368"/>
      <c r="AN2437" s="368"/>
      <c r="AO2437" s="368"/>
      <c r="AP2437" s="360"/>
      <c r="AQ2437" s="360"/>
      <c r="AR2437" s="518"/>
      <c r="AS2437" s="518"/>
      <c r="AT2437" s="517"/>
      <c r="AU2437" s="528"/>
      <c r="AV2437" s="529"/>
      <c r="AW2437" s="518"/>
      <c r="AX2437" s="530"/>
      <c r="AY2437" s="528"/>
      <c r="AZ2437" s="528"/>
    </row>
    <row r="2438" spans="1:52" s="93" customFormat="1" x14ac:dyDescent="0.2">
      <c r="A2438" s="360"/>
      <c r="B2438" s="360"/>
      <c r="C2438" s="360"/>
      <c r="D2438" s="368"/>
      <c r="E2438" s="368"/>
      <c r="F2438" s="368"/>
      <c r="G2438" s="368"/>
      <c r="H2438" s="369"/>
      <c r="I2438" s="368"/>
      <c r="J2438" s="368"/>
      <c r="K2438" s="368"/>
      <c r="L2438" s="368"/>
      <c r="M2438" s="368"/>
      <c r="N2438" s="368"/>
      <c r="O2438" s="368"/>
      <c r="P2438" s="552"/>
      <c r="Q2438" s="368"/>
      <c r="R2438" s="368"/>
      <c r="S2438" s="368"/>
      <c r="T2438" s="368"/>
      <c r="U2438" s="368"/>
      <c r="V2438" s="368"/>
      <c r="W2438" s="368"/>
      <c r="X2438" s="368"/>
      <c r="Y2438" s="368"/>
      <c r="Z2438" s="368"/>
      <c r="AA2438" s="370"/>
      <c r="AB2438" s="368"/>
      <c r="AC2438" s="368"/>
      <c r="AD2438" s="368"/>
      <c r="AE2438" s="368"/>
      <c r="AF2438" s="368"/>
      <c r="AG2438" s="368"/>
      <c r="AH2438" s="368"/>
      <c r="AI2438" s="368"/>
      <c r="AJ2438" s="368"/>
      <c r="AK2438" s="368"/>
      <c r="AL2438" s="368"/>
      <c r="AM2438" s="368"/>
      <c r="AN2438" s="368"/>
      <c r="AO2438" s="368"/>
      <c r="AP2438" s="360"/>
      <c r="AQ2438" s="360"/>
      <c r="AR2438" s="518"/>
      <c r="AS2438" s="518"/>
      <c r="AT2438" s="517"/>
      <c r="AU2438" s="528"/>
      <c r="AV2438" s="529"/>
      <c r="AW2438" s="518"/>
      <c r="AX2438" s="530"/>
      <c r="AY2438" s="528"/>
      <c r="AZ2438" s="528"/>
    </row>
    <row r="2439" spans="1:52" s="93" customFormat="1" x14ac:dyDescent="0.2">
      <c r="A2439" s="360"/>
      <c r="B2439" s="360"/>
      <c r="C2439" s="360"/>
      <c r="D2439" s="368"/>
      <c r="E2439" s="368"/>
      <c r="F2439" s="368"/>
      <c r="G2439" s="368"/>
      <c r="H2439" s="369"/>
      <c r="I2439" s="368"/>
      <c r="J2439" s="368"/>
      <c r="K2439" s="368"/>
      <c r="L2439" s="368"/>
      <c r="M2439" s="368"/>
      <c r="N2439" s="368"/>
      <c r="O2439" s="368"/>
      <c r="P2439" s="552"/>
      <c r="Q2439" s="368"/>
      <c r="R2439" s="368"/>
      <c r="S2439" s="368"/>
      <c r="T2439" s="368"/>
      <c r="U2439" s="368"/>
      <c r="V2439" s="368"/>
      <c r="W2439" s="368"/>
      <c r="X2439" s="368"/>
      <c r="Y2439" s="368"/>
      <c r="Z2439" s="368"/>
      <c r="AA2439" s="370"/>
      <c r="AB2439" s="368"/>
      <c r="AC2439" s="368"/>
      <c r="AD2439" s="368"/>
      <c r="AE2439" s="368"/>
      <c r="AF2439" s="368"/>
      <c r="AG2439" s="368"/>
      <c r="AH2439" s="368"/>
      <c r="AI2439" s="368"/>
      <c r="AJ2439" s="368"/>
      <c r="AK2439" s="368"/>
      <c r="AL2439" s="368"/>
      <c r="AM2439" s="368"/>
      <c r="AN2439" s="368"/>
      <c r="AO2439" s="368"/>
      <c r="AP2439" s="360"/>
      <c r="AQ2439" s="360"/>
      <c r="AR2439" s="518"/>
      <c r="AS2439" s="518"/>
      <c r="AT2439" s="517"/>
      <c r="AU2439" s="528"/>
      <c r="AV2439" s="529"/>
      <c r="AW2439" s="518"/>
      <c r="AX2439" s="530"/>
      <c r="AY2439" s="528"/>
      <c r="AZ2439" s="528"/>
    </row>
    <row r="2440" spans="1:52" s="93" customFormat="1" x14ac:dyDescent="0.2">
      <c r="A2440" s="360"/>
      <c r="B2440" s="360"/>
      <c r="C2440" s="360"/>
      <c r="D2440" s="368"/>
      <c r="E2440" s="368"/>
      <c r="F2440" s="368"/>
      <c r="G2440" s="368"/>
      <c r="H2440" s="369"/>
      <c r="I2440" s="368"/>
      <c r="J2440" s="368"/>
      <c r="K2440" s="368"/>
      <c r="L2440" s="368"/>
      <c r="M2440" s="368"/>
      <c r="N2440" s="368"/>
      <c r="O2440" s="368"/>
      <c r="P2440" s="552"/>
      <c r="Q2440" s="368"/>
      <c r="R2440" s="368"/>
      <c r="S2440" s="368"/>
      <c r="T2440" s="368"/>
      <c r="U2440" s="368"/>
      <c r="V2440" s="368"/>
      <c r="W2440" s="368"/>
      <c r="X2440" s="368"/>
      <c r="Y2440" s="368"/>
      <c r="Z2440" s="368"/>
      <c r="AA2440" s="370"/>
      <c r="AB2440" s="368"/>
      <c r="AC2440" s="368"/>
      <c r="AD2440" s="368"/>
      <c r="AE2440" s="368"/>
      <c r="AF2440" s="368"/>
      <c r="AG2440" s="368"/>
      <c r="AH2440" s="368"/>
      <c r="AI2440" s="368"/>
      <c r="AJ2440" s="368"/>
      <c r="AK2440" s="368"/>
      <c r="AL2440" s="368"/>
      <c r="AM2440" s="368"/>
      <c r="AN2440" s="368"/>
      <c r="AO2440" s="368"/>
      <c r="AP2440" s="360"/>
      <c r="AQ2440" s="360"/>
      <c r="AR2440" s="518"/>
      <c r="AS2440" s="518"/>
      <c r="AT2440" s="517"/>
      <c r="AU2440" s="528"/>
      <c r="AV2440" s="529"/>
      <c r="AW2440" s="518"/>
      <c r="AX2440" s="530"/>
      <c r="AY2440" s="528"/>
      <c r="AZ2440" s="528"/>
    </row>
    <row r="2441" spans="1:52" s="93" customFormat="1" x14ac:dyDescent="0.2">
      <c r="A2441" s="360"/>
      <c r="B2441" s="360"/>
      <c r="C2441" s="360"/>
      <c r="D2441" s="368"/>
      <c r="E2441" s="368"/>
      <c r="F2441" s="368"/>
      <c r="G2441" s="368"/>
      <c r="H2441" s="369"/>
      <c r="I2441" s="368"/>
      <c r="J2441" s="368"/>
      <c r="K2441" s="368"/>
      <c r="L2441" s="368"/>
      <c r="M2441" s="368"/>
      <c r="N2441" s="368"/>
      <c r="O2441" s="368"/>
      <c r="P2441" s="552"/>
      <c r="Q2441" s="368"/>
      <c r="R2441" s="368"/>
      <c r="S2441" s="368"/>
      <c r="T2441" s="368"/>
      <c r="U2441" s="368"/>
      <c r="V2441" s="368"/>
      <c r="W2441" s="368"/>
      <c r="X2441" s="368"/>
      <c r="Y2441" s="368"/>
      <c r="Z2441" s="368"/>
      <c r="AA2441" s="370"/>
      <c r="AB2441" s="368"/>
      <c r="AC2441" s="368"/>
      <c r="AD2441" s="368"/>
      <c r="AE2441" s="368"/>
      <c r="AF2441" s="368"/>
      <c r="AG2441" s="368"/>
      <c r="AH2441" s="368"/>
      <c r="AI2441" s="368"/>
      <c r="AJ2441" s="368"/>
      <c r="AK2441" s="368"/>
      <c r="AL2441" s="368"/>
      <c r="AM2441" s="368"/>
      <c r="AN2441" s="368"/>
      <c r="AO2441" s="368"/>
      <c r="AP2441" s="360"/>
      <c r="AQ2441" s="360"/>
      <c r="AR2441" s="518"/>
      <c r="AS2441" s="518"/>
      <c r="AT2441" s="517"/>
      <c r="AU2441" s="528"/>
      <c r="AV2441" s="529"/>
      <c r="AW2441" s="518"/>
      <c r="AX2441" s="530"/>
      <c r="AY2441" s="528"/>
      <c r="AZ2441" s="528"/>
    </row>
    <row r="2442" spans="1:52" s="93" customFormat="1" x14ac:dyDescent="0.2">
      <c r="A2442" s="360"/>
      <c r="B2442" s="360"/>
      <c r="C2442" s="360"/>
      <c r="D2442" s="368"/>
      <c r="E2442" s="368"/>
      <c r="F2442" s="368"/>
      <c r="G2442" s="368"/>
      <c r="H2442" s="369"/>
      <c r="I2442" s="368"/>
      <c r="J2442" s="368"/>
      <c r="K2442" s="368"/>
      <c r="L2442" s="368"/>
      <c r="M2442" s="368"/>
      <c r="N2442" s="368"/>
      <c r="O2442" s="368"/>
      <c r="P2442" s="552"/>
      <c r="Q2442" s="368"/>
      <c r="R2442" s="368"/>
      <c r="S2442" s="368"/>
      <c r="T2442" s="368"/>
      <c r="U2442" s="368"/>
      <c r="V2442" s="368"/>
      <c r="W2442" s="368"/>
      <c r="X2442" s="368"/>
      <c r="Y2442" s="368"/>
      <c r="Z2442" s="368"/>
      <c r="AA2442" s="370"/>
      <c r="AB2442" s="368"/>
      <c r="AC2442" s="368"/>
      <c r="AD2442" s="368"/>
      <c r="AE2442" s="368"/>
      <c r="AF2442" s="368"/>
      <c r="AG2442" s="368"/>
      <c r="AH2442" s="368"/>
      <c r="AI2442" s="368"/>
      <c r="AJ2442" s="368"/>
      <c r="AK2442" s="368"/>
      <c r="AL2442" s="368"/>
      <c r="AM2442" s="368"/>
      <c r="AN2442" s="368"/>
      <c r="AO2442" s="368"/>
      <c r="AP2442" s="360"/>
      <c r="AQ2442" s="360"/>
      <c r="AR2442" s="518"/>
      <c r="AS2442" s="518"/>
      <c r="AT2442" s="517"/>
      <c r="AU2442" s="528"/>
      <c r="AV2442" s="529"/>
      <c r="AW2442" s="518"/>
      <c r="AX2442" s="530"/>
      <c r="AY2442" s="528"/>
      <c r="AZ2442" s="528"/>
    </row>
    <row r="2443" spans="1:52" s="93" customFormat="1" x14ac:dyDescent="0.2">
      <c r="A2443" s="360"/>
      <c r="B2443" s="360"/>
      <c r="C2443" s="360"/>
      <c r="D2443" s="368"/>
      <c r="E2443" s="368"/>
      <c r="F2443" s="368"/>
      <c r="G2443" s="368"/>
      <c r="H2443" s="369"/>
      <c r="I2443" s="368"/>
      <c r="J2443" s="368"/>
      <c r="K2443" s="368"/>
      <c r="L2443" s="368"/>
      <c r="M2443" s="368"/>
      <c r="N2443" s="368"/>
      <c r="O2443" s="368"/>
      <c r="P2443" s="552"/>
      <c r="Q2443" s="368"/>
      <c r="R2443" s="368"/>
      <c r="S2443" s="368"/>
      <c r="T2443" s="368"/>
      <c r="U2443" s="368"/>
      <c r="V2443" s="368"/>
      <c r="W2443" s="368"/>
      <c r="X2443" s="368"/>
      <c r="Y2443" s="368"/>
      <c r="Z2443" s="368"/>
      <c r="AA2443" s="370"/>
      <c r="AB2443" s="368"/>
      <c r="AC2443" s="368"/>
      <c r="AD2443" s="368"/>
      <c r="AE2443" s="368"/>
      <c r="AF2443" s="368"/>
      <c r="AG2443" s="368"/>
      <c r="AH2443" s="368"/>
      <c r="AI2443" s="368"/>
      <c r="AJ2443" s="368"/>
      <c r="AK2443" s="368"/>
      <c r="AL2443" s="368"/>
      <c r="AM2443" s="368"/>
      <c r="AN2443" s="368"/>
      <c r="AO2443" s="368"/>
      <c r="AP2443" s="360"/>
      <c r="AQ2443" s="360"/>
      <c r="AR2443" s="518"/>
      <c r="AS2443" s="518"/>
      <c r="AT2443" s="517"/>
      <c r="AU2443" s="528"/>
      <c r="AV2443" s="529"/>
      <c r="AW2443" s="518"/>
      <c r="AX2443" s="530"/>
      <c r="AY2443" s="528"/>
      <c r="AZ2443" s="528"/>
    </row>
    <row r="2444" spans="1:52" s="93" customFormat="1" x14ac:dyDescent="0.2">
      <c r="A2444" s="360"/>
      <c r="B2444" s="360"/>
      <c r="C2444" s="360"/>
      <c r="D2444" s="368"/>
      <c r="E2444" s="368"/>
      <c r="F2444" s="368"/>
      <c r="G2444" s="368"/>
      <c r="H2444" s="369"/>
      <c r="I2444" s="368"/>
      <c r="J2444" s="368"/>
      <c r="K2444" s="368"/>
      <c r="L2444" s="368"/>
      <c r="M2444" s="368"/>
      <c r="N2444" s="368"/>
      <c r="O2444" s="368"/>
      <c r="P2444" s="552"/>
      <c r="Q2444" s="368"/>
      <c r="R2444" s="368"/>
      <c r="S2444" s="368"/>
      <c r="T2444" s="368"/>
      <c r="U2444" s="368"/>
      <c r="V2444" s="368"/>
      <c r="W2444" s="368"/>
      <c r="X2444" s="368"/>
      <c r="Y2444" s="368"/>
      <c r="Z2444" s="368"/>
      <c r="AA2444" s="370"/>
      <c r="AB2444" s="368"/>
      <c r="AC2444" s="368"/>
      <c r="AD2444" s="368"/>
      <c r="AE2444" s="368"/>
      <c r="AF2444" s="368"/>
      <c r="AG2444" s="368"/>
      <c r="AH2444" s="368"/>
      <c r="AI2444" s="368"/>
      <c r="AJ2444" s="368"/>
      <c r="AK2444" s="368"/>
      <c r="AL2444" s="368"/>
      <c r="AM2444" s="368"/>
      <c r="AN2444" s="368"/>
      <c r="AO2444" s="368"/>
      <c r="AP2444" s="360"/>
      <c r="AQ2444" s="360"/>
      <c r="AR2444" s="518"/>
      <c r="AS2444" s="518"/>
      <c r="AT2444" s="517"/>
      <c r="AU2444" s="528"/>
      <c r="AV2444" s="529"/>
      <c r="AW2444" s="518"/>
      <c r="AX2444" s="530"/>
      <c r="AY2444" s="528"/>
      <c r="AZ2444" s="528"/>
    </row>
    <row r="2445" spans="1:52" s="93" customFormat="1" x14ac:dyDescent="0.2">
      <c r="A2445" s="360"/>
      <c r="B2445" s="360"/>
      <c r="C2445" s="360"/>
      <c r="D2445" s="368"/>
      <c r="E2445" s="368"/>
      <c r="F2445" s="368"/>
      <c r="G2445" s="368"/>
      <c r="H2445" s="369"/>
      <c r="I2445" s="368"/>
      <c r="J2445" s="368"/>
      <c r="K2445" s="368"/>
      <c r="L2445" s="368"/>
      <c r="M2445" s="368"/>
      <c r="N2445" s="368"/>
      <c r="O2445" s="368"/>
      <c r="P2445" s="552"/>
      <c r="Q2445" s="368"/>
      <c r="R2445" s="368"/>
      <c r="S2445" s="368"/>
      <c r="T2445" s="368"/>
      <c r="U2445" s="368"/>
      <c r="V2445" s="368"/>
      <c r="W2445" s="368"/>
      <c r="X2445" s="368"/>
      <c r="Y2445" s="368"/>
      <c r="Z2445" s="368"/>
      <c r="AA2445" s="370"/>
      <c r="AB2445" s="368"/>
      <c r="AC2445" s="368"/>
      <c r="AD2445" s="368"/>
      <c r="AE2445" s="368"/>
      <c r="AF2445" s="368"/>
      <c r="AG2445" s="368"/>
      <c r="AH2445" s="368"/>
      <c r="AI2445" s="368"/>
      <c r="AJ2445" s="368"/>
      <c r="AK2445" s="368"/>
      <c r="AL2445" s="368"/>
      <c r="AM2445" s="368"/>
      <c r="AN2445" s="368"/>
      <c r="AO2445" s="368"/>
      <c r="AP2445" s="360"/>
      <c r="AQ2445" s="360"/>
      <c r="AR2445" s="518"/>
      <c r="AS2445" s="518"/>
      <c r="AT2445" s="517"/>
      <c r="AU2445" s="528"/>
      <c r="AV2445" s="529"/>
      <c r="AW2445" s="518"/>
      <c r="AX2445" s="530"/>
      <c r="AY2445" s="528"/>
      <c r="AZ2445" s="528"/>
    </row>
    <row r="2446" spans="1:52" s="93" customFormat="1" x14ac:dyDescent="0.2">
      <c r="A2446" s="360"/>
      <c r="B2446" s="360"/>
      <c r="C2446" s="360"/>
      <c r="D2446" s="368"/>
      <c r="E2446" s="368"/>
      <c r="F2446" s="368"/>
      <c r="G2446" s="368"/>
      <c r="H2446" s="369"/>
      <c r="I2446" s="368"/>
      <c r="J2446" s="368"/>
      <c r="K2446" s="368"/>
      <c r="L2446" s="368"/>
      <c r="M2446" s="368"/>
      <c r="N2446" s="368"/>
      <c r="O2446" s="368"/>
      <c r="P2446" s="552"/>
      <c r="Q2446" s="368"/>
      <c r="R2446" s="368"/>
      <c r="S2446" s="368"/>
      <c r="T2446" s="368"/>
      <c r="U2446" s="368"/>
      <c r="V2446" s="368"/>
      <c r="W2446" s="368"/>
      <c r="X2446" s="368"/>
      <c r="Y2446" s="368"/>
      <c r="Z2446" s="368"/>
      <c r="AA2446" s="370"/>
      <c r="AB2446" s="368"/>
      <c r="AC2446" s="368"/>
      <c r="AD2446" s="368"/>
      <c r="AE2446" s="368"/>
      <c r="AF2446" s="368"/>
      <c r="AG2446" s="368"/>
      <c r="AH2446" s="368"/>
      <c r="AI2446" s="368"/>
      <c r="AJ2446" s="368"/>
      <c r="AK2446" s="368"/>
      <c r="AL2446" s="368"/>
      <c r="AM2446" s="368"/>
      <c r="AN2446" s="368"/>
      <c r="AO2446" s="368"/>
      <c r="AP2446" s="360"/>
      <c r="AQ2446" s="360"/>
      <c r="AR2446" s="518"/>
      <c r="AS2446" s="518"/>
      <c r="AT2446" s="517"/>
      <c r="AU2446" s="528"/>
      <c r="AV2446" s="529"/>
      <c r="AW2446" s="518"/>
      <c r="AX2446" s="530"/>
      <c r="AY2446" s="528"/>
      <c r="AZ2446" s="528"/>
    </row>
    <row r="2447" spans="1:52" s="93" customFormat="1" x14ac:dyDescent="0.2">
      <c r="A2447" s="360"/>
      <c r="B2447" s="360"/>
      <c r="C2447" s="360"/>
      <c r="D2447" s="368"/>
      <c r="E2447" s="368"/>
      <c r="F2447" s="368"/>
      <c r="G2447" s="368"/>
      <c r="H2447" s="369"/>
      <c r="I2447" s="368"/>
      <c r="J2447" s="368"/>
      <c r="K2447" s="368"/>
      <c r="L2447" s="368"/>
      <c r="M2447" s="368"/>
      <c r="N2447" s="368"/>
      <c r="O2447" s="368"/>
      <c r="P2447" s="552"/>
      <c r="Q2447" s="368"/>
      <c r="R2447" s="368"/>
      <c r="S2447" s="368"/>
      <c r="T2447" s="368"/>
      <c r="U2447" s="368"/>
      <c r="V2447" s="368"/>
      <c r="W2447" s="368"/>
      <c r="X2447" s="368"/>
      <c r="Y2447" s="368"/>
      <c r="Z2447" s="368"/>
      <c r="AA2447" s="370"/>
      <c r="AB2447" s="368"/>
      <c r="AC2447" s="368"/>
      <c r="AD2447" s="368"/>
      <c r="AE2447" s="368"/>
      <c r="AF2447" s="368"/>
      <c r="AG2447" s="368"/>
      <c r="AH2447" s="368"/>
      <c r="AI2447" s="368"/>
      <c r="AJ2447" s="368"/>
      <c r="AK2447" s="368"/>
      <c r="AL2447" s="368"/>
      <c r="AM2447" s="368"/>
      <c r="AN2447" s="368"/>
      <c r="AO2447" s="368"/>
      <c r="AP2447" s="360"/>
      <c r="AQ2447" s="360"/>
      <c r="AR2447" s="518"/>
      <c r="AS2447" s="518"/>
      <c r="AT2447" s="517"/>
      <c r="AU2447" s="528"/>
      <c r="AV2447" s="529"/>
      <c r="AW2447" s="518"/>
      <c r="AX2447" s="530"/>
      <c r="AY2447" s="528"/>
      <c r="AZ2447" s="528"/>
    </row>
    <row r="2448" spans="1:52" s="93" customFormat="1" x14ac:dyDescent="0.2">
      <c r="A2448" s="360"/>
      <c r="B2448" s="360"/>
      <c r="C2448" s="360"/>
      <c r="D2448" s="368"/>
      <c r="E2448" s="368"/>
      <c r="F2448" s="368"/>
      <c r="G2448" s="368"/>
      <c r="H2448" s="369"/>
      <c r="I2448" s="368"/>
      <c r="J2448" s="368"/>
      <c r="K2448" s="368"/>
      <c r="L2448" s="368"/>
      <c r="M2448" s="368"/>
      <c r="N2448" s="368"/>
      <c r="O2448" s="368"/>
      <c r="P2448" s="552"/>
      <c r="Q2448" s="368"/>
      <c r="R2448" s="368"/>
      <c r="S2448" s="368"/>
      <c r="T2448" s="368"/>
      <c r="U2448" s="368"/>
      <c r="V2448" s="368"/>
      <c r="W2448" s="368"/>
      <c r="X2448" s="368"/>
      <c r="Y2448" s="368"/>
      <c r="Z2448" s="368"/>
      <c r="AA2448" s="370"/>
      <c r="AB2448" s="368"/>
      <c r="AC2448" s="368"/>
      <c r="AD2448" s="368"/>
      <c r="AE2448" s="368"/>
      <c r="AF2448" s="368"/>
      <c r="AG2448" s="368"/>
      <c r="AH2448" s="368"/>
      <c r="AI2448" s="368"/>
      <c r="AJ2448" s="368"/>
      <c r="AK2448" s="368"/>
      <c r="AL2448" s="368"/>
      <c r="AM2448" s="368"/>
      <c r="AN2448" s="368"/>
      <c r="AO2448" s="368"/>
      <c r="AP2448" s="360"/>
      <c r="AQ2448" s="360"/>
      <c r="AR2448" s="518"/>
      <c r="AS2448" s="518"/>
      <c r="AT2448" s="517"/>
      <c r="AU2448" s="528"/>
      <c r="AV2448" s="529"/>
      <c r="AW2448" s="518"/>
      <c r="AX2448" s="530"/>
      <c r="AY2448" s="528"/>
      <c r="AZ2448" s="528"/>
    </row>
    <row r="2449" spans="1:52" s="93" customFormat="1" x14ac:dyDescent="0.2">
      <c r="A2449" s="360"/>
      <c r="B2449" s="360"/>
      <c r="C2449" s="360"/>
      <c r="D2449" s="368"/>
      <c r="E2449" s="368"/>
      <c r="F2449" s="368"/>
      <c r="G2449" s="368"/>
      <c r="H2449" s="369"/>
      <c r="I2449" s="368"/>
      <c r="J2449" s="368"/>
      <c r="K2449" s="368"/>
      <c r="L2449" s="368"/>
      <c r="M2449" s="368"/>
      <c r="N2449" s="368"/>
      <c r="O2449" s="368"/>
      <c r="P2449" s="552"/>
      <c r="Q2449" s="368"/>
      <c r="R2449" s="368"/>
      <c r="S2449" s="368"/>
      <c r="T2449" s="368"/>
      <c r="U2449" s="368"/>
      <c r="V2449" s="368"/>
      <c r="W2449" s="368"/>
      <c r="X2449" s="368"/>
      <c r="Y2449" s="368"/>
      <c r="Z2449" s="368"/>
      <c r="AA2449" s="370"/>
      <c r="AB2449" s="368"/>
      <c r="AC2449" s="368"/>
      <c r="AD2449" s="368"/>
      <c r="AE2449" s="368"/>
      <c r="AF2449" s="368"/>
      <c r="AG2449" s="368"/>
      <c r="AH2449" s="368"/>
      <c r="AI2449" s="368"/>
      <c r="AJ2449" s="368"/>
      <c r="AK2449" s="368"/>
      <c r="AL2449" s="368"/>
      <c r="AM2449" s="368"/>
      <c r="AN2449" s="368"/>
      <c r="AO2449" s="368"/>
      <c r="AP2449" s="360"/>
      <c r="AQ2449" s="360"/>
      <c r="AR2449" s="518"/>
      <c r="AS2449" s="518"/>
      <c r="AT2449" s="517"/>
      <c r="AU2449" s="528"/>
      <c r="AV2449" s="529"/>
      <c r="AW2449" s="518"/>
      <c r="AX2449" s="530"/>
      <c r="AY2449" s="528"/>
      <c r="AZ2449" s="528"/>
    </row>
    <row r="2450" spans="1:52" s="93" customFormat="1" x14ac:dyDescent="0.2">
      <c r="A2450" s="360"/>
      <c r="B2450" s="360"/>
      <c r="C2450" s="360"/>
      <c r="D2450" s="368"/>
      <c r="E2450" s="368"/>
      <c r="F2450" s="368"/>
      <c r="G2450" s="368"/>
      <c r="H2450" s="369"/>
      <c r="I2450" s="368"/>
      <c r="J2450" s="368"/>
      <c r="K2450" s="368"/>
      <c r="L2450" s="368"/>
      <c r="M2450" s="368"/>
      <c r="N2450" s="368"/>
      <c r="O2450" s="368"/>
      <c r="P2450" s="552"/>
      <c r="Q2450" s="368"/>
      <c r="R2450" s="368"/>
      <c r="S2450" s="368"/>
      <c r="T2450" s="368"/>
      <c r="U2450" s="368"/>
      <c r="V2450" s="368"/>
      <c r="W2450" s="368"/>
      <c r="X2450" s="368"/>
      <c r="Y2450" s="368"/>
      <c r="Z2450" s="368"/>
      <c r="AA2450" s="370"/>
      <c r="AB2450" s="368"/>
      <c r="AC2450" s="368"/>
      <c r="AD2450" s="368"/>
      <c r="AE2450" s="368"/>
      <c r="AF2450" s="368"/>
      <c r="AG2450" s="368"/>
      <c r="AH2450" s="368"/>
      <c r="AI2450" s="368"/>
      <c r="AJ2450" s="368"/>
      <c r="AK2450" s="368"/>
      <c r="AL2450" s="368"/>
      <c r="AM2450" s="368"/>
      <c r="AN2450" s="368"/>
      <c r="AO2450" s="368"/>
      <c r="AP2450" s="360"/>
      <c r="AQ2450" s="360"/>
      <c r="AR2450" s="518"/>
      <c r="AS2450" s="518"/>
      <c r="AT2450" s="517"/>
      <c r="AU2450" s="528"/>
      <c r="AV2450" s="529"/>
      <c r="AW2450" s="518"/>
      <c r="AX2450" s="530"/>
      <c r="AY2450" s="528"/>
      <c r="AZ2450" s="528"/>
    </row>
    <row r="2451" spans="1:52" s="93" customFormat="1" x14ac:dyDescent="0.2">
      <c r="A2451" s="360"/>
      <c r="B2451" s="360"/>
      <c r="C2451" s="360"/>
      <c r="D2451" s="368"/>
      <c r="E2451" s="368"/>
      <c r="F2451" s="368"/>
      <c r="G2451" s="368"/>
      <c r="H2451" s="369"/>
      <c r="I2451" s="368"/>
      <c r="J2451" s="368"/>
      <c r="K2451" s="368"/>
      <c r="L2451" s="368"/>
      <c r="M2451" s="368"/>
      <c r="N2451" s="368"/>
      <c r="O2451" s="368"/>
      <c r="P2451" s="552"/>
      <c r="Q2451" s="368"/>
      <c r="R2451" s="368"/>
      <c r="S2451" s="368"/>
      <c r="T2451" s="368"/>
      <c r="U2451" s="368"/>
      <c r="V2451" s="368"/>
      <c r="W2451" s="368"/>
      <c r="X2451" s="368"/>
      <c r="Y2451" s="368"/>
      <c r="Z2451" s="368"/>
      <c r="AA2451" s="370"/>
      <c r="AB2451" s="368"/>
      <c r="AC2451" s="368"/>
      <c r="AD2451" s="368"/>
      <c r="AE2451" s="368"/>
      <c r="AF2451" s="368"/>
      <c r="AG2451" s="368"/>
      <c r="AH2451" s="368"/>
      <c r="AI2451" s="368"/>
      <c r="AJ2451" s="368"/>
      <c r="AK2451" s="368"/>
      <c r="AL2451" s="368"/>
      <c r="AM2451" s="368"/>
      <c r="AN2451" s="368"/>
      <c r="AO2451" s="368"/>
      <c r="AP2451" s="360"/>
      <c r="AQ2451" s="360"/>
      <c r="AR2451" s="518"/>
      <c r="AS2451" s="518"/>
      <c r="AT2451" s="517"/>
      <c r="AU2451" s="528"/>
      <c r="AV2451" s="529"/>
      <c r="AW2451" s="518"/>
      <c r="AX2451" s="530"/>
      <c r="AY2451" s="528"/>
      <c r="AZ2451" s="528"/>
    </row>
    <row r="2452" spans="1:52" s="93" customFormat="1" x14ac:dyDescent="0.2">
      <c r="A2452" s="360"/>
      <c r="B2452" s="360"/>
      <c r="C2452" s="360"/>
      <c r="D2452" s="368"/>
      <c r="E2452" s="368"/>
      <c r="F2452" s="368"/>
      <c r="G2452" s="368"/>
      <c r="H2452" s="369"/>
      <c r="I2452" s="368"/>
      <c r="J2452" s="368"/>
      <c r="K2452" s="368"/>
      <c r="L2452" s="368"/>
      <c r="M2452" s="368"/>
      <c r="N2452" s="368"/>
      <c r="O2452" s="368"/>
      <c r="P2452" s="552"/>
      <c r="Q2452" s="368"/>
      <c r="R2452" s="368"/>
      <c r="S2452" s="368"/>
      <c r="T2452" s="368"/>
      <c r="U2452" s="368"/>
      <c r="V2452" s="368"/>
      <c r="W2452" s="368"/>
      <c r="X2452" s="368"/>
      <c r="Y2452" s="368"/>
      <c r="Z2452" s="368"/>
      <c r="AA2452" s="370"/>
      <c r="AB2452" s="368"/>
      <c r="AC2452" s="368"/>
      <c r="AD2452" s="368"/>
      <c r="AE2452" s="368"/>
      <c r="AF2452" s="368"/>
      <c r="AG2452" s="368"/>
      <c r="AH2452" s="368"/>
      <c r="AI2452" s="368"/>
      <c r="AJ2452" s="368"/>
      <c r="AK2452" s="368"/>
      <c r="AL2452" s="368"/>
      <c r="AM2452" s="368"/>
      <c r="AN2452" s="368"/>
      <c r="AO2452" s="368"/>
      <c r="AP2452" s="360"/>
      <c r="AQ2452" s="360"/>
      <c r="AR2452" s="518"/>
      <c r="AS2452" s="518"/>
      <c r="AT2452" s="517"/>
      <c r="AU2452" s="528"/>
      <c r="AV2452" s="529"/>
      <c r="AW2452" s="518"/>
      <c r="AX2452" s="530"/>
      <c r="AY2452" s="528"/>
      <c r="AZ2452" s="528"/>
    </row>
    <row r="2453" spans="1:52" s="93" customFormat="1" x14ac:dyDescent="0.2">
      <c r="A2453" s="360"/>
      <c r="B2453" s="360"/>
      <c r="C2453" s="360"/>
      <c r="D2453" s="368"/>
      <c r="E2453" s="368"/>
      <c r="F2453" s="368"/>
      <c r="G2453" s="368"/>
      <c r="H2453" s="369"/>
      <c r="I2453" s="368"/>
      <c r="J2453" s="368"/>
      <c r="K2453" s="368"/>
      <c r="L2453" s="368"/>
      <c r="M2453" s="368"/>
      <c r="N2453" s="368"/>
      <c r="O2453" s="368"/>
      <c r="P2453" s="552"/>
      <c r="Q2453" s="368"/>
      <c r="R2453" s="368"/>
      <c r="S2453" s="368"/>
      <c r="T2453" s="368"/>
      <c r="U2453" s="368"/>
      <c r="V2453" s="368"/>
      <c r="W2453" s="368"/>
      <c r="X2453" s="368"/>
      <c r="Y2453" s="368"/>
      <c r="Z2453" s="368"/>
      <c r="AA2453" s="370"/>
      <c r="AB2453" s="368"/>
      <c r="AC2453" s="368"/>
      <c r="AD2453" s="368"/>
      <c r="AE2453" s="368"/>
      <c r="AF2453" s="368"/>
      <c r="AG2453" s="368"/>
      <c r="AH2453" s="368"/>
      <c r="AI2453" s="368"/>
      <c r="AJ2453" s="368"/>
      <c r="AK2453" s="368"/>
      <c r="AL2453" s="368"/>
      <c r="AM2453" s="368"/>
      <c r="AN2453" s="368"/>
      <c r="AO2453" s="368"/>
      <c r="AP2453" s="360"/>
      <c r="AQ2453" s="360"/>
      <c r="AR2453" s="518"/>
      <c r="AS2453" s="518"/>
      <c r="AT2453" s="517"/>
      <c r="AU2453" s="528"/>
      <c r="AV2453" s="529"/>
      <c r="AW2453" s="518"/>
      <c r="AX2453" s="530"/>
      <c r="AY2453" s="528"/>
      <c r="AZ2453" s="528"/>
    </row>
    <row r="2454" spans="1:52" s="93" customFormat="1" x14ac:dyDescent="0.2">
      <c r="A2454" s="360"/>
      <c r="B2454" s="360"/>
      <c r="C2454" s="360"/>
      <c r="D2454" s="368"/>
      <c r="E2454" s="368"/>
      <c r="F2454" s="368"/>
      <c r="G2454" s="368"/>
      <c r="H2454" s="369"/>
      <c r="I2454" s="368"/>
      <c r="J2454" s="368"/>
      <c r="K2454" s="368"/>
      <c r="L2454" s="368"/>
      <c r="M2454" s="368"/>
      <c r="N2454" s="368"/>
      <c r="O2454" s="368"/>
      <c r="P2454" s="552"/>
      <c r="Q2454" s="368"/>
      <c r="R2454" s="368"/>
      <c r="S2454" s="368"/>
      <c r="T2454" s="368"/>
      <c r="U2454" s="368"/>
      <c r="V2454" s="368"/>
      <c r="W2454" s="368"/>
      <c r="X2454" s="368"/>
      <c r="Y2454" s="368"/>
      <c r="Z2454" s="368"/>
      <c r="AA2454" s="370"/>
      <c r="AB2454" s="368"/>
      <c r="AC2454" s="368"/>
      <c r="AD2454" s="368"/>
      <c r="AE2454" s="368"/>
      <c r="AF2454" s="368"/>
      <c r="AG2454" s="368"/>
      <c r="AH2454" s="368"/>
      <c r="AI2454" s="368"/>
      <c r="AJ2454" s="368"/>
      <c r="AK2454" s="368"/>
      <c r="AL2454" s="368"/>
      <c r="AM2454" s="368"/>
      <c r="AN2454" s="368"/>
      <c r="AO2454" s="368"/>
      <c r="AP2454" s="360"/>
      <c r="AQ2454" s="360"/>
      <c r="AR2454" s="518"/>
      <c r="AS2454" s="518"/>
      <c r="AT2454" s="517"/>
      <c r="AU2454" s="528"/>
      <c r="AV2454" s="529"/>
      <c r="AW2454" s="518"/>
      <c r="AX2454" s="530"/>
      <c r="AY2454" s="528"/>
      <c r="AZ2454" s="528"/>
    </row>
    <row r="2455" spans="1:52" s="93" customFormat="1" x14ac:dyDescent="0.2">
      <c r="A2455" s="360"/>
      <c r="B2455" s="360"/>
      <c r="C2455" s="360"/>
      <c r="D2455" s="368"/>
      <c r="E2455" s="368"/>
      <c r="F2455" s="368"/>
      <c r="G2455" s="368"/>
      <c r="H2455" s="369"/>
      <c r="I2455" s="368"/>
      <c r="J2455" s="368"/>
      <c r="K2455" s="368"/>
      <c r="L2455" s="368"/>
      <c r="M2455" s="368"/>
      <c r="N2455" s="368"/>
      <c r="O2455" s="368"/>
      <c r="P2455" s="552"/>
      <c r="Q2455" s="368"/>
      <c r="R2455" s="368"/>
      <c r="S2455" s="368"/>
      <c r="T2455" s="368"/>
      <c r="U2455" s="368"/>
      <c r="V2455" s="368"/>
      <c r="W2455" s="368"/>
      <c r="X2455" s="368"/>
      <c r="Y2455" s="368"/>
      <c r="Z2455" s="368"/>
      <c r="AA2455" s="370"/>
      <c r="AB2455" s="368"/>
      <c r="AC2455" s="368"/>
      <c r="AD2455" s="368"/>
      <c r="AE2455" s="368"/>
      <c r="AF2455" s="368"/>
      <c r="AG2455" s="368"/>
      <c r="AH2455" s="368"/>
      <c r="AI2455" s="368"/>
      <c r="AJ2455" s="368"/>
      <c r="AK2455" s="368"/>
      <c r="AL2455" s="368"/>
      <c r="AM2455" s="368"/>
      <c r="AN2455" s="368"/>
      <c r="AO2455" s="368"/>
      <c r="AP2455" s="360"/>
      <c r="AQ2455" s="360"/>
      <c r="AR2455" s="518"/>
      <c r="AS2455" s="518"/>
      <c r="AT2455" s="517"/>
      <c r="AU2455" s="528"/>
      <c r="AV2455" s="529"/>
      <c r="AW2455" s="518"/>
      <c r="AX2455" s="530"/>
      <c r="AY2455" s="528"/>
      <c r="AZ2455" s="528"/>
    </row>
    <row r="2456" spans="1:52" s="93" customFormat="1" x14ac:dyDescent="0.2">
      <c r="A2456" s="360"/>
      <c r="B2456" s="360"/>
      <c r="C2456" s="360"/>
      <c r="D2456" s="368"/>
      <c r="E2456" s="368"/>
      <c r="F2456" s="368"/>
      <c r="G2456" s="368"/>
      <c r="H2456" s="369"/>
      <c r="I2456" s="368"/>
      <c r="J2456" s="368"/>
      <c r="K2456" s="368"/>
      <c r="L2456" s="368"/>
      <c r="M2456" s="368"/>
      <c r="N2456" s="368"/>
      <c r="O2456" s="368"/>
      <c r="P2456" s="552"/>
      <c r="Q2456" s="368"/>
      <c r="R2456" s="368"/>
      <c r="S2456" s="368"/>
      <c r="T2456" s="368"/>
      <c r="U2456" s="368"/>
      <c r="V2456" s="368"/>
      <c r="W2456" s="368"/>
      <c r="X2456" s="368"/>
      <c r="Y2456" s="368"/>
      <c r="Z2456" s="368"/>
      <c r="AA2456" s="370"/>
      <c r="AB2456" s="368"/>
      <c r="AC2456" s="368"/>
      <c r="AD2456" s="368"/>
      <c r="AE2456" s="368"/>
      <c r="AF2456" s="368"/>
      <c r="AG2456" s="368"/>
      <c r="AH2456" s="368"/>
      <c r="AI2456" s="368"/>
      <c r="AJ2456" s="368"/>
      <c r="AK2456" s="368"/>
      <c r="AL2456" s="368"/>
      <c r="AM2456" s="368"/>
      <c r="AN2456" s="368"/>
      <c r="AO2456" s="368"/>
      <c r="AP2456" s="360"/>
      <c r="AQ2456" s="360"/>
      <c r="AR2456" s="518"/>
      <c r="AS2456" s="518"/>
      <c r="AT2456" s="517"/>
      <c r="AU2456" s="528"/>
      <c r="AV2456" s="529"/>
      <c r="AW2456" s="518"/>
      <c r="AX2456" s="530"/>
      <c r="AY2456" s="528"/>
      <c r="AZ2456" s="528"/>
    </row>
    <row r="2457" spans="1:52" s="93" customFormat="1" x14ac:dyDescent="0.2">
      <c r="A2457" s="360"/>
      <c r="B2457" s="360"/>
      <c r="C2457" s="360"/>
      <c r="D2457" s="368"/>
      <c r="E2457" s="368"/>
      <c r="F2457" s="368"/>
      <c r="G2457" s="368"/>
      <c r="H2457" s="369"/>
      <c r="I2457" s="368"/>
      <c r="J2457" s="368"/>
      <c r="K2457" s="368"/>
      <c r="L2457" s="368"/>
      <c r="M2457" s="368"/>
      <c r="N2457" s="368"/>
      <c r="O2457" s="368"/>
      <c r="P2457" s="552"/>
      <c r="Q2457" s="368"/>
      <c r="R2457" s="368"/>
      <c r="S2457" s="368"/>
      <c r="T2457" s="368"/>
      <c r="U2457" s="368"/>
      <c r="V2457" s="368"/>
      <c r="W2457" s="368"/>
      <c r="X2457" s="368"/>
      <c r="Y2457" s="368"/>
      <c r="Z2457" s="368"/>
      <c r="AA2457" s="370"/>
      <c r="AB2457" s="368"/>
      <c r="AC2457" s="368"/>
      <c r="AD2457" s="368"/>
      <c r="AE2457" s="368"/>
      <c r="AF2457" s="368"/>
      <c r="AG2457" s="368"/>
      <c r="AH2457" s="368"/>
      <c r="AI2457" s="368"/>
      <c r="AJ2457" s="368"/>
      <c r="AK2457" s="368"/>
      <c r="AL2457" s="368"/>
      <c r="AM2457" s="368"/>
      <c r="AN2457" s="368"/>
      <c r="AO2457" s="368"/>
      <c r="AP2457" s="360"/>
      <c r="AQ2457" s="360"/>
      <c r="AR2457" s="518"/>
      <c r="AS2457" s="518"/>
      <c r="AT2457" s="517"/>
      <c r="AU2457" s="528"/>
      <c r="AV2457" s="529"/>
      <c r="AW2457" s="518"/>
      <c r="AX2457" s="530"/>
      <c r="AY2457" s="528"/>
      <c r="AZ2457" s="528"/>
    </row>
    <row r="2458" spans="1:52" s="93" customFormat="1" x14ac:dyDescent="0.2">
      <c r="A2458" s="360"/>
      <c r="B2458" s="360"/>
      <c r="C2458" s="360"/>
      <c r="D2458" s="368"/>
      <c r="E2458" s="368"/>
      <c r="F2458" s="368"/>
      <c r="G2458" s="368"/>
      <c r="H2458" s="369"/>
      <c r="I2458" s="368"/>
      <c r="J2458" s="368"/>
      <c r="K2458" s="368"/>
      <c r="L2458" s="368"/>
      <c r="M2458" s="368"/>
      <c r="N2458" s="368"/>
      <c r="O2458" s="368"/>
      <c r="P2458" s="552"/>
      <c r="Q2458" s="368"/>
      <c r="R2458" s="368"/>
      <c r="S2458" s="368"/>
      <c r="T2458" s="368"/>
      <c r="U2458" s="368"/>
      <c r="V2458" s="368"/>
      <c r="W2458" s="368"/>
      <c r="X2458" s="368"/>
      <c r="Y2458" s="368"/>
      <c r="Z2458" s="368"/>
      <c r="AA2458" s="370"/>
      <c r="AB2458" s="368"/>
      <c r="AC2458" s="368"/>
      <c r="AD2458" s="368"/>
      <c r="AE2458" s="368"/>
      <c r="AF2458" s="368"/>
      <c r="AG2458" s="368"/>
      <c r="AH2458" s="368"/>
      <c r="AI2458" s="368"/>
      <c r="AJ2458" s="368"/>
      <c r="AK2458" s="368"/>
      <c r="AL2458" s="368"/>
      <c r="AM2458" s="368"/>
      <c r="AN2458" s="368"/>
      <c r="AO2458" s="368"/>
      <c r="AP2458" s="360"/>
      <c r="AQ2458" s="360"/>
      <c r="AR2458" s="518"/>
      <c r="AS2458" s="518"/>
      <c r="AT2458" s="517"/>
      <c r="AU2458" s="528"/>
      <c r="AV2458" s="529"/>
      <c r="AW2458" s="518"/>
      <c r="AX2458" s="530"/>
      <c r="AY2458" s="528"/>
      <c r="AZ2458" s="528"/>
    </row>
    <row r="2459" spans="1:52" s="93" customFormat="1" x14ac:dyDescent="0.2">
      <c r="A2459" s="360"/>
      <c r="B2459" s="360"/>
      <c r="C2459" s="360"/>
      <c r="D2459" s="368"/>
      <c r="E2459" s="368"/>
      <c r="F2459" s="368"/>
      <c r="G2459" s="368"/>
      <c r="H2459" s="369"/>
      <c r="I2459" s="368"/>
      <c r="J2459" s="368"/>
      <c r="K2459" s="368"/>
      <c r="L2459" s="368"/>
      <c r="M2459" s="368"/>
      <c r="N2459" s="368"/>
      <c r="O2459" s="368"/>
      <c r="P2459" s="552"/>
      <c r="Q2459" s="368"/>
      <c r="R2459" s="368"/>
      <c r="S2459" s="368"/>
      <c r="T2459" s="368"/>
      <c r="U2459" s="368"/>
      <c r="V2459" s="368"/>
      <c r="W2459" s="368"/>
      <c r="X2459" s="368"/>
      <c r="Y2459" s="368"/>
      <c r="Z2459" s="368"/>
      <c r="AA2459" s="370"/>
      <c r="AB2459" s="368"/>
      <c r="AC2459" s="368"/>
      <c r="AD2459" s="368"/>
      <c r="AE2459" s="368"/>
      <c r="AF2459" s="368"/>
      <c r="AG2459" s="368"/>
      <c r="AH2459" s="368"/>
      <c r="AI2459" s="368"/>
      <c r="AJ2459" s="368"/>
      <c r="AK2459" s="368"/>
      <c r="AL2459" s="368"/>
      <c r="AM2459" s="368"/>
      <c r="AN2459" s="368"/>
      <c r="AO2459" s="368"/>
      <c r="AP2459" s="360"/>
      <c r="AQ2459" s="360"/>
      <c r="AR2459" s="518"/>
      <c r="AS2459" s="518"/>
      <c r="AT2459" s="517"/>
      <c r="AU2459" s="528"/>
      <c r="AV2459" s="529"/>
      <c r="AW2459" s="518"/>
      <c r="AX2459" s="530"/>
      <c r="AY2459" s="528"/>
      <c r="AZ2459" s="528"/>
    </row>
    <row r="2460" spans="1:52" s="93" customFormat="1" x14ac:dyDescent="0.2">
      <c r="A2460" s="360"/>
      <c r="B2460" s="360"/>
      <c r="C2460" s="360"/>
      <c r="D2460" s="368"/>
      <c r="E2460" s="368"/>
      <c r="F2460" s="368"/>
      <c r="G2460" s="368"/>
      <c r="H2460" s="369"/>
      <c r="I2460" s="368"/>
      <c r="J2460" s="368"/>
      <c r="K2460" s="368"/>
      <c r="L2460" s="368"/>
      <c r="M2460" s="368"/>
      <c r="N2460" s="368"/>
      <c r="O2460" s="368"/>
      <c r="P2460" s="552"/>
      <c r="Q2460" s="368"/>
      <c r="R2460" s="368"/>
      <c r="S2460" s="368"/>
      <c r="T2460" s="368"/>
      <c r="U2460" s="368"/>
      <c r="V2460" s="368"/>
      <c r="W2460" s="368"/>
      <c r="X2460" s="368"/>
      <c r="Y2460" s="368"/>
      <c r="Z2460" s="368"/>
      <c r="AA2460" s="370"/>
      <c r="AB2460" s="368"/>
      <c r="AC2460" s="368"/>
      <c r="AD2460" s="368"/>
      <c r="AE2460" s="368"/>
      <c r="AF2460" s="368"/>
      <c r="AG2460" s="368"/>
      <c r="AH2460" s="368"/>
      <c r="AI2460" s="368"/>
      <c r="AJ2460" s="368"/>
      <c r="AK2460" s="368"/>
      <c r="AL2460" s="368"/>
      <c r="AM2460" s="368"/>
      <c r="AN2460" s="368"/>
      <c r="AO2460" s="368"/>
      <c r="AP2460" s="360"/>
      <c r="AQ2460" s="360"/>
      <c r="AR2460" s="518"/>
      <c r="AS2460" s="518"/>
      <c r="AT2460" s="517"/>
      <c r="AU2460" s="528"/>
      <c r="AV2460" s="529"/>
      <c r="AW2460" s="518"/>
      <c r="AX2460" s="530"/>
      <c r="AY2460" s="528"/>
      <c r="AZ2460" s="528"/>
    </row>
    <row r="2461" spans="1:52" s="93" customFormat="1" x14ac:dyDescent="0.2">
      <c r="A2461" s="360"/>
      <c r="B2461" s="360"/>
      <c r="C2461" s="360"/>
      <c r="D2461" s="368"/>
      <c r="E2461" s="368"/>
      <c r="F2461" s="368"/>
      <c r="G2461" s="368"/>
      <c r="H2461" s="369"/>
      <c r="I2461" s="368"/>
      <c r="J2461" s="368"/>
      <c r="K2461" s="368"/>
      <c r="L2461" s="368"/>
      <c r="M2461" s="368"/>
      <c r="N2461" s="368"/>
      <c r="O2461" s="368"/>
      <c r="P2461" s="552"/>
      <c r="Q2461" s="368"/>
      <c r="R2461" s="368"/>
      <c r="S2461" s="368"/>
      <c r="T2461" s="368"/>
      <c r="U2461" s="368"/>
      <c r="V2461" s="368"/>
      <c r="W2461" s="368"/>
      <c r="X2461" s="368"/>
      <c r="Y2461" s="368"/>
      <c r="Z2461" s="368"/>
      <c r="AA2461" s="370"/>
      <c r="AB2461" s="368"/>
      <c r="AC2461" s="368"/>
      <c r="AD2461" s="368"/>
      <c r="AE2461" s="368"/>
      <c r="AF2461" s="368"/>
      <c r="AG2461" s="368"/>
      <c r="AH2461" s="368"/>
      <c r="AI2461" s="368"/>
      <c r="AJ2461" s="368"/>
      <c r="AK2461" s="368"/>
      <c r="AL2461" s="368"/>
      <c r="AM2461" s="368"/>
      <c r="AN2461" s="368"/>
      <c r="AO2461" s="368"/>
      <c r="AP2461" s="360"/>
      <c r="AQ2461" s="360"/>
      <c r="AR2461" s="518"/>
      <c r="AS2461" s="518"/>
      <c r="AT2461" s="517"/>
      <c r="AU2461" s="528"/>
      <c r="AV2461" s="529"/>
      <c r="AW2461" s="518"/>
      <c r="AX2461" s="530"/>
      <c r="AY2461" s="528"/>
      <c r="AZ2461" s="528"/>
    </row>
    <row r="2462" spans="1:52" s="93" customFormat="1" x14ac:dyDescent="0.2">
      <c r="A2462" s="360"/>
      <c r="B2462" s="360"/>
      <c r="C2462" s="360"/>
      <c r="D2462" s="368"/>
      <c r="E2462" s="368"/>
      <c r="F2462" s="368"/>
      <c r="G2462" s="368"/>
      <c r="H2462" s="369"/>
      <c r="I2462" s="368"/>
      <c r="J2462" s="368"/>
      <c r="K2462" s="368"/>
      <c r="L2462" s="368"/>
      <c r="M2462" s="368"/>
      <c r="N2462" s="368"/>
      <c r="O2462" s="368"/>
      <c r="P2462" s="552"/>
      <c r="Q2462" s="368"/>
      <c r="R2462" s="368"/>
      <c r="S2462" s="368"/>
      <c r="T2462" s="368"/>
      <c r="U2462" s="368"/>
      <c r="V2462" s="368"/>
      <c r="W2462" s="368"/>
      <c r="X2462" s="368"/>
      <c r="Y2462" s="368"/>
      <c r="Z2462" s="368"/>
      <c r="AA2462" s="370"/>
      <c r="AB2462" s="368"/>
      <c r="AC2462" s="368"/>
      <c r="AD2462" s="368"/>
      <c r="AE2462" s="368"/>
      <c r="AF2462" s="368"/>
      <c r="AG2462" s="368"/>
      <c r="AH2462" s="368"/>
      <c r="AI2462" s="368"/>
      <c r="AJ2462" s="368"/>
      <c r="AK2462" s="368"/>
      <c r="AL2462" s="368"/>
      <c r="AM2462" s="368"/>
      <c r="AN2462" s="368"/>
      <c r="AO2462" s="368"/>
      <c r="AP2462" s="360"/>
      <c r="AQ2462" s="360"/>
      <c r="AR2462" s="518"/>
      <c r="AS2462" s="518"/>
      <c r="AT2462" s="517"/>
      <c r="AU2462" s="528"/>
      <c r="AV2462" s="529"/>
      <c r="AW2462" s="518"/>
      <c r="AX2462" s="530"/>
      <c r="AY2462" s="528"/>
      <c r="AZ2462" s="528"/>
    </row>
    <row r="2463" spans="1:52" s="93" customFormat="1" x14ac:dyDescent="0.2">
      <c r="A2463" s="360"/>
      <c r="B2463" s="360"/>
      <c r="C2463" s="360"/>
      <c r="D2463" s="368"/>
      <c r="E2463" s="368"/>
      <c r="F2463" s="368"/>
      <c r="G2463" s="368"/>
      <c r="H2463" s="369"/>
      <c r="I2463" s="368"/>
      <c r="J2463" s="368"/>
      <c r="K2463" s="368"/>
      <c r="L2463" s="368"/>
      <c r="M2463" s="368"/>
      <c r="N2463" s="368"/>
      <c r="O2463" s="368"/>
      <c r="P2463" s="552"/>
      <c r="Q2463" s="368"/>
      <c r="R2463" s="368"/>
      <c r="S2463" s="368"/>
      <c r="T2463" s="368"/>
      <c r="U2463" s="368"/>
      <c r="V2463" s="368"/>
      <c r="W2463" s="368"/>
      <c r="X2463" s="368"/>
      <c r="Y2463" s="368"/>
      <c r="Z2463" s="368"/>
      <c r="AA2463" s="370"/>
      <c r="AB2463" s="368"/>
      <c r="AC2463" s="368"/>
      <c r="AD2463" s="368"/>
      <c r="AE2463" s="368"/>
      <c r="AF2463" s="368"/>
      <c r="AG2463" s="368"/>
      <c r="AH2463" s="368"/>
      <c r="AI2463" s="368"/>
      <c r="AJ2463" s="368"/>
      <c r="AK2463" s="368"/>
      <c r="AL2463" s="368"/>
      <c r="AM2463" s="368"/>
      <c r="AN2463" s="368"/>
      <c r="AO2463" s="368"/>
      <c r="AP2463" s="360"/>
      <c r="AQ2463" s="360"/>
      <c r="AR2463" s="518"/>
      <c r="AS2463" s="518"/>
      <c r="AT2463" s="517"/>
      <c r="AU2463" s="528"/>
      <c r="AV2463" s="529"/>
      <c r="AW2463" s="518"/>
      <c r="AX2463" s="530"/>
      <c r="AY2463" s="528"/>
      <c r="AZ2463" s="528"/>
    </row>
    <row r="2464" spans="1:52" s="93" customFormat="1" x14ac:dyDescent="0.2">
      <c r="A2464" s="360"/>
      <c r="B2464" s="360"/>
      <c r="C2464" s="360"/>
      <c r="D2464" s="368"/>
      <c r="E2464" s="368"/>
      <c r="F2464" s="368"/>
      <c r="G2464" s="368"/>
      <c r="H2464" s="369"/>
      <c r="I2464" s="368"/>
      <c r="J2464" s="368"/>
      <c r="K2464" s="368"/>
      <c r="L2464" s="368"/>
      <c r="M2464" s="368"/>
      <c r="N2464" s="368"/>
      <c r="O2464" s="368"/>
      <c r="P2464" s="552"/>
      <c r="Q2464" s="368"/>
      <c r="R2464" s="368"/>
      <c r="S2464" s="368"/>
      <c r="T2464" s="368"/>
      <c r="U2464" s="368"/>
      <c r="V2464" s="368"/>
      <c r="W2464" s="368"/>
      <c r="X2464" s="368"/>
      <c r="Y2464" s="368"/>
      <c r="Z2464" s="368"/>
      <c r="AA2464" s="370"/>
      <c r="AB2464" s="368"/>
      <c r="AC2464" s="368"/>
      <c r="AD2464" s="368"/>
      <c r="AE2464" s="368"/>
      <c r="AF2464" s="368"/>
      <c r="AG2464" s="368"/>
      <c r="AH2464" s="368"/>
      <c r="AI2464" s="368"/>
      <c r="AJ2464" s="368"/>
      <c r="AK2464" s="368"/>
      <c r="AL2464" s="368"/>
      <c r="AM2464" s="368"/>
      <c r="AN2464" s="368"/>
      <c r="AO2464" s="368"/>
      <c r="AP2464" s="360"/>
      <c r="AQ2464" s="360"/>
      <c r="AR2464" s="518"/>
      <c r="AS2464" s="518"/>
      <c r="AT2464" s="517"/>
      <c r="AU2464" s="528"/>
      <c r="AV2464" s="529"/>
      <c r="AW2464" s="518"/>
      <c r="AX2464" s="530"/>
      <c r="AY2464" s="528"/>
      <c r="AZ2464" s="528"/>
    </row>
    <row r="2465" spans="1:52" s="93" customFormat="1" x14ac:dyDescent="0.2">
      <c r="A2465" s="360"/>
      <c r="B2465" s="360"/>
      <c r="C2465" s="360"/>
      <c r="D2465" s="368"/>
      <c r="E2465" s="368"/>
      <c r="F2465" s="368"/>
      <c r="G2465" s="368"/>
      <c r="H2465" s="369"/>
      <c r="I2465" s="368"/>
      <c r="J2465" s="368"/>
      <c r="K2465" s="368"/>
      <c r="L2465" s="368"/>
      <c r="M2465" s="368"/>
      <c r="N2465" s="368"/>
      <c r="O2465" s="368"/>
      <c r="P2465" s="552"/>
      <c r="Q2465" s="368"/>
      <c r="R2465" s="368"/>
      <c r="S2465" s="368"/>
      <c r="T2465" s="368"/>
      <c r="U2465" s="368"/>
      <c r="V2465" s="368"/>
      <c r="W2465" s="368"/>
      <c r="X2465" s="368"/>
      <c r="Y2465" s="368"/>
      <c r="Z2465" s="368"/>
      <c r="AA2465" s="370"/>
      <c r="AB2465" s="368"/>
      <c r="AC2465" s="368"/>
      <c r="AD2465" s="368"/>
      <c r="AE2465" s="368"/>
      <c r="AF2465" s="368"/>
      <c r="AG2465" s="368"/>
      <c r="AH2465" s="368"/>
      <c r="AI2465" s="368"/>
      <c r="AJ2465" s="368"/>
      <c r="AK2465" s="368"/>
      <c r="AL2465" s="368"/>
      <c r="AM2465" s="368"/>
      <c r="AN2465" s="368"/>
      <c r="AO2465" s="368"/>
      <c r="AP2465" s="360"/>
      <c r="AQ2465" s="360"/>
      <c r="AR2465" s="518"/>
      <c r="AS2465" s="518"/>
      <c r="AT2465" s="517"/>
      <c r="AU2465" s="528"/>
      <c r="AV2465" s="529"/>
      <c r="AW2465" s="518"/>
      <c r="AX2465" s="530"/>
      <c r="AY2465" s="528"/>
      <c r="AZ2465" s="528"/>
    </row>
    <row r="2466" spans="1:52" s="93" customFormat="1" x14ac:dyDescent="0.2">
      <c r="A2466" s="360"/>
      <c r="B2466" s="360"/>
      <c r="C2466" s="360"/>
      <c r="D2466" s="368"/>
      <c r="E2466" s="368"/>
      <c r="F2466" s="368"/>
      <c r="G2466" s="368"/>
      <c r="H2466" s="369"/>
      <c r="I2466" s="368"/>
      <c r="J2466" s="368"/>
      <c r="K2466" s="368"/>
      <c r="L2466" s="368"/>
      <c r="M2466" s="368"/>
      <c r="N2466" s="368"/>
      <c r="O2466" s="368"/>
      <c r="P2466" s="552"/>
      <c r="Q2466" s="368"/>
      <c r="R2466" s="368"/>
      <c r="S2466" s="368"/>
      <c r="T2466" s="368"/>
      <c r="U2466" s="368"/>
      <c r="V2466" s="368"/>
      <c r="W2466" s="368"/>
      <c r="X2466" s="368"/>
      <c r="Y2466" s="368"/>
      <c r="Z2466" s="368"/>
      <c r="AA2466" s="370"/>
      <c r="AB2466" s="368"/>
      <c r="AC2466" s="368"/>
      <c r="AD2466" s="368"/>
      <c r="AE2466" s="368"/>
      <c r="AF2466" s="368"/>
      <c r="AG2466" s="368"/>
      <c r="AH2466" s="368"/>
      <c r="AI2466" s="368"/>
      <c r="AJ2466" s="368"/>
      <c r="AK2466" s="368"/>
      <c r="AL2466" s="368"/>
      <c r="AM2466" s="368"/>
      <c r="AN2466" s="368"/>
      <c r="AO2466" s="368"/>
      <c r="AP2466" s="360"/>
      <c r="AQ2466" s="360"/>
      <c r="AR2466" s="518"/>
      <c r="AS2466" s="518"/>
      <c r="AT2466" s="517"/>
      <c r="AU2466" s="528"/>
      <c r="AV2466" s="529"/>
      <c r="AW2466" s="518"/>
      <c r="AX2466" s="530"/>
      <c r="AY2466" s="528"/>
      <c r="AZ2466" s="528"/>
    </row>
    <row r="2467" spans="1:52" s="93" customFormat="1" x14ac:dyDescent="0.2">
      <c r="A2467" s="360"/>
      <c r="B2467" s="360"/>
      <c r="C2467" s="360"/>
      <c r="D2467" s="368"/>
      <c r="E2467" s="368"/>
      <c r="F2467" s="368"/>
      <c r="G2467" s="368"/>
      <c r="H2467" s="369"/>
      <c r="I2467" s="368"/>
      <c r="J2467" s="368"/>
      <c r="K2467" s="368"/>
      <c r="L2467" s="368"/>
      <c r="M2467" s="368"/>
      <c r="N2467" s="368"/>
      <c r="O2467" s="368"/>
      <c r="P2467" s="552"/>
      <c r="Q2467" s="368"/>
      <c r="R2467" s="368"/>
      <c r="S2467" s="368"/>
      <c r="T2467" s="368"/>
      <c r="U2467" s="368"/>
      <c r="V2467" s="368"/>
      <c r="W2467" s="368"/>
      <c r="X2467" s="368"/>
      <c r="Y2467" s="368"/>
      <c r="Z2467" s="368"/>
      <c r="AA2467" s="370"/>
      <c r="AB2467" s="368"/>
      <c r="AC2467" s="368"/>
      <c r="AD2467" s="368"/>
      <c r="AE2467" s="368"/>
      <c r="AF2467" s="368"/>
      <c r="AG2467" s="368"/>
      <c r="AH2467" s="368"/>
      <c r="AI2467" s="368"/>
      <c r="AJ2467" s="368"/>
      <c r="AK2467" s="368"/>
      <c r="AL2467" s="368"/>
      <c r="AM2467" s="368"/>
      <c r="AN2467" s="368"/>
      <c r="AO2467" s="368"/>
      <c r="AP2467" s="360"/>
      <c r="AQ2467" s="360"/>
      <c r="AR2467" s="518"/>
      <c r="AS2467" s="518"/>
      <c r="AT2467" s="517"/>
      <c r="AU2467" s="528"/>
      <c r="AV2467" s="529"/>
      <c r="AW2467" s="518"/>
      <c r="AX2467" s="530"/>
      <c r="AY2467" s="528"/>
      <c r="AZ2467" s="528"/>
    </row>
    <row r="2468" spans="1:52" s="93" customFormat="1" x14ac:dyDescent="0.2">
      <c r="A2468" s="360"/>
      <c r="B2468" s="360"/>
      <c r="C2468" s="360"/>
      <c r="D2468" s="368"/>
      <c r="E2468" s="368"/>
      <c r="F2468" s="368"/>
      <c r="G2468" s="368"/>
      <c r="H2468" s="369"/>
      <c r="I2468" s="368"/>
      <c r="J2468" s="368"/>
      <c r="K2468" s="368"/>
      <c r="L2468" s="368"/>
      <c r="M2468" s="368"/>
      <c r="N2468" s="368"/>
      <c r="O2468" s="368"/>
      <c r="P2468" s="552"/>
      <c r="Q2468" s="368"/>
      <c r="R2468" s="368"/>
      <c r="S2468" s="368"/>
      <c r="T2468" s="368"/>
      <c r="U2468" s="368"/>
      <c r="V2468" s="368"/>
      <c r="W2468" s="368"/>
      <c r="X2468" s="368"/>
      <c r="Y2468" s="368"/>
      <c r="Z2468" s="368"/>
      <c r="AA2468" s="370"/>
      <c r="AB2468" s="368"/>
      <c r="AC2468" s="368"/>
      <c r="AD2468" s="368"/>
      <c r="AE2468" s="368"/>
      <c r="AF2468" s="368"/>
      <c r="AG2468" s="368"/>
      <c r="AH2468" s="368"/>
      <c r="AI2468" s="368"/>
      <c r="AJ2468" s="368"/>
      <c r="AK2468" s="368"/>
      <c r="AL2468" s="368"/>
      <c r="AM2468" s="368"/>
      <c r="AN2468" s="368"/>
      <c r="AO2468" s="368"/>
      <c r="AP2468" s="360"/>
      <c r="AQ2468" s="360"/>
      <c r="AR2468" s="518"/>
      <c r="AS2468" s="518"/>
      <c r="AT2468" s="517"/>
      <c r="AU2468" s="528"/>
      <c r="AV2468" s="529"/>
      <c r="AW2468" s="518"/>
      <c r="AX2468" s="530"/>
      <c r="AY2468" s="528"/>
      <c r="AZ2468" s="528"/>
    </row>
    <row r="2469" spans="1:52" s="93" customFormat="1" x14ac:dyDescent="0.2">
      <c r="A2469" s="360"/>
      <c r="B2469" s="360"/>
      <c r="C2469" s="360"/>
      <c r="D2469" s="368"/>
      <c r="E2469" s="368"/>
      <c r="F2469" s="368"/>
      <c r="G2469" s="368"/>
      <c r="H2469" s="369"/>
      <c r="I2469" s="368"/>
      <c r="J2469" s="368"/>
      <c r="K2469" s="368"/>
      <c r="L2469" s="368"/>
      <c r="M2469" s="368"/>
      <c r="N2469" s="368"/>
      <c r="O2469" s="368"/>
      <c r="P2469" s="552"/>
      <c r="Q2469" s="368"/>
      <c r="R2469" s="368"/>
      <c r="S2469" s="368"/>
      <c r="T2469" s="368"/>
      <c r="U2469" s="368"/>
      <c r="V2469" s="368"/>
      <c r="W2469" s="368"/>
      <c r="X2469" s="368"/>
      <c r="Y2469" s="368"/>
      <c r="Z2469" s="368"/>
      <c r="AA2469" s="370"/>
      <c r="AB2469" s="368"/>
      <c r="AC2469" s="368"/>
      <c r="AD2469" s="368"/>
      <c r="AE2469" s="368"/>
      <c r="AF2469" s="368"/>
      <c r="AG2469" s="368"/>
      <c r="AH2469" s="368"/>
      <c r="AI2469" s="368"/>
      <c r="AJ2469" s="368"/>
      <c r="AK2469" s="368"/>
      <c r="AL2469" s="368"/>
      <c r="AM2469" s="368"/>
      <c r="AN2469" s="368"/>
      <c r="AO2469" s="368"/>
      <c r="AP2469" s="360"/>
      <c r="AQ2469" s="360"/>
      <c r="AR2469" s="518"/>
      <c r="AS2469" s="518"/>
      <c r="AT2469" s="517"/>
      <c r="AU2469" s="528"/>
      <c r="AV2469" s="529"/>
      <c r="AW2469" s="518"/>
      <c r="AX2469" s="530"/>
      <c r="AY2469" s="528"/>
      <c r="AZ2469" s="528"/>
    </row>
    <row r="2470" spans="1:52" s="93" customFormat="1" x14ac:dyDescent="0.2">
      <c r="A2470" s="360"/>
      <c r="B2470" s="360"/>
      <c r="C2470" s="360"/>
      <c r="D2470" s="368"/>
      <c r="E2470" s="368"/>
      <c r="F2470" s="368"/>
      <c r="G2470" s="368"/>
      <c r="H2470" s="369"/>
      <c r="I2470" s="368"/>
      <c r="J2470" s="368"/>
      <c r="K2470" s="368"/>
      <c r="L2470" s="368"/>
      <c r="M2470" s="368"/>
      <c r="N2470" s="368"/>
      <c r="O2470" s="368"/>
      <c r="P2470" s="552"/>
      <c r="Q2470" s="368"/>
      <c r="R2470" s="368"/>
      <c r="S2470" s="368"/>
      <c r="T2470" s="368"/>
      <c r="U2470" s="368"/>
      <c r="V2470" s="368"/>
      <c r="W2470" s="368"/>
      <c r="X2470" s="368"/>
      <c r="Y2470" s="368"/>
      <c r="Z2470" s="368"/>
      <c r="AA2470" s="370"/>
      <c r="AB2470" s="368"/>
      <c r="AC2470" s="368"/>
      <c r="AD2470" s="368"/>
      <c r="AE2470" s="368"/>
      <c r="AF2470" s="368"/>
      <c r="AG2470" s="368"/>
      <c r="AH2470" s="368"/>
      <c r="AI2470" s="368"/>
      <c r="AJ2470" s="368"/>
      <c r="AK2470" s="368"/>
      <c r="AL2470" s="368"/>
      <c r="AM2470" s="368"/>
      <c r="AN2470" s="368"/>
      <c r="AO2470" s="368"/>
      <c r="AP2470" s="360"/>
      <c r="AQ2470" s="360"/>
      <c r="AR2470" s="518"/>
      <c r="AS2470" s="518"/>
      <c r="AT2470" s="517"/>
      <c r="AU2470" s="528"/>
      <c r="AV2470" s="529"/>
      <c r="AW2470" s="518"/>
      <c r="AX2470" s="530"/>
      <c r="AY2470" s="528"/>
      <c r="AZ2470" s="528"/>
    </row>
    <row r="2471" spans="1:52" s="93" customFormat="1" x14ac:dyDescent="0.2">
      <c r="A2471" s="360"/>
      <c r="B2471" s="360"/>
      <c r="C2471" s="360"/>
      <c r="D2471" s="368"/>
      <c r="E2471" s="368"/>
      <c r="F2471" s="368"/>
      <c r="G2471" s="368"/>
      <c r="H2471" s="369"/>
      <c r="I2471" s="368"/>
      <c r="J2471" s="368"/>
      <c r="K2471" s="368"/>
      <c r="L2471" s="368"/>
      <c r="M2471" s="368"/>
      <c r="N2471" s="368"/>
      <c r="O2471" s="368"/>
      <c r="P2471" s="552"/>
      <c r="Q2471" s="368"/>
      <c r="R2471" s="368"/>
      <c r="S2471" s="368"/>
      <c r="T2471" s="368"/>
      <c r="U2471" s="368"/>
      <c r="V2471" s="368"/>
      <c r="W2471" s="368"/>
      <c r="X2471" s="368"/>
      <c r="Y2471" s="368"/>
      <c r="Z2471" s="368"/>
      <c r="AA2471" s="370"/>
      <c r="AB2471" s="368"/>
      <c r="AC2471" s="368"/>
      <c r="AD2471" s="368"/>
      <c r="AE2471" s="368"/>
      <c r="AF2471" s="368"/>
      <c r="AG2471" s="368"/>
      <c r="AH2471" s="368"/>
      <c r="AI2471" s="368"/>
      <c r="AJ2471" s="368"/>
      <c r="AK2471" s="368"/>
      <c r="AL2471" s="368"/>
      <c r="AM2471" s="368"/>
      <c r="AN2471" s="368"/>
      <c r="AO2471" s="368"/>
      <c r="AP2471" s="360"/>
      <c r="AQ2471" s="360"/>
      <c r="AR2471" s="518"/>
      <c r="AS2471" s="518"/>
      <c r="AT2471" s="517"/>
      <c r="AU2471" s="528"/>
      <c r="AV2471" s="529"/>
      <c r="AW2471" s="518"/>
      <c r="AX2471" s="530"/>
      <c r="AY2471" s="528"/>
      <c r="AZ2471" s="528"/>
    </row>
    <row r="2472" spans="1:52" s="93" customFormat="1" x14ac:dyDescent="0.2">
      <c r="A2472" s="360"/>
      <c r="B2472" s="360"/>
      <c r="C2472" s="360"/>
      <c r="D2472" s="368"/>
      <c r="E2472" s="368"/>
      <c r="F2472" s="368"/>
      <c r="G2472" s="368"/>
      <c r="H2472" s="369"/>
      <c r="I2472" s="368"/>
      <c r="J2472" s="368"/>
      <c r="K2472" s="368"/>
      <c r="L2472" s="368"/>
      <c r="M2472" s="368"/>
      <c r="N2472" s="368"/>
      <c r="O2472" s="368"/>
      <c r="P2472" s="552"/>
      <c r="Q2472" s="368"/>
      <c r="R2472" s="368"/>
      <c r="S2472" s="368"/>
      <c r="T2472" s="368"/>
      <c r="U2472" s="368"/>
      <c r="V2472" s="368"/>
      <c r="W2472" s="368"/>
      <c r="X2472" s="368"/>
      <c r="Y2472" s="368"/>
      <c r="Z2472" s="368"/>
      <c r="AA2472" s="370"/>
      <c r="AB2472" s="368"/>
      <c r="AC2472" s="368"/>
      <c r="AD2472" s="368"/>
      <c r="AE2472" s="368"/>
      <c r="AF2472" s="368"/>
      <c r="AG2472" s="368"/>
      <c r="AH2472" s="368"/>
      <c r="AI2472" s="368"/>
      <c r="AJ2472" s="368"/>
      <c r="AK2472" s="368"/>
      <c r="AL2472" s="368"/>
      <c r="AM2472" s="368"/>
      <c r="AN2472" s="368"/>
      <c r="AO2472" s="368"/>
      <c r="AP2472" s="360"/>
      <c r="AQ2472" s="360"/>
      <c r="AR2472" s="518"/>
      <c r="AS2472" s="518"/>
      <c r="AT2472" s="517"/>
      <c r="AU2472" s="528"/>
      <c r="AV2472" s="529"/>
      <c r="AW2472" s="518"/>
      <c r="AX2472" s="530"/>
      <c r="AY2472" s="528"/>
      <c r="AZ2472" s="528"/>
    </row>
    <row r="2473" spans="1:52" s="93" customFormat="1" x14ac:dyDescent="0.2">
      <c r="A2473" s="360"/>
      <c r="B2473" s="360"/>
      <c r="C2473" s="360"/>
      <c r="D2473" s="368"/>
      <c r="E2473" s="368"/>
      <c r="F2473" s="368"/>
      <c r="G2473" s="368"/>
      <c r="H2473" s="369"/>
      <c r="I2473" s="368"/>
      <c r="J2473" s="368"/>
      <c r="K2473" s="368"/>
      <c r="L2473" s="368"/>
      <c r="M2473" s="368"/>
      <c r="N2473" s="368"/>
      <c r="O2473" s="368"/>
      <c r="P2473" s="552"/>
      <c r="Q2473" s="368"/>
      <c r="R2473" s="368"/>
      <c r="S2473" s="368"/>
      <c r="T2473" s="368"/>
      <c r="U2473" s="368"/>
      <c r="V2473" s="368"/>
      <c r="W2473" s="368"/>
      <c r="X2473" s="368"/>
      <c r="Y2473" s="368"/>
      <c r="Z2473" s="368"/>
      <c r="AA2473" s="370"/>
      <c r="AB2473" s="368"/>
      <c r="AC2473" s="368"/>
      <c r="AD2473" s="368"/>
      <c r="AE2473" s="368"/>
      <c r="AF2473" s="368"/>
      <c r="AG2473" s="368"/>
      <c r="AH2473" s="368"/>
      <c r="AI2473" s="368"/>
      <c r="AJ2473" s="368"/>
      <c r="AK2473" s="368"/>
      <c r="AL2473" s="368"/>
      <c r="AM2473" s="368"/>
      <c r="AN2473" s="368"/>
      <c r="AO2473" s="368"/>
      <c r="AP2473" s="360"/>
      <c r="AQ2473" s="360"/>
      <c r="AR2473" s="518"/>
      <c r="AS2473" s="518"/>
      <c r="AT2473" s="517"/>
      <c r="AU2473" s="528"/>
      <c r="AV2473" s="529"/>
      <c r="AW2473" s="518"/>
      <c r="AX2473" s="530"/>
      <c r="AY2473" s="528"/>
      <c r="AZ2473" s="528"/>
    </row>
    <row r="2474" spans="1:52" s="93" customFormat="1" x14ac:dyDescent="0.2">
      <c r="A2474" s="360"/>
      <c r="B2474" s="360"/>
      <c r="C2474" s="360"/>
      <c r="D2474" s="368"/>
      <c r="E2474" s="368"/>
      <c r="F2474" s="368"/>
      <c r="G2474" s="368"/>
      <c r="H2474" s="369"/>
      <c r="I2474" s="368"/>
      <c r="J2474" s="368"/>
      <c r="K2474" s="368"/>
      <c r="L2474" s="368"/>
      <c r="M2474" s="368"/>
      <c r="N2474" s="368"/>
      <c r="O2474" s="368"/>
      <c r="P2474" s="552"/>
      <c r="Q2474" s="368"/>
      <c r="R2474" s="368"/>
      <c r="S2474" s="368"/>
      <c r="T2474" s="368"/>
      <c r="U2474" s="368"/>
      <c r="V2474" s="368"/>
      <c r="W2474" s="368"/>
      <c r="X2474" s="368"/>
      <c r="Y2474" s="368"/>
      <c r="Z2474" s="368"/>
      <c r="AA2474" s="370"/>
      <c r="AB2474" s="368"/>
      <c r="AC2474" s="368"/>
      <c r="AD2474" s="368"/>
      <c r="AE2474" s="368"/>
      <c r="AF2474" s="368"/>
      <c r="AG2474" s="368"/>
      <c r="AH2474" s="368"/>
      <c r="AI2474" s="368"/>
      <c r="AJ2474" s="368"/>
      <c r="AK2474" s="368"/>
      <c r="AL2474" s="368"/>
      <c r="AM2474" s="368"/>
      <c r="AN2474" s="368"/>
      <c r="AO2474" s="368"/>
      <c r="AP2474" s="360"/>
      <c r="AQ2474" s="360"/>
      <c r="AR2474" s="518"/>
      <c r="AS2474" s="518"/>
      <c r="AT2474" s="517"/>
      <c r="AU2474" s="528"/>
      <c r="AV2474" s="529"/>
      <c r="AW2474" s="518"/>
      <c r="AX2474" s="530"/>
      <c r="AY2474" s="528"/>
      <c r="AZ2474" s="528"/>
    </row>
    <row r="2475" spans="1:52" s="93" customFormat="1" x14ac:dyDescent="0.2">
      <c r="A2475" s="360"/>
      <c r="B2475" s="360"/>
      <c r="C2475" s="360"/>
      <c r="D2475" s="368"/>
      <c r="E2475" s="368"/>
      <c r="F2475" s="368"/>
      <c r="G2475" s="368"/>
      <c r="H2475" s="369"/>
      <c r="I2475" s="368"/>
      <c r="J2475" s="368"/>
      <c r="K2475" s="368"/>
      <c r="L2475" s="368"/>
      <c r="M2475" s="368"/>
      <c r="N2475" s="368"/>
      <c r="O2475" s="368"/>
      <c r="P2475" s="552"/>
      <c r="Q2475" s="368"/>
      <c r="R2475" s="368"/>
      <c r="S2475" s="368"/>
      <c r="T2475" s="368"/>
      <c r="U2475" s="368"/>
      <c r="V2475" s="368"/>
      <c r="W2475" s="368"/>
      <c r="X2475" s="368"/>
      <c r="Y2475" s="368"/>
      <c r="Z2475" s="368"/>
      <c r="AA2475" s="370"/>
      <c r="AB2475" s="368"/>
      <c r="AC2475" s="368"/>
      <c r="AD2475" s="368"/>
      <c r="AE2475" s="368"/>
      <c r="AF2475" s="368"/>
      <c r="AG2475" s="368"/>
      <c r="AH2475" s="368"/>
      <c r="AI2475" s="368"/>
      <c r="AJ2475" s="368"/>
      <c r="AK2475" s="368"/>
      <c r="AL2475" s="368"/>
      <c r="AM2475" s="368"/>
      <c r="AN2475" s="368"/>
      <c r="AO2475" s="368"/>
      <c r="AP2475" s="360"/>
      <c r="AQ2475" s="360"/>
      <c r="AR2475" s="518"/>
      <c r="AS2475" s="518"/>
      <c r="AT2475" s="517"/>
      <c r="AU2475" s="528"/>
      <c r="AV2475" s="529"/>
      <c r="AW2475" s="518"/>
      <c r="AX2475" s="530"/>
      <c r="AY2475" s="528"/>
      <c r="AZ2475" s="528"/>
    </row>
    <row r="2476" spans="1:52" s="93" customFormat="1" x14ac:dyDescent="0.2">
      <c r="A2476" s="360"/>
      <c r="B2476" s="360"/>
      <c r="C2476" s="360"/>
      <c r="D2476" s="368"/>
      <c r="E2476" s="368"/>
      <c r="F2476" s="368"/>
      <c r="G2476" s="368"/>
      <c r="H2476" s="369"/>
      <c r="I2476" s="368"/>
      <c r="J2476" s="368"/>
      <c r="K2476" s="368"/>
      <c r="L2476" s="368"/>
      <c r="M2476" s="368"/>
      <c r="N2476" s="368"/>
      <c r="O2476" s="368"/>
      <c r="P2476" s="552"/>
      <c r="Q2476" s="368"/>
      <c r="R2476" s="368"/>
      <c r="S2476" s="368"/>
      <c r="T2476" s="368"/>
      <c r="U2476" s="368"/>
      <c r="V2476" s="368"/>
      <c r="W2476" s="368"/>
      <c r="X2476" s="368"/>
      <c r="Y2476" s="368"/>
      <c r="Z2476" s="368"/>
      <c r="AA2476" s="370"/>
      <c r="AB2476" s="368"/>
      <c r="AC2476" s="368"/>
      <c r="AD2476" s="368"/>
      <c r="AE2476" s="368"/>
      <c r="AF2476" s="368"/>
      <c r="AG2476" s="368"/>
      <c r="AH2476" s="368"/>
      <c r="AI2476" s="368"/>
      <c r="AJ2476" s="368"/>
      <c r="AK2476" s="368"/>
      <c r="AL2476" s="368"/>
      <c r="AM2476" s="368"/>
      <c r="AN2476" s="368"/>
      <c r="AO2476" s="368"/>
      <c r="AP2476" s="360"/>
      <c r="AQ2476" s="360"/>
      <c r="AR2476" s="518"/>
      <c r="AS2476" s="518"/>
      <c r="AT2476" s="517"/>
      <c r="AU2476" s="528"/>
      <c r="AV2476" s="529"/>
      <c r="AW2476" s="518"/>
      <c r="AX2476" s="530"/>
      <c r="AY2476" s="528"/>
      <c r="AZ2476" s="528"/>
    </row>
    <row r="2477" spans="1:52" s="93" customFormat="1" x14ac:dyDescent="0.2">
      <c r="A2477" s="360"/>
      <c r="B2477" s="360"/>
      <c r="C2477" s="360"/>
      <c r="D2477" s="368"/>
      <c r="E2477" s="368"/>
      <c r="F2477" s="368"/>
      <c r="G2477" s="368"/>
      <c r="H2477" s="369"/>
      <c r="I2477" s="368"/>
      <c r="J2477" s="368"/>
      <c r="K2477" s="368"/>
      <c r="L2477" s="368"/>
      <c r="M2477" s="368"/>
      <c r="N2477" s="368"/>
      <c r="O2477" s="368"/>
      <c r="P2477" s="552"/>
      <c r="Q2477" s="368"/>
      <c r="R2477" s="368"/>
      <c r="S2477" s="368"/>
      <c r="T2477" s="368"/>
      <c r="U2477" s="368"/>
      <c r="V2477" s="368"/>
      <c r="W2477" s="368"/>
      <c r="X2477" s="368"/>
      <c r="Y2477" s="368"/>
      <c r="Z2477" s="368"/>
      <c r="AA2477" s="370"/>
      <c r="AB2477" s="368"/>
      <c r="AC2477" s="368"/>
      <c r="AD2477" s="368"/>
      <c r="AE2477" s="368"/>
      <c r="AF2477" s="368"/>
      <c r="AG2477" s="368"/>
      <c r="AH2477" s="368"/>
      <c r="AI2477" s="368"/>
      <c r="AJ2477" s="368"/>
      <c r="AK2477" s="368"/>
      <c r="AL2477" s="368"/>
      <c r="AM2477" s="368"/>
      <c r="AN2477" s="368"/>
      <c r="AO2477" s="368"/>
      <c r="AP2477" s="360"/>
      <c r="AQ2477" s="360"/>
      <c r="AR2477" s="518"/>
      <c r="AS2477" s="518"/>
      <c r="AT2477" s="517"/>
      <c r="AU2477" s="528"/>
      <c r="AV2477" s="529"/>
      <c r="AW2477" s="518"/>
      <c r="AX2477" s="530"/>
      <c r="AY2477" s="528"/>
      <c r="AZ2477" s="528"/>
    </row>
    <row r="2478" spans="1:52" s="93" customFormat="1" x14ac:dyDescent="0.2">
      <c r="A2478" s="360"/>
      <c r="B2478" s="360"/>
      <c r="C2478" s="360"/>
      <c r="D2478" s="368"/>
      <c r="E2478" s="368"/>
      <c r="F2478" s="368"/>
      <c r="G2478" s="368"/>
      <c r="H2478" s="369"/>
      <c r="I2478" s="368"/>
      <c r="J2478" s="368"/>
      <c r="K2478" s="368"/>
      <c r="L2478" s="368"/>
      <c r="M2478" s="368"/>
      <c r="N2478" s="368"/>
      <c r="O2478" s="368"/>
      <c r="P2478" s="552"/>
      <c r="Q2478" s="368"/>
      <c r="R2478" s="368"/>
      <c r="S2478" s="368"/>
      <c r="T2478" s="368"/>
      <c r="U2478" s="368"/>
      <c r="V2478" s="368"/>
      <c r="W2478" s="368"/>
      <c r="X2478" s="368"/>
      <c r="Y2478" s="368"/>
      <c r="Z2478" s="368"/>
      <c r="AA2478" s="370"/>
      <c r="AB2478" s="368"/>
      <c r="AC2478" s="368"/>
      <c r="AD2478" s="368"/>
      <c r="AE2478" s="368"/>
      <c r="AF2478" s="368"/>
      <c r="AG2478" s="368"/>
      <c r="AH2478" s="368"/>
      <c r="AI2478" s="368"/>
      <c r="AJ2478" s="368"/>
      <c r="AK2478" s="368"/>
      <c r="AL2478" s="368"/>
      <c r="AM2478" s="368"/>
      <c r="AN2478" s="368"/>
      <c r="AO2478" s="368"/>
      <c r="AP2478" s="360"/>
      <c r="AQ2478" s="360"/>
      <c r="AR2478" s="518"/>
      <c r="AS2478" s="518"/>
      <c r="AT2478" s="517"/>
      <c r="AU2478" s="528"/>
      <c r="AV2478" s="529"/>
      <c r="AW2478" s="518"/>
      <c r="AX2478" s="530"/>
      <c r="AY2478" s="528"/>
      <c r="AZ2478" s="528"/>
    </row>
    <row r="2479" spans="1:52" s="93" customFormat="1" x14ac:dyDescent="0.2">
      <c r="A2479" s="360"/>
      <c r="B2479" s="360"/>
      <c r="C2479" s="360"/>
      <c r="D2479" s="368"/>
      <c r="E2479" s="368"/>
      <c r="F2479" s="368"/>
      <c r="G2479" s="368"/>
      <c r="H2479" s="369"/>
      <c r="I2479" s="368"/>
      <c r="J2479" s="368"/>
      <c r="K2479" s="368"/>
      <c r="L2479" s="368"/>
      <c r="M2479" s="368"/>
      <c r="N2479" s="368"/>
      <c r="O2479" s="368"/>
      <c r="P2479" s="552"/>
      <c r="Q2479" s="368"/>
      <c r="R2479" s="368"/>
      <c r="S2479" s="368"/>
      <c r="T2479" s="368"/>
      <c r="U2479" s="368"/>
      <c r="V2479" s="368"/>
      <c r="W2479" s="368"/>
      <c r="X2479" s="368"/>
      <c r="Y2479" s="368"/>
      <c r="Z2479" s="368"/>
      <c r="AA2479" s="370"/>
      <c r="AB2479" s="368"/>
      <c r="AC2479" s="368"/>
      <c r="AD2479" s="368"/>
      <c r="AE2479" s="368"/>
      <c r="AF2479" s="368"/>
      <c r="AG2479" s="368"/>
      <c r="AH2479" s="368"/>
      <c r="AI2479" s="368"/>
      <c r="AJ2479" s="368"/>
      <c r="AK2479" s="368"/>
      <c r="AL2479" s="368"/>
      <c r="AM2479" s="368"/>
      <c r="AN2479" s="368"/>
      <c r="AO2479" s="368"/>
      <c r="AP2479" s="360"/>
      <c r="AQ2479" s="360"/>
      <c r="AR2479" s="518"/>
      <c r="AS2479" s="518"/>
      <c r="AT2479" s="517"/>
      <c r="AU2479" s="528"/>
      <c r="AV2479" s="529"/>
      <c r="AW2479" s="518"/>
      <c r="AX2479" s="530"/>
      <c r="AY2479" s="528"/>
      <c r="AZ2479" s="528"/>
    </row>
    <row r="2480" spans="1:52" s="93" customFormat="1" x14ac:dyDescent="0.2">
      <c r="A2480" s="360"/>
      <c r="B2480" s="360"/>
      <c r="C2480" s="360"/>
      <c r="D2480" s="368"/>
      <c r="E2480" s="368"/>
      <c r="F2480" s="368"/>
      <c r="G2480" s="368"/>
      <c r="H2480" s="369"/>
      <c r="I2480" s="368"/>
      <c r="J2480" s="368"/>
      <c r="K2480" s="368"/>
      <c r="L2480" s="368"/>
      <c r="M2480" s="368"/>
      <c r="N2480" s="368"/>
      <c r="O2480" s="368"/>
      <c r="P2480" s="552"/>
      <c r="Q2480" s="368"/>
      <c r="R2480" s="368"/>
      <c r="S2480" s="368"/>
      <c r="T2480" s="368"/>
      <c r="U2480" s="368"/>
      <c r="V2480" s="368"/>
      <c r="W2480" s="368"/>
      <c r="X2480" s="368"/>
      <c r="Y2480" s="368"/>
      <c r="Z2480" s="368"/>
      <c r="AA2480" s="370"/>
      <c r="AB2480" s="368"/>
      <c r="AC2480" s="368"/>
      <c r="AD2480" s="368"/>
      <c r="AE2480" s="368"/>
      <c r="AF2480" s="368"/>
      <c r="AG2480" s="368"/>
      <c r="AH2480" s="368"/>
      <c r="AI2480" s="368"/>
      <c r="AJ2480" s="368"/>
      <c r="AK2480" s="368"/>
      <c r="AL2480" s="368"/>
      <c r="AM2480" s="368"/>
      <c r="AN2480" s="368"/>
      <c r="AO2480" s="368"/>
      <c r="AP2480" s="360"/>
      <c r="AQ2480" s="360"/>
      <c r="AR2480" s="518"/>
      <c r="AS2480" s="518"/>
      <c r="AT2480" s="517"/>
      <c r="AU2480" s="528"/>
      <c r="AV2480" s="529"/>
      <c r="AW2480" s="518"/>
      <c r="AX2480" s="530"/>
      <c r="AY2480" s="528"/>
      <c r="AZ2480" s="528"/>
    </row>
    <row r="2481" spans="1:52" s="93" customFormat="1" x14ac:dyDescent="0.2">
      <c r="A2481" s="360"/>
      <c r="B2481" s="360"/>
      <c r="C2481" s="360"/>
      <c r="D2481" s="368"/>
      <c r="E2481" s="368"/>
      <c r="F2481" s="368"/>
      <c r="G2481" s="368"/>
      <c r="H2481" s="369"/>
      <c r="I2481" s="368"/>
      <c r="J2481" s="368"/>
      <c r="K2481" s="368"/>
      <c r="L2481" s="368"/>
      <c r="M2481" s="368"/>
      <c r="N2481" s="368"/>
      <c r="O2481" s="368"/>
      <c r="P2481" s="552"/>
      <c r="Q2481" s="368"/>
      <c r="R2481" s="368"/>
      <c r="S2481" s="368"/>
      <c r="T2481" s="368"/>
      <c r="U2481" s="368"/>
      <c r="V2481" s="368"/>
      <c r="W2481" s="368"/>
      <c r="X2481" s="368"/>
      <c r="Y2481" s="368"/>
      <c r="Z2481" s="368"/>
      <c r="AA2481" s="370"/>
      <c r="AB2481" s="368"/>
      <c r="AC2481" s="368"/>
      <c r="AD2481" s="368"/>
      <c r="AE2481" s="368"/>
      <c r="AF2481" s="368"/>
      <c r="AG2481" s="368"/>
      <c r="AH2481" s="368"/>
      <c r="AI2481" s="368"/>
      <c r="AJ2481" s="368"/>
      <c r="AK2481" s="368"/>
      <c r="AL2481" s="368"/>
      <c r="AM2481" s="368"/>
      <c r="AN2481" s="368"/>
      <c r="AO2481" s="368"/>
      <c r="AP2481" s="360"/>
      <c r="AQ2481" s="360"/>
      <c r="AR2481" s="518"/>
      <c r="AS2481" s="518"/>
      <c r="AT2481" s="517"/>
      <c r="AU2481" s="528"/>
      <c r="AV2481" s="529"/>
      <c r="AW2481" s="518"/>
      <c r="AX2481" s="530"/>
      <c r="AY2481" s="528"/>
      <c r="AZ2481" s="528"/>
    </row>
    <row r="2482" spans="1:52" s="93" customFormat="1" x14ac:dyDescent="0.2">
      <c r="A2482" s="360"/>
      <c r="B2482" s="360"/>
      <c r="C2482" s="360"/>
      <c r="D2482" s="368"/>
      <c r="E2482" s="368"/>
      <c r="F2482" s="368"/>
      <c r="G2482" s="368"/>
      <c r="H2482" s="369"/>
      <c r="I2482" s="368"/>
      <c r="J2482" s="368"/>
      <c r="K2482" s="368"/>
      <c r="L2482" s="368"/>
      <c r="M2482" s="368"/>
      <c r="N2482" s="368"/>
      <c r="O2482" s="368"/>
      <c r="P2482" s="552"/>
      <c r="Q2482" s="368"/>
      <c r="R2482" s="368"/>
      <c r="S2482" s="368"/>
      <c r="T2482" s="368"/>
      <c r="U2482" s="368"/>
      <c r="V2482" s="368"/>
      <c r="W2482" s="368"/>
      <c r="X2482" s="368"/>
      <c r="Y2482" s="368"/>
      <c r="Z2482" s="368"/>
      <c r="AA2482" s="370"/>
      <c r="AB2482" s="368"/>
      <c r="AC2482" s="368"/>
      <c r="AD2482" s="368"/>
      <c r="AE2482" s="368"/>
      <c r="AF2482" s="368"/>
      <c r="AG2482" s="368"/>
      <c r="AH2482" s="368"/>
      <c r="AI2482" s="368"/>
      <c r="AJ2482" s="368"/>
      <c r="AK2482" s="368"/>
      <c r="AL2482" s="368"/>
      <c r="AM2482" s="368"/>
      <c r="AN2482" s="368"/>
      <c r="AO2482" s="368"/>
      <c r="AP2482" s="360"/>
      <c r="AQ2482" s="360"/>
      <c r="AR2482" s="518"/>
      <c r="AS2482" s="518"/>
      <c r="AT2482" s="517"/>
      <c r="AU2482" s="528"/>
      <c r="AV2482" s="529"/>
      <c r="AW2482" s="518"/>
      <c r="AX2482" s="530"/>
      <c r="AY2482" s="528"/>
      <c r="AZ2482" s="528"/>
    </row>
    <row r="2483" spans="1:52" s="93" customFormat="1" x14ac:dyDescent="0.2">
      <c r="A2483" s="360"/>
      <c r="B2483" s="360"/>
      <c r="C2483" s="360"/>
      <c r="D2483" s="368"/>
      <c r="E2483" s="368"/>
      <c r="F2483" s="368"/>
      <c r="G2483" s="368"/>
      <c r="H2483" s="369"/>
      <c r="I2483" s="368"/>
      <c r="J2483" s="368"/>
      <c r="K2483" s="368"/>
      <c r="L2483" s="368"/>
      <c r="M2483" s="368"/>
      <c r="N2483" s="368"/>
      <c r="O2483" s="368"/>
      <c r="P2483" s="552"/>
      <c r="Q2483" s="368"/>
      <c r="R2483" s="368"/>
      <c r="S2483" s="368"/>
      <c r="T2483" s="368"/>
      <c r="U2483" s="368"/>
      <c r="V2483" s="368"/>
      <c r="W2483" s="368"/>
      <c r="X2483" s="368"/>
      <c r="Y2483" s="368"/>
      <c r="Z2483" s="368"/>
      <c r="AA2483" s="370"/>
      <c r="AB2483" s="368"/>
      <c r="AC2483" s="368"/>
      <c r="AD2483" s="368"/>
      <c r="AE2483" s="368"/>
      <c r="AF2483" s="368"/>
      <c r="AG2483" s="368"/>
      <c r="AH2483" s="368"/>
      <c r="AI2483" s="368"/>
      <c r="AJ2483" s="368"/>
      <c r="AK2483" s="368"/>
      <c r="AL2483" s="368"/>
      <c r="AM2483" s="368"/>
      <c r="AN2483" s="368"/>
      <c r="AO2483" s="368"/>
      <c r="AP2483" s="360"/>
      <c r="AQ2483" s="360"/>
      <c r="AR2483" s="518"/>
      <c r="AS2483" s="518"/>
      <c r="AT2483" s="517"/>
      <c r="AU2483" s="528"/>
      <c r="AV2483" s="529"/>
      <c r="AW2483" s="518"/>
      <c r="AX2483" s="530"/>
      <c r="AY2483" s="528"/>
      <c r="AZ2483" s="528"/>
    </row>
    <row r="2484" spans="1:52" s="93" customFormat="1" x14ac:dyDescent="0.2">
      <c r="A2484" s="360"/>
      <c r="B2484" s="360"/>
      <c r="C2484" s="360"/>
      <c r="D2484" s="368"/>
      <c r="E2484" s="368"/>
      <c r="F2484" s="368"/>
      <c r="G2484" s="368"/>
      <c r="H2484" s="369"/>
      <c r="I2484" s="368"/>
      <c r="J2484" s="368"/>
      <c r="K2484" s="368"/>
      <c r="L2484" s="368"/>
      <c r="M2484" s="368"/>
      <c r="N2484" s="368"/>
      <c r="O2484" s="368"/>
      <c r="P2484" s="552"/>
      <c r="Q2484" s="368"/>
      <c r="R2484" s="368"/>
      <c r="S2484" s="368"/>
      <c r="T2484" s="368"/>
      <c r="U2484" s="368"/>
      <c r="V2484" s="368"/>
      <c r="W2484" s="368"/>
      <c r="X2484" s="368"/>
      <c r="Y2484" s="368"/>
      <c r="Z2484" s="368"/>
      <c r="AA2484" s="370"/>
      <c r="AB2484" s="368"/>
      <c r="AC2484" s="368"/>
      <c r="AD2484" s="368"/>
      <c r="AE2484" s="368"/>
      <c r="AF2484" s="368"/>
      <c r="AG2484" s="368"/>
      <c r="AH2484" s="368"/>
      <c r="AI2484" s="368"/>
      <c r="AJ2484" s="368"/>
      <c r="AK2484" s="368"/>
      <c r="AL2484" s="368"/>
      <c r="AM2484" s="368"/>
      <c r="AN2484" s="368"/>
      <c r="AO2484" s="368"/>
      <c r="AP2484" s="360"/>
      <c r="AQ2484" s="360"/>
      <c r="AR2484" s="518"/>
      <c r="AS2484" s="518"/>
      <c r="AT2484" s="517"/>
      <c r="AU2484" s="528"/>
      <c r="AV2484" s="529"/>
      <c r="AW2484" s="518"/>
      <c r="AX2484" s="530"/>
      <c r="AY2484" s="528"/>
      <c r="AZ2484" s="528"/>
    </row>
    <row r="2485" spans="1:52" s="93" customFormat="1" x14ac:dyDescent="0.2">
      <c r="A2485" s="360"/>
      <c r="B2485" s="360"/>
      <c r="C2485" s="360"/>
      <c r="D2485" s="368"/>
      <c r="E2485" s="368"/>
      <c r="F2485" s="368"/>
      <c r="G2485" s="368"/>
      <c r="H2485" s="369"/>
      <c r="I2485" s="368"/>
      <c r="J2485" s="368"/>
      <c r="K2485" s="368"/>
      <c r="L2485" s="368"/>
      <c r="M2485" s="368"/>
      <c r="N2485" s="368"/>
      <c r="O2485" s="368"/>
      <c r="P2485" s="552"/>
      <c r="Q2485" s="368"/>
      <c r="R2485" s="368"/>
      <c r="S2485" s="368"/>
      <c r="T2485" s="368"/>
      <c r="U2485" s="368"/>
      <c r="V2485" s="368"/>
      <c r="W2485" s="368"/>
      <c r="X2485" s="368"/>
      <c r="Y2485" s="368"/>
      <c r="Z2485" s="368"/>
      <c r="AA2485" s="370"/>
      <c r="AB2485" s="368"/>
      <c r="AC2485" s="368"/>
      <c r="AD2485" s="368"/>
      <c r="AE2485" s="368"/>
      <c r="AF2485" s="368"/>
      <c r="AG2485" s="368"/>
      <c r="AH2485" s="368"/>
      <c r="AI2485" s="368"/>
      <c r="AJ2485" s="368"/>
      <c r="AK2485" s="368"/>
      <c r="AL2485" s="368"/>
      <c r="AM2485" s="368"/>
      <c r="AN2485" s="368"/>
      <c r="AO2485" s="368"/>
      <c r="AP2485" s="360"/>
      <c r="AQ2485" s="360"/>
      <c r="AR2485" s="518"/>
      <c r="AS2485" s="518"/>
      <c r="AT2485" s="517"/>
      <c r="AU2485" s="528"/>
      <c r="AV2485" s="529"/>
      <c r="AW2485" s="518"/>
      <c r="AX2485" s="530"/>
      <c r="AY2485" s="528"/>
      <c r="AZ2485" s="528"/>
    </row>
    <row r="2486" spans="1:52" s="93" customFormat="1" x14ac:dyDescent="0.2">
      <c r="A2486" s="360"/>
      <c r="B2486" s="360"/>
      <c r="C2486" s="360"/>
      <c r="D2486" s="368"/>
      <c r="E2486" s="368"/>
      <c r="F2486" s="368"/>
      <c r="G2486" s="368"/>
      <c r="H2486" s="369"/>
      <c r="I2486" s="368"/>
      <c r="J2486" s="368"/>
      <c r="K2486" s="368"/>
      <c r="L2486" s="368"/>
      <c r="M2486" s="368"/>
      <c r="N2486" s="368"/>
      <c r="O2486" s="368"/>
      <c r="P2486" s="552"/>
      <c r="Q2486" s="368"/>
      <c r="R2486" s="368"/>
      <c r="S2486" s="368"/>
      <c r="T2486" s="368"/>
      <c r="U2486" s="368"/>
      <c r="V2486" s="368"/>
      <c r="W2486" s="368"/>
      <c r="X2486" s="368"/>
      <c r="Y2486" s="368"/>
      <c r="Z2486" s="368"/>
      <c r="AA2486" s="370"/>
      <c r="AB2486" s="368"/>
      <c r="AC2486" s="368"/>
      <c r="AD2486" s="368"/>
      <c r="AE2486" s="368"/>
      <c r="AF2486" s="368"/>
      <c r="AG2486" s="368"/>
      <c r="AH2486" s="368"/>
      <c r="AI2486" s="368"/>
      <c r="AJ2486" s="368"/>
      <c r="AK2486" s="368"/>
      <c r="AL2486" s="368"/>
      <c r="AM2486" s="368"/>
      <c r="AN2486" s="368"/>
      <c r="AO2486" s="368"/>
      <c r="AP2486" s="360"/>
      <c r="AQ2486" s="360"/>
      <c r="AR2486" s="518"/>
      <c r="AS2486" s="518"/>
      <c r="AT2486" s="517"/>
      <c r="AU2486" s="528"/>
      <c r="AV2486" s="529"/>
      <c r="AW2486" s="518"/>
      <c r="AX2486" s="530"/>
      <c r="AY2486" s="528"/>
      <c r="AZ2486" s="528"/>
    </row>
    <row r="2487" spans="1:52" s="93" customFormat="1" x14ac:dyDescent="0.2">
      <c r="A2487" s="360"/>
      <c r="B2487" s="360"/>
      <c r="C2487" s="360"/>
      <c r="D2487" s="368"/>
      <c r="E2487" s="368"/>
      <c r="F2487" s="368"/>
      <c r="G2487" s="368"/>
      <c r="H2487" s="369"/>
      <c r="I2487" s="368"/>
      <c r="J2487" s="368"/>
      <c r="K2487" s="368"/>
      <c r="L2487" s="368"/>
      <c r="M2487" s="368"/>
      <c r="N2487" s="368"/>
      <c r="O2487" s="368"/>
      <c r="P2487" s="552"/>
      <c r="Q2487" s="368"/>
      <c r="R2487" s="368"/>
      <c r="S2487" s="368"/>
      <c r="T2487" s="368"/>
      <c r="U2487" s="368"/>
      <c r="V2487" s="368"/>
      <c r="W2487" s="368"/>
      <c r="X2487" s="368"/>
      <c r="Y2487" s="368"/>
      <c r="Z2487" s="368"/>
      <c r="AA2487" s="370"/>
      <c r="AB2487" s="368"/>
      <c r="AC2487" s="368"/>
      <c r="AD2487" s="368"/>
      <c r="AE2487" s="368"/>
      <c r="AF2487" s="368"/>
      <c r="AG2487" s="368"/>
      <c r="AH2487" s="368"/>
      <c r="AI2487" s="368"/>
      <c r="AJ2487" s="368"/>
      <c r="AK2487" s="368"/>
      <c r="AL2487" s="368"/>
      <c r="AM2487" s="368"/>
      <c r="AN2487" s="368"/>
      <c r="AO2487" s="368"/>
      <c r="AP2487" s="360"/>
      <c r="AQ2487" s="360"/>
      <c r="AR2487" s="518"/>
      <c r="AS2487" s="518"/>
      <c r="AT2487" s="517"/>
      <c r="AU2487" s="528"/>
      <c r="AV2487" s="529"/>
      <c r="AW2487" s="518"/>
      <c r="AX2487" s="530"/>
      <c r="AY2487" s="528"/>
      <c r="AZ2487" s="528"/>
    </row>
    <row r="2488" spans="1:52" s="93" customFormat="1" x14ac:dyDescent="0.2">
      <c r="A2488" s="360"/>
      <c r="B2488" s="360"/>
      <c r="C2488" s="360"/>
      <c r="D2488" s="368"/>
      <c r="E2488" s="368"/>
      <c r="F2488" s="368"/>
      <c r="G2488" s="368"/>
      <c r="H2488" s="369"/>
      <c r="I2488" s="368"/>
      <c r="J2488" s="368"/>
      <c r="K2488" s="368"/>
      <c r="L2488" s="368"/>
      <c r="M2488" s="368"/>
      <c r="N2488" s="368"/>
      <c r="O2488" s="368"/>
      <c r="P2488" s="552"/>
      <c r="Q2488" s="368"/>
      <c r="R2488" s="368"/>
      <c r="S2488" s="368"/>
      <c r="T2488" s="368"/>
      <c r="U2488" s="368"/>
      <c r="V2488" s="368"/>
      <c r="W2488" s="368"/>
      <c r="X2488" s="368"/>
      <c r="Y2488" s="368"/>
      <c r="Z2488" s="368"/>
      <c r="AA2488" s="370"/>
      <c r="AB2488" s="368"/>
      <c r="AC2488" s="368"/>
      <c r="AD2488" s="368"/>
      <c r="AE2488" s="368"/>
      <c r="AF2488" s="368"/>
      <c r="AG2488" s="368"/>
      <c r="AH2488" s="368"/>
      <c r="AI2488" s="368"/>
      <c r="AJ2488" s="368"/>
      <c r="AK2488" s="368"/>
      <c r="AL2488" s="368"/>
      <c r="AM2488" s="368"/>
      <c r="AN2488" s="368"/>
      <c r="AO2488" s="368"/>
      <c r="AP2488" s="360"/>
      <c r="AQ2488" s="360"/>
      <c r="AR2488" s="518"/>
      <c r="AS2488" s="518"/>
      <c r="AT2488" s="517"/>
      <c r="AU2488" s="528"/>
      <c r="AV2488" s="529"/>
      <c r="AW2488" s="518"/>
      <c r="AX2488" s="530"/>
      <c r="AY2488" s="528"/>
      <c r="AZ2488" s="528"/>
    </row>
    <row r="2489" spans="1:52" s="93" customFormat="1" x14ac:dyDescent="0.2">
      <c r="A2489" s="360"/>
      <c r="B2489" s="360"/>
      <c r="C2489" s="360"/>
      <c r="D2489" s="368"/>
      <c r="E2489" s="368"/>
      <c r="F2489" s="368"/>
      <c r="G2489" s="368"/>
      <c r="H2489" s="369"/>
      <c r="I2489" s="368"/>
      <c r="J2489" s="368"/>
      <c r="K2489" s="368"/>
      <c r="L2489" s="368"/>
      <c r="M2489" s="368"/>
      <c r="N2489" s="368"/>
      <c r="O2489" s="368"/>
      <c r="P2489" s="552"/>
      <c r="Q2489" s="368"/>
      <c r="R2489" s="368"/>
      <c r="S2489" s="368"/>
      <c r="T2489" s="368"/>
      <c r="U2489" s="368"/>
      <c r="V2489" s="368"/>
      <c r="W2489" s="368"/>
      <c r="X2489" s="368"/>
      <c r="Y2489" s="368"/>
      <c r="Z2489" s="368"/>
      <c r="AA2489" s="370"/>
      <c r="AB2489" s="368"/>
      <c r="AC2489" s="368"/>
      <c r="AD2489" s="368"/>
      <c r="AE2489" s="368"/>
      <c r="AF2489" s="368"/>
      <c r="AG2489" s="368"/>
      <c r="AH2489" s="368"/>
      <c r="AI2489" s="368"/>
      <c r="AJ2489" s="368"/>
      <c r="AK2489" s="368"/>
      <c r="AL2489" s="368"/>
      <c r="AM2489" s="368"/>
      <c r="AN2489" s="368"/>
      <c r="AO2489" s="368"/>
      <c r="AP2489" s="360"/>
      <c r="AQ2489" s="360"/>
      <c r="AR2489" s="518"/>
      <c r="AS2489" s="518"/>
      <c r="AT2489" s="517"/>
      <c r="AU2489" s="528"/>
      <c r="AV2489" s="529"/>
      <c r="AW2489" s="518"/>
      <c r="AX2489" s="530"/>
      <c r="AY2489" s="528"/>
      <c r="AZ2489" s="528"/>
    </row>
    <row r="2490" spans="1:52" s="93" customFormat="1" x14ac:dyDescent="0.2">
      <c r="A2490" s="360"/>
      <c r="B2490" s="360"/>
      <c r="C2490" s="360"/>
      <c r="D2490" s="368"/>
      <c r="E2490" s="368"/>
      <c r="F2490" s="368"/>
      <c r="G2490" s="368"/>
      <c r="H2490" s="369"/>
      <c r="I2490" s="368"/>
      <c r="J2490" s="368"/>
      <c r="K2490" s="368"/>
      <c r="L2490" s="368"/>
      <c r="M2490" s="368"/>
      <c r="N2490" s="368"/>
      <c r="O2490" s="368"/>
      <c r="P2490" s="552"/>
      <c r="Q2490" s="368"/>
      <c r="R2490" s="368"/>
      <c r="S2490" s="368"/>
      <c r="T2490" s="368"/>
      <c r="U2490" s="368"/>
      <c r="V2490" s="368"/>
      <c r="W2490" s="368"/>
      <c r="X2490" s="368"/>
      <c r="Y2490" s="368"/>
      <c r="Z2490" s="368"/>
      <c r="AA2490" s="370"/>
      <c r="AB2490" s="368"/>
      <c r="AC2490" s="368"/>
      <c r="AD2490" s="368"/>
      <c r="AE2490" s="368"/>
      <c r="AF2490" s="368"/>
      <c r="AG2490" s="368"/>
      <c r="AH2490" s="368"/>
      <c r="AI2490" s="368"/>
      <c r="AJ2490" s="368"/>
      <c r="AK2490" s="368"/>
      <c r="AL2490" s="368"/>
      <c r="AM2490" s="368"/>
      <c r="AN2490" s="368"/>
      <c r="AO2490" s="368"/>
      <c r="AP2490" s="360"/>
      <c r="AQ2490" s="360"/>
      <c r="AR2490" s="518"/>
      <c r="AS2490" s="518"/>
      <c r="AT2490" s="517"/>
      <c r="AU2490" s="528"/>
      <c r="AV2490" s="529"/>
      <c r="AW2490" s="518"/>
      <c r="AX2490" s="530"/>
      <c r="AY2490" s="528"/>
      <c r="AZ2490" s="528"/>
    </row>
    <row r="2491" spans="1:52" s="93" customFormat="1" x14ac:dyDescent="0.2">
      <c r="A2491" s="360"/>
      <c r="B2491" s="360"/>
      <c r="C2491" s="360"/>
      <c r="D2491" s="368"/>
      <c r="E2491" s="368"/>
      <c r="F2491" s="368"/>
      <c r="G2491" s="368"/>
      <c r="H2491" s="369"/>
      <c r="I2491" s="368"/>
      <c r="J2491" s="368"/>
      <c r="K2491" s="368"/>
      <c r="L2491" s="368"/>
      <c r="M2491" s="368"/>
      <c r="N2491" s="368"/>
      <c r="O2491" s="368"/>
      <c r="P2491" s="552"/>
      <c r="Q2491" s="368"/>
      <c r="R2491" s="368"/>
      <c r="S2491" s="368"/>
      <c r="T2491" s="368"/>
      <c r="U2491" s="368"/>
      <c r="V2491" s="368"/>
      <c r="W2491" s="368"/>
      <c r="X2491" s="368"/>
      <c r="Y2491" s="368"/>
      <c r="Z2491" s="368"/>
      <c r="AA2491" s="370"/>
      <c r="AB2491" s="368"/>
      <c r="AC2491" s="368"/>
      <c r="AD2491" s="368"/>
      <c r="AE2491" s="368"/>
      <c r="AF2491" s="368"/>
      <c r="AG2491" s="368"/>
      <c r="AH2491" s="368"/>
      <c r="AI2491" s="368"/>
      <c r="AJ2491" s="368"/>
      <c r="AK2491" s="368"/>
      <c r="AL2491" s="368"/>
      <c r="AM2491" s="368"/>
      <c r="AN2491" s="368"/>
      <c r="AO2491" s="368"/>
      <c r="AP2491" s="360"/>
      <c r="AQ2491" s="360"/>
      <c r="AR2491" s="518"/>
      <c r="AS2491" s="518"/>
      <c r="AT2491" s="517"/>
      <c r="AU2491" s="528"/>
      <c r="AV2491" s="529"/>
      <c r="AW2491" s="518"/>
      <c r="AX2491" s="530"/>
      <c r="AY2491" s="528"/>
      <c r="AZ2491" s="528"/>
    </row>
    <row r="2492" spans="1:52" s="93" customFormat="1" x14ac:dyDescent="0.2">
      <c r="A2492" s="360"/>
      <c r="B2492" s="360"/>
      <c r="C2492" s="360"/>
      <c r="D2492" s="368"/>
      <c r="E2492" s="368"/>
      <c r="F2492" s="368"/>
      <c r="G2492" s="368"/>
      <c r="H2492" s="369"/>
      <c r="I2492" s="368"/>
      <c r="J2492" s="368"/>
      <c r="K2492" s="368"/>
      <c r="L2492" s="368"/>
      <c r="M2492" s="368"/>
      <c r="N2492" s="368"/>
      <c r="O2492" s="368"/>
      <c r="P2492" s="552"/>
      <c r="Q2492" s="368"/>
      <c r="R2492" s="368"/>
      <c r="S2492" s="368"/>
      <c r="T2492" s="368"/>
      <c r="U2492" s="368"/>
      <c r="V2492" s="368"/>
      <c r="W2492" s="368"/>
      <c r="X2492" s="368"/>
      <c r="Y2492" s="368"/>
      <c r="Z2492" s="368"/>
      <c r="AA2492" s="370"/>
      <c r="AB2492" s="368"/>
      <c r="AC2492" s="368"/>
      <c r="AD2492" s="368"/>
      <c r="AE2492" s="368"/>
      <c r="AF2492" s="368"/>
      <c r="AG2492" s="368"/>
      <c r="AH2492" s="368"/>
      <c r="AI2492" s="368"/>
      <c r="AJ2492" s="368"/>
      <c r="AK2492" s="368"/>
      <c r="AL2492" s="368"/>
      <c r="AM2492" s="368"/>
      <c r="AN2492" s="368"/>
      <c r="AO2492" s="368"/>
      <c r="AP2492" s="360"/>
      <c r="AQ2492" s="360"/>
      <c r="AR2492" s="518"/>
      <c r="AS2492" s="518"/>
      <c r="AT2492" s="517"/>
      <c r="AU2492" s="528"/>
      <c r="AV2492" s="529"/>
      <c r="AW2492" s="518"/>
      <c r="AX2492" s="530"/>
      <c r="AY2492" s="528"/>
      <c r="AZ2492" s="528"/>
    </row>
    <row r="2493" spans="1:52" s="93" customFormat="1" x14ac:dyDescent="0.2">
      <c r="A2493" s="360"/>
      <c r="B2493" s="360"/>
      <c r="C2493" s="360"/>
      <c r="D2493" s="368"/>
      <c r="E2493" s="368"/>
      <c r="F2493" s="368"/>
      <c r="G2493" s="368"/>
      <c r="H2493" s="369"/>
      <c r="I2493" s="368"/>
      <c r="J2493" s="368"/>
      <c r="K2493" s="368"/>
      <c r="L2493" s="368"/>
      <c r="M2493" s="368"/>
      <c r="N2493" s="368"/>
      <c r="O2493" s="368"/>
      <c r="P2493" s="552"/>
      <c r="Q2493" s="368"/>
      <c r="R2493" s="368"/>
      <c r="S2493" s="368"/>
      <c r="T2493" s="368"/>
      <c r="U2493" s="368"/>
      <c r="V2493" s="368"/>
      <c r="W2493" s="368"/>
      <c r="X2493" s="368"/>
      <c r="Y2493" s="368"/>
      <c r="Z2493" s="368"/>
      <c r="AA2493" s="370"/>
      <c r="AB2493" s="368"/>
      <c r="AC2493" s="368"/>
      <c r="AD2493" s="368"/>
      <c r="AE2493" s="368"/>
      <c r="AF2493" s="368"/>
      <c r="AG2493" s="368"/>
      <c r="AH2493" s="368"/>
      <c r="AI2493" s="368"/>
      <c r="AJ2493" s="368"/>
      <c r="AK2493" s="368"/>
      <c r="AL2493" s="368"/>
      <c r="AM2493" s="368"/>
      <c r="AN2493" s="368"/>
      <c r="AO2493" s="368"/>
      <c r="AP2493" s="360"/>
      <c r="AQ2493" s="360"/>
      <c r="AR2493" s="518"/>
      <c r="AS2493" s="518"/>
      <c r="AT2493" s="517"/>
      <c r="AU2493" s="528"/>
      <c r="AV2493" s="529"/>
      <c r="AW2493" s="518"/>
      <c r="AX2493" s="530"/>
      <c r="AY2493" s="528"/>
      <c r="AZ2493" s="528"/>
    </row>
    <row r="2494" spans="1:52" s="93" customFormat="1" x14ac:dyDescent="0.2">
      <c r="A2494" s="360"/>
      <c r="B2494" s="360"/>
      <c r="C2494" s="360"/>
      <c r="D2494" s="368"/>
      <c r="E2494" s="368"/>
      <c r="F2494" s="368"/>
      <c r="G2494" s="368"/>
      <c r="H2494" s="369"/>
      <c r="I2494" s="368"/>
      <c r="J2494" s="368"/>
      <c r="K2494" s="368"/>
      <c r="L2494" s="368"/>
      <c r="M2494" s="368"/>
      <c r="N2494" s="368"/>
      <c r="O2494" s="368"/>
      <c r="P2494" s="552"/>
      <c r="Q2494" s="368"/>
      <c r="R2494" s="368"/>
      <c r="S2494" s="368"/>
      <c r="T2494" s="368"/>
      <c r="U2494" s="368"/>
      <c r="V2494" s="368"/>
      <c r="W2494" s="368"/>
      <c r="X2494" s="368"/>
      <c r="Y2494" s="368"/>
      <c r="Z2494" s="368"/>
      <c r="AA2494" s="370"/>
      <c r="AB2494" s="368"/>
      <c r="AC2494" s="368"/>
      <c r="AD2494" s="368"/>
      <c r="AE2494" s="368"/>
      <c r="AF2494" s="368"/>
      <c r="AG2494" s="368"/>
      <c r="AH2494" s="368"/>
      <c r="AI2494" s="368"/>
      <c r="AJ2494" s="368"/>
      <c r="AK2494" s="368"/>
      <c r="AL2494" s="368"/>
      <c r="AM2494" s="368"/>
      <c r="AN2494" s="368"/>
      <c r="AO2494" s="368"/>
      <c r="AP2494" s="360"/>
      <c r="AQ2494" s="360"/>
      <c r="AR2494" s="518"/>
      <c r="AS2494" s="518"/>
      <c r="AT2494" s="517"/>
      <c r="AU2494" s="528"/>
      <c r="AV2494" s="529"/>
      <c r="AW2494" s="518"/>
      <c r="AX2494" s="530"/>
      <c r="AY2494" s="528"/>
      <c r="AZ2494" s="528"/>
    </row>
    <row r="2495" spans="1:52" s="93" customFormat="1" x14ac:dyDescent="0.2">
      <c r="A2495" s="360"/>
      <c r="B2495" s="360"/>
      <c r="C2495" s="360"/>
      <c r="D2495" s="368"/>
      <c r="E2495" s="368"/>
      <c r="F2495" s="368"/>
      <c r="G2495" s="368"/>
      <c r="H2495" s="369"/>
      <c r="I2495" s="368"/>
      <c r="J2495" s="368"/>
      <c r="K2495" s="368"/>
      <c r="L2495" s="368"/>
      <c r="M2495" s="368"/>
      <c r="N2495" s="368"/>
      <c r="O2495" s="368"/>
      <c r="P2495" s="552"/>
      <c r="Q2495" s="368"/>
      <c r="R2495" s="368"/>
      <c r="S2495" s="368"/>
      <c r="T2495" s="368"/>
      <c r="U2495" s="368"/>
      <c r="V2495" s="368"/>
      <c r="W2495" s="368"/>
      <c r="X2495" s="368"/>
      <c r="Y2495" s="368"/>
      <c r="Z2495" s="368"/>
      <c r="AA2495" s="370"/>
      <c r="AB2495" s="368"/>
      <c r="AC2495" s="368"/>
      <c r="AD2495" s="368"/>
      <c r="AE2495" s="368"/>
      <c r="AF2495" s="368"/>
      <c r="AG2495" s="368"/>
      <c r="AH2495" s="368"/>
      <c r="AI2495" s="368"/>
      <c r="AJ2495" s="368"/>
      <c r="AK2495" s="368"/>
      <c r="AL2495" s="368"/>
      <c r="AM2495" s="368"/>
      <c r="AN2495" s="368"/>
      <c r="AO2495" s="368"/>
      <c r="AP2495" s="360"/>
      <c r="AQ2495" s="360"/>
      <c r="AR2495" s="518"/>
      <c r="AS2495" s="518"/>
      <c r="AT2495" s="517"/>
      <c r="AU2495" s="528"/>
      <c r="AV2495" s="529"/>
      <c r="AW2495" s="518"/>
      <c r="AX2495" s="530"/>
      <c r="AY2495" s="528"/>
      <c r="AZ2495" s="528"/>
    </row>
    <row r="2496" spans="1:52" s="93" customFormat="1" x14ac:dyDescent="0.2">
      <c r="A2496" s="360"/>
      <c r="B2496" s="360"/>
      <c r="C2496" s="360"/>
      <c r="D2496" s="368"/>
      <c r="E2496" s="368"/>
      <c r="F2496" s="368"/>
      <c r="G2496" s="368"/>
      <c r="H2496" s="369"/>
      <c r="I2496" s="368"/>
      <c r="J2496" s="368"/>
      <c r="K2496" s="368"/>
      <c r="L2496" s="368"/>
      <c r="M2496" s="368"/>
      <c r="N2496" s="368"/>
      <c r="O2496" s="368"/>
      <c r="P2496" s="552"/>
      <c r="Q2496" s="368"/>
      <c r="R2496" s="368"/>
      <c r="S2496" s="368"/>
      <c r="T2496" s="368"/>
      <c r="U2496" s="368"/>
      <c r="V2496" s="368"/>
      <c r="W2496" s="368"/>
      <c r="X2496" s="368"/>
      <c r="Y2496" s="368"/>
      <c r="Z2496" s="368"/>
      <c r="AA2496" s="370"/>
      <c r="AB2496" s="368"/>
      <c r="AC2496" s="368"/>
      <c r="AD2496" s="368"/>
      <c r="AE2496" s="368"/>
      <c r="AF2496" s="368"/>
      <c r="AG2496" s="368"/>
      <c r="AH2496" s="368"/>
      <c r="AI2496" s="368"/>
      <c r="AJ2496" s="368"/>
      <c r="AK2496" s="368"/>
      <c r="AL2496" s="368"/>
      <c r="AM2496" s="368"/>
      <c r="AN2496" s="368"/>
      <c r="AO2496" s="368"/>
      <c r="AP2496" s="360"/>
      <c r="AQ2496" s="360"/>
      <c r="AR2496" s="518"/>
      <c r="AS2496" s="518"/>
      <c r="AT2496" s="517"/>
      <c r="AU2496" s="528"/>
      <c r="AV2496" s="529"/>
      <c r="AW2496" s="518"/>
      <c r="AX2496" s="530"/>
      <c r="AY2496" s="528"/>
      <c r="AZ2496" s="528"/>
    </row>
    <row r="2497" spans="1:52" s="93" customFormat="1" x14ac:dyDescent="0.2">
      <c r="A2497" s="360"/>
      <c r="B2497" s="360"/>
      <c r="C2497" s="360"/>
      <c r="D2497" s="368"/>
      <c r="E2497" s="368"/>
      <c r="F2497" s="368"/>
      <c r="G2497" s="368"/>
      <c r="H2497" s="369"/>
      <c r="I2497" s="368"/>
      <c r="J2497" s="368"/>
      <c r="K2497" s="368"/>
      <c r="L2497" s="368"/>
      <c r="M2497" s="368"/>
      <c r="N2497" s="368"/>
      <c r="O2497" s="368"/>
      <c r="P2497" s="552"/>
      <c r="Q2497" s="368"/>
      <c r="R2497" s="368"/>
      <c r="S2497" s="368"/>
      <c r="T2497" s="368"/>
      <c r="U2497" s="368"/>
      <c r="V2497" s="368"/>
      <c r="W2497" s="368"/>
      <c r="X2497" s="368"/>
      <c r="Y2497" s="368"/>
      <c r="Z2497" s="368"/>
      <c r="AA2497" s="370"/>
      <c r="AB2497" s="368"/>
      <c r="AC2497" s="368"/>
      <c r="AD2497" s="368"/>
      <c r="AE2497" s="368"/>
      <c r="AF2497" s="368"/>
      <c r="AG2497" s="368"/>
      <c r="AH2497" s="368"/>
      <c r="AI2497" s="368"/>
      <c r="AJ2497" s="368"/>
      <c r="AK2497" s="368"/>
      <c r="AL2497" s="368"/>
      <c r="AM2497" s="368"/>
      <c r="AN2497" s="368"/>
      <c r="AO2497" s="368"/>
      <c r="AP2497" s="360"/>
      <c r="AQ2497" s="360"/>
      <c r="AR2497" s="518"/>
      <c r="AS2497" s="518"/>
      <c r="AT2497" s="517"/>
      <c r="AU2497" s="528"/>
      <c r="AV2497" s="529"/>
      <c r="AW2497" s="518"/>
      <c r="AX2497" s="530"/>
      <c r="AY2497" s="528"/>
      <c r="AZ2497" s="528"/>
    </row>
    <row r="2498" spans="1:52" s="93" customFormat="1" x14ac:dyDescent="0.2">
      <c r="A2498" s="360"/>
      <c r="B2498" s="360"/>
      <c r="C2498" s="360"/>
      <c r="D2498" s="368"/>
      <c r="E2498" s="368"/>
      <c r="F2498" s="368"/>
      <c r="G2498" s="368"/>
      <c r="H2498" s="369"/>
      <c r="I2498" s="368"/>
      <c r="J2498" s="368"/>
      <c r="K2498" s="368"/>
      <c r="L2498" s="368"/>
      <c r="M2498" s="368"/>
      <c r="N2498" s="368"/>
      <c r="O2498" s="368"/>
      <c r="P2498" s="552"/>
      <c r="Q2498" s="368"/>
      <c r="R2498" s="368"/>
      <c r="S2498" s="368"/>
      <c r="T2498" s="368"/>
      <c r="U2498" s="368"/>
      <c r="V2498" s="368"/>
      <c r="W2498" s="368"/>
      <c r="X2498" s="368"/>
      <c r="Y2498" s="368"/>
      <c r="Z2498" s="368"/>
      <c r="AA2498" s="370"/>
      <c r="AB2498" s="368"/>
      <c r="AC2498" s="368"/>
      <c r="AD2498" s="368"/>
      <c r="AE2498" s="368"/>
      <c r="AF2498" s="368"/>
      <c r="AG2498" s="368"/>
      <c r="AH2498" s="368"/>
      <c r="AI2498" s="368"/>
      <c r="AJ2498" s="368"/>
      <c r="AK2498" s="368"/>
      <c r="AL2498" s="368"/>
      <c r="AM2498" s="368"/>
      <c r="AN2498" s="368"/>
      <c r="AO2498" s="368"/>
      <c r="AP2498" s="360"/>
      <c r="AQ2498" s="360"/>
      <c r="AR2498" s="518"/>
      <c r="AS2498" s="518"/>
      <c r="AT2498" s="517"/>
      <c r="AU2498" s="528"/>
      <c r="AV2498" s="529"/>
      <c r="AW2498" s="518"/>
      <c r="AX2498" s="530"/>
      <c r="AY2498" s="528"/>
      <c r="AZ2498" s="528"/>
    </row>
    <row r="2499" spans="1:52" s="93" customFormat="1" x14ac:dyDescent="0.2">
      <c r="A2499" s="360"/>
      <c r="B2499" s="360"/>
      <c r="C2499" s="360"/>
      <c r="D2499" s="368"/>
      <c r="E2499" s="368"/>
      <c r="F2499" s="368"/>
      <c r="G2499" s="368"/>
      <c r="H2499" s="369"/>
      <c r="I2499" s="368"/>
      <c r="J2499" s="368"/>
      <c r="K2499" s="368"/>
      <c r="L2499" s="368"/>
      <c r="M2499" s="368"/>
      <c r="N2499" s="368"/>
      <c r="O2499" s="368"/>
      <c r="P2499" s="552"/>
      <c r="Q2499" s="368"/>
      <c r="R2499" s="368"/>
      <c r="S2499" s="368"/>
      <c r="T2499" s="368"/>
      <c r="U2499" s="368"/>
      <c r="V2499" s="368"/>
      <c r="W2499" s="368"/>
      <c r="X2499" s="368"/>
      <c r="Y2499" s="368"/>
      <c r="Z2499" s="368"/>
      <c r="AA2499" s="370"/>
      <c r="AB2499" s="368"/>
      <c r="AC2499" s="368"/>
      <c r="AD2499" s="368"/>
      <c r="AE2499" s="368"/>
      <c r="AF2499" s="368"/>
      <c r="AG2499" s="368"/>
      <c r="AH2499" s="368"/>
      <c r="AI2499" s="368"/>
      <c r="AJ2499" s="368"/>
      <c r="AK2499" s="368"/>
      <c r="AL2499" s="368"/>
      <c r="AM2499" s="368"/>
      <c r="AN2499" s="368"/>
      <c r="AO2499" s="368"/>
      <c r="AP2499" s="360"/>
      <c r="AQ2499" s="360"/>
      <c r="AR2499" s="518"/>
      <c r="AS2499" s="518"/>
      <c r="AT2499" s="517"/>
      <c r="AU2499" s="528"/>
      <c r="AV2499" s="529"/>
      <c r="AW2499" s="518"/>
      <c r="AX2499" s="530"/>
      <c r="AY2499" s="528"/>
      <c r="AZ2499" s="528"/>
    </row>
    <row r="2500" spans="1:52" s="93" customFormat="1" x14ac:dyDescent="0.2">
      <c r="A2500" s="360"/>
      <c r="B2500" s="360"/>
      <c r="C2500" s="360"/>
      <c r="D2500" s="368"/>
      <c r="E2500" s="368"/>
      <c r="F2500" s="368"/>
      <c r="G2500" s="368"/>
      <c r="H2500" s="369"/>
      <c r="I2500" s="368"/>
      <c r="J2500" s="368"/>
      <c r="K2500" s="368"/>
      <c r="L2500" s="368"/>
      <c r="M2500" s="368"/>
      <c r="N2500" s="368"/>
      <c r="O2500" s="368"/>
      <c r="P2500" s="552"/>
      <c r="Q2500" s="368"/>
      <c r="R2500" s="368"/>
      <c r="S2500" s="368"/>
      <c r="T2500" s="368"/>
      <c r="U2500" s="368"/>
      <c r="V2500" s="368"/>
      <c r="W2500" s="368"/>
      <c r="X2500" s="368"/>
      <c r="Y2500" s="368"/>
      <c r="Z2500" s="368"/>
      <c r="AA2500" s="370"/>
      <c r="AB2500" s="368"/>
      <c r="AC2500" s="368"/>
      <c r="AD2500" s="368"/>
      <c r="AE2500" s="368"/>
      <c r="AF2500" s="368"/>
      <c r="AG2500" s="368"/>
      <c r="AH2500" s="368"/>
      <c r="AI2500" s="368"/>
      <c r="AJ2500" s="368"/>
      <c r="AK2500" s="368"/>
      <c r="AL2500" s="368"/>
      <c r="AM2500" s="368"/>
      <c r="AN2500" s="368"/>
      <c r="AO2500" s="368"/>
      <c r="AP2500" s="360"/>
      <c r="AQ2500" s="360"/>
      <c r="AR2500" s="518"/>
      <c r="AS2500" s="518"/>
      <c r="AT2500" s="517"/>
      <c r="AU2500" s="528"/>
      <c r="AV2500" s="529"/>
      <c r="AW2500" s="518"/>
      <c r="AX2500" s="530"/>
      <c r="AY2500" s="528"/>
      <c r="AZ2500" s="528"/>
    </row>
    <row r="2501" spans="1:52" s="93" customFormat="1" x14ac:dyDescent="0.2">
      <c r="A2501" s="360"/>
      <c r="B2501" s="360"/>
      <c r="C2501" s="360"/>
      <c r="D2501" s="368"/>
      <c r="E2501" s="368"/>
      <c r="F2501" s="368"/>
      <c r="G2501" s="368"/>
      <c r="H2501" s="369"/>
      <c r="I2501" s="368"/>
      <c r="J2501" s="368"/>
      <c r="K2501" s="368"/>
      <c r="L2501" s="368"/>
      <c r="M2501" s="368"/>
      <c r="N2501" s="368"/>
      <c r="O2501" s="368"/>
      <c r="P2501" s="552"/>
      <c r="Q2501" s="368"/>
      <c r="R2501" s="368"/>
      <c r="S2501" s="368"/>
      <c r="T2501" s="368"/>
      <c r="U2501" s="368"/>
      <c r="V2501" s="368"/>
      <c r="W2501" s="368"/>
      <c r="X2501" s="368"/>
      <c r="Y2501" s="368"/>
      <c r="Z2501" s="368"/>
      <c r="AA2501" s="370"/>
      <c r="AB2501" s="368"/>
      <c r="AC2501" s="368"/>
      <c r="AD2501" s="368"/>
      <c r="AE2501" s="368"/>
      <c r="AF2501" s="368"/>
      <c r="AG2501" s="368"/>
      <c r="AH2501" s="368"/>
      <c r="AI2501" s="368"/>
      <c r="AJ2501" s="368"/>
      <c r="AK2501" s="368"/>
      <c r="AL2501" s="368"/>
      <c r="AM2501" s="368"/>
      <c r="AN2501" s="368"/>
      <c r="AO2501" s="368"/>
      <c r="AP2501" s="360"/>
      <c r="AQ2501" s="360"/>
      <c r="AR2501" s="518"/>
      <c r="AS2501" s="518"/>
      <c r="AT2501" s="517"/>
      <c r="AU2501" s="528"/>
      <c r="AV2501" s="529"/>
      <c r="AW2501" s="518"/>
      <c r="AX2501" s="530"/>
      <c r="AY2501" s="528"/>
      <c r="AZ2501" s="528"/>
    </row>
    <row r="2502" spans="1:52" s="93" customFormat="1" x14ac:dyDescent="0.2">
      <c r="A2502" s="360"/>
      <c r="B2502" s="360"/>
      <c r="C2502" s="360"/>
      <c r="D2502" s="368"/>
      <c r="E2502" s="368"/>
      <c r="F2502" s="368"/>
      <c r="G2502" s="368"/>
      <c r="H2502" s="369"/>
      <c r="I2502" s="368"/>
      <c r="J2502" s="368"/>
      <c r="K2502" s="368"/>
      <c r="L2502" s="368"/>
      <c r="M2502" s="368"/>
      <c r="N2502" s="368"/>
      <c r="O2502" s="368"/>
      <c r="P2502" s="552"/>
      <c r="Q2502" s="368"/>
      <c r="R2502" s="368"/>
      <c r="S2502" s="368"/>
      <c r="T2502" s="368"/>
      <c r="U2502" s="368"/>
      <c r="V2502" s="368"/>
      <c r="W2502" s="368"/>
      <c r="X2502" s="368"/>
      <c r="Y2502" s="368"/>
      <c r="Z2502" s="368"/>
      <c r="AA2502" s="370"/>
      <c r="AB2502" s="368"/>
      <c r="AC2502" s="368"/>
      <c r="AD2502" s="368"/>
      <c r="AE2502" s="368"/>
      <c r="AF2502" s="368"/>
      <c r="AG2502" s="368"/>
      <c r="AH2502" s="368"/>
      <c r="AI2502" s="368"/>
      <c r="AJ2502" s="368"/>
      <c r="AK2502" s="368"/>
      <c r="AL2502" s="368"/>
      <c r="AM2502" s="368"/>
      <c r="AN2502" s="368"/>
      <c r="AO2502" s="368"/>
      <c r="AP2502" s="360"/>
      <c r="AQ2502" s="360"/>
      <c r="AR2502" s="518"/>
      <c r="AS2502" s="518"/>
      <c r="AT2502" s="517"/>
      <c r="AU2502" s="528"/>
      <c r="AV2502" s="529"/>
      <c r="AW2502" s="518"/>
      <c r="AX2502" s="530"/>
      <c r="AY2502" s="528"/>
      <c r="AZ2502" s="528"/>
    </row>
    <row r="2503" spans="1:52" s="93" customFormat="1" x14ac:dyDescent="0.2">
      <c r="A2503" s="360"/>
      <c r="B2503" s="360"/>
      <c r="C2503" s="360"/>
      <c r="D2503" s="368"/>
      <c r="E2503" s="368"/>
      <c r="F2503" s="368"/>
      <c r="G2503" s="368"/>
      <c r="H2503" s="369"/>
      <c r="I2503" s="368"/>
      <c r="J2503" s="368"/>
      <c r="K2503" s="368"/>
      <c r="L2503" s="368"/>
      <c r="M2503" s="368"/>
      <c r="N2503" s="368"/>
      <c r="O2503" s="368"/>
      <c r="P2503" s="552"/>
      <c r="Q2503" s="368"/>
      <c r="R2503" s="368"/>
      <c r="S2503" s="368"/>
      <c r="T2503" s="368"/>
      <c r="U2503" s="368"/>
      <c r="V2503" s="368"/>
      <c r="W2503" s="368"/>
      <c r="X2503" s="368"/>
      <c r="Y2503" s="368"/>
      <c r="Z2503" s="368"/>
      <c r="AA2503" s="370"/>
      <c r="AB2503" s="368"/>
      <c r="AC2503" s="368"/>
      <c r="AD2503" s="368"/>
      <c r="AE2503" s="368"/>
      <c r="AF2503" s="368"/>
      <c r="AG2503" s="368"/>
      <c r="AH2503" s="368"/>
      <c r="AI2503" s="368"/>
      <c r="AJ2503" s="368"/>
      <c r="AK2503" s="368"/>
      <c r="AL2503" s="368"/>
      <c r="AM2503" s="368"/>
      <c r="AN2503" s="368"/>
      <c r="AO2503" s="368"/>
      <c r="AP2503" s="360"/>
      <c r="AQ2503" s="360"/>
      <c r="AR2503" s="518"/>
      <c r="AS2503" s="518"/>
      <c r="AT2503" s="517"/>
      <c r="AU2503" s="528"/>
      <c r="AV2503" s="529"/>
      <c r="AW2503" s="518"/>
      <c r="AX2503" s="530"/>
      <c r="AY2503" s="528"/>
      <c r="AZ2503" s="528"/>
    </row>
    <row r="2504" spans="1:52" s="93" customFormat="1" x14ac:dyDescent="0.2">
      <c r="A2504" s="360"/>
      <c r="B2504" s="360"/>
      <c r="C2504" s="360"/>
      <c r="D2504" s="368"/>
      <c r="E2504" s="368"/>
      <c r="F2504" s="368"/>
      <c r="G2504" s="368"/>
      <c r="H2504" s="369"/>
      <c r="I2504" s="368"/>
      <c r="J2504" s="368"/>
      <c r="K2504" s="368"/>
      <c r="L2504" s="368"/>
      <c r="M2504" s="368"/>
      <c r="N2504" s="368"/>
      <c r="O2504" s="368"/>
      <c r="P2504" s="552"/>
      <c r="Q2504" s="368"/>
      <c r="R2504" s="368"/>
      <c r="S2504" s="368"/>
      <c r="T2504" s="368"/>
      <c r="U2504" s="368"/>
      <c r="V2504" s="368"/>
      <c r="W2504" s="368"/>
      <c r="X2504" s="368"/>
      <c r="Y2504" s="368"/>
      <c r="Z2504" s="368"/>
      <c r="AA2504" s="370"/>
      <c r="AB2504" s="368"/>
      <c r="AC2504" s="368"/>
      <c r="AD2504" s="368"/>
      <c r="AE2504" s="368"/>
      <c r="AF2504" s="368"/>
      <c r="AG2504" s="368"/>
      <c r="AH2504" s="368"/>
      <c r="AI2504" s="368"/>
      <c r="AJ2504" s="368"/>
      <c r="AK2504" s="368"/>
      <c r="AL2504" s="368"/>
      <c r="AM2504" s="368"/>
      <c r="AN2504" s="368"/>
      <c r="AO2504" s="368"/>
      <c r="AP2504" s="360"/>
      <c r="AQ2504" s="360"/>
      <c r="AR2504" s="518"/>
      <c r="AS2504" s="518"/>
      <c r="AT2504" s="517"/>
      <c r="AU2504" s="528"/>
      <c r="AV2504" s="529"/>
      <c r="AW2504" s="518"/>
      <c r="AX2504" s="530"/>
      <c r="AY2504" s="528"/>
      <c r="AZ2504" s="528"/>
    </row>
    <row r="2505" spans="1:52" s="93" customFormat="1" x14ac:dyDescent="0.2">
      <c r="A2505" s="360"/>
      <c r="B2505" s="360"/>
      <c r="C2505" s="360"/>
      <c r="D2505" s="368"/>
      <c r="E2505" s="368"/>
      <c r="F2505" s="368"/>
      <c r="G2505" s="368"/>
      <c r="H2505" s="369"/>
      <c r="I2505" s="368"/>
      <c r="J2505" s="368"/>
      <c r="K2505" s="368"/>
      <c r="L2505" s="368"/>
      <c r="M2505" s="368"/>
      <c r="N2505" s="368"/>
      <c r="O2505" s="368"/>
      <c r="P2505" s="552"/>
      <c r="Q2505" s="368"/>
      <c r="R2505" s="368"/>
      <c r="S2505" s="368"/>
      <c r="T2505" s="368"/>
      <c r="U2505" s="368"/>
      <c r="V2505" s="368"/>
      <c r="W2505" s="368"/>
      <c r="X2505" s="368"/>
      <c r="Y2505" s="368"/>
      <c r="Z2505" s="368"/>
      <c r="AA2505" s="370"/>
      <c r="AB2505" s="368"/>
      <c r="AC2505" s="368"/>
      <c r="AD2505" s="368"/>
      <c r="AE2505" s="368"/>
      <c r="AF2505" s="368"/>
      <c r="AG2505" s="368"/>
      <c r="AH2505" s="368"/>
      <c r="AI2505" s="368"/>
      <c r="AJ2505" s="368"/>
      <c r="AK2505" s="368"/>
      <c r="AL2505" s="368"/>
      <c r="AM2505" s="368"/>
      <c r="AN2505" s="368"/>
      <c r="AO2505" s="368"/>
      <c r="AP2505" s="360"/>
      <c r="AQ2505" s="360"/>
      <c r="AR2505" s="518"/>
      <c r="AS2505" s="518"/>
      <c r="AT2505" s="517"/>
      <c r="AU2505" s="528"/>
      <c r="AV2505" s="529"/>
      <c r="AW2505" s="518"/>
      <c r="AX2505" s="530"/>
      <c r="AY2505" s="528"/>
      <c r="AZ2505" s="528"/>
    </row>
    <row r="2506" spans="1:52" s="93" customFormat="1" x14ac:dyDescent="0.2">
      <c r="A2506" s="360"/>
      <c r="B2506" s="360"/>
      <c r="C2506" s="360"/>
      <c r="D2506" s="368"/>
      <c r="E2506" s="368"/>
      <c r="F2506" s="368"/>
      <c r="G2506" s="368"/>
      <c r="H2506" s="369"/>
      <c r="I2506" s="368"/>
      <c r="J2506" s="368"/>
      <c r="K2506" s="368"/>
      <c r="L2506" s="368"/>
      <c r="M2506" s="368"/>
      <c r="N2506" s="368"/>
      <c r="O2506" s="368"/>
      <c r="P2506" s="552"/>
      <c r="Q2506" s="368"/>
      <c r="R2506" s="368"/>
      <c r="S2506" s="368"/>
      <c r="T2506" s="368"/>
      <c r="U2506" s="368"/>
      <c r="V2506" s="368"/>
      <c r="W2506" s="368"/>
      <c r="X2506" s="368"/>
      <c r="Y2506" s="368"/>
      <c r="Z2506" s="368"/>
      <c r="AA2506" s="370"/>
      <c r="AB2506" s="368"/>
      <c r="AC2506" s="368"/>
      <c r="AD2506" s="368"/>
      <c r="AE2506" s="368"/>
      <c r="AF2506" s="368"/>
      <c r="AG2506" s="368"/>
      <c r="AH2506" s="368"/>
      <c r="AI2506" s="368"/>
      <c r="AJ2506" s="368"/>
      <c r="AK2506" s="368"/>
      <c r="AL2506" s="368"/>
      <c r="AM2506" s="368"/>
      <c r="AN2506" s="368"/>
      <c r="AO2506" s="368"/>
      <c r="AP2506" s="360"/>
      <c r="AQ2506" s="360"/>
      <c r="AR2506" s="518"/>
      <c r="AS2506" s="518"/>
      <c r="AT2506" s="517"/>
      <c r="AU2506" s="528"/>
      <c r="AV2506" s="529"/>
      <c r="AW2506" s="518"/>
      <c r="AX2506" s="530"/>
      <c r="AY2506" s="528"/>
      <c r="AZ2506" s="528"/>
    </row>
    <row r="2507" spans="1:52" s="93" customFormat="1" x14ac:dyDescent="0.2">
      <c r="A2507" s="360"/>
      <c r="B2507" s="360"/>
      <c r="C2507" s="360"/>
      <c r="D2507" s="368"/>
      <c r="E2507" s="368"/>
      <c r="F2507" s="368"/>
      <c r="G2507" s="368"/>
      <c r="H2507" s="369"/>
      <c r="I2507" s="368"/>
      <c r="J2507" s="368"/>
      <c r="K2507" s="368"/>
      <c r="L2507" s="368"/>
      <c r="M2507" s="368"/>
      <c r="N2507" s="368"/>
      <c r="O2507" s="368"/>
      <c r="P2507" s="552"/>
      <c r="Q2507" s="368"/>
      <c r="R2507" s="368"/>
      <c r="S2507" s="368"/>
      <c r="T2507" s="368"/>
      <c r="U2507" s="368"/>
      <c r="V2507" s="368"/>
      <c r="W2507" s="368"/>
      <c r="X2507" s="368"/>
      <c r="Y2507" s="368"/>
      <c r="Z2507" s="368"/>
      <c r="AA2507" s="370"/>
      <c r="AB2507" s="368"/>
      <c r="AC2507" s="368"/>
      <c r="AD2507" s="368"/>
      <c r="AE2507" s="368"/>
      <c r="AF2507" s="368"/>
      <c r="AG2507" s="368"/>
      <c r="AH2507" s="368"/>
      <c r="AI2507" s="368"/>
      <c r="AJ2507" s="368"/>
      <c r="AK2507" s="368"/>
      <c r="AL2507" s="368"/>
      <c r="AM2507" s="368"/>
      <c r="AN2507" s="368"/>
      <c r="AO2507" s="368"/>
      <c r="AP2507" s="360"/>
      <c r="AQ2507" s="360"/>
      <c r="AR2507" s="518"/>
      <c r="AS2507" s="518"/>
      <c r="AT2507" s="517"/>
      <c r="AU2507" s="528"/>
      <c r="AV2507" s="529"/>
      <c r="AW2507" s="518"/>
      <c r="AX2507" s="530"/>
      <c r="AY2507" s="528"/>
      <c r="AZ2507" s="528"/>
    </row>
    <row r="2508" spans="1:52" s="93" customFormat="1" x14ac:dyDescent="0.2">
      <c r="A2508" s="360"/>
      <c r="B2508" s="360"/>
      <c r="C2508" s="360"/>
      <c r="D2508" s="368"/>
      <c r="E2508" s="368"/>
      <c r="F2508" s="368"/>
      <c r="G2508" s="368"/>
      <c r="H2508" s="369"/>
      <c r="I2508" s="368"/>
      <c r="J2508" s="368"/>
      <c r="K2508" s="368"/>
      <c r="L2508" s="368"/>
      <c r="M2508" s="368"/>
      <c r="N2508" s="368"/>
      <c r="O2508" s="368"/>
      <c r="P2508" s="552"/>
      <c r="Q2508" s="368"/>
      <c r="R2508" s="368"/>
      <c r="S2508" s="368"/>
      <c r="T2508" s="368"/>
      <c r="U2508" s="368"/>
      <c r="V2508" s="368"/>
      <c r="W2508" s="368"/>
      <c r="X2508" s="368"/>
      <c r="Y2508" s="368"/>
      <c r="Z2508" s="368"/>
      <c r="AA2508" s="370"/>
      <c r="AB2508" s="368"/>
      <c r="AC2508" s="368"/>
      <c r="AD2508" s="368"/>
      <c r="AE2508" s="368"/>
      <c r="AF2508" s="368"/>
      <c r="AG2508" s="368"/>
      <c r="AH2508" s="368"/>
      <c r="AI2508" s="368"/>
      <c r="AJ2508" s="368"/>
      <c r="AK2508" s="368"/>
      <c r="AL2508" s="368"/>
      <c r="AM2508" s="368"/>
      <c r="AN2508" s="368"/>
      <c r="AO2508" s="368"/>
      <c r="AP2508" s="360"/>
      <c r="AQ2508" s="360"/>
      <c r="AR2508" s="518"/>
      <c r="AS2508" s="518"/>
      <c r="AT2508" s="517"/>
      <c r="AU2508" s="528"/>
      <c r="AV2508" s="529"/>
      <c r="AW2508" s="518"/>
      <c r="AX2508" s="530"/>
      <c r="AY2508" s="528"/>
      <c r="AZ2508" s="528"/>
    </row>
    <row r="2509" spans="1:52" s="93" customFormat="1" x14ac:dyDescent="0.2">
      <c r="A2509" s="360"/>
      <c r="B2509" s="360"/>
      <c r="C2509" s="360"/>
      <c r="D2509" s="368"/>
      <c r="E2509" s="368"/>
      <c r="F2509" s="368"/>
      <c r="G2509" s="368"/>
      <c r="H2509" s="369"/>
      <c r="I2509" s="368"/>
      <c r="J2509" s="368"/>
      <c r="K2509" s="368"/>
      <c r="L2509" s="368"/>
      <c r="M2509" s="368"/>
      <c r="N2509" s="368"/>
      <c r="O2509" s="368"/>
      <c r="P2509" s="552"/>
      <c r="Q2509" s="368"/>
      <c r="R2509" s="368"/>
      <c r="S2509" s="368"/>
      <c r="T2509" s="368"/>
      <c r="U2509" s="368"/>
      <c r="V2509" s="368"/>
      <c r="W2509" s="368"/>
      <c r="X2509" s="368"/>
      <c r="Y2509" s="368"/>
      <c r="Z2509" s="368"/>
      <c r="AA2509" s="370"/>
      <c r="AB2509" s="368"/>
      <c r="AC2509" s="368"/>
      <c r="AD2509" s="368"/>
      <c r="AE2509" s="368"/>
      <c r="AF2509" s="368"/>
      <c r="AG2509" s="368"/>
      <c r="AH2509" s="368"/>
      <c r="AI2509" s="368"/>
      <c r="AJ2509" s="368"/>
      <c r="AK2509" s="368"/>
      <c r="AL2509" s="368"/>
      <c r="AM2509" s="368"/>
      <c r="AN2509" s="368"/>
      <c r="AO2509" s="368"/>
      <c r="AP2509" s="360"/>
      <c r="AQ2509" s="360"/>
      <c r="AR2509" s="518"/>
      <c r="AS2509" s="518"/>
      <c r="AT2509" s="517"/>
      <c r="AU2509" s="528"/>
      <c r="AV2509" s="529"/>
      <c r="AW2509" s="518"/>
      <c r="AX2509" s="530"/>
      <c r="AY2509" s="528"/>
      <c r="AZ2509" s="528"/>
    </row>
    <row r="2510" spans="1:52" s="93" customFormat="1" x14ac:dyDescent="0.2">
      <c r="A2510" s="360"/>
      <c r="B2510" s="360"/>
      <c r="C2510" s="360"/>
      <c r="D2510" s="368"/>
      <c r="E2510" s="368"/>
      <c r="F2510" s="368"/>
      <c r="G2510" s="368"/>
      <c r="H2510" s="369"/>
      <c r="I2510" s="368"/>
      <c r="J2510" s="368"/>
      <c r="K2510" s="368"/>
      <c r="L2510" s="368"/>
      <c r="M2510" s="368"/>
      <c r="N2510" s="368"/>
      <c r="O2510" s="368"/>
      <c r="P2510" s="552"/>
      <c r="Q2510" s="368"/>
      <c r="R2510" s="368"/>
      <c r="S2510" s="368"/>
      <c r="T2510" s="368"/>
      <c r="U2510" s="368"/>
      <c r="V2510" s="368"/>
      <c r="W2510" s="368"/>
      <c r="X2510" s="368"/>
      <c r="Y2510" s="368"/>
      <c r="Z2510" s="368"/>
      <c r="AA2510" s="370"/>
      <c r="AB2510" s="368"/>
      <c r="AC2510" s="368"/>
      <c r="AD2510" s="368"/>
      <c r="AE2510" s="368"/>
      <c r="AF2510" s="368"/>
      <c r="AG2510" s="368"/>
      <c r="AH2510" s="368"/>
      <c r="AI2510" s="368"/>
      <c r="AJ2510" s="368"/>
      <c r="AK2510" s="368"/>
      <c r="AL2510" s="368"/>
      <c r="AM2510" s="368"/>
      <c r="AN2510" s="368"/>
      <c r="AO2510" s="368"/>
      <c r="AP2510" s="360"/>
      <c r="AQ2510" s="360"/>
      <c r="AR2510" s="518"/>
      <c r="AS2510" s="518"/>
      <c r="AT2510" s="517"/>
      <c r="AU2510" s="528"/>
      <c r="AV2510" s="529"/>
      <c r="AW2510" s="518"/>
      <c r="AX2510" s="530"/>
      <c r="AY2510" s="528"/>
      <c r="AZ2510" s="528"/>
    </row>
    <row r="2511" spans="1:52" s="93" customFormat="1" x14ac:dyDescent="0.2">
      <c r="A2511" s="360"/>
      <c r="B2511" s="360"/>
      <c r="C2511" s="360"/>
      <c r="D2511" s="368"/>
      <c r="E2511" s="368"/>
      <c r="F2511" s="368"/>
      <c r="G2511" s="368"/>
      <c r="H2511" s="369"/>
      <c r="I2511" s="368"/>
      <c r="J2511" s="368"/>
      <c r="K2511" s="368"/>
      <c r="L2511" s="368"/>
      <c r="M2511" s="368"/>
      <c r="N2511" s="368"/>
      <c r="O2511" s="368"/>
      <c r="P2511" s="552"/>
      <c r="Q2511" s="368"/>
      <c r="R2511" s="368"/>
      <c r="S2511" s="368"/>
      <c r="T2511" s="368"/>
      <c r="U2511" s="368"/>
      <c r="V2511" s="368"/>
      <c r="W2511" s="368"/>
      <c r="X2511" s="368"/>
      <c r="Y2511" s="368"/>
      <c r="Z2511" s="368"/>
      <c r="AA2511" s="370"/>
      <c r="AB2511" s="368"/>
      <c r="AC2511" s="368"/>
      <c r="AD2511" s="368"/>
      <c r="AE2511" s="368"/>
      <c r="AF2511" s="368"/>
      <c r="AG2511" s="368"/>
      <c r="AH2511" s="368"/>
      <c r="AI2511" s="368"/>
      <c r="AJ2511" s="368"/>
      <c r="AK2511" s="368"/>
      <c r="AL2511" s="368"/>
      <c r="AM2511" s="368"/>
      <c r="AN2511" s="368"/>
      <c r="AO2511" s="368"/>
      <c r="AP2511" s="360"/>
      <c r="AQ2511" s="360"/>
      <c r="AR2511" s="518"/>
      <c r="AS2511" s="518"/>
      <c r="AT2511" s="517"/>
      <c r="AU2511" s="528"/>
      <c r="AV2511" s="529"/>
      <c r="AW2511" s="518"/>
      <c r="AX2511" s="530"/>
      <c r="AY2511" s="528"/>
      <c r="AZ2511" s="528"/>
    </row>
    <row r="2512" spans="1:52" s="93" customFormat="1" x14ac:dyDescent="0.2">
      <c r="A2512" s="360"/>
      <c r="B2512" s="360"/>
      <c r="C2512" s="360"/>
      <c r="D2512" s="368"/>
      <c r="E2512" s="368"/>
      <c r="F2512" s="368"/>
      <c r="G2512" s="368"/>
      <c r="H2512" s="369"/>
      <c r="I2512" s="368"/>
      <c r="J2512" s="368"/>
      <c r="K2512" s="368"/>
      <c r="L2512" s="368"/>
      <c r="M2512" s="368"/>
      <c r="N2512" s="368"/>
      <c r="O2512" s="368"/>
      <c r="P2512" s="552"/>
      <c r="Q2512" s="368"/>
      <c r="R2512" s="368"/>
      <c r="S2512" s="368"/>
      <c r="T2512" s="368"/>
      <c r="U2512" s="368"/>
      <c r="V2512" s="368"/>
      <c r="W2512" s="368"/>
      <c r="X2512" s="368"/>
      <c r="Y2512" s="368"/>
      <c r="Z2512" s="368"/>
      <c r="AA2512" s="370"/>
      <c r="AB2512" s="368"/>
      <c r="AC2512" s="368"/>
      <c r="AD2512" s="368"/>
      <c r="AE2512" s="368"/>
      <c r="AF2512" s="368"/>
      <c r="AG2512" s="368"/>
      <c r="AH2512" s="368"/>
      <c r="AI2512" s="368"/>
      <c r="AJ2512" s="368"/>
      <c r="AK2512" s="368"/>
      <c r="AL2512" s="368"/>
      <c r="AM2512" s="368"/>
      <c r="AN2512" s="368"/>
      <c r="AO2512" s="368"/>
      <c r="AP2512" s="360"/>
      <c r="AQ2512" s="360"/>
      <c r="AR2512" s="518"/>
      <c r="AS2512" s="518"/>
      <c r="AT2512" s="517"/>
      <c r="AU2512" s="528"/>
      <c r="AV2512" s="529"/>
      <c r="AW2512" s="518"/>
      <c r="AX2512" s="530"/>
      <c r="AY2512" s="528"/>
      <c r="AZ2512" s="528"/>
    </row>
    <row r="2513" spans="1:52" s="93" customFormat="1" x14ac:dyDescent="0.2">
      <c r="A2513" s="360"/>
      <c r="B2513" s="360"/>
      <c r="C2513" s="360"/>
      <c r="D2513" s="368"/>
      <c r="E2513" s="368"/>
      <c r="F2513" s="368"/>
      <c r="G2513" s="368"/>
      <c r="H2513" s="369"/>
      <c r="I2513" s="368"/>
      <c r="J2513" s="368"/>
      <c r="K2513" s="368"/>
      <c r="L2513" s="368"/>
      <c r="M2513" s="368"/>
      <c r="N2513" s="368"/>
      <c r="O2513" s="368"/>
      <c r="P2513" s="552"/>
      <c r="Q2513" s="368"/>
      <c r="R2513" s="368"/>
      <c r="S2513" s="368"/>
      <c r="T2513" s="368"/>
      <c r="U2513" s="368"/>
      <c r="V2513" s="368"/>
      <c r="W2513" s="368"/>
      <c r="X2513" s="368"/>
      <c r="Y2513" s="368"/>
      <c r="Z2513" s="368"/>
      <c r="AA2513" s="370"/>
      <c r="AB2513" s="368"/>
      <c r="AC2513" s="368"/>
      <c r="AD2513" s="368"/>
      <c r="AE2513" s="368"/>
      <c r="AF2513" s="368"/>
      <c r="AG2513" s="368"/>
      <c r="AH2513" s="368"/>
      <c r="AI2513" s="368"/>
      <c r="AJ2513" s="368"/>
      <c r="AK2513" s="368"/>
      <c r="AL2513" s="368"/>
      <c r="AM2513" s="368"/>
      <c r="AN2513" s="368"/>
      <c r="AO2513" s="368"/>
      <c r="AP2513" s="360"/>
      <c r="AQ2513" s="360"/>
      <c r="AR2513" s="518"/>
      <c r="AS2513" s="518"/>
      <c r="AT2513" s="517"/>
      <c r="AU2513" s="528"/>
      <c r="AV2513" s="529"/>
      <c r="AW2513" s="518"/>
      <c r="AX2513" s="530"/>
      <c r="AY2513" s="528"/>
      <c r="AZ2513" s="528"/>
    </row>
    <row r="2514" spans="1:52" s="93" customFormat="1" x14ac:dyDescent="0.2">
      <c r="A2514" s="360"/>
      <c r="B2514" s="360"/>
      <c r="C2514" s="360"/>
      <c r="D2514" s="368"/>
      <c r="E2514" s="368"/>
      <c r="F2514" s="368"/>
      <c r="G2514" s="368"/>
      <c r="H2514" s="369"/>
      <c r="I2514" s="368"/>
      <c r="J2514" s="368"/>
      <c r="K2514" s="368"/>
      <c r="L2514" s="368"/>
      <c r="M2514" s="368"/>
      <c r="N2514" s="368"/>
      <c r="O2514" s="368"/>
      <c r="P2514" s="552"/>
      <c r="Q2514" s="368"/>
      <c r="R2514" s="368"/>
      <c r="S2514" s="368"/>
      <c r="T2514" s="368"/>
      <c r="U2514" s="368"/>
      <c r="V2514" s="368"/>
      <c r="W2514" s="368"/>
      <c r="X2514" s="368"/>
      <c r="Y2514" s="368"/>
      <c r="Z2514" s="368"/>
      <c r="AA2514" s="370"/>
      <c r="AB2514" s="368"/>
      <c r="AC2514" s="368"/>
      <c r="AD2514" s="368"/>
      <c r="AE2514" s="368"/>
      <c r="AF2514" s="368"/>
      <c r="AG2514" s="368"/>
      <c r="AH2514" s="368"/>
      <c r="AI2514" s="368"/>
      <c r="AJ2514" s="368"/>
      <c r="AK2514" s="368"/>
      <c r="AL2514" s="368"/>
      <c r="AM2514" s="368"/>
      <c r="AN2514" s="368"/>
      <c r="AO2514" s="368"/>
      <c r="AP2514" s="360"/>
      <c r="AQ2514" s="360"/>
      <c r="AR2514" s="518"/>
      <c r="AS2514" s="518"/>
      <c r="AT2514" s="517"/>
      <c r="AU2514" s="528"/>
      <c r="AV2514" s="529"/>
      <c r="AW2514" s="518"/>
      <c r="AX2514" s="530"/>
      <c r="AY2514" s="528"/>
      <c r="AZ2514" s="528"/>
    </row>
    <row r="2515" spans="1:52" s="93" customFormat="1" x14ac:dyDescent="0.2">
      <c r="A2515" s="360"/>
      <c r="B2515" s="360"/>
      <c r="C2515" s="360"/>
      <c r="D2515" s="368"/>
      <c r="E2515" s="368"/>
      <c r="F2515" s="368"/>
      <c r="G2515" s="368"/>
      <c r="H2515" s="369"/>
      <c r="I2515" s="368"/>
      <c r="J2515" s="368"/>
      <c r="K2515" s="368"/>
      <c r="L2515" s="368"/>
      <c r="M2515" s="368"/>
      <c r="N2515" s="368"/>
      <c r="O2515" s="368"/>
      <c r="P2515" s="552"/>
      <c r="Q2515" s="368"/>
      <c r="R2515" s="368"/>
      <c r="S2515" s="368"/>
      <c r="T2515" s="368"/>
      <c r="U2515" s="368"/>
      <c r="V2515" s="368"/>
      <c r="W2515" s="368"/>
      <c r="X2515" s="368"/>
      <c r="Y2515" s="368"/>
      <c r="Z2515" s="368"/>
      <c r="AA2515" s="370"/>
      <c r="AB2515" s="368"/>
      <c r="AC2515" s="368"/>
      <c r="AD2515" s="368"/>
      <c r="AE2515" s="368"/>
      <c r="AF2515" s="368"/>
      <c r="AG2515" s="368"/>
      <c r="AH2515" s="368"/>
      <c r="AI2515" s="368"/>
      <c r="AJ2515" s="368"/>
      <c r="AK2515" s="368"/>
      <c r="AL2515" s="368"/>
      <c r="AM2515" s="368"/>
      <c r="AN2515" s="368"/>
      <c r="AO2515" s="368"/>
      <c r="AP2515" s="360"/>
      <c r="AQ2515" s="360"/>
      <c r="AR2515" s="518"/>
      <c r="AS2515" s="518"/>
      <c r="AT2515" s="517"/>
      <c r="AU2515" s="528"/>
      <c r="AV2515" s="529"/>
      <c r="AW2515" s="518"/>
      <c r="AX2515" s="530"/>
      <c r="AY2515" s="528"/>
      <c r="AZ2515" s="528"/>
    </row>
    <row r="2516" spans="1:52" s="93" customFormat="1" x14ac:dyDescent="0.2">
      <c r="A2516" s="360"/>
      <c r="B2516" s="360"/>
      <c r="C2516" s="360"/>
      <c r="D2516" s="368"/>
      <c r="E2516" s="368"/>
      <c r="F2516" s="368"/>
      <c r="G2516" s="368"/>
      <c r="H2516" s="369"/>
      <c r="I2516" s="368"/>
      <c r="J2516" s="368"/>
      <c r="K2516" s="368"/>
      <c r="L2516" s="368"/>
      <c r="M2516" s="368"/>
      <c r="N2516" s="368"/>
      <c r="O2516" s="368"/>
      <c r="P2516" s="552"/>
      <c r="Q2516" s="368"/>
      <c r="R2516" s="368"/>
      <c r="S2516" s="368"/>
      <c r="T2516" s="368"/>
      <c r="U2516" s="368"/>
      <c r="V2516" s="368"/>
      <c r="W2516" s="368"/>
      <c r="X2516" s="368"/>
      <c r="Y2516" s="368"/>
      <c r="Z2516" s="368"/>
      <c r="AA2516" s="370"/>
      <c r="AB2516" s="368"/>
      <c r="AC2516" s="368"/>
      <c r="AD2516" s="368"/>
      <c r="AE2516" s="368"/>
      <c r="AF2516" s="368"/>
      <c r="AG2516" s="368"/>
      <c r="AH2516" s="368"/>
      <c r="AI2516" s="368"/>
      <c r="AJ2516" s="368"/>
      <c r="AK2516" s="368"/>
      <c r="AL2516" s="368"/>
      <c r="AM2516" s="368"/>
      <c r="AN2516" s="368"/>
      <c r="AO2516" s="368"/>
      <c r="AP2516" s="360"/>
      <c r="AQ2516" s="360"/>
      <c r="AR2516" s="518"/>
      <c r="AS2516" s="518"/>
      <c r="AT2516" s="517"/>
      <c r="AU2516" s="528"/>
      <c r="AV2516" s="529"/>
      <c r="AW2516" s="518"/>
      <c r="AX2516" s="530"/>
      <c r="AY2516" s="528"/>
      <c r="AZ2516" s="528"/>
    </row>
    <row r="2517" spans="1:52" s="93" customFormat="1" x14ac:dyDescent="0.2">
      <c r="A2517" s="360"/>
      <c r="B2517" s="360"/>
      <c r="C2517" s="360"/>
      <c r="D2517" s="368"/>
      <c r="E2517" s="368"/>
      <c r="F2517" s="368"/>
      <c r="G2517" s="368"/>
      <c r="H2517" s="369"/>
      <c r="I2517" s="368"/>
      <c r="J2517" s="368"/>
      <c r="K2517" s="368"/>
      <c r="L2517" s="368"/>
      <c r="M2517" s="368"/>
      <c r="N2517" s="368"/>
      <c r="O2517" s="368"/>
      <c r="P2517" s="552"/>
      <c r="Q2517" s="368"/>
      <c r="R2517" s="368"/>
      <c r="S2517" s="368"/>
      <c r="T2517" s="368"/>
      <c r="U2517" s="368"/>
      <c r="V2517" s="368"/>
      <c r="W2517" s="368"/>
      <c r="X2517" s="368"/>
      <c r="Y2517" s="368"/>
      <c r="Z2517" s="368"/>
      <c r="AA2517" s="370"/>
      <c r="AB2517" s="368"/>
      <c r="AC2517" s="368"/>
      <c r="AD2517" s="368"/>
      <c r="AE2517" s="368"/>
      <c r="AF2517" s="368"/>
      <c r="AG2517" s="368"/>
      <c r="AH2517" s="368"/>
      <c r="AI2517" s="368"/>
      <c r="AJ2517" s="368"/>
      <c r="AK2517" s="368"/>
      <c r="AL2517" s="368"/>
      <c r="AM2517" s="368"/>
      <c r="AN2517" s="368"/>
      <c r="AO2517" s="368"/>
      <c r="AP2517" s="360"/>
      <c r="AQ2517" s="360"/>
      <c r="AR2517" s="518"/>
      <c r="AS2517" s="518"/>
      <c r="AT2517" s="517"/>
      <c r="AU2517" s="528"/>
      <c r="AV2517" s="529"/>
      <c r="AW2517" s="518"/>
      <c r="AX2517" s="530"/>
      <c r="AY2517" s="528"/>
      <c r="AZ2517" s="528"/>
    </row>
    <row r="2518" spans="1:52" s="93" customFormat="1" x14ac:dyDescent="0.2">
      <c r="A2518" s="360"/>
      <c r="B2518" s="360"/>
      <c r="C2518" s="360"/>
      <c r="D2518" s="368"/>
      <c r="E2518" s="368"/>
      <c r="F2518" s="368"/>
      <c r="G2518" s="368"/>
      <c r="H2518" s="369"/>
      <c r="I2518" s="368"/>
      <c r="J2518" s="368"/>
      <c r="K2518" s="368"/>
      <c r="L2518" s="368"/>
      <c r="M2518" s="368"/>
      <c r="N2518" s="368"/>
      <c r="O2518" s="368"/>
      <c r="P2518" s="552"/>
      <c r="Q2518" s="368"/>
      <c r="R2518" s="368"/>
      <c r="S2518" s="368"/>
      <c r="T2518" s="368"/>
      <c r="U2518" s="368"/>
      <c r="V2518" s="368"/>
      <c r="W2518" s="368"/>
      <c r="X2518" s="368"/>
      <c r="Y2518" s="368"/>
      <c r="Z2518" s="368"/>
      <c r="AA2518" s="370"/>
      <c r="AB2518" s="368"/>
      <c r="AC2518" s="368"/>
      <c r="AD2518" s="368"/>
      <c r="AE2518" s="368"/>
      <c r="AF2518" s="368"/>
      <c r="AG2518" s="368"/>
      <c r="AH2518" s="368"/>
      <c r="AI2518" s="368"/>
      <c r="AJ2518" s="368"/>
      <c r="AK2518" s="368"/>
      <c r="AL2518" s="368"/>
      <c r="AM2518" s="368"/>
      <c r="AN2518" s="368"/>
      <c r="AO2518" s="368"/>
      <c r="AP2518" s="360"/>
      <c r="AQ2518" s="360"/>
      <c r="AR2518" s="518"/>
      <c r="AS2518" s="518"/>
      <c r="AT2518" s="517"/>
      <c r="AU2518" s="528"/>
      <c r="AV2518" s="529"/>
      <c r="AW2518" s="518"/>
      <c r="AX2518" s="530"/>
      <c r="AY2518" s="528"/>
      <c r="AZ2518" s="528"/>
    </row>
    <row r="2519" spans="1:52" s="93" customFormat="1" x14ac:dyDescent="0.2">
      <c r="A2519" s="360"/>
      <c r="B2519" s="360"/>
      <c r="C2519" s="360"/>
      <c r="D2519" s="368"/>
      <c r="E2519" s="368"/>
      <c r="F2519" s="368"/>
      <c r="G2519" s="368"/>
      <c r="H2519" s="369"/>
      <c r="I2519" s="368"/>
      <c r="J2519" s="368"/>
      <c r="K2519" s="368"/>
      <c r="L2519" s="368"/>
      <c r="M2519" s="368"/>
      <c r="N2519" s="368"/>
      <c r="O2519" s="368"/>
      <c r="P2519" s="552"/>
      <c r="Q2519" s="368"/>
      <c r="R2519" s="368"/>
      <c r="S2519" s="368"/>
      <c r="T2519" s="368"/>
      <c r="U2519" s="368"/>
      <c r="V2519" s="368"/>
      <c r="W2519" s="368"/>
      <c r="X2519" s="368"/>
      <c r="Y2519" s="368"/>
      <c r="Z2519" s="368"/>
      <c r="AA2519" s="370"/>
      <c r="AB2519" s="368"/>
      <c r="AC2519" s="368"/>
      <c r="AD2519" s="368"/>
      <c r="AE2519" s="368"/>
      <c r="AF2519" s="368"/>
      <c r="AG2519" s="368"/>
      <c r="AH2519" s="368"/>
      <c r="AI2519" s="368"/>
      <c r="AJ2519" s="368"/>
      <c r="AK2519" s="368"/>
      <c r="AL2519" s="368"/>
      <c r="AM2519" s="368"/>
      <c r="AN2519" s="368"/>
      <c r="AO2519" s="368"/>
      <c r="AP2519" s="360"/>
      <c r="AQ2519" s="360"/>
      <c r="AR2519" s="518"/>
      <c r="AS2519" s="518"/>
      <c r="AT2519" s="517"/>
      <c r="AU2519" s="528"/>
      <c r="AV2519" s="529"/>
      <c r="AW2519" s="518"/>
      <c r="AX2519" s="530"/>
      <c r="AY2519" s="528"/>
      <c r="AZ2519" s="528"/>
    </row>
    <row r="2520" spans="1:52" s="93" customFormat="1" x14ac:dyDescent="0.2">
      <c r="A2520" s="360"/>
      <c r="B2520" s="360"/>
      <c r="C2520" s="360"/>
      <c r="D2520" s="368"/>
      <c r="E2520" s="368"/>
      <c r="F2520" s="368"/>
      <c r="G2520" s="368"/>
      <c r="H2520" s="369"/>
      <c r="I2520" s="368"/>
      <c r="J2520" s="368"/>
      <c r="K2520" s="368"/>
      <c r="L2520" s="368"/>
      <c r="M2520" s="368"/>
      <c r="N2520" s="368"/>
      <c r="O2520" s="368"/>
      <c r="P2520" s="552"/>
      <c r="Q2520" s="368"/>
      <c r="R2520" s="368"/>
      <c r="S2520" s="368"/>
      <c r="T2520" s="368"/>
      <c r="U2520" s="368"/>
      <c r="V2520" s="368"/>
      <c r="W2520" s="368"/>
      <c r="X2520" s="368"/>
      <c r="Y2520" s="368"/>
      <c r="Z2520" s="368"/>
      <c r="AA2520" s="370"/>
      <c r="AB2520" s="368"/>
      <c r="AC2520" s="368"/>
      <c r="AD2520" s="368"/>
      <c r="AE2520" s="368"/>
      <c r="AF2520" s="368"/>
      <c r="AG2520" s="368"/>
      <c r="AH2520" s="368"/>
      <c r="AI2520" s="368"/>
      <c r="AJ2520" s="368"/>
      <c r="AK2520" s="368"/>
      <c r="AL2520" s="368"/>
      <c r="AM2520" s="368"/>
      <c r="AN2520" s="368"/>
      <c r="AO2520" s="368"/>
      <c r="AP2520" s="360"/>
      <c r="AQ2520" s="360"/>
      <c r="AR2520" s="518"/>
      <c r="AS2520" s="518"/>
      <c r="AT2520" s="517"/>
      <c r="AU2520" s="528"/>
      <c r="AV2520" s="529"/>
      <c r="AW2520" s="518"/>
      <c r="AX2520" s="530"/>
      <c r="AY2520" s="528"/>
      <c r="AZ2520" s="528"/>
    </row>
    <row r="2521" spans="1:52" s="93" customFormat="1" x14ac:dyDescent="0.2">
      <c r="A2521" s="360"/>
      <c r="B2521" s="360"/>
      <c r="C2521" s="360"/>
      <c r="D2521" s="368"/>
      <c r="E2521" s="368"/>
      <c r="F2521" s="368"/>
      <c r="G2521" s="368"/>
      <c r="H2521" s="369"/>
      <c r="I2521" s="368"/>
      <c r="J2521" s="368"/>
      <c r="K2521" s="368"/>
      <c r="L2521" s="368"/>
      <c r="M2521" s="368"/>
      <c r="N2521" s="368"/>
      <c r="O2521" s="368"/>
      <c r="P2521" s="552"/>
      <c r="Q2521" s="368"/>
      <c r="R2521" s="368"/>
      <c r="S2521" s="368"/>
      <c r="T2521" s="368"/>
      <c r="U2521" s="368"/>
      <c r="V2521" s="368"/>
      <c r="W2521" s="368"/>
      <c r="X2521" s="368"/>
      <c r="Y2521" s="368"/>
      <c r="Z2521" s="368"/>
      <c r="AA2521" s="370"/>
      <c r="AB2521" s="368"/>
      <c r="AC2521" s="368"/>
      <c r="AD2521" s="368"/>
      <c r="AE2521" s="368"/>
      <c r="AF2521" s="368"/>
      <c r="AG2521" s="368"/>
      <c r="AH2521" s="368"/>
      <c r="AI2521" s="368"/>
      <c r="AJ2521" s="368"/>
      <c r="AK2521" s="368"/>
      <c r="AL2521" s="368"/>
      <c r="AM2521" s="368"/>
      <c r="AN2521" s="368"/>
      <c r="AO2521" s="368"/>
      <c r="AP2521" s="360"/>
      <c r="AQ2521" s="360"/>
      <c r="AR2521" s="518"/>
      <c r="AS2521" s="518"/>
      <c r="AT2521" s="517"/>
      <c r="AU2521" s="528"/>
      <c r="AV2521" s="529"/>
      <c r="AW2521" s="518"/>
      <c r="AX2521" s="530"/>
      <c r="AY2521" s="528"/>
      <c r="AZ2521" s="528"/>
    </row>
    <row r="2522" spans="1:52" s="93" customFormat="1" x14ac:dyDescent="0.2">
      <c r="A2522" s="360"/>
      <c r="B2522" s="360"/>
      <c r="C2522" s="360"/>
      <c r="D2522" s="368"/>
      <c r="E2522" s="368"/>
      <c r="F2522" s="368"/>
      <c r="G2522" s="368"/>
      <c r="H2522" s="369"/>
      <c r="I2522" s="368"/>
      <c r="J2522" s="368"/>
      <c r="K2522" s="368"/>
      <c r="L2522" s="368"/>
      <c r="M2522" s="368"/>
      <c r="N2522" s="368"/>
      <c r="O2522" s="368"/>
      <c r="P2522" s="552"/>
      <c r="Q2522" s="368"/>
      <c r="R2522" s="368"/>
      <c r="S2522" s="368"/>
      <c r="T2522" s="368"/>
      <c r="U2522" s="368"/>
      <c r="V2522" s="368"/>
      <c r="W2522" s="368"/>
      <c r="X2522" s="368"/>
      <c r="Y2522" s="368"/>
      <c r="Z2522" s="368"/>
      <c r="AA2522" s="370"/>
      <c r="AB2522" s="368"/>
      <c r="AC2522" s="368"/>
      <c r="AD2522" s="368"/>
      <c r="AE2522" s="368"/>
      <c r="AF2522" s="368"/>
      <c r="AG2522" s="368"/>
      <c r="AH2522" s="368"/>
      <c r="AI2522" s="368"/>
      <c r="AJ2522" s="368"/>
      <c r="AK2522" s="368"/>
      <c r="AL2522" s="368"/>
      <c r="AM2522" s="368"/>
      <c r="AN2522" s="368"/>
      <c r="AO2522" s="368"/>
      <c r="AP2522" s="360"/>
      <c r="AQ2522" s="360"/>
      <c r="AR2522" s="518"/>
      <c r="AS2522" s="518"/>
      <c r="AT2522" s="517"/>
      <c r="AU2522" s="528"/>
      <c r="AV2522" s="529"/>
      <c r="AW2522" s="518"/>
      <c r="AX2522" s="530"/>
      <c r="AY2522" s="528"/>
      <c r="AZ2522" s="528"/>
    </row>
    <row r="2523" spans="1:52" s="93" customFormat="1" x14ac:dyDescent="0.2">
      <c r="A2523" s="360"/>
      <c r="B2523" s="360"/>
      <c r="C2523" s="360"/>
      <c r="D2523" s="368"/>
      <c r="E2523" s="368"/>
      <c r="F2523" s="368"/>
      <c r="G2523" s="368"/>
      <c r="H2523" s="369"/>
      <c r="I2523" s="368"/>
      <c r="J2523" s="368"/>
      <c r="K2523" s="368"/>
      <c r="L2523" s="368"/>
      <c r="M2523" s="368"/>
      <c r="N2523" s="368"/>
      <c r="O2523" s="368"/>
      <c r="P2523" s="552"/>
      <c r="Q2523" s="368"/>
      <c r="R2523" s="368"/>
      <c r="S2523" s="368"/>
      <c r="T2523" s="368"/>
      <c r="U2523" s="368"/>
      <c r="V2523" s="368"/>
      <c r="W2523" s="368"/>
      <c r="X2523" s="368"/>
      <c r="Y2523" s="368"/>
      <c r="Z2523" s="368"/>
      <c r="AA2523" s="370"/>
      <c r="AB2523" s="368"/>
      <c r="AC2523" s="368"/>
      <c r="AD2523" s="368"/>
      <c r="AE2523" s="368"/>
      <c r="AF2523" s="368"/>
      <c r="AG2523" s="368"/>
      <c r="AH2523" s="368"/>
      <c r="AI2523" s="368"/>
      <c r="AJ2523" s="368"/>
      <c r="AK2523" s="368"/>
      <c r="AL2523" s="368"/>
      <c r="AM2523" s="368"/>
      <c r="AN2523" s="368"/>
      <c r="AO2523" s="368"/>
      <c r="AP2523" s="360"/>
      <c r="AQ2523" s="360"/>
      <c r="AR2523" s="518"/>
      <c r="AS2523" s="518"/>
      <c r="AT2523" s="517"/>
      <c r="AU2523" s="528"/>
      <c r="AV2523" s="529"/>
      <c r="AW2523" s="518"/>
      <c r="AX2523" s="530"/>
      <c r="AY2523" s="528"/>
      <c r="AZ2523" s="528"/>
    </row>
    <row r="2524" spans="1:52" s="93" customFormat="1" x14ac:dyDescent="0.2">
      <c r="A2524" s="360"/>
      <c r="B2524" s="360"/>
      <c r="C2524" s="360"/>
      <c r="D2524" s="368"/>
      <c r="E2524" s="368"/>
      <c r="F2524" s="368"/>
      <c r="G2524" s="368"/>
      <c r="H2524" s="369"/>
      <c r="I2524" s="368"/>
      <c r="J2524" s="368"/>
      <c r="K2524" s="368"/>
      <c r="L2524" s="368"/>
      <c r="M2524" s="368"/>
      <c r="N2524" s="368"/>
      <c r="O2524" s="368"/>
      <c r="P2524" s="552"/>
      <c r="Q2524" s="368"/>
      <c r="R2524" s="368"/>
      <c r="S2524" s="368"/>
      <c r="T2524" s="368"/>
      <c r="U2524" s="368"/>
      <c r="V2524" s="368"/>
      <c r="W2524" s="368"/>
      <c r="X2524" s="368"/>
      <c r="Y2524" s="368"/>
      <c r="Z2524" s="368"/>
      <c r="AA2524" s="370"/>
      <c r="AB2524" s="368"/>
      <c r="AC2524" s="368"/>
      <c r="AD2524" s="368"/>
      <c r="AE2524" s="368"/>
      <c r="AF2524" s="368"/>
      <c r="AG2524" s="368"/>
      <c r="AH2524" s="368"/>
      <c r="AI2524" s="368"/>
      <c r="AJ2524" s="368"/>
      <c r="AK2524" s="368"/>
      <c r="AL2524" s="368"/>
      <c r="AM2524" s="368"/>
      <c r="AN2524" s="368"/>
      <c r="AO2524" s="368"/>
      <c r="AP2524" s="360"/>
      <c r="AQ2524" s="360"/>
      <c r="AR2524" s="518"/>
      <c r="AS2524" s="518"/>
      <c r="AT2524" s="517"/>
      <c r="AU2524" s="528"/>
      <c r="AV2524" s="529"/>
      <c r="AW2524" s="518"/>
      <c r="AX2524" s="530"/>
      <c r="AY2524" s="528"/>
      <c r="AZ2524" s="528"/>
    </row>
    <row r="2525" spans="1:52" s="93" customFormat="1" x14ac:dyDescent="0.2">
      <c r="A2525" s="360"/>
      <c r="B2525" s="360"/>
      <c r="C2525" s="360"/>
      <c r="D2525" s="368"/>
      <c r="E2525" s="368"/>
      <c r="F2525" s="368"/>
      <c r="G2525" s="368"/>
      <c r="H2525" s="369"/>
      <c r="I2525" s="368"/>
      <c r="J2525" s="368"/>
      <c r="K2525" s="368"/>
      <c r="L2525" s="368"/>
      <c r="M2525" s="368"/>
      <c r="N2525" s="368"/>
      <c r="O2525" s="368"/>
      <c r="P2525" s="552"/>
      <c r="Q2525" s="368"/>
      <c r="R2525" s="368"/>
      <c r="S2525" s="368"/>
      <c r="T2525" s="368"/>
      <c r="U2525" s="368"/>
      <c r="V2525" s="368"/>
      <c r="W2525" s="368"/>
      <c r="X2525" s="368"/>
      <c r="Y2525" s="368"/>
      <c r="Z2525" s="368"/>
      <c r="AA2525" s="370"/>
      <c r="AB2525" s="368"/>
      <c r="AC2525" s="368"/>
      <c r="AD2525" s="368"/>
      <c r="AE2525" s="368"/>
      <c r="AF2525" s="368"/>
      <c r="AG2525" s="368"/>
      <c r="AH2525" s="368"/>
      <c r="AI2525" s="368"/>
      <c r="AJ2525" s="368"/>
      <c r="AK2525" s="368"/>
      <c r="AL2525" s="368"/>
      <c r="AM2525" s="368"/>
      <c r="AN2525" s="368"/>
      <c r="AO2525" s="368"/>
      <c r="AP2525" s="360"/>
      <c r="AQ2525" s="360"/>
      <c r="AR2525" s="518"/>
      <c r="AS2525" s="518"/>
      <c r="AT2525" s="517"/>
      <c r="AU2525" s="528"/>
      <c r="AV2525" s="529"/>
      <c r="AW2525" s="518"/>
      <c r="AX2525" s="530"/>
      <c r="AY2525" s="528"/>
      <c r="AZ2525" s="528"/>
    </row>
    <row r="2526" spans="1:52" s="93" customFormat="1" x14ac:dyDescent="0.2">
      <c r="A2526" s="360"/>
      <c r="B2526" s="360"/>
      <c r="C2526" s="360"/>
      <c r="D2526" s="368"/>
      <c r="E2526" s="368"/>
      <c r="F2526" s="368"/>
      <c r="G2526" s="368"/>
      <c r="H2526" s="369"/>
      <c r="I2526" s="368"/>
      <c r="J2526" s="368"/>
      <c r="K2526" s="368"/>
      <c r="L2526" s="368"/>
      <c r="M2526" s="368"/>
      <c r="N2526" s="368"/>
      <c r="O2526" s="368"/>
      <c r="P2526" s="552"/>
      <c r="Q2526" s="368"/>
      <c r="R2526" s="368"/>
      <c r="S2526" s="368"/>
      <c r="T2526" s="368"/>
      <c r="U2526" s="368"/>
      <c r="V2526" s="368"/>
      <c r="W2526" s="368"/>
      <c r="X2526" s="368"/>
      <c r="Y2526" s="368"/>
      <c r="Z2526" s="368"/>
      <c r="AA2526" s="370"/>
      <c r="AB2526" s="368"/>
      <c r="AC2526" s="368"/>
      <c r="AD2526" s="368"/>
      <c r="AE2526" s="368"/>
      <c r="AF2526" s="368"/>
      <c r="AG2526" s="368"/>
      <c r="AH2526" s="368"/>
      <c r="AI2526" s="368"/>
      <c r="AJ2526" s="368"/>
      <c r="AK2526" s="368"/>
      <c r="AL2526" s="368"/>
      <c r="AM2526" s="368"/>
      <c r="AN2526" s="368"/>
      <c r="AO2526" s="368"/>
      <c r="AP2526" s="360"/>
      <c r="AQ2526" s="360"/>
      <c r="AR2526" s="518"/>
      <c r="AS2526" s="518"/>
      <c r="AT2526" s="517"/>
      <c r="AU2526" s="528"/>
      <c r="AV2526" s="529"/>
      <c r="AW2526" s="518"/>
      <c r="AX2526" s="530"/>
      <c r="AY2526" s="528"/>
      <c r="AZ2526" s="528"/>
    </row>
    <row r="2527" spans="1:52" s="93" customFormat="1" x14ac:dyDescent="0.2">
      <c r="A2527" s="360"/>
      <c r="B2527" s="360"/>
      <c r="C2527" s="360"/>
      <c r="D2527" s="368"/>
      <c r="E2527" s="368"/>
      <c r="F2527" s="368"/>
      <c r="G2527" s="368"/>
      <c r="H2527" s="369"/>
      <c r="I2527" s="368"/>
      <c r="J2527" s="368"/>
      <c r="K2527" s="368"/>
      <c r="L2527" s="368"/>
      <c r="M2527" s="368"/>
      <c r="N2527" s="368"/>
      <c r="O2527" s="368"/>
      <c r="P2527" s="552"/>
      <c r="Q2527" s="368"/>
      <c r="R2527" s="368"/>
      <c r="S2527" s="368"/>
      <c r="T2527" s="368"/>
      <c r="U2527" s="368"/>
      <c r="V2527" s="368"/>
      <c r="W2527" s="368"/>
      <c r="X2527" s="368"/>
      <c r="Y2527" s="368"/>
      <c r="Z2527" s="368"/>
      <c r="AA2527" s="370"/>
      <c r="AB2527" s="368"/>
      <c r="AC2527" s="368"/>
      <c r="AD2527" s="368"/>
      <c r="AE2527" s="368"/>
      <c r="AF2527" s="368"/>
      <c r="AG2527" s="368"/>
      <c r="AH2527" s="368"/>
      <c r="AI2527" s="368"/>
      <c r="AJ2527" s="368"/>
      <c r="AK2527" s="368"/>
      <c r="AL2527" s="368"/>
      <c r="AM2527" s="368"/>
      <c r="AN2527" s="368"/>
      <c r="AO2527" s="368"/>
      <c r="AP2527" s="360"/>
      <c r="AQ2527" s="360"/>
      <c r="AR2527" s="518"/>
      <c r="AS2527" s="518"/>
      <c r="AT2527" s="517"/>
      <c r="AU2527" s="528"/>
      <c r="AV2527" s="529"/>
      <c r="AW2527" s="518"/>
      <c r="AX2527" s="530"/>
      <c r="AY2527" s="528"/>
      <c r="AZ2527" s="528"/>
    </row>
    <row r="2528" spans="1:52" s="93" customFormat="1" x14ac:dyDescent="0.2">
      <c r="A2528" s="360"/>
      <c r="B2528" s="360"/>
      <c r="C2528" s="360"/>
      <c r="D2528" s="368"/>
      <c r="E2528" s="368"/>
      <c r="F2528" s="368"/>
      <c r="G2528" s="368"/>
      <c r="H2528" s="369"/>
      <c r="I2528" s="368"/>
      <c r="J2528" s="368"/>
      <c r="K2528" s="368"/>
      <c r="L2528" s="368"/>
      <c r="M2528" s="368"/>
      <c r="N2528" s="368"/>
      <c r="O2528" s="368"/>
      <c r="P2528" s="552"/>
      <c r="Q2528" s="368"/>
      <c r="R2528" s="368"/>
      <c r="S2528" s="368"/>
      <c r="T2528" s="368"/>
      <c r="U2528" s="368"/>
      <c r="V2528" s="368"/>
      <c r="W2528" s="368"/>
      <c r="X2528" s="368"/>
      <c r="Y2528" s="368"/>
      <c r="Z2528" s="368"/>
      <c r="AA2528" s="370"/>
      <c r="AB2528" s="368"/>
      <c r="AC2528" s="368"/>
      <c r="AD2528" s="368"/>
      <c r="AE2528" s="368"/>
      <c r="AF2528" s="368"/>
      <c r="AG2528" s="368"/>
      <c r="AH2528" s="368"/>
      <c r="AI2528" s="368"/>
      <c r="AJ2528" s="368"/>
      <c r="AK2528" s="368"/>
      <c r="AL2528" s="368"/>
      <c r="AM2528" s="368"/>
      <c r="AN2528" s="368"/>
      <c r="AO2528" s="368"/>
      <c r="AP2528" s="360"/>
      <c r="AQ2528" s="360"/>
      <c r="AR2528" s="518"/>
      <c r="AS2528" s="518"/>
      <c r="AT2528" s="517"/>
      <c r="AU2528" s="528"/>
      <c r="AV2528" s="529"/>
      <c r="AW2528" s="518"/>
      <c r="AX2528" s="530"/>
      <c r="AY2528" s="528"/>
      <c r="AZ2528" s="528"/>
    </row>
    <row r="2529" spans="1:52" s="93" customFormat="1" x14ac:dyDescent="0.2">
      <c r="A2529" s="360"/>
      <c r="B2529" s="360"/>
      <c r="C2529" s="360"/>
      <c r="D2529" s="368"/>
      <c r="E2529" s="368"/>
      <c r="F2529" s="368"/>
      <c r="G2529" s="368"/>
      <c r="H2529" s="369"/>
      <c r="I2529" s="368"/>
      <c r="J2529" s="368"/>
      <c r="K2529" s="368"/>
      <c r="L2529" s="368"/>
      <c r="M2529" s="368"/>
      <c r="N2529" s="368"/>
      <c r="O2529" s="368"/>
      <c r="P2529" s="552"/>
      <c r="Q2529" s="368"/>
      <c r="R2529" s="368"/>
      <c r="S2529" s="368"/>
      <c r="T2529" s="368"/>
      <c r="U2529" s="368"/>
      <c r="V2529" s="368"/>
      <c r="W2529" s="368"/>
      <c r="X2529" s="368"/>
      <c r="Y2529" s="368"/>
      <c r="Z2529" s="368"/>
      <c r="AA2529" s="370"/>
      <c r="AB2529" s="368"/>
      <c r="AC2529" s="368"/>
      <c r="AD2529" s="368"/>
      <c r="AE2529" s="368"/>
      <c r="AF2529" s="368"/>
      <c r="AG2529" s="368"/>
      <c r="AH2529" s="368"/>
      <c r="AI2529" s="368"/>
      <c r="AJ2529" s="368"/>
      <c r="AK2529" s="368"/>
      <c r="AL2529" s="368"/>
      <c r="AM2529" s="368"/>
      <c r="AN2529" s="368"/>
      <c r="AO2529" s="368"/>
      <c r="AP2529" s="360"/>
      <c r="AQ2529" s="360"/>
      <c r="AR2529" s="518"/>
      <c r="AS2529" s="518"/>
      <c r="AT2529" s="517"/>
      <c r="AU2529" s="528"/>
      <c r="AV2529" s="529"/>
      <c r="AW2529" s="518"/>
      <c r="AX2529" s="530"/>
      <c r="AY2529" s="528"/>
      <c r="AZ2529" s="528"/>
    </row>
    <row r="2530" spans="1:52" s="93" customFormat="1" x14ac:dyDescent="0.2">
      <c r="A2530" s="360"/>
      <c r="B2530" s="360"/>
      <c r="C2530" s="360"/>
      <c r="D2530" s="368"/>
      <c r="E2530" s="368"/>
      <c r="F2530" s="368"/>
      <c r="G2530" s="368"/>
      <c r="H2530" s="369"/>
      <c r="I2530" s="368"/>
      <c r="J2530" s="368"/>
      <c r="K2530" s="368"/>
      <c r="L2530" s="368"/>
      <c r="M2530" s="368"/>
      <c r="N2530" s="368"/>
      <c r="O2530" s="368"/>
      <c r="P2530" s="552"/>
      <c r="Q2530" s="368"/>
      <c r="R2530" s="368"/>
      <c r="S2530" s="368"/>
      <c r="T2530" s="368"/>
      <c r="U2530" s="368"/>
      <c r="V2530" s="368"/>
      <c r="W2530" s="368"/>
      <c r="X2530" s="368"/>
      <c r="Y2530" s="368"/>
      <c r="Z2530" s="368"/>
      <c r="AA2530" s="370"/>
      <c r="AB2530" s="368"/>
      <c r="AC2530" s="368"/>
      <c r="AD2530" s="368"/>
      <c r="AE2530" s="368"/>
      <c r="AF2530" s="368"/>
      <c r="AG2530" s="368"/>
      <c r="AH2530" s="368"/>
      <c r="AI2530" s="368"/>
      <c r="AJ2530" s="368"/>
      <c r="AK2530" s="368"/>
      <c r="AL2530" s="368"/>
      <c r="AM2530" s="368"/>
      <c r="AN2530" s="368"/>
      <c r="AO2530" s="368"/>
      <c r="AP2530" s="360"/>
      <c r="AQ2530" s="360"/>
      <c r="AR2530" s="518"/>
      <c r="AS2530" s="518"/>
      <c r="AT2530" s="517"/>
      <c r="AU2530" s="528"/>
      <c r="AV2530" s="529"/>
      <c r="AW2530" s="518"/>
      <c r="AX2530" s="530"/>
      <c r="AY2530" s="528"/>
      <c r="AZ2530" s="528"/>
    </row>
    <row r="2531" spans="1:52" s="93" customFormat="1" x14ac:dyDescent="0.2">
      <c r="A2531" s="360"/>
      <c r="B2531" s="360"/>
      <c r="C2531" s="360"/>
      <c r="D2531" s="368"/>
      <c r="E2531" s="368"/>
      <c r="F2531" s="368"/>
      <c r="G2531" s="368"/>
      <c r="H2531" s="369"/>
      <c r="I2531" s="368"/>
      <c r="J2531" s="368"/>
      <c r="K2531" s="368"/>
      <c r="L2531" s="368"/>
      <c r="M2531" s="368"/>
      <c r="N2531" s="368"/>
      <c r="O2531" s="368"/>
      <c r="P2531" s="552"/>
      <c r="Q2531" s="368"/>
      <c r="R2531" s="368"/>
      <c r="S2531" s="368"/>
      <c r="T2531" s="368"/>
      <c r="U2531" s="368"/>
      <c r="V2531" s="368"/>
      <c r="W2531" s="368"/>
      <c r="X2531" s="368"/>
      <c r="Y2531" s="368"/>
      <c r="Z2531" s="368"/>
      <c r="AA2531" s="370"/>
      <c r="AB2531" s="368"/>
      <c r="AC2531" s="368"/>
      <c r="AD2531" s="368"/>
      <c r="AE2531" s="368"/>
      <c r="AF2531" s="368"/>
      <c r="AG2531" s="368"/>
      <c r="AH2531" s="368"/>
      <c r="AI2531" s="368"/>
      <c r="AJ2531" s="368"/>
      <c r="AK2531" s="368"/>
      <c r="AL2531" s="368"/>
      <c r="AM2531" s="368"/>
      <c r="AN2531" s="368"/>
      <c r="AO2531" s="368"/>
      <c r="AP2531" s="360"/>
      <c r="AQ2531" s="360"/>
      <c r="AR2531" s="518"/>
      <c r="AS2531" s="518"/>
      <c r="AT2531" s="517"/>
      <c r="AU2531" s="528"/>
      <c r="AV2531" s="529"/>
      <c r="AW2531" s="518"/>
      <c r="AX2531" s="530"/>
      <c r="AY2531" s="528"/>
      <c r="AZ2531" s="528"/>
    </row>
    <row r="2532" spans="1:52" s="93" customFormat="1" x14ac:dyDescent="0.2">
      <c r="A2532" s="360"/>
      <c r="B2532" s="360"/>
      <c r="C2532" s="360"/>
      <c r="D2532" s="368"/>
      <c r="E2532" s="368"/>
      <c r="F2532" s="368"/>
      <c r="G2532" s="368"/>
      <c r="H2532" s="369"/>
      <c r="I2532" s="368"/>
      <c r="J2532" s="368"/>
      <c r="K2532" s="368"/>
      <c r="L2532" s="368"/>
      <c r="M2532" s="368"/>
      <c r="N2532" s="368"/>
      <c r="O2532" s="368"/>
      <c r="P2532" s="552"/>
      <c r="Q2532" s="368"/>
      <c r="R2532" s="368"/>
      <c r="S2532" s="368"/>
      <c r="T2532" s="368"/>
      <c r="U2532" s="368"/>
      <c r="V2532" s="368"/>
      <c r="W2532" s="368"/>
      <c r="X2532" s="368"/>
      <c r="Y2532" s="368"/>
      <c r="Z2532" s="368"/>
      <c r="AA2532" s="370"/>
      <c r="AB2532" s="368"/>
      <c r="AC2532" s="368"/>
      <c r="AD2532" s="368"/>
      <c r="AE2532" s="368"/>
      <c r="AF2532" s="368"/>
      <c r="AG2532" s="368"/>
      <c r="AH2532" s="368"/>
      <c r="AI2532" s="368"/>
      <c r="AJ2532" s="368"/>
      <c r="AK2532" s="368"/>
      <c r="AL2532" s="368"/>
      <c r="AM2532" s="368"/>
      <c r="AN2532" s="368"/>
      <c r="AO2532" s="368"/>
      <c r="AP2532" s="360"/>
      <c r="AQ2532" s="360"/>
      <c r="AR2532" s="518"/>
      <c r="AS2532" s="518"/>
      <c r="AT2532" s="517"/>
      <c r="AU2532" s="528"/>
      <c r="AV2532" s="529"/>
      <c r="AW2532" s="518"/>
      <c r="AX2532" s="530"/>
      <c r="AY2532" s="528"/>
      <c r="AZ2532" s="528"/>
    </row>
    <row r="2533" spans="1:52" s="93" customFormat="1" x14ac:dyDescent="0.2">
      <c r="A2533" s="360"/>
      <c r="B2533" s="360"/>
      <c r="C2533" s="360"/>
      <c r="D2533" s="368"/>
      <c r="E2533" s="368"/>
      <c r="F2533" s="368"/>
      <c r="G2533" s="368"/>
      <c r="H2533" s="369"/>
      <c r="I2533" s="368"/>
      <c r="J2533" s="368"/>
      <c r="K2533" s="368"/>
      <c r="L2533" s="368"/>
      <c r="M2533" s="368"/>
      <c r="N2533" s="368"/>
      <c r="O2533" s="368"/>
      <c r="P2533" s="552"/>
      <c r="Q2533" s="368"/>
      <c r="R2533" s="368"/>
      <c r="S2533" s="368"/>
      <c r="T2533" s="368"/>
      <c r="U2533" s="368"/>
      <c r="V2533" s="368"/>
      <c r="W2533" s="368"/>
      <c r="X2533" s="368"/>
      <c r="Y2533" s="368"/>
      <c r="Z2533" s="368"/>
      <c r="AA2533" s="370"/>
      <c r="AB2533" s="368"/>
      <c r="AC2533" s="368"/>
      <c r="AD2533" s="368"/>
      <c r="AE2533" s="368"/>
      <c r="AF2533" s="368"/>
      <c r="AG2533" s="368"/>
      <c r="AH2533" s="368"/>
      <c r="AI2533" s="368"/>
      <c r="AJ2533" s="368"/>
      <c r="AK2533" s="368"/>
      <c r="AL2533" s="368"/>
      <c r="AM2533" s="368"/>
      <c r="AN2533" s="368"/>
      <c r="AO2533" s="368"/>
      <c r="AP2533" s="360"/>
      <c r="AQ2533" s="360"/>
      <c r="AR2533" s="518"/>
      <c r="AS2533" s="518"/>
      <c r="AT2533" s="517"/>
      <c r="AU2533" s="528"/>
      <c r="AV2533" s="529"/>
      <c r="AW2533" s="518"/>
      <c r="AX2533" s="530"/>
      <c r="AY2533" s="528"/>
      <c r="AZ2533" s="528"/>
    </row>
    <row r="2534" spans="1:52" s="93" customFormat="1" x14ac:dyDescent="0.2">
      <c r="A2534" s="360"/>
      <c r="B2534" s="360"/>
      <c r="C2534" s="360"/>
      <c r="D2534" s="368"/>
      <c r="E2534" s="368"/>
      <c r="F2534" s="368"/>
      <c r="G2534" s="368"/>
      <c r="H2534" s="369"/>
      <c r="I2534" s="368"/>
      <c r="J2534" s="368"/>
      <c r="K2534" s="368"/>
      <c r="L2534" s="368"/>
      <c r="M2534" s="368"/>
      <c r="N2534" s="368"/>
      <c r="O2534" s="368"/>
      <c r="P2534" s="552"/>
      <c r="Q2534" s="368"/>
      <c r="R2534" s="368"/>
      <c r="S2534" s="368"/>
      <c r="T2534" s="368"/>
      <c r="U2534" s="368"/>
      <c r="V2534" s="368"/>
      <c r="W2534" s="368"/>
      <c r="X2534" s="368"/>
      <c r="Y2534" s="368"/>
      <c r="Z2534" s="368"/>
      <c r="AA2534" s="370"/>
      <c r="AB2534" s="368"/>
      <c r="AC2534" s="368"/>
      <c r="AD2534" s="368"/>
      <c r="AE2534" s="368"/>
      <c r="AF2534" s="368"/>
      <c r="AG2534" s="368"/>
      <c r="AH2534" s="368"/>
      <c r="AI2534" s="368"/>
      <c r="AJ2534" s="368"/>
      <c r="AK2534" s="368"/>
      <c r="AL2534" s="368"/>
      <c r="AM2534" s="368"/>
      <c r="AN2534" s="368"/>
      <c r="AO2534" s="368"/>
      <c r="AP2534" s="360"/>
      <c r="AQ2534" s="360"/>
      <c r="AR2534" s="518"/>
      <c r="AS2534" s="518"/>
      <c r="AT2534" s="517"/>
      <c r="AU2534" s="528"/>
      <c r="AV2534" s="529"/>
      <c r="AW2534" s="518"/>
      <c r="AX2534" s="530"/>
      <c r="AY2534" s="528"/>
      <c r="AZ2534" s="528"/>
    </row>
    <row r="2535" spans="1:52" s="93" customFormat="1" x14ac:dyDescent="0.2">
      <c r="A2535" s="360"/>
      <c r="B2535" s="360"/>
      <c r="C2535" s="360"/>
      <c r="D2535" s="368"/>
      <c r="E2535" s="368"/>
      <c r="F2535" s="368"/>
      <c r="G2535" s="368"/>
      <c r="H2535" s="369"/>
      <c r="I2535" s="368"/>
      <c r="J2535" s="368"/>
      <c r="K2535" s="368"/>
      <c r="L2535" s="368"/>
      <c r="M2535" s="368"/>
      <c r="N2535" s="368"/>
      <c r="O2535" s="368"/>
      <c r="P2535" s="552"/>
      <c r="Q2535" s="368"/>
      <c r="R2535" s="368"/>
      <c r="S2535" s="368"/>
      <c r="T2535" s="368"/>
      <c r="U2535" s="368"/>
      <c r="V2535" s="368"/>
      <c r="W2535" s="368"/>
      <c r="X2535" s="368"/>
      <c r="Y2535" s="368"/>
      <c r="Z2535" s="368"/>
      <c r="AA2535" s="370"/>
      <c r="AB2535" s="368"/>
      <c r="AC2535" s="368"/>
      <c r="AD2535" s="368"/>
      <c r="AE2535" s="368"/>
      <c r="AF2535" s="368"/>
      <c r="AG2535" s="368"/>
      <c r="AH2535" s="368"/>
      <c r="AI2535" s="368"/>
      <c r="AJ2535" s="368"/>
      <c r="AK2535" s="368"/>
      <c r="AL2535" s="368"/>
      <c r="AM2535" s="368"/>
      <c r="AN2535" s="368"/>
      <c r="AO2535" s="368"/>
      <c r="AP2535" s="360"/>
      <c r="AQ2535" s="360"/>
      <c r="AR2535" s="518"/>
      <c r="AS2535" s="518"/>
      <c r="AT2535" s="517"/>
      <c r="AU2535" s="528"/>
      <c r="AV2535" s="529"/>
      <c r="AW2535" s="518"/>
      <c r="AX2535" s="530"/>
      <c r="AY2535" s="528"/>
      <c r="AZ2535" s="528"/>
    </row>
    <row r="2536" spans="1:52" s="93" customFormat="1" x14ac:dyDescent="0.2">
      <c r="A2536" s="360"/>
      <c r="B2536" s="360"/>
      <c r="C2536" s="360"/>
      <c r="D2536" s="368"/>
      <c r="E2536" s="368"/>
      <c r="F2536" s="368"/>
      <c r="G2536" s="368"/>
      <c r="H2536" s="369"/>
      <c r="I2536" s="368"/>
      <c r="J2536" s="368"/>
      <c r="K2536" s="368"/>
      <c r="L2536" s="368"/>
      <c r="M2536" s="368"/>
      <c r="N2536" s="368"/>
      <c r="O2536" s="368"/>
      <c r="P2536" s="552"/>
      <c r="Q2536" s="368"/>
      <c r="R2536" s="368"/>
      <c r="S2536" s="368"/>
      <c r="T2536" s="368"/>
      <c r="U2536" s="368"/>
      <c r="V2536" s="368"/>
      <c r="W2536" s="368"/>
      <c r="X2536" s="368"/>
      <c r="Y2536" s="368"/>
      <c r="Z2536" s="368"/>
      <c r="AA2536" s="370"/>
      <c r="AB2536" s="368"/>
      <c r="AC2536" s="368"/>
      <c r="AD2536" s="368"/>
      <c r="AE2536" s="368"/>
      <c r="AF2536" s="368"/>
      <c r="AG2536" s="368"/>
      <c r="AH2536" s="368"/>
      <c r="AI2536" s="368"/>
      <c r="AJ2536" s="368"/>
      <c r="AK2536" s="368"/>
      <c r="AL2536" s="368"/>
      <c r="AM2536" s="368"/>
      <c r="AN2536" s="368"/>
      <c r="AO2536" s="368"/>
      <c r="AP2536" s="360"/>
      <c r="AQ2536" s="360"/>
      <c r="AR2536" s="518"/>
      <c r="AS2536" s="518"/>
      <c r="AT2536" s="517"/>
      <c r="AU2536" s="528"/>
      <c r="AV2536" s="529"/>
      <c r="AW2536" s="518"/>
      <c r="AX2536" s="530"/>
      <c r="AY2536" s="528"/>
      <c r="AZ2536" s="528"/>
    </row>
    <row r="2537" spans="1:52" s="93" customFormat="1" x14ac:dyDescent="0.2">
      <c r="A2537" s="360"/>
      <c r="B2537" s="360"/>
      <c r="C2537" s="360"/>
      <c r="D2537" s="368"/>
      <c r="E2537" s="368"/>
      <c r="F2537" s="368"/>
      <c r="G2537" s="368"/>
      <c r="H2537" s="369"/>
      <c r="I2537" s="368"/>
      <c r="J2537" s="368"/>
      <c r="K2537" s="368"/>
      <c r="L2537" s="368"/>
      <c r="M2537" s="368"/>
      <c r="N2537" s="368"/>
      <c r="O2537" s="368"/>
      <c r="P2537" s="552"/>
      <c r="Q2537" s="368"/>
      <c r="R2537" s="368"/>
      <c r="S2537" s="368"/>
      <c r="T2537" s="368"/>
      <c r="U2537" s="368"/>
      <c r="V2537" s="368"/>
      <c r="W2537" s="368"/>
      <c r="X2537" s="368"/>
      <c r="Y2537" s="368"/>
      <c r="Z2537" s="368"/>
      <c r="AA2537" s="370"/>
      <c r="AB2537" s="368"/>
      <c r="AC2537" s="368"/>
      <c r="AD2537" s="368"/>
      <c r="AE2537" s="368"/>
      <c r="AF2537" s="368"/>
      <c r="AG2537" s="368"/>
      <c r="AH2537" s="368"/>
      <c r="AI2537" s="368"/>
      <c r="AJ2537" s="368"/>
      <c r="AK2537" s="368"/>
      <c r="AL2537" s="368"/>
      <c r="AM2537" s="368"/>
      <c r="AN2537" s="368"/>
      <c r="AO2537" s="368"/>
      <c r="AP2537" s="360"/>
      <c r="AQ2537" s="360"/>
      <c r="AR2537" s="518"/>
      <c r="AS2537" s="518"/>
      <c r="AT2537" s="517"/>
      <c r="AU2537" s="528"/>
      <c r="AV2537" s="529"/>
      <c r="AW2537" s="518"/>
      <c r="AX2537" s="530"/>
      <c r="AY2537" s="528"/>
      <c r="AZ2537" s="528"/>
    </row>
    <row r="2538" spans="1:52" s="93" customFormat="1" x14ac:dyDescent="0.2">
      <c r="A2538" s="360"/>
      <c r="B2538" s="360"/>
      <c r="C2538" s="360"/>
      <c r="D2538" s="368"/>
      <c r="E2538" s="368"/>
      <c r="F2538" s="368"/>
      <c r="G2538" s="368"/>
      <c r="H2538" s="369"/>
      <c r="I2538" s="368"/>
      <c r="J2538" s="368"/>
      <c r="K2538" s="368"/>
      <c r="L2538" s="368"/>
      <c r="M2538" s="368"/>
      <c r="N2538" s="368"/>
      <c r="O2538" s="368"/>
      <c r="P2538" s="552"/>
      <c r="Q2538" s="368"/>
      <c r="R2538" s="368"/>
      <c r="S2538" s="368"/>
      <c r="T2538" s="368"/>
      <c r="U2538" s="368"/>
      <c r="V2538" s="368"/>
      <c r="W2538" s="368"/>
      <c r="X2538" s="368"/>
      <c r="Y2538" s="368"/>
      <c r="Z2538" s="368"/>
      <c r="AA2538" s="370"/>
      <c r="AB2538" s="368"/>
      <c r="AC2538" s="368"/>
      <c r="AD2538" s="368"/>
      <c r="AE2538" s="368"/>
      <c r="AF2538" s="368"/>
      <c r="AG2538" s="368"/>
      <c r="AH2538" s="368"/>
      <c r="AI2538" s="368"/>
      <c r="AJ2538" s="368"/>
      <c r="AK2538" s="368"/>
      <c r="AL2538" s="368"/>
      <c r="AM2538" s="368"/>
      <c r="AN2538" s="368"/>
      <c r="AO2538" s="368"/>
      <c r="AP2538" s="360"/>
      <c r="AQ2538" s="360"/>
      <c r="AR2538" s="518"/>
      <c r="AS2538" s="518"/>
      <c r="AT2538" s="517"/>
      <c r="AU2538" s="528"/>
      <c r="AV2538" s="529"/>
      <c r="AW2538" s="518"/>
      <c r="AX2538" s="530"/>
      <c r="AY2538" s="528"/>
      <c r="AZ2538" s="528"/>
    </row>
    <row r="2539" spans="1:52" s="93" customFormat="1" x14ac:dyDescent="0.2">
      <c r="A2539" s="360"/>
      <c r="B2539" s="360"/>
      <c r="C2539" s="360"/>
      <c r="D2539" s="368"/>
      <c r="E2539" s="368"/>
      <c r="F2539" s="368"/>
      <c r="G2539" s="368"/>
      <c r="H2539" s="369"/>
      <c r="I2539" s="368"/>
      <c r="J2539" s="368"/>
      <c r="K2539" s="368"/>
      <c r="L2539" s="368"/>
      <c r="M2539" s="368"/>
      <c r="N2539" s="368"/>
      <c r="O2539" s="368"/>
      <c r="P2539" s="552"/>
      <c r="Q2539" s="368"/>
      <c r="R2539" s="368"/>
      <c r="S2539" s="368"/>
      <c r="T2539" s="368"/>
      <c r="U2539" s="368"/>
      <c r="V2539" s="368"/>
      <c r="W2539" s="368"/>
      <c r="X2539" s="368"/>
      <c r="Y2539" s="368"/>
      <c r="Z2539" s="368"/>
      <c r="AA2539" s="370"/>
      <c r="AB2539" s="368"/>
      <c r="AC2539" s="368"/>
      <c r="AD2539" s="368"/>
      <c r="AE2539" s="368"/>
      <c r="AF2539" s="368"/>
      <c r="AG2539" s="368"/>
      <c r="AH2539" s="368"/>
      <c r="AI2539" s="368"/>
      <c r="AJ2539" s="368"/>
      <c r="AK2539" s="368"/>
      <c r="AL2539" s="368"/>
      <c r="AM2539" s="368"/>
      <c r="AN2539" s="368"/>
      <c r="AO2539" s="368"/>
      <c r="AP2539" s="360"/>
      <c r="AQ2539" s="360"/>
      <c r="AR2539" s="518"/>
      <c r="AS2539" s="518"/>
      <c r="AT2539" s="517"/>
      <c r="AU2539" s="528"/>
      <c r="AV2539" s="529"/>
      <c r="AW2539" s="518"/>
      <c r="AX2539" s="530"/>
      <c r="AY2539" s="528"/>
      <c r="AZ2539" s="528"/>
    </row>
    <row r="2540" spans="1:52" s="93" customFormat="1" x14ac:dyDescent="0.2">
      <c r="A2540" s="360"/>
      <c r="B2540" s="360"/>
      <c r="C2540" s="360"/>
      <c r="D2540" s="368"/>
      <c r="E2540" s="368"/>
      <c r="F2540" s="368"/>
      <c r="G2540" s="368"/>
      <c r="H2540" s="369"/>
      <c r="I2540" s="368"/>
      <c r="J2540" s="368"/>
      <c r="K2540" s="368"/>
      <c r="L2540" s="368"/>
      <c r="M2540" s="368"/>
      <c r="N2540" s="368"/>
      <c r="O2540" s="368"/>
      <c r="P2540" s="552"/>
      <c r="Q2540" s="368"/>
      <c r="R2540" s="368"/>
      <c r="S2540" s="368"/>
      <c r="T2540" s="368"/>
      <c r="U2540" s="368"/>
      <c r="V2540" s="368"/>
      <c r="W2540" s="368"/>
      <c r="X2540" s="368"/>
      <c r="Y2540" s="368"/>
      <c r="Z2540" s="368"/>
      <c r="AA2540" s="370"/>
      <c r="AB2540" s="368"/>
      <c r="AC2540" s="368"/>
      <c r="AD2540" s="368"/>
      <c r="AE2540" s="368"/>
      <c r="AF2540" s="368"/>
      <c r="AG2540" s="368"/>
      <c r="AH2540" s="368"/>
      <c r="AI2540" s="368"/>
      <c r="AJ2540" s="368"/>
      <c r="AK2540" s="368"/>
      <c r="AL2540" s="368"/>
      <c r="AM2540" s="368"/>
      <c r="AN2540" s="368"/>
      <c r="AO2540" s="368"/>
      <c r="AP2540" s="360"/>
      <c r="AQ2540" s="360"/>
      <c r="AR2540" s="518"/>
      <c r="AS2540" s="518"/>
      <c r="AT2540" s="517"/>
      <c r="AU2540" s="528"/>
      <c r="AV2540" s="529"/>
      <c r="AW2540" s="518"/>
      <c r="AX2540" s="530"/>
      <c r="AY2540" s="528"/>
      <c r="AZ2540" s="528"/>
    </row>
    <row r="2541" spans="1:52" s="93" customFormat="1" x14ac:dyDescent="0.2">
      <c r="A2541" s="360"/>
      <c r="B2541" s="360"/>
      <c r="C2541" s="360"/>
      <c r="D2541" s="368"/>
      <c r="E2541" s="368"/>
      <c r="F2541" s="368"/>
      <c r="G2541" s="368"/>
      <c r="H2541" s="369"/>
      <c r="I2541" s="368"/>
      <c r="J2541" s="368"/>
      <c r="K2541" s="368"/>
      <c r="L2541" s="368"/>
      <c r="M2541" s="368"/>
      <c r="N2541" s="368"/>
      <c r="O2541" s="368"/>
      <c r="P2541" s="552"/>
      <c r="Q2541" s="368"/>
      <c r="R2541" s="368"/>
      <c r="S2541" s="368"/>
      <c r="T2541" s="368"/>
      <c r="U2541" s="368"/>
      <c r="V2541" s="368"/>
      <c r="W2541" s="368"/>
      <c r="X2541" s="368"/>
      <c r="Y2541" s="368"/>
      <c r="Z2541" s="368"/>
      <c r="AA2541" s="370"/>
      <c r="AB2541" s="368"/>
      <c r="AC2541" s="368"/>
      <c r="AD2541" s="368"/>
      <c r="AE2541" s="368"/>
      <c r="AF2541" s="368"/>
      <c r="AG2541" s="368"/>
      <c r="AH2541" s="368"/>
      <c r="AI2541" s="368"/>
      <c r="AJ2541" s="368"/>
      <c r="AK2541" s="368"/>
      <c r="AL2541" s="368"/>
      <c r="AM2541" s="368"/>
      <c r="AN2541" s="368"/>
      <c r="AO2541" s="368"/>
      <c r="AP2541" s="360"/>
      <c r="AQ2541" s="360"/>
      <c r="AR2541" s="518"/>
      <c r="AS2541" s="518"/>
      <c r="AT2541" s="517"/>
      <c r="AU2541" s="528"/>
      <c r="AV2541" s="529"/>
      <c r="AW2541" s="518"/>
      <c r="AX2541" s="530"/>
      <c r="AY2541" s="528"/>
      <c r="AZ2541" s="528"/>
    </row>
    <row r="2542" spans="1:52" s="93" customFormat="1" x14ac:dyDescent="0.2">
      <c r="A2542" s="360"/>
      <c r="B2542" s="360"/>
      <c r="C2542" s="360"/>
      <c r="D2542" s="368"/>
      <c r="E2542" s="368"/>
      <c r="F2542" s="368"/>
      <c r="G2542" s="368"/>
      <c r="H2542" s="369"/>
      <c r="I2542" s="368"/>
      <c r="J2542" s="368"/>
      <c r="K2542" s="368"/>
      <c r="L2542" s="368"/>
      <c r="M2542" s="368"/>
      <c r="N2542" s="368"/>
      <c r="O2542" s="368"/>
      <c r="P2542" s="552"/>
      <c r="Q2542" s="368"/>
      <c r="R2542" s="368"/>
      <c r="S2542" s="368"/>
      <c r="T2542" s="368"/>
      <c r="U2542" s="368"/>
      <c r="V2542" s="368"/>
      <c r="W2542" s="368"/>
      <c r="X2542" s="368"/>
      <c r="Y2542" s="368"/>
      <c r="Z2542" s="368"/>
      <c r="AA2542" s="370"/>
      <c r="AB2542" s="368"/>
      <c r="AC2542" s="368"/>
      <c r="AD2542" s="368"/>
      <c r="AE2542" s="368"/>
      <c r="AF2542" s="368"/>
      <c r="AG2542" s="368"/>
      <c r="AH2542" s="368"/>
      <c r="AI2542" s="368"/>
      <c r="AJ2542" s="368"/>
      <c r="AK2542" s="368"/>
      <c r="AL2542" s="368"/>
      <c r="AM2542" s="368"/>
      <c r="AN2542" s="368"/>
      <c r="AO2542" s="368"/>
      <c r="AP2542" s="360"/>
      <c r="AQ2542" s="360"/>
      <c r="AR2542" s="518"/>
      <c r="AS2542" s="518"/>
      <c r="AT2542" s="517"/>
      <c r="AU2542" s="528"/>
      <c r="AV2542" s="529"/>
      <c r="AW2542" s="518"/>
      <c r="AX2542" s="530"/>
      <c r="AY2542" s="528"/>
      <c r="AZ2542" s="528"/>
    </row>
    <row r="2543" spans="1:52" s="93" customFormat="1" x14ac:dyDescent="0.2">
      <c r="A2543" s="360"/>
      <c r="B2543" s="360"/>
      <c r="C2543" s="360"/>
      <c r="D2543" s="368"/>
      <c r="E2543" s="368"/>
      <c r="F2543" s="368"/>
      <c r="G2543" s="368"/>
      <c r="H2543" s="369"/>
      <c r="I2543" s="368"/>
      <c r="J2543" s="368"/>
      <c r="K2543" s="368"/>
      <c r="L2543" s="368"/>
      <c r="M2543" s="368"/>
      <c r="N2543" s="368"/>
      <c r="O2543" s="368"/>
      <c r="P2543" s="552"/>
      <c r="Q2543" s="368"/>
      <c r="R2543" s="368"/>
      <c r="S2543" s="368"/>
      <c r="T2543" s="368"/>
      <c r="U2543" s="368"/>
      <c r="V2543" s="368"/>
      <c r="W2543" s="368"/>
      <c r="X2543" s="368"/>
      <c r="Y2543" s="368"/>
      <c r="Z2543" s="368"/>
      <c r="AA2543" s="370"/>
      <c r="AB2543" s="368"/>
      <c r="AC2543" s="368"/>
      <c r="AD2543" s="368"/>
      <c r="AE2543" s="368"/>
      <c r="AF2543" s="368"/>
      <c r="AG2543" s="368"/>
      <c r="AH2543" s="368"/>
      <c r="AI2543" s="368"/>
      <c r="AJ2543" s="368"/>
      <c r="AK2543" s="368"/>
      <c r="AL2543" s="368"/>
      <c r="AM2543" s="368"/>
      <c r="AN2543" s="368"/>
      <c r="AO2543" s="368"/>
      <c r="AP2543" s="360"/>
      <c r="AQ2543" s="360"/>
      <c r="AR2543" s="518"/>
      <c r="AS2543" s="518"/>
      <c r="AT2543" s="517"/>
      <c r="AU2543" s="528"/>
      <c r="AV2543" s="529"/>
      <c r="AW2543" s="518"/>
      <c r="AX2543" s="530"/>
      <c r="AY2543" s="528"/>
      <c r="AZ2543" s="528"/>
    </row>
    <row r="2544" spans="1:52" s="93" customFormat="1" x14ac:dyDescent="0.2">
      <c r="A2544" s="360"/>
      <c r="B2544" s="360"/>
      <c r="C2544" s="360"/>
      <c r="D2544" s="368"/>
      <c r="E2544" s="368"/>
      <c r="F2544" s="368"/>
      <c r="G2544" s="368"/>
      <c r="H2544" s="369"/>
      <c r="I2544" s="368"/>
      <c r="J2544" s="368"/>
      <c r="K2544" s="368"/>
      <c r="L2544" s="368"/>
      <c r="M2544" s="368"/>
      <c r="N2544" s="368"/>
      <c r="O2544" s="368"/>
      <c r="P2544" s="552"/>
      <c r="Q2544" s="368"/>
      <c r="R2544" s="368"/>
      <c r="S2544" s="368"/>
      <c r="T2544" s="368"/>
      <c r="U2544" s="368"/>
      <c r="V2544" s="368"/>
      <c r="W2544" s="368"/>
      <c r="X2544" s="368"/>
      <c r="Y2544" s="368"/>
      <c r="Z2544" s="368"/>
      <c r="AA2544" s="370"/>
      <c r="AB2544" s="368"/>
      <c r="AC2544" s="368"/>
      <c r="AD2544" s="368"/>
      <c r="AE2544" s="368"/>
      <c r="AF2544" s="368"/>
      <c r="AG2544" s="368"/>
      <c r="AH2544" s="368"/>
      <c r="AI2544" s="368"/>
      <c r="AJ2544" s="368"/>
      <c r="AK2544" s="368"/>
      <c r="AL2544" s="368"/>
      <c r="AM2544" s="368"/>
      <c r="AN2544" s="368"/>
      <c r="AO2544" s="368"/>
      <c r="AP2544" s="360"/>
      <c r="AQ2544" s="360"/>
      <c r="AR2544" s="518"/>
      <c r="AS2544" s="518"/>
      <c r="AT2544" s="517"/>
      <c r="AU2544" s="528"/>
      <c r="AV2544" s="529"/>
      <c r="AW2544" s="518"/>
      <c r="AX2544" s="530"/>
      <c r="AY2544" s="528"/>
      <c r="AZ2544" s="528"/>
    </row>
    <row r="2545" spans="1:52" s="93" customFormat="1" x14ac:dyDescent="0.2">
      <c r="A2545" s="360"/>
      <c r="B2545" s="360"/>
      <c r="C2545" s="360"/>
      <c r="D2545" s="368"/>
      <c r="E2545" s="368"/>
      <c r="F2545" s="368"/>
      <c r="G2545" s="368"/>
      <c r="H2545" s="369"/>
      <c r="I2545" s="368"/>
      <c r="J2545" s="368"/>
      <c r="K2545" s="368"/>
      <c r="L2545" s="368"/>
      <c r="M2545" s="368"/>
      <c r="N2545" s="368"/>
      <c r="O2545" s="368"/>
      <c r="P2545" s="552"/>
      <c r="Q2545" s="368"/>
      <c r="R2545" s="368"/>
      <c r="S2545" s="368"/>
      <c r="T2545" s="368"/>
      <c r="U2545" s="368"/>
      <c r="V2545" s="368"/>
      <c r="W2545" s="368"/>
      <c r="X2545" s="368"/>
      <c r="Y2545" s="368"/>
      <c r="Z2545" s="368"/>
      <c r="AA2545" s="370"/>
      <c r="AB2545" s="368"/>
      <c r="AC2545" s="368"/>
      <c r="AD2545" s="368"/>
      <c r="AE2545" s="368"/>
      <c r="AF2545" s="368"/>
      <c r="AG2545" s="368"/>
      <c r="AH2545" s="368"/>
      <c r="AI2545" s="368"/>
      <c r="AJ2545" s="368"/>
      <c r="AK2545" s="368"/>
      <c r="AL2545" s="368"/>
      <c r="AM2545" s="368"/>
      <c r="AN2545" s="368"/>
      <c r="AO2545" s="368"/>
      <c r="AP2545" s="360"/>
      <c r="AQ2545" s="360"/>
      <c r="AR2545" s="518"/>
      <c r="AS2545" s="518"/>
      <c r="AT2545" s="517"/>
      <c r="AU2545" s="528"/>
      <c r="AV2545" s="529"/>
      <c r="AW2545" s="518"/>
      <c r="AX2545" s="530"/>
      <c r="AY2545" s="528"/>
      <c r="AZ2545" s="528"/>
    </row>
    <row r="2546" spans="1:52" s="93" customFormat="1" x14ac:dyDescent="0.2">
      <c r="A2546" s="360"/>
      <c r="B2546" s="360"/>
      <c r="C2546" s="360"/>
      <c r="D2546" s="368"/>
      <c r="E2546" s="368"/>
      <c r="F2546" s="368"/>
      <c r="G2546" s="368"/>
      <c r="H2546" s="369"/>
      <c r="I2546" s="368"/>
      <c r="J2546" s="368"/>
      <c r="K2546" s="368"/>
      <c r="L2546" s="368"/>
      <c r="M2546" s="368"/>
      <c r="N2546" s="368"/>
      <c r="O2546" s="368"/>
      <c r="P2546" s="552"/>
      <c r="Q2546" s="368"/>
      <c r="R2546" s="368"/>
      <c r="S2546" s="368"/>
      <c r="T2546" s="368"/>
      <c r="U2546" s="368"/>
      <c r="V2546" s="368"/>
      <c r="W2546" s="368"/>
      <c r="X2546" s="368"/>
      <c r="Y2546" s="368"/>
      <c r="Z2546" s="368"/>
      <c r="AA2546" s="370"/>
      <c r="AB2546" s="368"/>
      <c r="AC2546" s="368"/>
      <c r="AD2546" s="368"/>
      <c r="AE2546" s="368"/>
      <c r="AF2546" s="368"/>
      <c r="AG2546" s="368"/>
      <c r="AH2546" s="368"/>
      <c r="AI2546" s="368"/>
      <c r="AJ2546" s="368"/>
      <c r="AK2546" s="368"/>
      <c r="AL2546" s="368"/>
      <c r="AM2546" s="368"/>
      <c r="AN2546" s="368"/>
      <c r="AO2546" s="368"/>
      <c r="AP2546" s="360"/>
      <c r="AQ2546" s="360"/>
      <c r="AR2546" s="518"/>
      <c r="AS2546" s="518"/>
      <c r="AT2546" s="517"/>
      <c r="AU2546" s="528"/>
      <c r="AV2546" s="529"/>
      <c r="AW2546" s="518"/>
      <c r="AX2546" s="530"/>
      <c r="AY2546" s="528"/>
      <c r="AZ2546" s="528"/>
    </row>
    <row r="2547" spans="1:52" s="93" customFormat="1" x14ac:dyDescent="0.2">
      <c r="A2547" s="360"/>
      <c r="B2547" s="360"/>
      <c r="C2547" s="360"/>
      <c r="D2547" s="368"/>
      <c r="E2547" s="368"/>
      <c r="F2547" s="368"/>
      <c r="G2547" s="368"/>
      <c r="H2547" s="369"/>
      <c r="I2547" s="368"/>
      <c r="J2547" s="368"/>
      <c r="K2547" s="368"/>
      <c r="L2547" s="368"/>
      <c r="M2547" s="368"/>
      <c r="N2547" s="368"/>
      <c r="O2547" s="368"/>
      <c r="P2547" s="552"/>
      <c r="Q2547" s="368"/>
      <c r="R2547" s="368"/>
      <c r="S2547" s="368"/>
      <c r="T2547" s="368"/>
      <c r="U2547" s="368"/>
      <c r="V2547" s="368"/>
      <c r="W2547" s="368"/>
      <c r="X2547" s="368"/>
      <c r="Y2547" s="368"/>
      <c r="Z2547" s="368"/>
      <c r="AA2547" s="370"/>
      <c r="AB2547" s="368"/>
      <c r="AC2547" s="368"/>
      <c r="AD2547" s="368"/>
      <c r="AE2547" s="368"/>
      <c r="AF2547" s="368"/>
      <c r="AG2547" s="368"/>
      <c r="AH2547" s="368"/>
      <c r="AI2547" s="368"/>
      <c r="AJ2547" s="368"/>
      <c r="AK2547" s="368"/>
      <c r="AL2547" s="368"/>
      <c r="AM2547" s="368"/>
      <c r="AN2547" s="368"/>
      <c r="AO2547" s="368"/>
      <c r="AP2547" s="360"/>
      <c r="AQ2547" s="360"/>
      <c r="AR2547" s="518"/>
      <c r="AS2547" s="518"/>
      <c r="AT2547" s="517"/>
      <c r="AU2547" s="528"/>
      <c r="AV2547" s="529"/>
      <c r="AW2547" s="518"/>
      <c r="AX2547" s="530"/>
      <c r="AY2547" s="528"/>
      <c r="AZ2547" s="528"/>
    </row>
    <row r="2548" spans="1:52" s="93" customFormat="1" x14ac:dyDescent="0.2">
      <c r="A2548" s="360"/>
      <c r="B2548" s="360"/>
      <c r="C2548" s="360"/>
      <c r="D2548" s="368"/>
      <c r="E2548" s="368"/>
      <c r="F2548" s="368"/>
      <c r="G2548" s="368"/>
      <c r="H2548" s="369"/>
      <c r="I2548" s="368"/>
      <c r="J2548" s="368"/>
      <c r="K2548" s="368"/>
      <c r="L2548" s="368"/>
      <c r="M2548" s="368"/>
      <c r="N2548" s="368"/>
      <c r="O2548" s="368"/>
      <c r="P2548" s="552"/>
      <c r="Q2548" s="368"/>
      <c r="R2548" s="368"/>
      <c r="S2548" s="368"/>
      <c r="T2548" s="368"/>
      <c r="U2548" s="368"/>
      <c r="V2548" s="368"/>
      <c r="W2548" s="368"/>
      <c r="X2548" s="368"/>
      <c r="Y2548" s="368"/>
      <c r="Z2548" s="368"/>
      <c r="AA2548" s="370"/>
      <c r="AB2548" s="368"/>
      <c r="AC2548" s="368"/>
      <c r="AD2548" s="368"/>
      <c r="AE2548" s="368"/>
      <c r="AF2548" s="368"/>
      <c r="AG2548" s="368"/>
      <c r="AH2548" s="368"/>
      <c r="AI2548" s="368"/>
      <c r="AJ2548" s="368"/>
      <c r="AK2548" s="368"/>
      <c r="AL2548" s="368"/>
      <c r="AM2548" s="368"/>
      <c r="AN2548" s="368"/>
      <c r="AO2548" s="368"/>
      <c r="AP2548" s="360"/>
      <c r="AQ2548" s="360"/>
      <c r="AR2548" s="518"/>
      <c r="AS2548" s="518"/>
      <c r="AT2548" s="517"/>
      <c r="AU2548" s="528"/>
      <c r="AV2548" s="529"/>
      <c r="AW2548" s="518"/>
      <c r="AX2548" s="530"/>
      <c r="AY2548" s="528"/>
      <c r="AZ2548" s="528"/>
    </row>
    <row r="2549" spans="1:52" s="93" customFormat="1" x14ac:dyDescent="0.2">
      <c r="A2549" s="360"/>
      <c r="B2549" s="360"/>
      <c r="C2549" s="360"/>
      <c r="D2549" s="368"/>
      <c r="E2549" s="368"/>
      <c r="F2549" s="368"/>
      <c r="G2549" s="368"/>
      <c r="H2549" s="369"/>
      <c r="I2549" s="368"/>
      <c r="J2549" s="368"/>
      <c r="K2549" s="368"/>
      <c r="L2549" s="368"/>
      <c r="M2549" s="368"/>
      <c r="N2549" s="368"/>
      <c r="O2549" s="368"/>
      <c r="P2549" s="552"/>
      <c r="Q2549" s="368"/>
      <c r="R2549" s="368"/>
      <c r="S2549" s="368"/>
      <c r="T2549" s="368"/>
      <c r="U2549" s="368"/>
      <c r="V2549" s="368"/>
      <c r="W2549" s="368"/>
      <c r="X2549" s="368"/>
      <c r="Y2549" s="368"/>
      <c r="Z2549" s="368"/>
      <c r="AA2549" s="370"/>
      <c r="AB2549" s="368"/>
      <c r="AC2549" s="368"/>
      <c r="AD2549" s="368"/>
      <c r="AE2549" s="368"/>
      <c r="AF2549" s="368"/>
      <c r="AG2549" s="368"/>
      <c r="AH2549" s="368"/>
      <c r="AI2549" s="368"/>
      <c r="AJ2549" s="368"/>
      <c r="AK2549" s="368"/>
      <c r="AL2549" s="368"/>
      <c r="AM2549" s="368"/>
      <c r="AN2549" s="368"/>
      <c r="AO2549" s="368"/>
      <c r="AP2549" s="360"/>
      <c r="AQ2549" s="360"/>
      <c r="AR2549" s="518"/>
      <c r="AS2549" s="518"/>
      <c r="AT2549" s="517"/>
      <c r="AU2549" s="528"/>
      <c r="AV2549" s="529"/>
      <c r="AW2549" s="518"/>
      <c r="AX2549" s="530"/>
      <c r="AY2549" s="528"/>
      <c r="AZ2549" s="528"/>
    </row>
    <row r="2550" spans="1:52" s="93" customFormat="1" x14ac:dyDescent="0.2">
      <c r="A2550" s="360"/>
      <c r="B2550" s="360"/>
      <c r="C2550" s="360"/>
      <c r="D2550" s="368"/>
      <c r="E2550" s="368"/>
      <c r="F2550" s="368"/>
      <c r="G2550" s="368"/>
      <c r="H2550" s="369"/>
      <c r="I2550" s="368"/>
      <c r="J2550" s="368"/>
      <c r="K2550" s="368"/>
      <c r="L2550" s="368"/>
      <c r="M2550" s="368"/>
      <c r="N2550" s="368"/>
      <c r="O2550" s="368"/>
      <c r="P2550" s="552"/>
      <c r="Q2550" s="368"/>
      <c r="R2550" s="368"/>
      <c r="S2550" s="368"/>
      <c r="T2550" s="368"/>
      <c r="U2550" s="368"/>
      <c r="V2550" s="368"/>
      <c r="W2550" s="368"/>
      <c r="X2550" s="368"/>
      <c r="Y2550" s="368"/>
      <c r="Z2550" s="368"/>
      <c r="AA2550" s="370"/>
      <c r="AB2550" s="368"/>
      <c r="AC2550" s="368"/>
      <c r="AD2550" s="368"/>
      <c r="AE2550" s="368"/>
      <c r="AF2550" s="368"/>
      <c r="AG2550" s="368"/>
      <c r="AH2550" s="368"/>
      <c r="AI2550" s="368"/>
      <c r="AJ2550" s="368"/>
      <c r="AK2550" s="368"/>
      <c r="AL2550" s="368"/>
      <c r="AM2550" s="368"/>
      <c r="AN2550" s="368"/>
      <c r="AO2550" s="368"/>
      <c r="AP2550" s="360"/>
      <c r="AQ2550" s="360"/>
      <c r="AR2550" s="518"/>
      <c r="AS2550" s="518"/>
      <c r="AT2550" s="517"/>
      <c r="AU2550" s="528"/>
      <c r="AV2550" s="529"/>
      <c r="AW2550" s="518"/>
      <c r="AX2550" s="530"/>
      <c r="AY2550" s="528"/>
      <c r="AZ2550" s="528"/>
    </row>
    <row r="2551" spans="1:52" s="93" customFormat="1" x14ac:dyDescent="0.2">
      <c r="A2551" s="360"/>
      <c r="B2551" s="360"/>
      <c r="C2551" s="360"/>
      <c r="D2551" s="368"/>
      <c r="E2551" s="368"/>
      <c r="F2551" s="368"/>
      <c r="G2551" s="368"/>
      <c r="H2551" s="369"/>
      <c r="I2551" s="368"/>
      <c r="J2551" s="368"/>
      <c r="K2551" s="368"/>
      <c r="L2551" s="368"/>
      <c r="M2551" s="368"/>
      <c r="N2551" s="368"/>
      <c r="O2551" s="368"/>
      <c r="P2551" s="552"/>
      <c r="Q2551" s="368"/>
      <c r="R2551" s="368"/>
      <c r="S2551" s="368"/>
      <c r="T2551" s="368"/>
      <c r="U2551" s="368"/>
      <c r="V2551" s="368"/>
      <c r="W2551" s="368"/>
      <c r="X2551" s="368"/>
      <c r="Y2551" s="368"/>
      <c r="Z2551" s="368"/>
      <c r="AA2551" s="370"/>
      <c r="AB2551" s="368"/>
      <c r="AC2551" s="368"/>
      <c r="AD2551" s="368"/>
      <c r="AE2551" s="368"/>
      <c r="AF2551" s="368"/>
      <c r="AG2551" s="368"/>
      <c r="AH2551" s="368"/>
      <c r="AI2551" s="368"/>
      <c r="AJ2551" s="368"/>
      <c r="AK2551" s="368"/>
      <c r="AL2551" s="368"/>
      <c r="AM2551" s="368"/>
      <c r="AN2551" s="368"/>
      <c r="AO2551" s="368"/>
      <c r="AP2551" s="360"/>
      <c r="AQ2551" s="360"/>
      <c r="AR2551" s="518"/>
      <c r="AS2551" s="518"/>
      <c r="AT2551" s="517"/>
      <c r="AU2551" s="528"/>
      <c r="AV2551" s="529"/>
      <c r="AW2551" s="518"/>
      <c r="AX2551" s="530"/>
      <c r="AY2551" s="528"/>
      <c r="AZ2551" s="528"/>
    </row>
    <row r="2552" spans="1:52" s="93" customFormat="1" x14ac:dyDescent="0.2">
      <c r="A2552" s="360"/>
      <c r="B2552" s="360"/>
      <c r="C2552" s="360"/>
      <c r="D2552" s="368"/>
      <c r="E2552" s="368"/>
      <c r="F2552" s="368"/>
      <c r="G2552" s="368"/>
      <c r="H2552" s="369"/>
      <c r="I2552" s="368"/>
      <c r="J2552" s="368"/>
      <c r="K2552" s="368"/>
      <c r="L2552" s="368"/>
      <c r="M2552" s="368"/>
      <c r="N2552" s="368"/>
      <c r="O2552" s="368"/>
      <c r="P2552" s="552"/>
      <c r="Q2552" s="368"/>
      <c r="R2552" s="368"/>
      <c r="S2552" s="368"/>
      <c r="T2552" s="368"/>
      <c r="U2552" s="368"/>
      <c r="V2552" s="368"/>
      <c r="W2552" s="368"/>
      <c r="X2552" s="368"/>
      <c r="Y2552" s="368"/>
      <c r="Z2552" s="368"/>
      <c r="AA2552" s="370"/>
      <c r="AB2552" s="368"/>
      <c r="AC2552" s="368"/>
      <c r="AD2552" s="368"/>
      <c r="AE2552" s="368"/>
      <c r="AF2552" s="368"/>
      <c r="AG2552" s="368"/>
      <c r="AH2552" s="368"/>
      <c r="AI2552" s="368"/>
      <c r="AJ2552" s="368"/>
      <c r="AK2552" s="368"/>
      <c r="AL2552" s="368"/>
      <c r="AM2552" s="368"/>
      <c r="AN2552" s="368"/>
      <c r="AO2552" s="368"/>
      <c r="AP2552" s="360"/>
      <c r="AQ2552" s="360"/>
      <c r="AR2552" s="518"/>
      <c r="AS2552" s="518"/>
      <c r="AT2552" s="517"/>
      <c r="AU2552" s="528"/>
      <c r="AV2552" s="529"/>
      <c r="AW2552" s="518"/>
      <c r="AX2552" s="530"/>
      <c r="AY2552" s="528"/>
      <c r="AZ2552" s="528"/>
    </row>
    <row r="2553" spans="1:52" s="93" customFormat="1" x14ac:dyDescent="0.2">
      <c r="A2553" s="360"/>
      <c r="B2553" s="360"/>
      <c r="C2553" s="360"/>
      <c r="D2553" s="368"/>
      <c r="E2553" s="368"/>
      <c r="F2553" s="368"/>
      <c r="G2553" s="368"/>
      <c r="H2553" s="369"/>
      <c r="I2553" s="368"/>
      <c r="J2553" s="368"/>
      <c r="K2553" s="368"/>
      <c r="L2553" s="368"/>
      <c r="M2553" s="368"/>
      <c r="N2553" s="368"/>
      <c r="O2553" s="368"/>
      <c r="P2553" s="552"/>
      <c r="Q2553" s="368"/>
      <c r="R2553" s="368"/>
      <c r="S2553" s="368"/>
      <c r="T2553" s="368"/>
      <c r="U2553" s="368"/>
      <c r="V2553" s="368"/>
      <c r="W2553" s="368"/>
      <c r="X2553" s="368"/>
      <c r="Y2553" s="368"/>
      <c r="Z2553" s="368"/>
      <c r="AA2553" s="370"/>
      <c r="AB2553" s="368"/>
      <c r="AC2553" s="368"/>
      <c r="AD2553" s="368"/>
      <c r="AE2553" s="368"/>
      <c r="AF2553" s="368"/>
      <c r="AG2553" s="368"/>
      <c r="AH2553" s="368"/>
      <c r="AI2553" s="368"/>
      <c r="AJ2553" s="368"/>
      <c r="AK2553" s="368"/>
      <c r="AL2553" s="368"/>
      <c r="AM2553" s="368"/>
      <c r="AN2553" s="368"/>
      <c r="AO2553" s="368"/>
      <c r="AP2553" s="360"/>
      <c r="AQ2553" s="360"/>
      <c r="AR2553" s="518"/>
      <c r="AS2553" s="518"/>
      <c r="AT2553" s="517"/>
      <c r="AU2553" s="528"/>
      <c r="AV2553" s="529"/>
      <c r="AW2553" s="518"/>
      <c r="AX2553" s="530"/>
      <c r="AY2553" s="528"/>
      <c r="AZ2553" s="528"/>
    </row>
    <row r="2554" spans="1:52" s="93" customFormat="1" x14ac:dyDescent="0.2">
      <c r="A2554" s="360"/>
      <c r="B2554" s="360"/>
      <c r="C2554" s="360"/>
      <c r="D2554" s="368"/>
      <c r="E2554" s="368"/>
      <c r="F2554" s="368"/>
      <c r="G2554" s="368"/>
      <c r="H2554" s="369"/>
      <c r="I2554" s="368"/>
      <c r="J2554" s="368"/>
      <c r="K2554" s="368"/>
      <c r="L2554" s="368"/>
      <c r="M2554" s="368"/>
      <c r="N2554" s="368"/>
      <c r="O2554" s="368"/>
      <c r="P2554" s="552"/>
      <c r="Q2554" s="368"/>
      <c r="R2554" s="368"/>
      <c r="S2554" s="368"/>
      <c r="T2554" s="368"/>
      <c r="U2554" s="368"/>
      <c r="V2554" s="368"/>
      <c r="W2554" s="368"/>
      <c r="X2554" s="368"/>
      <c r="Y2554" s="368"/>
      <c r="Z2554" s="368"/>
      <c r="AA2554" s="370"/>
      <c r="AB2554" s="368"/>
      <c r="AC2554" s="368"/>
      <c r="AD2554" s="368"/>
      <c r="AE2554" s="368"/>
      <c r="AF2554" s="368"/>
      <c r="AG2554" s="368"/>
      <c r="AH2554" s="368"/>
      <c r="AI2554" s="368"/>
      <c r="AJ2554" s="368"/>
      <c r="AK2554" s="368"/>
      <c r="AL2554" s="368"/>
      <c r="AM2554" s="368"/>
      <c r="AN2554" s="368"/>
      <c r="AO2554" s="368"/>
      <c r="AP2554" s="360"/>
      <c r="AQ2554" s="360"/>
      <c r="AR2554" s="518"/>
      <c r="AS2554" s="518"/>
      <c r="AT2554" s="517"/>
      <c r="AU2554" s="528"/>
      <c r="AV2554" s="529"/>
      <c r="AW2554" s="518"/>
      <c r="AX2554" s="530"/>
      <c r="AY2554" s="528"/>
      <c r="AZ2554" s="528"/>
    </row>
    <row r="2555" spans="1:52" s="93" customFormat="1" x14ac:dyDescent="0.2">
      <c r="A2555" s="360"/>
      <c r="B2555" s="360"/>
      <c r="C2555" s="360"/>
      <c r="D2555" s="368"/>
      <c r="E2555" s="368"/>
      <c r="F2555" s="368"/>
      <c r="G2555" s="368"/>
      <c r="H2555" s="369"/>
      <c r="I2555" s="368"/>
      <c r="J2555" s="368"/>
      <c r="K2555" s="368"/>
      <c r="L2555" s="368"/>
      <c r="M2555" s="368"/>
      <c r="N2555" s="368"/>
      <c r="O2555" s="368"/>
      <c r="P2555" s="552"/>
      <c r="Q2555" s="368"/>
      <c r="R2555" s="368"/>
      <c r="S2555" s="368"/>
      <c r="T2555" s="368"/>
      <c r="U2555" s="368"/>
      <c r="V2555" s="368"/>
      <c r="W2555" s="368"/>
      <c r="X2555" s="368"/>
      <c r="Y2555" s="368"/>
      <c r="Z2555" s="368"/>
      <c r="AA2555" s="370"/>
      <c r="AB2555" s="368"/>
      <c r="AC2555" s="368"/>
      <c r="AD2555" s="368"/>
      <c r="AE2555" s="368"/>
      <c r="AF2555" s="368"/>
      <c r="AG2555" s="368"/>
      <c r="AH2555" s="368"/>
      <c r="AI2555" s="368"/>
      <c r="AJ2555" s="368"/>
      <c r="AK2555" s="368"/>
      <c r="AL2555" s="368"/>
      <c r="AM2555" s="368"/>
      <c r="AN2555" s="368"/>
      <c r="AO2555" s="368"/>
      <c r="AP2555" s="360"/>
      <c r="AQ2555" s="360"/>
      <c r="AR2555" s="518"/>
      <c r="AS2555" s="518"/>
      <c r="AT2555" s="517"/>
      <c r="AU2555" s="528"/>
      <c r="AV2555" s="529"/>
      <c r="AW2555" s="518"/>
      <c r="AX2555" s="530"/>
      <c r="AY2555" s="528"/>
      <c r="AZ2555" s="528"/>
    </row>
    <row r="2556" spans="1:52" s="93" customFormat="1" x14ac:dyDescent="0.2">
      <c r="A2556" s="360"/>
      <c r="B2556" s="360"/>
      <c r="C2556" s="360"/>
      <c r="D2556" s="368"/>
      <c r="E2556" s="368"/>
      <c r="F2556" s="368"/>
      <c r="G2556" s="368"/>
      <c r="H2556" s="369"/>
      <c r="I2556" s="368"/>
      <c r="J2556" s="368"/>
      <c r="K2556" s="368"/>
      <c r="L2556" s="368"/>
      <c r="M2556" s="368"/>
      <c r="N2556" s="368"/>
      <c r="O2556" s="368"/>
      <c r="P2556" s="552"/>
      <c r="Q2556" s="368"/>
      <c r="R2556" s="368"/>
      <c r="S2556" s="368"/>
      <c r="T2556" s="368"/>
      <c r="U2556" s="368"/>
      <c r="V2556" s="368"/>
      <c r="W2556" s="368"/>
      <c r="X2556" s="368"/>
      <c r="Y2556" s="368"/>
      <c r="Z2556" s="368"/>
      <c r="AA2556" s="370"/>
      <c r="AB2556" s="368"/>
      <c r="AC2556" s="368"/>
      <c r="AD2556" s="368"/>
      <c r="AE2556" s="368"/>
      <c r="AF2556" s="368"/>
      <c r="AG2556" s="368"/>
      <c r="AH2556" s="368"/>
      <c r="AI2556" s="368"/>
      <c r="AJ2556" s="368"/>
      <c r="AK2556" s="368"/>
      <c r="AL2556" s="368"/>
      <c r="AM2556" s="368"/>
      <c r="AN2556" s="368"/>
      <c r="AO2556" s="368"/>
      <c r="AP2556" s="360"/>
      <c r="AQ2556" s="360"/>
      <c r="AR2556" s="518"/>
      <c r="AS2556" s="518"/>
      <c r="AT2556" s="517"/>
      <c r="AU2556" s="528"/>
      <c r="AV2556" s="529"/>
      <c r="AW2556" s="518"/>
      <c r="AX2556" s="530"/>
      <c r="AY2556" s="528"/>
      <c r="AZ2556" s="528"/>
    </row>
    <row r="2557" spans="1:52" s="93" customFormat="1" x14ac:dyDescent="0.2">
      <c r="A2557" s="360"/>
      <c r="B2557" s="360"/>
      <c r="C2557" s="360"/>
      <c r="D2557" s="368"/>
      <c r="E2557" s="368"/>
      <c r="F2557" s="368"/>
      <c r="G2557" s="368"/>
      <c r="H2557" s="369"/>
      <c r="I2557" s="368"/>
      <c r="J2557" s="368"/>
      <c r="K2557" s="368"/>
      <c r="L2557" s="368"/>
      <c r="M2557" s="368"/>
      <c r="N2557" s="368"/>
      <c r="O2557" s="368"/>
      <c r="P2557" s="552"/>
      <c r="Q2557" s="368"/>
      <c r="R2557" s="368"/>
      <c r="S2557" s="368"/>
      <c r="T2557" s="368"/>
      <c r="U2557" s="368"/>
      <c r="V2557" s="368"/>
      <c r="W2557" s="368"/>
      <c r="X2557" s="368"/>
      <c r="Y2557" s="368"/>
      <c r="Z2557" s="368"/>
      <c r="AA2557" s="370"/>
      <c r="AB2557" s="368"/>
      <c r="AC2557" s="368"/>
      <c r="AD2557" s="368"/>
      <c r="AE2557" s="368"/>
      <c r="AF2557" s="368"/>
      <c r="AG2557" s="368"/>
      <c r="AH2557" s="368"/>
      <c r="AI2557" s="368"/>
      <c r="AJ2557" s="368"/>
      <c r="AK2557" s="368"/>
      <c r="AL2557" s="368"/>
      <c r="AM2557" s="368"/>
      <c r="AN2557" s="368"/>
      <c r="AO2557" s="368"/>
      <c r="AP2557" s="360"/>
      <c r="AQ2557" s="360"/>
      <c r="AR2557" s="518"/>
      <c r="AS2557" s="518"/>
      <c r="AT2557" s="517"/>
      <c r="AU2557" s="528"/>
      <c r="AV2557" s="529"/>
      <c r="AW2557" s="518"/>
      <c r="AX2557" s="530"/>
      <c r="AY2557" s="528"/>
      <c r="AZ2557" s="528"/>
    </row>
    <row r="2558" spans="1:52" s="93" customFormat="1" x14ac:dyDescent="0.2">
      <c r="A2558" s="360"/>
      <c r="B2558" s="360"/>
      <c r="C2558" s="360"/>
      <c r="D2558" s="368"/>
      <c r="E2558" s="368"/>
      <c r="F2558" s="368"/>
      <c r="G2558" s="368"/>
      <c r="H2558" s="369"/>
      <c r="I2558" s="368"/>
      <c r="J2558" s="368"/>
      <c r="K2558" s="368"/>
      <c r="L2558" s="368"/>
      <c r="M2558" s="368"/>
      <c r="N2558" s="368"/>
      <c r="O2558" s="368"/>
      <c r="P2558" s="552"/>
      <c r="Q2558" s="368"/>
      <c r="R2558" s="368"/>
      <c r="S2558" s="368"/>
      <c r="T2558" s="368"/>
      <c r="U2558" s="368"/>
      <c r="V2558" s="368"/>
      <c r="W2558" s="368"/>
      <c r="X2558" s="368"/>
      <c r="Y2558" s="368"/>
      <c r="Z2558" s="368"/>
      <c r="AA2558" s="370"/>
      <c r="AB2558" s="368"/>
      <c r="AC2558" s="368"/>
      <c r="AD2558" s="368"/>
      <c r="AE2558" s="368"/>
      <c r="AF2558" s="368"/>
      <c r="AG2558" s="368"/>
      <c r="AH2558" s="368"/>
      <c r="AI2558" s="368"/>
      <c r="AJ2558" s="368"/>
      <c r="AK2558" s="368"/>
      <c r="AL2558" s="368"/>
      <c r="AM2558" s="368"/>
      <c r="AN2558" s="368"/>
      <c r="AO2558" s="368"/>
      <c r="AP2558" s="360"/>
      <c r="AQ2558" s="360"/>
      <c r="AR2558" s="518"/>
      <c r="AS2558" s="518"/>
      <c r="AT2558" s="517"/>
      <c r="AU2558" s="528"/>
      <c r="AV2558" s="529"/>
      <c r="AW2558" s="518"/>
      <c r="AX2558" s="530"/>
      <c r="AY2558" s="528"/>
      <c r="AZ2558" s="528"/>
    </row>
    <row r="2559" spans="1:52" s="93" customFormat="1" x14ac:dyDescent="0.2">
      <c r="A2559" s="360"/>
      <c r="B2559" s="360"/>
      <c r="C2559" s="360"/>
      <c r="D2559" s="368"/>
      <c r="E2559" s="368"/>
      <c r="F2559" s="368"/>
      <c r="G2559" s="368"/>
      <c r="H2559" s="369"/>
      <c r="I2559" s="368"/>
      <c r="J2559" s="368"/>
      <c r="K2559" s="368"/>
      <c r="L2559" s="368"/>
      <c r="M2559" s="368"/>
      <c r="N2559" s="368"/>
      <c r="O2559" s="368"/>
      <c r="P2559" s="552"/>
      <c r="Q2559" s="368"/>
      <c r="R2559" s="368"/>
      <c r="S2559" s="368"/>
      <c r="T2559" s="368"/>
      <c r="U2559" s="368"/>
      <c r="V2559" s="368"/>
      <c r="W2559" s="368"/>
      <c r="X2559" s="368"/>
      <c r="Y2559" s="368"/>
      <c r="Z2559" s="368"/>
      <c r="AA2559" s="370"/>
      <c r="AB2559" s="368"/>
      <c r="AC2559" s="368"/>
      <c r="AD2559" s="368"/>
      <c r="AE2559" s="368"/>
      <c r="AF2559" s="368"/>
      <c r="AG2559" s="368"/>
      <c r="AH2559" s="368"/>
      <c r="AI2559" s="368"/>
      <c r="AJ2559" s="368"/>
      <c r="AK2559" s="368"/>
      <c r="AL2559" s="368"/>
      <c r="AM2559" s="368"/>
      <c r="AN2559" s="368"/>
      <c r="AO2559" s="368"/>
      <c r="AP2559" s="360"/>
      <c r="AQ2559" s="360"/>
      <c r="AR2559" s="518"/>
      <c r="AS2559" s="518"/>
      <c r="AT2559" s="517"/>
      <c r="AU2559" s="528"/>
      <c r="AV2559" s="529"/>
      <c r="AW2559" s="518"/>
      <c r="AX2559" s="530"/>
      <c r="AY2559" s="528"/>
      <c r="AZ2559" s="528"/>
    </row>
    <row r="2560" spans="1:52" s="93" customFormat="1" x14ac:dyDescent="0.2">
      <c r="A2560" s="360"/>
      <c r="B2560" s="360"/>
      <c r="C2560" s="360"/>
      <c r="D2560" s="368"/>
      <c r="E2560" s="368"/>
      <c r="F2560" s="368"/>
      <c r="G2560" s="368"/>
      <c r="H2560" s="369"/>
      <c r="I2560" s="368"/>
      <c r="J2560" s="368"/>
      <c r="K2560" s="368"/>
      <c r="L2560" s="368"/>
      <c r="M2560" s="368"/>
      <c r="N2560" s="368"/>
      <c r="O2560" s="368"/>
      <c r="P2560" s="552"/>
      <c r="Q2560" s="368"/>
      <c r="R2560" s="368"/>
      <c r="S2560" s="368"/>
      <c r="T2560" s="368"/>
      <c r="U2560" s="368"/>
      <c r="V2560" s="368"/>
      <c r="W2560" s="368"/>
      <c r="X2560" s="368"/>
      <c r="Y2560" s="368"/>
      <c r="Z2560" s="368"/>
      <c r="AA2560" s="370"/>
      <c r="AB2560" s="368"/>
      <c r="AC2560" s="368"/>
      <c r="AD2560" s="368"/>
      <c r="AE2560" s="368"/>
      <c r="AF2560" s="368"/>
      <c r="AG2560" s="368"/>
      <c r="AH2560" s="368"/>
      <c r="AI2560" s="368"/>
      <c r="AJ2560" s="368"/>
      <c r="AK2560" s="368"/>
      <c r="AL2560" s="368"/>
      <c r="AM2560" s="368"/>
      <c r="AN2560" s="368"/>
      <c r="AO2560" s="368"/>
      <c r="AP2560" s="360"/>
      <c r="AQ2560" s="360"/>
      <c r="AR2560" s="518"/>
      <c r="AS2560" s="518"/>
      <c r="AT2560" s="517"/>
      <c r="AU2560" s="528"/>
      <c r="AV2560" s="529"/>
      <c r="AW2560" s="518"/>
      <c r="AX2560" s="530"/>
      <c r="AY2560" s="528"/>
      <c r="AZ2560" s="528"/>
    </row>
    <row r="2561" spans="1:52" s="93" customFormat="1" x14ac:dyDescent="0.2">
      <c r="A2561" s="360"/>
      <c r="B2561" s="360"/>
      <c r="C2561" s="360"/>
      <c r="D2561" s="368"/>
      <c r="E2561" s="368"/>
      <c r="F2561" s="368"/>
      <c r="G2561" s="368"/>
      <c r="H2561" s="369"/>
      <c r="I2561" s="368"/>
      <c r="J2561" s="368"/>
      <c r="K2561" s="368"/>
      <c r="L2561" s="368"/>
      <c r="M2561" s="368"/>
      <c r="N2561" s="368"/>
      <c r="O2561" s="368"/>
      <c r="P2561" s="552"/>
      <c r="Q2561" s="368"/>
      <c r="R2561" s="368"/>
      <c r="S2561" s="368"/>
      <c r="T2561" s="368"/>
      <c r="U2561" s="368"/>
      <c r="V2561" s="368"/>
      <c r="W2561" s="368"/>
      <c r="X2561" s="368"/>
      <c r="Y2561" s="368"/>
      <c r="Z2561" s="368"/>
      <c r="AA2561" s="370"/>
      <c r="AB2561" s="368"/>
      <c r="AC2561" s="368"/>
      <c r="AD2561" s="368"/>
      <c r="AE2561" s="368"/>
      <c r="AF2561" s="368"/>
      <c r="AG2561" s="368"/>
      <c r="AH2561" s="368"/>
      <c r="AI2561" s="368"/>
      <c r="AJ2561" s="368"/>
      <c r="AK2561" s="368"/>
      <c r="AL2561" s="368"/>
      <c r="AM2561" s="368"/>
      <c r="AN2561" s="368"/>
      <c r="AO2561" s="368"/>
      <c r="AP2561" s="360"/>
      <c r="AQ2561" s="360"/>
      <c r="AR2561" s="518"/>
      <c r="AS2561" s="518"/>
      <c r="AT2561" s="517"/>
      <c r="AU2561" s="528"/>
      <c r="AV2561" s="529"/>
      <c r="AW2561" s="518"/>
      <c r="AX2561" s="530"/>
      <c r="AY2561" s="528"/>
      <c r="AZ2561" s="528"/>
    </row>
    <row r="2562" spans="1:52" s="93" customFormat="1" x14ac:dyDescent="0.2">
      <c r="A2562" s="360"/>
      <c r="B2562" s="360"/>
      <c r="C2562" s="360"/>
      <c r="D2562" s="368"/>
      <c r="E2562" s="368"/>
      <c r="F2562" s="368"/>
      <c r="G2562" s="368"/>
      <c r="H2562" s="369"/>
      <c r="I2562" s="368"/>
      <c r="J2562" s="368"/>
      <c r="K2562" s="368"/>
      <c r="L2562" s="368"/>
      <c r="M2562" s="368"/>
      <c r="N2562" s="368"/>
      <c r="O2562" s="368"/>
      <c r="P2562" s="552"/>
      <c r="Q2562" s="368"/>
      <c r="R2562" s="368"/>
      <c r="S2562" s="368"/>
      <c r="T2562" s="368"/>
      <c r="U2562" s="368"/>
      <c r="V2562" s="368"/>
      <c r="W2562" s="368"/>
      <c r="X2562" s="368"/>
      <c r="Y2562" s="368"/>
      <c r="Z2562" s="368"/>
      <c r="AA2562" s="370"/>
      <c r="AB2562" s="368"/>
      <c r="AC2562" s="368"/>
      <c r="AD2562" s="368"/>
      <c r="AE2562" s="368"/>
      <c r="AF2562" s="368"/>
      <c r="AG2562" s="368"/>
      <c r="AH2562" s="368"/>
      <c r="AI2562" s="368"/>
      <c r="AJ2562" s="368"/>
      <c r="AK2562" s="368"/>
      <c r="AL2562" s="368"/>
      <c r="AM2562" s="368"/>
      <c r="AN2562" s="368"/>
      <c r="AO2562" s="368"/>
      <c r="AP2562" s="360"/>
      <c r="AQ2562" s="360"/>
      <c r="AR2562" s="518"/>
      <c r="AS2562" s="518"/>
      <c r="AT2562" s="517"/>
      <c r="AU2562" s="528"/>
      <c r="AV2562" s="529"/>
      <c r="AW2562" s="518"/>
      <c r="AX2562" s="530"/>
      <c r="AY2562" s="528"/>
      <c r="AZ2562" s="528"/>
    </row>
    <row r="2563" spans="1:52" s="93" customFormat="1" x14ac:dyDescent="0.2">
      <c r="A2563" s="360"/>
      <c r="B2563" s="360"/>
      <c r="C2563" s="360"/>
      <c r="D2563" s="368"/>
      <c r="E2563" s="368"/>
      <c r="F2563" s="368"/>
      <c r="G2563" s="368"/>
      <c r="H2563" s="369"/>
      <c r="I2563" s="368"/>
      <c r="J2563" s="368"/>
      <c r="K2563" s="368"/>
      <c r="L2563" s="368"/>
      <c r="M2563" s="368"/>
      <c r="N2563" s="368"/>
      <c r="O2563" s="368"/>
      <c r="P2563" s="552"/>
      <c r="Q2563" s="368"/>
      <c r="R2563" s="368"/>
      <c r="S2563" s="368"/>
      <c r="T2563" s="368"/>
      <c r="U2563" s="368"/>
      <c r="V2563" s="368"/>
      <c r="W2563" s="368"/>
      <c r="X2563" s="368"/>
      <c r="Y2563" s="368"/>
      <c r="Z2563" s="368"/>
      <c r="AA2563" s="370"/>
      <c r="AB2563" s="368"/>
      <c r="AC2563" s="368"/>
      <c r="AD2563" s="368"/>
      <c r="AE2563" s="368"/>
      <c r="AF2563" s="368"/>
      <c r="AG2563" s="368"/>
      <c r="AH2563" s="368"/>
      <c r="AI2563" s="368"/>
      <c r="AJ2563" s="368"/>
      <c r="AK2563" s="368"/>
      <c r="AL2563" s="368"/>
      <c r="AM2563" s="368"/>
      <c r="AN2563" s="368"/>
      <c r="AO2563" s="368"/>
      <c r="AP2563" s="360"/>
      <c r="AQ2563" s="360"/>
      <c r="AR2563" s="518"/>
      <c r="AS2563" s="518"/>
      <c r="AT2563" s="517"/>
      <c r="AU2563" s="528"/>
      <c r="AV2563" s="529"/>
      <c r="AW2563" s="518"/>
      <c r="AX2563" s="530"/>
      <c r="AY2563" s="528"/>
      <c r="AZ2563" s="528"/>
    </row>
    <row r="2564" spans="1:52" s="93" customFormat="1" x14ac:dyDescent="0.2">
      <c r="A2564" s="360"/>
      <c r="B2564" s="360"/>
      <c r="C2564" s="360"/>
      <c r="D2564" s="368"/>
      <c r="E2564" s="368"/>
      <c r="F2564" s="368"/>
      <c r="G2564" s="368"/>
      <c r="H2564" s="369"/>
      <c r="I2564" s="368"/>
      <c r="J2564" s="368"/>
      <c r="K2564" s="368"/>
      <c r="L2564" s="368"/>
      <c r="M2564" s="368"/>
      <c r="N2564" s="368"/>
      <c r="O2564" s="368"/>
      <c r="P2564" s="552"/>
      <c r="Q2564" s="368"/>
      <c r="R2564" s="368"/>
      <c r="S2564" s="368"/>
      <c r="T2564" s="368"/>
      <c r="U2564" s="368"/>
      <c r="V2564" s="368"/>
      <c r="W2564" s="368"/>
      <c r="X2564" s="368"/>
      <c r="Y2564" s="368"/>
      <c r="Z2564" s="368"/>
      <c r="AA2564" s="370"/>
      <c r="AB2564" s="368"/>
      <c r="AC2564" s="368"/>
      <c r="AD2564" s="368"/>
      <c r="AE2564" s="368"/>
      <c r="AF2564" s="368"/>
      <c r="AG2564" s="368"/>
      <c r="AH2564" s="368"/>
      <c r="AI2564" s="368"/>
      <c r="AJ2564" s="368"/>
      <c r="AK2564" s="368"/>
      <c r="AL2564" s="368"/>
      <c r="AM2564" s="368"/>
      <c r="AN2564" s="368"/>
      <c r="AO2564" s="368"/>
      <c r="AP2564" s="360"/>
      <c r="AQ2564" s="360"/>
      <c r="AR2564" s="518"/>
      <c r="AS2564" s="518"/>
      <c r="AT2564" s="517"/>
      <c r="AU2564" s="528"/>
      <c r="AV2564" s="529"/>
      <c r="AW2564" s="518"/>
      <c r="AX2564" s="530"/>
      <c r="AY2564" s="528"/>
      <c r="AZ2564" s="528"/>
    </row>
    <row r="2565" spans="1:52" s="93" customFormat="1" x14ac:dyDescent="0.2">
      <c r="A2565" s="360"/>
      <c r="B2565" s="360"/>
      <c r="C2565" s="360"/>
      <c r="D2565" s="368"/>
      <c r="E2565" s="368"/>
      <c r="F2565" s="368"/>
      <c r="G2565" s="368"/>
      <c r="H2565" s="369"/>
      <c r="I2565" s="368"/>
      <c r="J2565" s="368"/>
      <c r="K2565" s="368"/>
      <c r="L2565" s="368"/>
      <c r="M2565" s="368"/>
      <c r="N2565" s="368"/>
      <c r="O2565" s="368"/>
      <c r="P2565" s="552"/>
      <c r="Q2565" s="368"/>
      <c r="R2565" s="368"/>
      <c r="S2565" s="368"/>
      <c r="T2565" s="368"/>
      <c r="U2565" s="368"/>
      <c r="V2565" s="368"/>
      <c r="W2565" s="368"/>
      <c r="X2565" s="368"/>
      <c r="Y2565" s="368"/>
      <c r="Z2565" s="368"/>
      <c r="AA2565" s="370"/>
      <c r="AB2565" s="368"/>
      <c r="AC2565" s="368"/>
      <c r="AD2565" s="368"/>
      <c r="AE2565" s="368"/>
      <c r="AF2565" s="368"/>
      <c r="AG2565" s="368"/>
      <c r="AH2565" s="368"/>
      <c r="AI2565" s="368"/>
      <c r="AJ2565" s="368"/>
      <c r="AK2565" s="368"/>
      <c r="AL2565" s="368"/>
      <c r="AM2565" s="368"/>
      <c r="AN2565" s="368"/>
      <c r="AO2565" s="368"/>
      <c r="AP2565" s="360"/>
      <c r="AQ2565" s="360"/>
      <c r="AR2565" s="518"/>
      <c r="AS2565" s="518"/>
      <c r="AT2565" s="517"/>
      <c r="AU2565" s="528"/>
      <c r="AV2565" s="529"/>
      <c r="AW2565" s="518"/>
      <c r="AX2565" s="530"/>
      <c r="AY2565" s="528"/>
      <c r="AZ2565" s="528"/>
    </row>
    <row r="2566" spans="1:52" s="93" customFormat="1" x14ac:dyDescent="0.2">
      <c r="A2566" s="360"/>
      <c r="B2566" s="360"/>
      <c r="C2566" s="360"/>
      <c r="D2566" s="368"/>
      <c r="E2566" s="368"/>
      <c r="F2566" s="368"/>
      <c r="G2566" s="368"/>
      <c r="H2566" s="369"/>
      <c r="I2566" s="368"/>
      <c r="J2566" s="368"/>
      <c r="K2566" s="368"/>
      <c r="L2566" s="368"/>
      <c r="M2566" s="368"/>
      <c r="N2566" s="368"/>
      <c r="O2566" s="368"/>
      <c r="P2566" s="552"/>
      <c r="Q2566" s="368"/>
      <c r="R2566" s="368"/>
      <c r="S2566" s="368"/>
      <c r="T2566" s="368"/>
      <c r="U2566" s="368"/>
      <c r="V2566" s="368"/>
      <c r="W2566" s="368"/>
      <c r="X2566" s="368"/>
      <c r="Y2566" s="368"/>
      <c r="Z2566" s="368"/>
      <c r="AA2566" s="370"/>
      <c r="AB2566" s="368"/>
      <c r="AC2566" s="368"/>
      <c r="AD2566" s="368"/>
      <c r="AE2566" s="368"/>
      <c r="AF2566" s="368"/>
      <c r="AG2566" s="368"/>
      <c r="AH2566" s="368"/>
      <c r="AI2566" s="368"/>
      <c r="AJ2566" s="368"/>
      <c r="AK2566" s="368"/>
      <c r="AL2566" s="368"/>
      <c r="AM2566" s="368"/>
      <c r="AN2566" s="368"/>
      <c r="AO2566" s="368"/>
      <c r="AP2566" s="360"/>
      <c r="AQ2566" s="360"/>
      <c r="AR2566" s="518"/>
      <c r="AS2566" s="518"/>
      <c r="AT2566" s="517"/>
      <c r="AU2566" s="528"/>
      <c r="AV2566" s="529"/>
      <c r="AW2566" s="518"/>
      <c r="AX2566" s="530"/>
      <c r="AY2566" s="528"/>
      <c r="AZ2566" s="528"/>
    </row>
    <row r="2567" spans="1:52" s="93" customFormat="1" x14ac:dyDescent="0.2">
      <c r="A2567" s="360"/>
      <c r="B2567" s="360"/>
      <c r="C2567" s="360"/>
      <c r="D2567" s="368"/>
      <c r="E2567" s="368"/>
      <c r="F2567" s="368"/>
      <c r="G2567" s="368"/>
      <c r="H2567" s="369"/>
      <c r="I2567" s="368"/>
      <c r="J2567" s="368"/>
      <c r="K2567" s="368"/>
      <c r="L2567" s="368"/>
      <c r="M2567" s="368"/>
      <c r="N2567" s="368"/>
      <c r="O2567" s="368"/>
      <c r="P2567" s="552"/>
      <c r="Q2567" s="368"/>
      <c r="R2567" s="368"/>
      <c r="S2567" s="368"/>
      <c r="T2567" s="368"/>
      <c r="U2567" s="368"/>
      <c r="V2567" s="368"/>
      <c r="W2567" s="368"/>
      <c r="X2567" s="368"/>
      <c r="Y2567" s="368"/>
      <c r="Z2567" s="368"/>
      <c r="AA2567" s="370"/>
      <c r="AB2567" s="368"/>
      <c r="AC2567" s="368"/>
      <c r="AD2567" s="368"/>
      <c r="AE2567" s="368"/>
      <c r="AF2567" s="368"/>
      <c r="AG2567" s="368"/>
      <c r="AH2567" s="368"/>
      <c r="AI2567" s="368"/>
      <c r="AJ2567" s="368"/>
      <c r="AK2567" s="368"/>
      <c r="AL2567" s="368"/>
      <c r="AM2567" s="368"/>
      <c r="AN2567" s="368"/>
      <c r="AO2567" s="368"/>
      <c r="AP2567" s="360"/>
      <c r="AQ2567" s="360"/>
      <c r="AR2567" s="518"/>
      <c r="AS2567" s="518"/>
      <c r="AT2567" s="517"/>
      <c r="AU2567" s="528"/>
      <c r="AV2567" s="529"/>
      <c r="AW2567" s="518"/>
      <c r="AX2567" s="530"/>
      <c r="AY2567" s="528"/>
      <c r="AZ2567" s="528"/>
    </row>
    <row r="2568" spans="1:52" s="93" customFormat="1" x14ac:dyDescent="0.2">
      <c r="A2568" s="360"/>
      <c r="B2568" s="360"/>
      <c r="C2568" s="360"/>
      <c r="D2568" s="368"/>
      <c r="E2568" s="368"/>
      <c r="F2568" s="368"/>
      <c r="G2568" s="368"/>
      <c r="H2568" s="369"/>
      <c r="I2568" s="368"/>
      <c r="J2568" s="368"/>
      <c r="K2568" s="368"/>
      <c r="L2568" s="368"/>
      <c r="M2568" s="368"/>
      <c r="N2568" s="368"/>
      <c r="O2568" s="368"/>
      <c r="P2568" s="552"/>
      <c r="Q2568" s="368"/>
      <c r="R2568" s="368"/>
      <c r="S2568" s="368"/>
      <c r="T2568" s="368"/>
      <c r="U2568" s="368"/>
      <c r="V2568" s="368"/>
      <c r="W2568" s="368"/>
      <c r="X2568" s="368"/>
      <c r="Y2568" s="368"/>
      <c r="Z2568" s="368"/>
      <c r="AA2568" s="370"/>
      <c r="AB2568" s="368"/>
      <c r="AC2568" s="368"/>
      <c r="AD2568" s="368"/>
      <c r="AE2568" s="368"/>
      <c r="AF2568" s="368"/>
      <c r="AG2568" s="368"/>
      <c r="AH2568" s="368"/>
      <c r="AI2568" s="368"/>
      <c r="AJ2568" s="368"/>
      <c r="AK2568" s="368"/>
      <c r="AL2568" s="368"/>
      <c r="AM2568" s="368"/>
      <c r="AN2568" s="368"/>
      <c r="AO2568" s="368"/>
      <c r="AP2568" s="360"/>
      <c r="AQ2568" s="360"/>
      <c r="AR2568" s="518"/>
      <c r="AS2568" s="518"/>
      <c r="AT2568" s="517"/>
      <c r="AU2568" s="528"/>
      <c r="AV2568" s="529"/>
      <c r="AW2568" s="518"/>
      <c r="AX2568" s="530"/>
      <c r="AY2568" s="528"/>
      <c r="AZ2568" s="528"/>
    </row>
    <row r="2569" spans="1:52" s="93" customFormat="1" x14ac:dyDescent="0.2">
      <c r="A2569" s="360"/>
      <c r="B2569" s="360"/>
      <c r="C2569" s="360"/>
      <c r="D2569" s="368"/>
      <c r="E2569" s="368"/>
      <c r="F2569" s="368"/>
      <c r="G2569" s="368"/>
      <c r="H2569" s="369"/>
      <c r="I2569" s="368"/>
      <c r="J2569" s="368"/>
      <c r="K2569" s="368"/>
      <c r="L2569" s="368"/>
      <c r="M2569" s="368"/>
      <c r="N2569" s="368"/>
      <c r="O2569" s="368"/>
      <c r="P2569" s="552"/>
      <c r="Q2569" s="368"/>
      <c r="R2569" s="368"/>
      <c r="S2569" s="368"/>
      <c r="T2569" s="368"/>
      <c r="U2569" s="368"/>
      <c r="V2569" s="368"/>
      <c r="W2569" s="368"/>
      <c r="X2569" s="368"/>
      <c r="Y2569" s="368"/>
      <c r="Z2569" s="368"/>
      <c r="AA2569" s="370"/>
      <c r="AB2569" s="368"/>
      <c r="AC2569" s="368"/>
      <c r="AD2569" s="368"/>
      <c r="AE2569" s="368"/>
      <c r="AF2569" s="368"/>
      <c r="AG2569" s="368"/>
      <c r="AH2569" s="368"/>
      <c r="AI2569" s="368"/>
      <c r="AJ2569" s="368"/>
      <c r="AK2569" s="368"/>
      <c r="AL2569" s="368"/>
      <c r="AM2569" s="368"/>
      <c r="AN2569" s="368"/>
      <c r="AO2569" s="368"/>
      <c r="AP2569" s="360"/>
      <c r="AQ2569" s="360"/>
      <c r="AR2569" s="518"/>
      <c r="AS2569" s="518"/>
      <c r="AT2569" s="517"/>
      <c r="AU2569" s="528"/>
      <c r="AV2569" s="529"/>
      <c r="AW2569" s="518"/>
      <c r="AX2569" s="530"/>
      <c r="AY2569" s="528"/>
      <c r="AZ2569" s="528"/>
    </row>
    <row r="2570" spans="1:52" s="93" customFormat="1" x14ac:dyDescent="0.2">
      <c r="A2570" s="360"/>
      <c r="B2570" s="360"/>
      <c r="C2570" s="360"/>
      <c r="D2570" s="368"/>
      <c r="E2570" s="368"/>
      <c r="F2570" s="368"/>
      <c r="G2570" s="368"/>
      <c r="H2570" s="369"/>
      <c r="I2570" s="368"/>
      <c r="J2570" s="368"/>
      <c r="K2570" s="368"/>
      <c r="L2570" s="368"/>
      <c r="M2570" s="368"/>
      <c r="N2570" s="368"/>
      <c r="O2570" s="368"/>
      <c r="P2570" s="552"/>
      <c r="Q2570" s="368"/>
      <c r="R2570" s="368"/>
      <c r="S2570" s="368"/>
      <c r="T2570" s="368"/>
      <c r="U2570" s="368"/>
      <c r="V2570" s="368"/>
      <c r="W2570" s="368"/>
      <c r="X2570" s="368"/>
      <c r="Y2570" s="368"/>
      <c r="Z2570" s="368"/>
      <c r="AA2570" s="370"/>
      <c r="AB2570" s="368"/>
      <c r="AC2570" s="368"/>
      <c r="AD2570" s="368"/>
      <c r="AE2570" s="368"/>
      <c r="AF2570" s="368"/>
      <c r="AG2570" s="368"/>
      <c r="AH2570" s="368"/>
      <c r="AI2570" s="368"/>
      <c r="AJ2570" s="368"/>
      <c r="AK2570" s="368"/>
      <c r="AL2570" s="368"/>
      <c r="AM2570" s="368"/>
      <c r="AN2570" s="368"/>
      <c r="AO2570" s="368"/>
      <c r="AP2570" s="360"/>
      <c r="AQ2570" s="360"/>
      <c r="AR2570" s="518"/>
      <c r="AS2570" s="518"/>
      <c r="AT2570" s="517"/>
      <c r="AU2570" s="528"/>
      <c r="AV2570" s="529"/>
      <c r="AW2570" s="518"/>
      <c r="AX2570" s="530"/>
      <c r="AY2570" s="528"/>
      <c r="AZ2570" s="528"/>
    </row>
    <row r="2571" spans="1:52" s="93" customFormat="1" x14ac:dyDescent="0.2">
      <c r="A2571" s="360"/>
      <c r="B2571" s="360"/>
      <c r="C2571" s="360"/>
      <c r="D2571" s="368"/>
      <c r="E2571" s="368"/>
      <c r="F2571" s="368"/>
      <c r="G2571" s="368"/>
      <c r="H2571" s="369"/>
      <c r="I2571" s="368"/>
      <c r="J2571" s="368"/>
      <c r="K2571" s="368"/>
      <c r="L2571" s="368"/>
      <c r="M2571" s="368"/>
      <c r="N2571" s="368"/>
      <c r="O2571" s="368"/>
      <c r="P2571" s="552"/>
      <c r="Q2571" s="368"/>
      <c r="R2571" s="368"/>
      <c r="S2571" s="368"/>
      <c r="T2571" s="368"/>
      <c r="U2571" s="368"/>
      <c r="V2571" s="368"/>
      <c r="W2571" s="368"/>
      <c r="X2571" s="368"/>
      <c r="Y2571" s="368"/>
      <c r="Z2571" s="368"/>
      <c r="AA2571" s="370"/>
      <c r="AB2571" s="368"/>
      <c r="AC2571" s="368"/>
      <c r="AD2571" s="368"/>
      <c r="AE2571" s="368"/>
      <c r="AF2571" s="368"/>
      <c r="AG2571" s="368"/>
      <c r="AH2571" s="368"/>
      <c r="AI2571" s="368"/>
      <c r="AJ2571" s="368"/>
      <c r="AK2571" s="368"/>
      <c r="AL2571" s="368"/>
      <c r="AM2571" s="368"/>
      <c r="AN2571" s="368"/>
      <c r="AO2571" s="368"/>
      <c r="AP2571" s="360"/>
      <c r="AQ2571" s="360"/>
      <c r="AR2571" s="518"/>
      <c r="AS2571" s="518"/>
      <c r="AT2571" s="517"/>
      <c r="AU2571" s="528"/>
      <c r="AV2571" s="529"/>
      <c r="AW2571" s="518"/>
      <c r="AX2571" s="530"/>
      <c r="AY2571" s="528"/>
      <c r="AZ2571" s="528"/>
    </row>
    <row r="2572" spans="1:52" s="93" customFormat="1" x14ac:dyDescent="0.2">
      <c r="A2572" s="360"/>
      <c r="B2572" s="360"/>
      <c r="C2572" s="360"/>
      <c r="D2572" s="368"/>
      <c r="E2572" s="368"/>
      <c r="F2572" s="368"/>
      <c r="G2572" s="368"/>
      <c r="H2572" s="369"/>
      <c r="I2572" s="368"/>
      <c r="J2572" s="368"/>
      <c r="K2572" s="368"/>
      <c r="L2572" s="368"/>
      <c r="M2572" s="368"/>
      <c r="N2572" s="368"/>
      <c r="O2572" s="368"/>
      <c r="P2572" s="552"/>
      <c r="Q2572" s="368"/>
      <c r="R2572" s="368"/>
      <c r="S2572" s="368"/>
      <c r="T2572" s="368"/>
      <c r="U2572" s="368"/>
      <c r="V2572" s="368"/>
      <c r="W2572" s="368"/>
      <c r="X2572" s="368"/>
      <c r="Y2572" s="368"/>
      <c r="Z2572" s="368"/>
      <c r="AA2572" s="370"/>
      <c r="AB2572" s="368"/>
      <c r="AC2572" s="368"/>
      <c r="AD2572" s="368"/>
      <c r="AE2572" s="368"/>
      <c r="AF2572" s="368"/>
      <c r="AG2572" s="368"/>
      <c r="AH2572" s="368"/>
      <c r="AI2572" s="368"/>
      <c r="AJ2572" s="368"/>
      <c r="AK2572" s="368"/>
      <c r="AL2572" s="368"/>
      <c r="AM2572" s="368"/>
      <c r="AN2572" s="368"/>
      <c r="AO2572" s="368"/>
      <c r="AP2572" s="360"/>
      <c r="AQ2572" s="360"/>
      <c r="AR2572" s="518"/>
      <c r="AS2572" s="518"/>
      <c r="AT2572" s="517"/>
      <c r="AU2572" s="528"/>
      <c r="AV2572" s="529"/>
      <c r="AW2572" s="518"/>
      <c r="AX2572" s="530"/>
      <c r="AY2572" s="528"/>
      <c r="AZ2572" s="528"/>
    </row>
    <row r="2573" spans="1:52" s="93" customFormat="1" x14ac:dyDescent="0.2">
      <c r="A2573" s="360"/>
      <c r="B2573" s="360"/>
      <c r="C2573" s="360"/>
      <c r="D2573" s="368"/>
      <c r="E2573" s="368"/>
      <c r="F2573" s="368"/>
      <c r="G2573" s="368"/>
      <c r="H2573" s="369"/>
      <c r="I2573" s="368"/>
      <c r="J2573" s="368"/>
      <c r="K2573" s="368"/>
      <c r="L2573" s="368"/>
      <c r="M2573" s="368"/>
      <c r="N2573" s="368"/>
      <c r="O2573" s="368"/>
      <c r="P2573" s="552"/>
      <c r="Q2573" s="368"/>
      <c r="R2573" s="368"/>
      <c r="S2573" s="368"/>
      <c r="T2573" s="368"/>
      <c r="U2573" s="368"/>
      <c r="V2573" s="368"/>
      <c r="W2573" s="368"/>
      <c r="X2573" s="368"/>
      <c r="Y2573" s="368"/>
      <c r="Z2573" s="368"/>
      <c r="AA2573" s="370"/>
      <c r="AB2573" s="368"/>
      <c r="AC2573" s="368"/>
      <c r="AD2573" s="368"/>
      <c r="AE2573" s="368"/>
      <c r="AF2573" s="368"/>
      <c r="AG2573" s="368"/>
      <c r="AH2573" s="368"/>
      <c r="AI2573" s="368"/>
      <c r="AJ2573" s="368"/>
      <c r="AK2573" s="368"/>
      <c r="AL2573" s="368"/>
      <c r="AM2573" s="368"/>
      <c r="AN2573" s="368"/>
      <c r="AO2573" s="368"/>
      <c r="AP2573" s="360"/>
      <c r="AQ2573" s="360"/>
      <c r="AR2573" s="518"/>
      <c r="AS2573" s="518"/>
      <c r="AT2573" s="517"/>
      <c r="AU2573" s="528"/>
      <c r="AV2573" s="529"/>
      <c r="AW2573" s="518"/>
      <c r="AX2573" s="530"/>
      <c r="AY2573" s="528"/>
      <c r="AZ2573" s="528"/>
    </row>
    <row r="2574" spans="1:52" s="93" customFormat="1" x14ac:dyDescent="0.2">
      <c r="A2574" s="360"/>
      <c r="B2574" s="360"/>
      <c r="C2574" s="360"/>
      <c r="D2574" s="368"/>
      <c r="E2574" s="368"/>
      <c r="F2574" s="368"/>
      <c r="G2574" s="368"/>
      <c r="H2574" s="369"/>
      <c r="I2574" s="368"/>
      <c r="J2574" s="368"/>
      <c r="K2574" s="368"/>
      <c r="L2574" s="368"/>
      <c r="M2574" s="368"/>
      <c r="N2574" s="368"/>
      <c r="O2574" s="368"/>
      <c r="P2574" s="552"/>
      <c r="Q2574" s="368"/>
      <c r="R2574" s="368"/>
      <c r="S2574" s="368"/>
      <c r="T2574" s="368"/>
      <c r="U2574" s="368"/>
      <c r="V2574" s="368"/>
      <c r="W2574" s="368"/>
      <c r="X2574" s="368"/>
      <c r="Y2574" s="368"/>
      <c r="Z2574" s="368"/>
      <c r="AA2574" s="370"/>
      <c r="AB2574" s="368"/>
      <c r="AC2574" s="368"/>
      <c r="AD2574" s="368"/>
      <c r="AE2574" s="368"/>
      <c r="AF2574" s="368"/>
      <c r="AG2574" s="368"/>
      <c r="AH2574" s="368"/>
      <c r="AI2574" s="368"/>
      <c r="AJ2574" s="368"/>
      <c r="AK2574" s="368"/>
      <c r="AL2574" s="368"/>
      <c r="AM2574" s="368"/>
      <c r="AN2574" s="368"/>
      <c r="AO2574" s="368"/>
      <c r="AP2574" s="360"/>
      <c r="AQ2574" s="360"/>
      <c r="AR2574" s="518"/>
      <c r="AS2574" s="518"/>
      <c r="AT2574" s="517"/>
      <c r="AU2574" s="528"/>
      <c r="AV2574" s="529"/>
      <c r="AW2574" s="518"/>
      <c r="AX2574" s="530"/>
      <c r="AY2574" s="528"/>
      <c r="AZ2574" s="528"/>
    </row>
    <row r="2575" spans="1:52" s="93" customFormat="1" x14ac:dyDescent="0.2">
      <c r="A2575" s="360"/>
      <c r="B2575" s="360"/>
      <c r="C2575" s="360"/>
      <c r="D2575" s="368"/>
      <c r="E2575" s="368"/>
      <c r="F2575" s="368"/>
      <c r="G2575" s="368"/>
      <c r="H2575" s="369"/>
      <c r="I2575" s="368"/>
      <c r="J2575" s="368"/>
      <c r="K2575" s="368"/>
      <c r="L2575" s="368"/>
      <c r="M2575" s="368"/>
      <c r="N2575" s="368"/>
      <c r="O2575" s="368"/>
      <c r="P2575" s="552"/>
      <c r="Q2575" s="368"/>
      <c r="R2575" s="368"/>
      <c r="S2575" s="368"/>
      <c r="T2575" s="368"/>
      <c r="U2575" s="368"/>
      <c r="V2575" s="368"/>
      <c r="W2575" s="368"/>
      <c r="X2575" s="368"/>
      <c r="Y2575" s="368"/>
      <c r="Z2575" s="368"/>
      <c r="AA2575" s="370"/>
      <c r="AB2575" s="368"/>
      <c r="AC2575" s="368"/>
      <c r="AD2575" s="368"/>
      <c r="AE2575" s="368"/>
      <c r="AF2575" s="368"/>
      <c r="AG2575" s="368"/>
      <c r="AH2575" s="368"/>
      <c r="AI2575" s="368"/>
      <c r="AJ2575" s="368"/>
      <c r="AK2575" s="368"/>
      <c r="AL2575" s="368"/>
      <c r="AM2575" s="368"/>
      <c r="AN2575" s="368"/>
      <c r="AO2575" s="368"/>
      <c r="AP2575" s="360"/>
      <c r="AQ2575" s="360"/>
      <c r="AR2575" s="518"/>
      <c r="AS2575" s="518"/>
      <c r="AT2575" s="517"/>
      <c r="AU2575" s="528"/>
      <c r="AV2575" s="529"/>
      <c r="AW2575" s="518"/>
      <c r="AX2575" s="530"/>
      <c r="AY2575" s="528"/>
      <c r="AZ2575" s="528"/>
    </row>
    <row r="2576" spans="1:52" s="93" customFormat="1" x14ac:dyDescent="0.2">
      <c r="A2576" s="360"/>
      <c r="B2576" s="360"/>
      <c r="C2576" s="360"/>
      <c r="D2576" s="368"/>
      <c r="E2576" s="368"/>
      <c r="F2576" s="368"/>
      <c r="G2576" s="368"/>
      <c r="H2576" s="369"/>
      <c r="I2576" s="368"/>
      <c r="J2576" s="368"/>
      <c r="K2576" s="368"/>
      <c r="L2576" s="368"/>
      <c r="M2576" s="368"/>
      <c r="N2576" s="368"/>
      <c r="O2576" s="368"/>
      <c r="P2576" s="552"/>
      <c r="Q2576" s="368"/>
      <c r="R2576" s="368"/>
      <c r="S2576" s="368"/>
      <c r="T2576" s="368"/>
      <c r="U2576" s="368"/>
      <c r="V2576" s="368"/>
      <c r="W2576" s="368"/>
      <c r="X2576" s="368"/>
      <c r="Y2576" s="368"/>
      <c r="Z2576" s="368"/>
      <c r="AA2576" s="370"/>
      <c r="AB2576" s="368"/>
      <c r="AC2576" s="368"/>
      <c r="AD2576" s="368"/>
      <c r="AE2576" s="368"/>
      <c r="AF2576" s="368"/>
      <c r="AG2576" s="368"/>
      <c r="AH2576" s="368"/>
      <c r="AI2576" s="368"/>
      <c r="AJ2576" s="368"/>
      <c r="AK2576" s="368"/>
      <c r="AL2576" s="368"/>
      <c r="AM2576" s="368"/>
      <c r="AN2576" s="368"/>
      <c r="AO2576" s="368"/>
      <c r="AP2576" s="360"/>
      <c r="AQ2576" s="360"/>
      <c r="AR2576" s="518"/>
      <c r="AS2576" s="518"/>
      <c r="AT2576" s="517"/>
      <c r="AU2576" s="528"/>
      <c r="AV2576" s="529"/>
      <c r="AW2576" s="518"/>
      <c r="AX2576" s="530"/>
      <c r="AY2576" s="528"/>
      <c r="AZ2576" s="528"/>
    </row>
    <row r="2577" spans="1:52" s="93" customFormat="1" x14ac:dyDescent="0.2">
      <c r="A2577" s="360"/>
      <c r="B2577" s="360"/>
      <c r="C2577" s="360"/>
      <c r="D2577" s="368"/>
      <c r="E2577" s="368"/>
      <c r="F2577" s="368"/>
      <c r="G2577" s="368"/>
      <c r="H2577" s="369"/>
      <c r="I2577" s="368"/>
      <c r="J2577" s="368"/>
      <c r="K2577" s="368"/>
      <c r="L2577" s="368"/>
      <c r="M2577" s="368"/>
      <c r="N2577" s="368"/>
      <c r="O2577" s="368"/>
      <c r="P2577" s="552"/>
      <c r="Q2577" s="368"/>
      <c r="R2577" s="368"/>
      <c r="S2577" s="368"/>
      <c r="T2577" s="368"/>
      <c r="U2577" s="368"/>
      <c r="V2577" s="368"/>
      <c r="W2577" s="368"/>
      <c r="X2577" s="368"/>
      <c r="Y2577" s="368"/>
      <c r="Z2577" s="368"/>
      <c r="AA2577" s="370"/>
      <c r="AB2577" s="368"/>
      <c r="AC2577" s="368"/>
      <c r="AD2577" s="368"/>
      <c r="AE2577" s="368"/>
      <c r="AF2577" s="368"/>
      <c r="AG2577" s="368"/>
      <c r="AH2577" s="368"/>
      <c r="AI2577" s="368"/>
      <c r="AJ2577" s="368"/>
      <c r="AK2577" s="368"/>
      <c r="AL2577" s="368"/>
      <c r="AM2577" s="368"/>
      <c r="AN2577" s="368"/>
      <c r="AO2577" s="368"/>
      <c r="AP2577" s="360"/>
      <c r="AQ2577" s="360"/>
      <c r="AR2577" s="518"/>
      <c r="AS2577" s="518"/>
      <c r="AT2577" s="517"/>
      <c r="AU2577" s="528"/>
      <c r="AV2577" s="529"/>
      <c r="AW2577" s="518"/>
      <c r="AX2577" s="530"/>
      <c r="AY2577" s="528"/>
      <c r="AZ2577" s="528"/>
    </row>
    <row r="2578" spans="1:52" s="93" customFormat="1" x14ac:dyDescent="0.2">
      <c r="A2578" s="360"/>
      <c r="B2578" s="360"/>
      <c r="C2578" s="360"/>
      <c r="D2578" s="368"/>
      <c r="E2578" s="368"/>
      <c r="F2578" s="368"/>
      <c r="G2578" s="368"/>
      <c r="H2578" s="369"/>
      <c r="I2578" s="368"/>
      <c r="J2578" s="368"/>
      <c r="K2578" s="368"/>
      <c r="L2578" s="368"/>
      <c r="M2578" s="368"/>
      <c r="N2578" s="368"/>
      <c r="O2578" s="368"/>
      <c r="P2578" s="552"/>
      <c r="Q2578" s="368"/>
      <c r="R2578" s="368"/>
      <c r="S2578" s="368"/>
      <c r="T2578" s="368"/>
      <c r="U2578" s="368"/>
      <c r="V2578" s="368"/>
      <c r="W2578" s="368"/>
      <c r="X2578" s="368"/>
      <c r="Y2578" s="368"/>
      <c r="Z2578" s="368"/>
      <c r="AA2578" s="370"/>
      <c r="AB2578" s="368"/>
      <c r="AC2578" s="368"/>
      <c r="AD2578" s="368"/>
      <c r="AE2578" s="368"/>
      <c r="AF2578" s="368"/>
      <c r="AG2578" s="368"/>
      <c r="AH2578" s="368"/>
      <c r="AI2578" s="368"/>
      <c r="AJ2578" s="368"/>
      <c r="AK2578" s="368"/>
      <c r="AL2578" s="368"/>
      <c r="AM2578" s="368"/>
      <c r="AN2578" s="368"/>
      <c r="AO2578" s="368"/>
      <c r="AP2578" s="360"/>
      <c r="AQ2578" s="360"/>
      <c r="AR2578" s="518"/>
      <c r="AS2578" s="518"/>
      <c r="AT2578" s="517"/>
      <c r="AU2578" s="528"/>
      <c r="AV2578" s="529"/>
      <c r="AW2578" s="518"/>
      <c r="AX2578" s="530"/>
      <c r="AY2578" s="528"/>
      <c r="AZ2578" s="528"/>
    </row>
    <row r="2579" spans="1:52" s="93" customFormat="1" x14ac:dyDescent="0.2">
      <c r="A2579" s="360"/>
      <c r="B2579" s="360"/>
      <c r="C2579" s="360"/>
      <c r="D2579" s="368"/>
      <c r="E2579" s="368"/>
      <c r="F2579" s="368"/>
      <c r="G2579" s="368"/>
      <c r="H2579" s="369"/>
      <c r="I2579" s="368"/>
      <c r="J2579" s="368"/>
      <c r="K2579" s="368"/>
      <c r="L2579" s="368"/>
      <c r="M2579" s="368"/>
      <c r="N2579" s="368"/>
      <c r="O2579" s="368"/>
      <c r="P2579" s="552"/>
      <c r="Q2579" s="368"/>
      <c r="R2579" s="368"/>
      <c r="S2579" s="368"/>
      <c r="T2579" s="368"/>
      <c r="U2579" s="368"/>
      <c r="V2579" s="368"/>
      <c r="W2579" s="368"/>
      <c r="X2579" s="368"/>
      <c r="Y2579" s="368"/>
      <c r="Z2579" s="368"/>
      <c r="AA2579" s="370"/>
      <c r="AB2579" s="368"/>
      <c r="AC2579" s="368"/>
      <c r="AD2579" s="368"/>
      <c r="AE2579" s="368"/>
      <c r="AF2579" s="368"/>
      <c r="AG2579" s="368"/>
      <c r="AH2579" s="368"/>
      <c r="AI2579" s="368"/>
      <c r="AJ2579" s="368"/>
      <c r="AK2579" s="368"/>
      <c r="AL2579" s="368"/>
      <c r="AM2579" s="368"/>
      <c r="AN2579" s="368"/>
      <c r="AO2579" s="368"/>
      <c r="AP2579" s="360"/>
      <c r="AQ2579" s="360"/>
      <c r="AR2579" s="518"/>
      <c r="AS2579" s="518"/>
      <c r="AT2579" s="517"/>
      <c r="AU2579" s="528"/>
      <c r="AV2579" s="529"/>
      <c r="AW2579" s="518"/>
      <c r="AX2579" s="530"/>
      <c r="AY2579" s="528"/>
      <c r="AZ2579" s="528"/>
    </row>
    <row r="2580" spans="1:52" s="93" customFormat="1" x14ac:dyDescent="0.2">
      <c r="A2580" s="360"/>
      <c r="B2580" s="360"/>
      <c r="C2580" s="360"/>
      <c r="D2580" s="368"/>
      <c r="E2580" s="368"/>
      <c r="F2580" s="368"/>
      <c r="G2580" s="368"/>
      <c r="H2580" s="369"/>
      <c r="I2580" s="368"/>
      <c r="J2580" s="368"/>
      <c r="K2580" s="368"/>
      <c r="L2580" s="368"/>
      <c r="M2580" s="368"/>
      <c r="N2580" s="368"/>
      <c r="O2580" s="368"/>
      <c r="P2580" s="552"/>
      <c r="Q2580" s="368"/>
      <c r="R2580" s="368"/>
      <c r="S2580" s="368"/>
      <c r="T2580" s="368"/>
      <c r="U2580" s="368"/>
      <c r="V2580" s="368"/>
      <c r="W2580" s="368"/>
      <c r="X2580" s="368"/>
      <c r="Y2580" s="368"/>
      <c r="Z2580" s="368"/>
      <c r="AA2580" s="370"/>
      <c r="AB2580" s="368"/>
      <c r="AC2580" s="368"/>
      <c r="AD2580" s="368"/>
      <c r="AE2580" s="368"/>
      <c r="AF2580" s="368"/>
      <c r="AG2580" s="368"/>
      <c r="AH2580" s="368"/>
      <c r="AI2580" s="368"/>
      <c r="AJ2580" s="368"/>
      <c r="AK2580" s="368"/>
      <c r="AL2580" s="368"/>
      <c r="AM2580" s="368"/>
      <c r="AN2580" s="368"/>
      <c r="AO2580" s="368"/>
      <c r="AP2580" s="360"/>
      <c r="AQ2580" s="360"/>
      <c r="AR2580" s="518"/>
      <c r="AS2580" s="518"/>
      <c r="AT2580" s="517"/>
      <c r="AU2580" s="528"/>
      <c r="AV2580" s="529"/>
      <c r="AW2580" s="518"/>
      <c r="AX2580" s="530"/>
      <c r="AY2580" s="528"/>
      <c r="AZ2580" s="528"/>
    </row>
    <row r="2581" spans="1:52" s="93" customFormat="1" x14ac:dyDescent="0.2">
      <c r="A2581" s="360"/>
      <c r="B2581" s="360"/>
      <c r="C2581" s="360"/>
      <c r="D2581" s="368"/>
      <c r="E2581" s="368"/>
      <c r="F2581" s="368"/>
      <c r="G2581" s="368"/>
      <c r="H2581" s="369"/>
      <c r="I2581" s="368"/>
      <c r="J2581" s="368"/>
      <c r="K2581" s="368"/>
      <c r="L2581" s="368"/>
      <c r="M2581" s="368"/>
      <c r="N2581" s="368"/>
      <c r="O2581" s="368"/>
      <c r="P2581" s="552"/>
      <c r="Q2581" s="368"/>
      <c r="R2581" s="368"/>
      <c r="S2581" s="368"/>
      <c r="T2581" s="368"/>
      <c r="U2581" s="368"/>
      <c r="V2581" s="368"/>
      <c r="W2581" s="368"/>
      <c r="X2581" s="368"/>
      <c r="Y2581" s="368"/>
      <c r="Z2581" s="368"/>
      <c r="AA2581" s="370"/>
      <c r="AB2581" s="368"/>
      <c r="AC2581" s="368"/>
      <c r="AD2581" s="368"/>
      <c r="AE2581" s="368"/>
      <c r="AF2581" s="368"/>
      <c r="AG2581" s="368"/>
      <c r="AH2581" s="368"/>
      <c r="AI2581" s="368"/>
      <c r="AJ2581" s="368"/>
      <c r="AK2581" s="368"/>
      <c r="AL2581" s="368"/>
      <c r="AM2581" s="368"/>
      <c r="AN2581" s="368"/>
      <c r="AO2581" s="368"/>
      <c r="AP2581" s="360"/>
      <c r="AQ2581" s="360"/>
      <c r="AR2581" s="518"/>
      <c r="AS2581" s="518"/>
      <c r="AT2581" s="517"/>
      <c r="AU2581" s="528"/>
      <c r="AV2581" s="529"/>
      <c r="AW2581" s="518"/>
      <c r="AX2581" s="530"/>
      <c r="AY2581" s="528"/>
      <c r="AZ2581" s="528"/>
    </row>
    <row r="2582" spans="1:52" s="93" customFormat="1" x14ac:dyDescent="0.2">
      <c r="A2582" s="360"/>
      <c r="B2582" s="360"/>
      <c r="C2582" s="360"/>
      <c r="D2582" s="368"/>
      <c r="E2582" s="368"/>
      <c r="F2582" s="368"/>
      <c r="G2582" s="368"/>
      <c r="H2582" s="369"/>
      <c r="I2582" s="368"/>
      <c r="J2582" s="368"/>
      <c r="K2582" s="368"/>
      <c r="L2582" s="368"/>
      <c r="M2582" s="368"/>
      <c r="N2582" s="368"/>
      <c r="O2582" s="368"/>
      <c r="P2582" s="552"/>
      <c r="Q2582" s="368"/>
      <c r="R2582" s="368"/>
      <c r="S2582" s="368"/>
      <c r="T2582" s="368"/>
      <c r="U2582" s="368"/>
      <c r="V2582" s="368"/>
      <c r="W2582" s="368"/>
      <c r="X2582" s="368"/>
      <c r="Y2582" s="368"/>
      <c r="Z2582" s="368"/>
      <c r="AA2582" s="370"/>
      <c r="AB2582" s="368"/>
      <c r="AC2582" s="368"/>
      <c r="AD2582" s="368"/>
      <c r="AE2582" s="368"/>
      <c r="AF2582" s="368"/>
      <c r="AG2582" s="368"/>
      <c r="AH2582" s="368"/>
      <c r="AI2582" s="368"/>
      <c r="AJ2582" s="368"/>
      <c r="AK2582" s="368"/>
      <c r="AL2582" s="368"/>
      <c r="AM2582" s="368"/>
      <c r="AN2582" s="368"/>
      <c r="AO2582" s="368"/>
      <c r="AP2582" s="360"/>
      <c r="AQ2582" s="360"/>
      <c r="AR2582" s="518"/>
      <c r="AS2582" s="518"/>
      <c r="AT2582" s="517"/>
      <c r="AU2582" s="528"/>
      <c r="AV2582" s="529"/>
      <c r="AW2582" s="518"/>
      <c r="AX2582" s="530"/>
      <c r="AY2582" s="528"/>
      <c r="AZ2582" s="528"/>
    </row>
    <row r="2583" spans="1:52" s="93" customFormat="1" x14ac:dyDescent="0.2">
      <c r="A2583" s="360"/>
      <c r="B2583" s="360"/>
      <c r="C2583" s="360"/>
      <c r="D2583" s="368"/>
      <c r="E2583" s="368"/>
      <c r="F2583" s="368"/>
      <c r="G2583" s="368"/>
      <c r="H2583" s="369"/>
      <c r="I2583" s="368"/>
      <c r="J2583" s="368"/>
      <c r="K2583" s="368"/>
      <c r="L2583" s="368"/>
      <c r="M2583" s="368"/>
      <c r="N2583" s="368"/>
      <c r="O2583" s="368"/>
      <c r="P2583" s="552"/>
      <c r="Q2583" s="368"/>
      <c r="R2583" s="368"/>
      <c r="S2583" s="368"/>
      <c r="T2583" s="368"/>
      <c r="U2583" s="368"/>
      <c r="V2583" s="368"/>
      <c r="W2583" s="368"/>
      <c r="X2583" s="368"/>
      <c r="Y2583" s="368"/>
      <c r="Z2583" s="368"/>
      <c r="AA2583" s="370"/>
      <c r="AB2583" s="368"/>
      <c r="AC2583" s="368"/>
      <c r="AD2583" s="368"/>
      <c r="AE2583" s="368"/>
      <c r="AF2583" s="368"/>
      <c r="AG2583" s="368"/>
      <c r="AH2583" s="368"/>
      <c r="AI2583" s="368"/>
      <c r="AJ2583" s="368"/>
      <c r="AK2583" s="368"/>
      <c r="AL2583" s="368"/>
      <c r="AM2583" s="368"/>
      <c r="AN2583" s="368"/>
      <c r="AO2583" s="368"/>
      <c r="AP2583" s="360"/>
      <c r="AQ2583" s="360"/>
      <c r="AR2583" s="518"/>
      <c r="AS2583" s="518"/>
      <c r="AT2583" s="517"/>
      <c r="AU2583" s="528"/>
      <c r="AV2583" s="529"/>
      <c r="AW2583" s="518"/>
      <c r="AX2583" s="530"/>
      <c r="AY2583" s="528"/>
      <c r="AZ2583" s="528"/>
    </row>
    <row r="2584" spans="1:52" s="93" customFormat="1" x14ac:dyDescent="0.2">
      <c r="A2584" s="360"/>
      <c r="B2584" s="360"/>
      <c r="C2584" s="360"/>
      <c r="D2584" s="368"/>
      <c r="E2584" s="368"/>
      <c r="F2584" s="368"/>
      <c r="G2584" s="368"/>
      <c r="H2584" s="369"/>
      <c r="I2584" s="368"/>
      <c r="J2584" s="368"/>
      <c r="K2584" s="368"/>
      <c r="L2584" s="368"/>
      <c r="M2584" s="368"/>
      <c r="N2584" s="368"/>
      <c r="O2584" s="368"/>
      <c r="P2584" s="552"/>
      <c r="Q2584" s="368"/>
      <c r="R2584" s="368"/>
      <c r="S2584" s="368"/>
      <c r="T2584" s="368"/>
      <c r="U2584" s="368"/>
      <c r="V2584" s="368"/>
      <c r="W2584" s="368"/>
      <c r="X2584" s="368"/>
      <c r="Y2584" s="368"/>
      <c r="Z2584" s="368"/>
      <c r="AA2584" s="370"/>
      <c r="AB2584" s="368"/>
      <c r="AC2584" s="368"/>
      <c r="AD2584" s="368"/>
      <c r="AE2584" s="368"/>
      <c r="AF2584" s="368"/>
      <c r="AG2584" s="368"/>
      <c r="AH2584" s="368"/>
      <c r="AI2584" s="368"/>
      <c r="AJ2584" s="368"/>
      <c r="AK2584" s="368"/>
      <c r="AL2584" s="368"/>
      <c r="AM2584" s="368"/>
      <c r="AN2584" s="368"/>
      <c r="AO2584" s="368"/>
      <c r="AP2584" s="360"/>
      <c r="AQ2584" s="360"/>
      <c r="AR2584" s="518"/>
      <c r="AS2584" s="518"/>
      <c r="AT2584" s="517"/>
      <c r="AU2584" s="528"/>
      <c r="AV2584" s="529"/>
      <c r="AW2584" s="518"/>
      <c r="AX2584" s="530"/>
      <c r="AY2584" s="528"/>
      <c r="AZ2584" s="528"/>
    </row>
    <row r="2585" spans="1:52" s="93" customFormat="1" x14ac:dyDescent="0.2">
      <c r="A2585" s="360"/>
      <c r="B2585" s="360"/>
      <c r="C2585" s="360"/>
      <c r="D2585" s="368"/>
      <c r="E2585" s="368"/>
      <c r="F2585" s="368"/>
      <c r="G2585" s="368"/>
      <c r="H2585" s="369"/>
      <c r="I2585" s="368"/>
      <c r="J2585" s="368"/>
      <c r="K2585" s="368"/>
      <c r="L2585" s="368"/>
      <c r="M2585" s="368"/>
      <c r="N2585" s="368"/>
      <c r="O2585" s="368"/>
      <c r="P2585" s="552"/>
      <c r="Q2585" s="368"/>
      <c r="R2585" s="368"/>
      <c r="S2585" s="368"/>
      <c r="T2585" s="368"/>
      <c r="U2585" s="368"/>
      <c r="V2585" s="368"/>
      <c r="W2585" s="368"/>
      <c r="X2585" s="368"/>
      <c r="Y2585" s="368"/>
      <c r="Z2585" s="368"/>
      <c r="AA2585" s="370"/>
      <c r="AB2585" s="368"/>
      <c r="AC2585" s="368"/>
      <c r="AD2585" s="368"/>
      <c r="AE2585" s="368"/>
      <c r="AF2585" s="368"/>
      <c r="AG2585" s="368"/>
      <c r="AH2585" s="368"/>
      <c r="AI2585" s="368"/>
      <c r="AJ2585" s="368"/>
      <c r="AK2585" s="368"/>
      <c r="AL2585" s="368"/>
      <c r="AM2585" s="368"/>
      <c r="AN2585" s="368"/>
      <c r="AO2585" s="368"/>
      <c r="AP2585" s="360"/>
      <c r="AQ2585" s="360"/>
      <c r="AR2585" s="518"/>
      <c r="AS2585" s="518"/>
      <c r="AT2585" s="517"/>
      <c r="AU2585" s="528"/>
      <c r="AV2585" s="529"/>
      <c r="AW2585" s="518"/>
      <c r="AX2585" s="530"/>
      <c r="AY2585" s="528"/>
      <c r="AZ2585" s="528"/>
    </row>
    <row r="2586" spans="1:52" s="93" customFormat="1" x14ac:dyDescent="0.2">
      <c r="A2586" s="360"/>
      <c r="B2586" s="360"/>
      <c r="C2586" s="360"/>
      <c r="D2586" s="368"/>
      <c r="E2586" s="368"/>
      <c r="F2586" s="368"/>
      <c r="G2586" s="368"/>
      <c r="H2586" s="369"/>
      <c r="I2586" s="368"/>
      <c r="J2586" s="368"/>
      <c r="K2586" s="368"/>
      <c r="L2586" s="368"/>
      <c r="M2586" s="368"/>
      <c r="N2586" s="368"/>
      <c r="O2586" s="368"/>
      <c r="P2586" s="552"/>
      <c r="Q2586" s="368"/>
      <c r="R2586" s="368"/>
      <c r="S2586" s="368"/>
      <c r="T2586" s="368"/>
      <c r="U2586" s="368"/>
      <c r="V2586" s="368"/>
      <c r="W2586" s="368"/>
      <c r="X2586" s="368"/>
      <c r="Y2586" s="368"/>
      <c r="Z2586" s="368"/>
      <c r="AA2586" s="370"/>
      <c r="AB2586" s="368"/>
      <c r="AC2586" s="368"/>
      <c r="AD2586" s="368"/>
      <c r="AE2586" s="368"/>
      <c r="AF2586" s="368"/>
      <c r="AG2586" s="368"/>
      <c r="AH2586" s="368"/>
      <c r="AI2586" s="368"/>
      <c r="AJ2586" s="368"/>
      <c r="AK2586" s="368"/>
      <c r="AL2586" s="368"/>
      <c r="AM2586" s="368"/>
      <c r="AN2586" s="368"/>
      <c r="AO2586" s="368"/>
      <c r="AP2586" s="360"/>
      <c r="AQ2586" s="360"/>
      <c r="AR2586" s="518"/>
      <c r="AS2586" s="518"/>
      <c r="AT2586" s="517"/>
      <c r="AU2586" s="528"/>
      <c r="AV2586" s="529"/>
      <c r="AW2586" s="518"/>
      <c r="AX2586" s="530"/>
      <c r="AY2586" s="528"/>
      <c r="AZ2586" s="528"/>
    </row>
    <row r="2587" spans="1:52" s="93" customFormat="1" x14ac:dyDescent="0.2">
      <c r="A2587" s="360"/>
      <c r="B2587" s="360"/>
      <c r="C2587" s="360"/>
      <c r="D2587" s="368"/>
      <c r="E2587" s="368"/>
      <c r="F2587" s="368"/>
      <c r="G2587" s="368"/>
      <c r="H2587" s="369"/>
      <c r="I2587" s="368"/>
      <c r="J2587" s="368"/>
      <c r="K2587" s="368"/>
      <c r="L2587" s="368"/>
      <c r="M2587" s="368"/>
      <c r="N2587" s="368"/>
      <c r="O2587" s="368"/>
      <c r="P2587" s="552"/>
      <c r="Q2587" s="368"/>
      <c r="R2587" s="368"/>
      <c r="S2587" s="368"/>
      <c r="T2587" s="368"/>
      <c r="U2587" s="368"/>
      <c r="V2587" s="368"/>
      <c r="W2587" s="368"/>
      <c r="X2587" s="368"/>
      <c r="Y2587" s="368"/>
      <c r="Z2587" s="368"/>
      <c r="AA2587" s="370"/>
      <c r="AB2587" s="368"/>
      <c r="AC2587" s="368"/>
      <c r="AD2587" s="368"/>
      <c r="AE2587" s="368"/>
      <c r="AF2587" s="368"/>
      <c r="AG2587" s="368"/>
      <c r="AH2587" s="368"/>
      <c r="AI2587" s="368"/>
      <c r="AJ2587" s="368"/>
      <c r="AK2587" s="368"/>
      <c r="AL2587" s="368"/>
      <c r="AM2587" s="368"/>
      <c r="AN2587" s="368"/>
      <c r="AO2587" s="368"/>
      <c r="AP2587" s="360"/>
      <c r="AQ2587" s="360"/>
      <c r="AR2587" s="518"/>
      <c r="AS2587" s="518"/>
      <c r="AT2587" s="517"/>
      <c r="AU2587" s="528"/>
      <c r="AV2587" s="529"/>
      <c r="AW2587" s="518"/>
      <c r="AX2587" s="530"/>
      <c r="AY2587" s="528"/>
      <c r="AZ2587" s="528"/>
    </row>
    <row r="2588" spans="1:52" s="93" customFormat="1" x14ac:dyDescent="0.2">
      <c r="A2588" s="360"/>
      <c r="B2588" s="360"/>
      <c r="C2588" s="360"/>
      <c r="D2588" s="368"/>
      <c r="E2588" s="368"/>
      <c r="F2588" s="368"/>
      <c r="G2588" s="368"/>
      <c r="H2588" s="369"/>
      <c r="I2588" s="368"/>
      <c r="J2588" s="368"/>
      <c r="K2588" s="368"/>
      <c r="L2588" s="368"/>
      <c r="M2588" s="368"/>
      <c r="N2588" s="368"/>
      <c r="O2588" s="368"/>
      <c r="P2588" s="552"/>
      <c r="Q2588" s="368"/>
      <c r="R2588" s="368"/>
      <c r="S2588" s="368"/>
      <c r="T2588" s="368"/>
      <c r="U2588" s="368"/>
      <c r="V2588" s="368"/>
      <c r="W2588" s="368"/>
      <c r="X2588" s="368"/>
      <c r="Y2588" s="368"/>
      <c r="Z2588" s="368"/>
      <c r="AA2588" s="370"/>
      <c r="AB2588" s="368"/>
      <c r="AC2588" s="368"/>
      <c r="AD2588" s="368"/>
      <c r="AE2588" s="368"/>
      <c r="AF2588" s="368"/>
      <c r="AG2588" s="368"/>
      <c r="AH2588" s="368"/>
      <c r="AI2588" s="368"/>
      <c r="AJ2588" s="368"/>
      <c r="AK2588" s="368"/>
      <c r="AL2588" s="368"/>
      <c r="AM2588" s="368"/>
      <c r="AN2588" s="368"/>
      <c r="AO2588" s="368"/>
      <c r="AP2588" s="360"/>
      <c r="AQ2588" s="360"/>
      <c r="AR2588" s="518"/>
      <c r="AS2588" s="518"/>
      <c r="AT2588" s="517"/>
      <c r="AU2588" s="528"/>
      <c r="AV2588" s="529"/>
      <c r="AW2588" s="518"/>
      <c r="AX2588" s="530"/>
      <c r="AY2588" s="528"/>
      <c r="AZ2588" s="528"/>
    </row>
    <row r="2589" spans="1:52" s="93" customFormat="1" x14ac:dyDescent="0.2">
      <c r="A2589" s="360"/>
      <c r="B2589" s="360"/>
      <c r="C2589" s="360"/>
      <c r="D2589" s="368"/>
      <c r="E2589" s="368"/>
      <c r="F2589" s="368"/>
      <c r="G2589" s="368"/>
      <c r="H2589" s="369"/>
      <c r="I2589" s="368"/>
      <c r="J2589" s="368"/>
      <c r="K2589" s="368"/>
      <c r="L2589" s="368"/>
      <c r="M2589" s="368"/>
      <c r="N2589" s="368"/>
      <c r="O2589" s="368"/>
      <c r="P2589" s="552"/>
      <c r="Q2589" s="368"/>
      <c r="R2589" s="368"/>
      <c r="S2589" s="368"/>
      <c r="T2589" s="368"/>
      <c r="U2589" s="368"/>
      <c r="V2589" s="368"/>
      <c r="W2589" s="368"/>
      <c r="X2589" s="368"/>
      <c r="Y2589" s="368"/>
      <c r="Z2589" s="368"/>
      <c r="AA2589" s="370"/>
      <c r="AB2589" s="368"/>
      <c r="AC2589" s="368"/>
      <c r="AD2589" s="368"/>
      <c r="AE2589" s="368"/>
      <c r="AF2589" s="368"/>
      <c r="AG2589" s="368"/>
      <c r="AH2589" s="368"/>
      <c r="AI2589" s="368"/>
      <c r="AJ2589" s="368"/>
      <c r="AK2589" s="368"/>
      <c r="AL2589" s="368"/>
      <c r="AM2589" s="368"/>
      <c r="AN2589" s="368"/>
      <c r="AO2589" s="368"/>
      <c r="AP2589" s="360"/>
      <c r="AQ2589" s="360"/>
      <c r="AR2589" s="518"/>
      <c r="AS2589" s="518"/>
      <c r="AT2589" s="517"/>
      <c r="AU2589" s="528"/>
      <c r="AV2589" s="529"/>
      <c r="AW2589" s="518"/>
      <c r="AX2589" s="530"/>
      <c r="AY2589" s="528"/>
      <c r="AZ2589" s="528"/>
    </row>
    <row r="2590" spans="1:52" s="93" customFormat="1" x14ac:dyDescent="0.2">
      <c r="A2590" s="360"/>
      <c r="B2590" s="360"/>
      <c r="C2590" s="360"/>
      <c r="D2590" s="368"/>
      <c r="E2590" s="368"/>
      <c r="F2590" s="368"/>
      <c r="G2590" s="368"/>
      <c r="H2590" s="369"/>
      <c r="I2590" s="368"/>
      <c r="J2590" s="368"/>
      <c r="K2590" s="368"/>
      <c r="L2590" s="368"/>
      <c r="M2590" s="368"/>
      <c r="N2590" s="368"/>
      <c r="O2590" s="368"/>
      <c r="P2590" s="552"/>
      <c r="Q2590" s="368"/>
      <c r="R2590" s="368"/>
      <c r="S2590" s="368"/>
      <c r="T2590" s="368"/>
      <c r="U2590" s="368"/>
      <c r="V2590" s="368"/>
      <c r="W2590" s="368"/>
      <c r="X2590" s="368"/>
      <c r="Y2590" s="368"/>
      <c r="Z2590" s="368"/>
      <c r="AA2590" s="370"/>
      <c r="AB2590" s="368"/>
      <c r="AC2590" s="368"/>
      <c r="AD2590" s="368"/>
      <c r="AE2590" s="368"/>
      <c r="AF2590" s="368"/>
      <c r="AG2590" s="368"/>
      <c r="AH2590" s="368"/>
      <c r="AI2590" s="368"/>
      <c r="AJ2590" s="368"/>
      <c r="AK2590" s="368"/>
      <c r="AL2590" s="368"/>
      <c r="AM2590" s="368"/>
      <c r="AN2590" s="368"/>
      <c r="AO2590" s="368"/>
      <c r="AP2590" s="360"/>
      <c r="AQ2590" s="360"/>
      <c r="AR2590" s="518"/>
      <c r="AS2590" s="518"/>
      <c r="AT2590" s="517"/>
      <c r="AU2590" s="528"/>
      <c r="AV2590" s="529"/>
      <c r="AW2590" s="518"/>
      <c r="AX2590" s="530"/>
      <c r="AY2590" s="528"/>
      <c r="AZ2590" s="528"/>
    </row>
    <row r="2591" spans="1:52" s="93" customFormat="1" x14ac:dyDescent="0.2">
      <c r="A2591" s="360"/>
      <c r="B2591" s="360"/>
      <c r="C2591" s="360"/>
      <c r="D2591" s="368"/>
      <c r="E2591" s="368"/>
      <c r="F2591" s="368"/>
      <c r="G2591" s="368"/>
      <c r="H2591" s="369"/>
      <c r="I2591" s="368"/>
      <c r="J2591" s="368"/>
      <c r="K2591" s="368"/>
      <c r="L2591" s="368"/>
      <c r="M2591" s="368"/>
      <c r="N2591" s="368"/>
      <c r="O2591" s="368"/>
      <c r="P2591" s="552"/>
      <c r="Q2591" s="368"/>
      <c r="R2591" s="368"/>
      <c r="S2591" s="368"/>
      <c r="T2591" s="368"/>
      <c r="U2591" s="368"/>
      <c r="V2591" s="368"/>
      <c r="W2591" s="368"/>
      <c r="X2591" s="368"/>
      <c r="Y2591" s="368"/>
      <c r="Z2591" s="368"/>
      <c r="AA2591" s="370"/>
      <c r="AB2591" s="368"/>
      <c r="AC2591" s="368"/>
      <c r="AD2591" s="368"/>
      <c r="AE2591" s="368"/>
      <c r="AF2591" s="368"/>
      <c r="AG2591" s="368"/>
      <c r="AH2591" s="368"/>
      <c r="AI2591" s="368"/>
      <c r="AJ2591" s="368"/>
      <c r="AK2591" s="368"/>
      <c r="AL2591" s="368"/>
      <c r="AM2591" s="368"/>
      <c r="AN2591" s="368"/>
      <c r="AO2591" s="368"/>
      <c r="AP2591" s="360"/>
      <c r="AQ2591" s="360"/>
      <c r="AR2591" s="518"/>
      <c r="AS2591" s="518"/>
      <c r="AT2591" s="517"/>
      <c r="AU2591" s="528"/>
      <c r="AV2591" s="529"/>
      <c r="AW2591" s="518"/>
      <c r="AX2591" s="530"/>
      <c r="AY2591" s="528"/>
      <c r="AZ2591" s="528"/>
    </row>
    <row r="2592" spans="1:52" s="93" customFormat="1" x14ac:dyDescent="0.2">
      <c r="A2592" s="360"/>
      <c r="B2592" s="360"/>
      <c r="C2592" s="360"/>
      <c r="D2592" s="368"/>
      <c r="E2592" s="368"/>
      <c r="F2592" s="368"/>
      <c r="G2592" s="368"/>
      <c r="H2592" s="369"/>
      <c r="I2592" s="368"/>
      <c r="J2592" s="368"/>
      <c r="K2592" s="368"/>
      <c r="L2592" s="368"/>
      <c r="M2592" s="368"/>
      <c r="N2592" s="368"/>
      <c r="O2592" s="368"/>
      <c r="P2592" s="552"/>
      <c r="Q2592" s="368"/>
      <c r="R2592" s="368"/>
      <c r="S2592" s="368"/>
      <c r="T2592" s="368"/>
      <c r="U2592" s="368"/>
      <c r="V2592" s="368"/>
      <c r="W2592" s="368"/>
      <c r="X2592" s="368"/>
      <c r="Y2592" s="368"/>
      <c r="Z2592" s="368"/>
      <c r="AA2592" s="370"/>
      <c r="AB2592" s="368"/>
      <c r="AC2592" s="368"/>
      <c r="AD2592" s="368"/>
      <c r="AE2592" s="368"/>
      <c r="AF2592" s="368"/>
      <c r="AG2592" s="368"/>
      <c r="AH2592" s="368"/>
      <c r="AI2592" s="368"/>
      <c r="AJ2592" s="368"/>
      <c r="AK2592" s="368"/>
      <c r="AL2592" s="368"/>
      <c r="AM2592" s="368"/>
      <c r="AN2592" s="368"/>
      <c r="AO2592" s="368"/>
      <c r="AP2592" s="360"/>
      <c r="AQ2592" s="360"/>
      <c r="AR2592" s="518"/>
      <c r="AS2592" s="518"/>
      <c r="AT2592" s="517"/>
      <c r="AU2592" s="528"/>
      <c r="AV2592" s="529"/>
      <c r="AW2592" s="518"/>
      <c r="AX2592" s="530"/>
      <c r="AY2592" s="528"/>
      <c r="AZ2592" s="528"/>
    </row>
    <row r="2593" spans="1:52" s="93" customFormat="1" x14ac:dyDescent="0.2">
      <c r="A2593" s="360"/>
      <c r="B2593" s="360"/>
      <c r="C2593" s="360"/>
      <c r="D2593" s="368"/>
      <c r="E2593" s="368"/>
      <c r="F2593" s="368"/>
      <c r="G2593" s="368"/>
      <c r="H2593" s="369"/>
      <c r="I2593" s="368"/>
      <c r="J2593" s="368"/>
      <c r="K2593" s="368"/>
      <c r="L2593" s="368"/>
      <c r="M2593" s="368"/>
      <c r="N2593" s="368"/>
      <c r="O2593" s="368"/>
      <c r="P2593" s="552"/>
      <c r="Q2593" s="368"/>
      <c r="R2593" s="368"/>
      <c r="S2593" s="368"/>
      <c r="T2593" s="368"/>
      <c r="U2593" s="368"/>
      <c r="V2593" s="368"/>
      <c r="W2593" s="368"/>
      <c r="X2593" s="368"/>
      <c r="Y2593" s="368"/>
      <c r="Z2593" s="368"/>
      <c r="AA2593" s="370"/>
      <c r="AB2593" s="368"/>
      <c r="AC2593" s="368"/>
      <c r="AD2593" s="368"/>
      <c r="AE2593" s="368"/>
      <c r="AF2593" s="368"/>
      <c r="AG2593" s="368"/>
      <c r="AH2593" s="368"/>
      <c r="AI2593" s="368"/>
      <c r="AJ2593" s="368"/>
      <c r="AK2593" s="368"/>
      <c r="AL2593" s="368"/>
      <c r="AM2593" s="368"/>
      <c r="AN2593" s="368"/>
      <c r="AO2593" s="368"/>
      <c r="AP2593" s="360"/>
      <c r="AQ2593" s="360"/>
      <c r="AR2593" s="518"/>
      <c r="AS2593" s="518"/>
      <c r="AT2593" s="517"/>
      <c r="AU2593" s="528"/>
      <c r="AV2593" s="529"/>
      <c r="AW2593" s="518"/>
      <c r="AX2593" s="530"/>
      <c r="AY2593" s="528"/>
      <c r="AZ2593" s="528"/>
    </row>
    <row r="2594" spans="1:52" s="93" customFormat="1" x14ac:dyDescent="0.2">
      <c r="A2594" s="360"/>
      <c r="B2594" s="360"/>
      <c r="C2594" s="360"/>
      <c r="D2594" s="368"/>
      <c r="E2594" s="368"/>
      <c r="F2594" s="368"/>
      <c r="G2594" s="368"/>
      <c r="H2594" s="369"/>
      <c r="I2594" s="368"/>
      <c r="J2594" s="368"/>
      <c r="K2594" s="368"/>
      <c r="L2594" s="368"/>
      <c r="M2594" s="368"/>
      <c r="N2594" s="368"/>
      <c r="O2594" s="368"/>
      <c r="P2594" s="552"/>
      <c r="Q2594" s="368"/>
      <c r="R2594" s="368"/>
      <c r="S2594" s="368"/>
      <c r="T2594" s="368"/>
      <c r="U2594" s="368"/>
      <c r="V2594" s="368"/>
      <c r="W2594" s="368"/>
      <c r="X2594" s="368"/>
      <c r="Y2594" s="368"/>
      <c r="Z2594" s="368"/>
      <c r="AA2594" s="370"/>
      <c r="AB2594" s="368"/>
      <c r="AC2594" s="368"/>
      <c r="AD2594" s="368"/>
      <c r="AE2594" s="368"/>
      <c r="AF2594" s="368"/>
      <c r="AG2594" s="368"/>
      <c r="AH2594" s="368"/>
      <c r="AI2594" s="368"/>
      <c r="AJ2594" s="368"/>
      <c r="AK2594" s="368"/>
      <c r="AL2594" s="368"/>
      <c r="AM2594" s="368"/>
      <c r="AN2594" s="368"/>
      <c r="AO2594" s="368"/>
      <c r="AP2594" s="360"/>
      <c r="AQ2594" s="360"/>
      <c r="AR2594" s="518"/>
      <c r="AS2594" s="518"/>
      <c r="AT2594" s="517"/>
      <c r="AU2594" s="528"/>
      <c r="AV2594" s="529"/>
      <c r="AW2594" s="518"/>
      <c r="AX2594" s="530"/>
      <c r="AY2594" s="528"/>
      <c r="AZ2594" s="528"/>
    </row>
    <row r="2595" spans="1:52" s="93" customFormat="1" x14ac:dyDescent="0.2">
      <c r="A2595" s="360"/>
      <c r="B2595" s="360"/>
      <c r="C2595" s="360"/>
      <c r="D2595" s="368"/>
      <c r="E2595" s="368"/>
      <c r="F2595" s="368"/>
      <c r="G2595" s="368"/>
      <c r="H2595" s="369"/>
      <c r="I2595" s="368"/>
      <c r="J2595" s="368"/>
      <c r="K2595" s="368"/>
      <c r="L2595" s="368"/>
      <c r="M2595" s="368"/>
      <c r="N2595" s="368"/>
      <c r="O2595" s="368"/>
      <c r="P2595" s="552"/>
      <c r="Q2595" s="368"/>
      <c r="R2595" s="368"/>
      <c r="S2595" s="368"/>
      <c r="T2595" s="368"/>
      <c r="U2595" s="368"/>
      <c r="V2595" s="368"/>
      <c r="W2595" s="368"/>
      <c r="X2595" s="368"/>
      <c r="Y2595" s="368"/>
      <c r="Z2595" s="368"/>
      <c r="AA2595" s="370"/>
      <c r="AB2595" s="368"/>
      <c r="AC2595" s="368"/>
      <c r="AD2595" s="368"/>
      <c r="AE2595" s="368"/>
      <c r="AF2595" s="368"/>
      <c r="AG2595" s="368"/>
      <c r="AH2595" s="368"/>
      <c r="AI2595" s="368"/>
      <c r="AJ2595" s="368"/>
      <c r="AK2595" s="368"/>
      <c r="AL2595" s="368"/>
      <c r="AM2595" s="368"/>
      <c r="AN2595" s="368"/>
      <c r="AO2595" s="368"/>
      <c r="AP2595" s="360"/>
      <c r="AQ2595" s="360"/>
      <c r="AR2595" s="518"/>
      <c r="AS2595" s="518"/>
      <c r="AT2595" s="517"/>
      <c r="AU2595" s="528"/>
      <c r="AV2595" s="529"/>
      <c r="AW2595" s="518"/>
      <c r="AX2595" s="530"/>
      <c r="AY2595" s="528"/>
      <c r="AZ2595" s="528"/>
    </row>
    <row r="2596" spans="1:52" s="93" customFormat="1" x14ac:dyDescent="0.2">
      <c r="A2596" s="360"/>
      <c r="B2596" s="360"/>
      <c r="C2596" s="360"/>
      <c r="D2596" s="368"/>
      <c r="E2596" s="368"/>
      <c r="F2596" s="368"/>
      <c r="G2596" s="368"/>
      <c r="H2596" s="369"/>
      <c r="I2596" s="368"/>
      <c r="J2596" s="368"/>
      <c r="K2596" s="368"/>
      <c r="L2596" s="368"/>
      <c r="M2596" s="368"/>
      <c r="N2596" s="368"/>
      <c r="O2596" s="368"/>
      <c r="P2596" s="552"/>
      <c r="Q2596" s="368"/>
      <c r="R2596" s="368"/>
      <c r="S2596" s="368"/>
      <c r="T2596" s="368"/>
      <c r="U2596" s="368"/>
      <c r="V2596" s="368"/>
      <c r="W2596" s="368"/>
      <c r="X2596" s="368"/>
      <c r="Y2596" s="368"/>
      <c r="Z2596" s="368"/>
      <c r="AA2596" s="370"/>
      <c r="AB2596" s="368"/>
      <c r="AC2596" s="368"/>
      <c r="AD2596" s="368"/>
      <c r="AE2596" s="368"/>
      <c r="AF2596" s="368"/>
      <c r="AG2596" s="368"/>
      <c r="AH2596" s="368"/>
      <c r="AI2596" s="368"/>
      <c r="AJ2596" s="368"/>
      <c r="AK2596" s="368"/>
      <c r="AL2596" s="368"/>
      <c r="AM2596" s="368"/>
      <c r="AN2596" s="368"/>
      <c r="AO2596" s="368"/>
      <c r="AP2596" s="360"/>
      <c r="AQ2596" s="360"/>
      <c r="AR2596" s="518"/>
      <c r="AS2596" s="518"/>
      <c r="AT2596" s="517"/>
      <c r="AU2596" s="528"/>
      <c r="AV2596" s="529"/>
      <c r="AW2596" s="518"/>
      <c r="AX2596" s="530"/>
      <c r="AY2596" s="528"/>
      <c r="AZ2596" s="528"/>
    </row>
    <row r="2597" spans="1:52" s="93" customFormat="1" x14ac:dyDescent="0.2">
      <c r="A2597" s="360"/>
      <c r="B2597" s="360"/>
      <c r="C2597" s="360"/>
      <c r="D2597" s="368"/>
      <c r="E2597" s="368"/>
      <c r="F2597" s="368"/>
      <c r="G2597" s="368"/>
      <c r="H2597" s="369"/>
      <c r="I2597" s="368"/>
      <c r="J2597" s="368"/>
      <c r="K2597" s="368"/>
      <c r="L2597" s="368"/>
      <c r="M2597" s="368"/>
      <c r="N2597" s="368"/>
      <c r="O2597" s="368"/>
      <c r="P2597" s="552"/>
      <c r="Q2597" s="368"/>
      <c r="R2597" s="368"/>
      <c r="S2597" s="368"/>
      <c r="T2597" s="368"/>
      <c r="U2597" s="368"/>
      <c r="V2597" s="368"/>
      <c r="W2597" s="368"/>
      <c r="X2597" s="368"/>
      <c r="Y2597" s="368"/>
      <c r="Z2597" s="368"/>
      <c r="AA2597" s="370"/>
      <c r="AB2597" s="368"/>
      <c r="AC2597" s="368"/>
      <c r="AD2597" s="368"/>
      <c r="AE2597" s="368"/>
      <c r="AF2597" s="368"/>
      <c r="AG2597" s="368"/>
      <c r="AH2597" s="368"/>
      <c r="AI2597" s="368"/>
      <c r="AJ2597" s="368"/>
      <c r="AK2597" s="368"/>
      <c r="AL2597" s="368"/>
      <c r="AM2597" s="368"/>
      <c r="AN2597" s="368"/>
      <c r="AO2597" s="368"/>
      <c r="AP2597" s="360"/>
      <c r="AQ2597" s="360"/>
      <c r="AR2597" s="518"/>
      <c r="AS2597" s="518"/>
      <c r="AT2597" s="517"/>
      <c r="AU2597" s="528"/>
      <c r="AV2597" s="529"/>
      <c r="AW2597" s="518"/>
      <c r="AX2597" s="530"/>
      <c r="AY2597" s="528"/>
      <c r="AZ2597" s="528"/>
    </row>
    <row r="2598" spans="1:52" s="93" customFormat="1" x14ac:dyDescent="0.2">
      <c r="A2598" s="360"/>
      <c r="B2598" s="360"/>
      <c r="C2598" s="360"/>
      <c r="D2598" s="368"/>
      <c r="E2598" s="368"/>
      <c r="F2598" s="368"/>
      <c r="G2598" s="368"/>
      <c r="H2598" s="369"/>
      <c r="I2598" s="368"/>
      <c r="J2598" s="368"/>
      <c r="K2598" s="368"/>
      <c r="L2598" s="368"/>
      <c r="M2598" s="368"/>
      <c r="N2598" s="368"/>
      <c r="O2598" s="368"/>
      <c r="P2598" s="552"/>
      <c r="Q2598" s="368"/>
      <c r="R2598" s="368"/>
      <c r="S2598" s="368"/>
      <c r="T2598" s="368"/>
      <c r="U2598" s="368"/>
      <c r="V2598" s="368"/>
      <c r="W2598" s="368"/>
      <c r="X2598" s="368"/>
      <c r="Y2598" s="368"/>
      <c r="Z2598" s="368"/>
      <c r="AA2598" s="370"/>
      <c r="AB2598" s="368"/>
      <c r="AC2598" s="368"/>
      <c r="AD2598" s="368"/>
      <c r="AE2598" s="368"/>
      <c r="AF2598" s="368"/>
      <c r="AG2598" s="368"/>
      <c r="AH2598" s="368"/>
      <c r="AI2598" s="368"/>
      <c r="AJ2598" s="368"/>
      <c r="AK2598" s="368"/>
      <c r="AL2598" s="368"/>
      <c r="AM2598" s="368"/>
      <c r="AN2598" s="368"/>
      <c r="AO2598" s="368"/>
      <c r="AP2598" s="360"/>
      <c r="AQ2598" s="360"/>
      <c r="AR2598" s="518"/>
      <c r="AS2598" s="518"/>
      <c r="AT2598" s="517"/>
      <c r="AU2598" s="528"/>
      <c r="AV2598" s="529"/>
      <c r="AW2598" s="518"/>
      <c r="AX2598" s="530"/>
      <c r="AY2598" s="528"/>
      <c r="AZ2598" s="528"/>
    </row>
    <row r="2599" spans="1:52" s="93" customFormat="1" x14ac:dyDescent="0.2">
      <c r="A2599" s="360"/>
      <c r="B2599" s="360"/>
      <c r="C2599" s="360"/>
      <c r="D2599" s="368"/>
      <c r="E2599" s="368"/>
      <c r="F2599" s="368"/>
      <c r="G2599" s="368"/>
      <c r="H2599" s="369"/>
      <c r="I2599" s="368"/>
      <c r="J2599" s="368"/>
      <c r="K2599" s="368"/>
      <c r="L2599" s="368"/>
      <c r="M2599" s="368"/>
      <c r="N2599" s="368"/>
      <c r="O2599" s="368"/>
      <c r="P2599" s="552"/>
      <c r="Q2599" s="368"/>
      <c r="R2599" s="368"/>
      <c r="S2599" s="368"/>
      <c r="T2599" s="368"/>
      <c r="U2599" s="368"/>
      <c r="V2599" s="368"/>
      <c r="W2599" s="368"/>
      <c r="X2599" s="368"/>
      <c r="Y2599" s="368"/>
      <c r="Z2599" s="368"/>
      <c r="AA2599" s="370"/>
      <c r="AB2599" s="368"/>
      <c r="AC2599" s="368"/>
      <c r="AD2599" s="368"/>
      <c r="AE2599" s="368"/>
      <c r="AF2599" s="368"/>
      <c r="AG2599" s="368"/>
      <c r="AH2599" s="368"/>
      <c r="AI2599" s="368"/>
      <c r="AJ2599" s="368"/>
      <c r="AK2599" s="368"/>
      <c r="AL2599" s="368"/>
      <c r="AM2599" s="368"/>
      <c r="AN2599" s="368"/>
      <c r="AO2599" s="368"/>
      <c r="AP2599" s="360"/>
      <c r="AQ2599" s="360"/>
      <c r="AR2599" s="518"/>
      <c r="AS2599" s="518"/>
      <c r="AT2599" s="517"/>
      <c r="AU2599" s="528"/>
      <c r="AV2599" s="529"/>
      <c r="AW2599" s="518"/>
      <c r="AX2599" s="530"/>
      <c r="AY2599" s="528"/>
      <c r="AZ2599" s="528"/>
    </row>
    <row r="2600" spans="1:52" s="93" customFormat="1" x14ac:dyDescent="0.2">
      <c r="A2600" s="360"/>
      <c r="B2600" s="360"/>
      <c r="C2600" s="360"/>
      <c r="D2600" s="368"/>
      <c r="E2600" s="368"/>
      <c r="F2600" s="368"/>
      <c r="G2600" s="368"/>
      <c r="H2600" s="369"/>
      <c r="I2600" s="368"/>
      <c r="J2600" s="368"/>
      <c r="K2600" s="368"/>
      <c r="L2600" s="368"/>
      <c r="M2600" s="368"/>
      <c r="N2600" s="368"/>
      <c r="O2600" s="368"/>
      <c r="P2600" s="552"/>
      <c r="Q2600" s="368"/>
      <c r="R2600" s="368"/>
      <c r="S2600" s="368"/>
      <c r="T2600" s="368"/>
      <c r="U2600" s="368"/>
      <c r="V2600" s="368"/>
      <c r="W2600" s="368"/>
      <c r="X2600" s="368"/>
      <c r="Y2600" s="368"/>
      <c r="Z2600" s="368"/>
      <c r="AA2600" s="370"/>
      <c r="AB2600" s="368"/>
      <c r="AC2600" s="368"/>
      <c r="AD2600" s="368"/>
      <c r="AE2600" s="368"/>
      <c r="AF2600" s="368"/>
      <c r="AG2600" s="368"/>
      <c r="AH2600" s="368"/>
      <c r="AI2600" s="368"/>
      <c r="AJ2600" s="368"/>
      <c r="AK2600" s="368"/>
      <c r="AL2600" s="368"/>
      <c r="AM2600" s="368"/>
      <c r="AN2600" s="368"/>
      <c r="AO2600" s="368"/>
      <c r="AP2600" s="360"/>
      <c r="AQ2600" s="360"/>
      <c r="AR2600" s="518"/>
      <c r="AS2600" s="518"/>
      <c r="AT2600" s="517"/>
      <c r="AU2600" s="528"/>
      <c r="AV2600" s="529"/>
      <c r="AW2600" s="518"/>
      <c r="AX2600" s="530"/>
      <c r="AY2600" s="528"/>
      <c r="AZ2600" s="528"/>
    </row>
    <row r="2601" spans="1:52" s="93" customFormat="1" x14ac:dyDescent="0.2">
      <c r="A2601" s="360"/>
      <c r="B2601" s="360"/>
      <c r="C2601" s="360"/>
      <c r="D2601" s="368"/>
      <c r="E2601" s="368"/>
      <c r="F2601" s="368"/>
      <c r="G2601" s="368"/>
      <c r="H2601" s="369"/>
      <c r="I2601" s="368"/>
      <c r="J2601" s="368"/>
      <c r="K2601" s="368"/>
      <c r="L2601" s="368"/>
      <c r="M2601" s="368"/>
      <c r="N2601" s="368"/>
      <c r="O2601" s="368"/>
      <c r="P2601" s="552"/>
      <c r="Q2601" s="368"/>
      <c r="R2601" s="368"/>
      <c r="S2601" s="368"/>
      <c r="T2601" s="368"/>
      <c r="U2601" s="368"/>
      <c r="V2601" s="368"/>
      <c r="W2601" s="368"/>
      <c r="X2601" s="368"/>
      <c r="Y2601" s="368"/>
      <c r="Z2601" s="368"/>
      <c r="AA2601" s="370"/>
      <c r="AB2601" s="368"/>
      <c r="AC2601" s="368"/>
      <c r="AD2601" s="368"/>
      <c r="AE2601" s="368"/>
      <c r="AF2601" s="368"/>
      <c r="AG2601" s="368"/>
      <c r="AH2601" s="368"/>
      <c r="AI2601" s="368"/>
      <c r="AJ2601" s="368"/>
      <c r="AK2601" s="368"/>
      <c r="AL2601" s="368"/>
      <c r="AM2601" s="368"/>
      <c r="AN2601" s="368"/>
      <c r="AO2601" s="368"/>
      <c r="AP2601" s="360"/>
      <c r="AQ2601" s="360"/>
      <c r="AR2601" s="518"/>
      <c r="AS2601" s="518"/>
      <c r="AT2601" s="517"/>
      <c r="AU2601" s="528"/>
      <c r="AV2601" s="529"/>
      <c r="AW2601" s="518"/>
      <c r="AX2601" s="530"/>
      <c r="AY2601" s="528"/>
      <c r="AZ2601" s="528"/>
    </row>
    <row r="2602" spans="1:52" s="93" customFormat="1" x14ac:dyDescent="0.2">
      <c r="A2602" s="360"/>
      <c r="B2602" s="360"/>
      <c r="C2602" s="360"/>
      <c r="D2602" s="368"/>
      <c r="E2602" s="368"/>
      <c r="F2602" s="368"/>
      <c r="G2602" s="368"/>
      <c r="H2602" s="369"/>
      <c r="I2602" s="368"/>
      <c r="J2602" s="368"/>
      <c r="K2602" s="368"/>
      <c r="L2602" s="368"/>
      <c r="M2602" s="368"/>
      <c r="N2602" s="368"/>
      <c r="O2602" s="368"/>
      <c r="P2602" s="552"/>
      <c r="Q2602" s="368"/>
      <c r="R2602" s="368"/>
      <c r="S2602" s="368"/>
      <c r="T2602" s="368"/>
      <c r="U2602" s="368"/>
      <c r="V2602" s="368"/>
      <c r="W2602" s="368"/>
      <c r="X2602" s="368"/>
      <c r="Y2602" s="368"/>
      <c r="Z2602" s="368"/>
      <c r="AA2602" s="370"/>
      <c r="AB2602" s="368"/>
      <c r="AC2602" s="368"/>
      <c r="AD2602" s="368"/>
      <c r="AE2602" s="368"/>
      <c r="AF2602" s="368"/>
      <c r="AG2602" s="368"/>
      <c r="AH2602" s="368"/>
      <c r="AI2602" s="368"/>
      <c r="AJ2602" s="368"/>
      <c r="AK2602" s="368"/>
      <c r="AL2602" s="368"/>
      <c r="AM2602" s="368"/>
      <c r="AN2602" s="368"/>
      <c r="AO2602" s="368"/>
      <c r="AP2602" s="360"/>
      <c r="AQ2602" s="360"/>
      <c r="AR2602" s="518"/>
      <c r="AS2602" s="518"/>
      <c r="AT2602" s="517"/>
      <c r="AU2602" s="528"/>
      <c r="AV2602" s="529"/>
      <c r="AW2602" s="518"/>
      <c r="AX2602" s="530"/>
      <c r="AY2602" s="528"/>
      <c r="AZ2602" s="528"/>
    </row>
    <row r="2603" spans="1:52" s="93" customFormat="1" x14ac:dyDescent="0.2">
      <c r="A2603" s="360"/>
      <c r="B2603" s="360"/>
      <c r="C2603" s="360"/>
      <c r="D2603" s="368"/>
      <c r="E2603" s="368"/>
      <c r="F2603" s="368"/>
      <c r="G2603" s="368"/>
      <c r="H2603" s="369"/>
      <c r="I2603" s="368"/>
      <c r="J2603" s="368"/>
      <c r="K2603" s="368"/>
      <c r="L2603" s="368"/>
      <c r="M2603" s="368"/>
      <c r="N2603" s="368"/>
      <c r="O2603" s="368"/>
      <c r="P2603" s="552"/>
      <c r="Q2603" s="368"/>
      <c r="R2603" s="368"/>
      <c r="S2603" s="368"/>
      <c r="T2603" s="368"/>
      <c r="U2603" s="368"/>
      <c r="V2603" s="368"/>
      <c r="W2603" s="368"/>
      <c r="X2603" s="368"/>
      <c r="Y2603" s="368"/>
      <c r="Z2603" s="368"/>
      <c r="AA2603" s="370"/>
      <c r="AB2603" s="368"/>
      <c r="AC2603" s="368"/>
      <c r="AD2603" s="368"/>
      <c r="AE2603" s="368"/>
      <c r="AF2603" s="368"/>
      <c r="AG2603" s="368"/>
      <c r="AH2603" s="368"/>
      <c r="AI2603" s="368"/>
      <c r="AJ2603" s="368"/>
      <c r="AK2603" s="368"/>
      <c r="AL2603" s="368"/>
      <c r="AM2603" s="368"/>
      <c r="AN2603" s="368"/>
      <c r="AO2603" s="368"/>
      <c r="AP2603" s="360"/>
      <c r="AQ2603" s="360"/>
      <c r="AR2603" s="518"/>
      <c r="AS2603" s="518"/>
      <c r="AT2603" s="517"/>
      <c r="AU2603" s="528"/>
      <c r="AV2603" s="529"/>
      <c r="AW2603" s="518"/>
      <c r="AX2603" s="530"/>
      <c r="AY2603" s="528"/>
      <c r="AZ2603" s="528"/>
    </row>
    <row r="2604" spans="1:52" s="93" customFormat="1" x14ac:dyDescent="0.2">
      <c r="A2604" s="360"/>
      <c r="B2604" s="360"/>
      <c r="C2604" s="360"/>
      <c r="D2604" s="368"/>
      <c r="E2604" s="368"/>
      <c r="F2604" s="368"/>
      <c r="G2604" s="368"/>
      <c r="H2604" s="369"/>
      <c r="I2604" s="368"/>
      <c r="J2604" s="368"/>
      <c r="K2604" s="368"/>
      <c r="L2604" s="368"/>
      <c r="M2604" s="368"/>
      <c r="N2604" s="368"/>
      <c r="O2604" s="368"/>
      <c r="P2604" s="552"/>
      <c r="Q2604" s="368"/>
      <c r="R2604" s="368"/>
      <c r="S2604" s="368"/>
      <c r="T2604" s="368"/>
      <c r="U2604" s="368"/>
      <c r="V2604" s="368"/>
      <c r="W2604" s="368"/>
      <c r="X2604" s="368"/>
      <c r="Y2604" s="368"/>
      <c r="Z2604" s="368"/>
      <c r="AA2604" s="370"/>
      <c r="AB2604" s="368"/>
      <c r="AC2604" s="368"/>
      <c r="AD2604" s="368"/>
      <c r="AE2604" s="368"/>
      <c r="AF2604" s="368"/>
      <c r="AG2604" s="368"/>
      <c r="AH2604" s="368"/>
      <c r="AI2604" s="368"/>
      <c r="AJ2604" s="368"/>
      <c r="AK2604" s="368"/>
      <c r="AL2604" s="368"/>
      <c r="AM2604" s="368"/>
      <c r="AN2604" s="368"/>
      <c r="AO2604" s="368"/>
      <c r="AP2604" s="360"/>
      <c r="AQ2604" s="360"/>
      <c r="AR2604" s="518"/>
      <c r="AS2604" s="518"/>
      <c r="AT2604" s="517"/>
      <c r="AU2604" s="528"/>
      <c r="AV2604" s="529"/>
      <c r="AW2604" s="518"/>
      <c r="AX2604" s="530"/>
      <c r="AY2604" s="528"/>
      <c r="AZ2604" s="528"/>
    </row>
    <row r="2605" spans="1:52" s="93" customFormat="1" x14ac:dyDescent="0.2">
      <c r="A2605" s="360"/>
      <c r="B2605" s="360"/>
      <c r="C2605" s="360"/>
      <c r="D2605" s="368"/>
      <c r="E2605" s="368"/>
      <c r="F2605" s="368"/>
      <c r="G2605" s="368"/>
      <c r="H2605" s="369"/>
      <c r="I2605" s="368"/>
      <c r="J2605" s="368"/>
      <c r="K2605" s="368"/>
      <c r="L2605" s="368"/>
      <c r="M2605" s="368"/>
      <c r="N2605" s="368"/>
      <c r="O2605" s="368"/>
      <c r="P2605" s="552"/>
      <c r="Q2605" s="368"/>
      <c r="R2605" s="368"/>
      <c r="S2605" s="368"/>
      <c r="T2605" s="368"/>
      <c r="U2605" s="368"/>
      <c r="V2605" s="368"/>
      <c r="W2605" s="368"/>
      <c r="X2605" s="368"/>
      <c r="Y2605" s="368"/>
      <c r="Z2605" s="368"/>
      <c r="AA2605" s="370"/>
      <c r="AB2605" s="368"/>
      <c r="AC2605" s="368"/>
      <c r="AD2605" s="368"/>
      <c r="AE2605" s="368"/>
      <c r="AF2605" s="368"/>
      <c r="AG2605" s="368"/>
      <c r="AH2605" s="368"/>
      <c r="AI2605" s="368"/>
      <c r="AJ2605" s="368"/>
      <c r="AK2605" s="368"/>
      <c r="AL2605" s="368"/>
      <c r="AM2605" s="368"/>
      <c r="AN2605" s="368"/>
      <c r="AO2605" s="368"/>
      <c r="AP2605" s="360"/>
      <c r="AQ2605" s="360"/>
      <c r="AR2605" s="518"/>
      <c r="AS2605" s="518"/>
      <c r="AT2605" s="517"/>
      <c r="AU2605" s="528"/>
      <c r="AV2605" s="529"/>
      <c r="AW2605" s="518"/>
      <c r="AX2605" s="530"/>
      <c r="AY2605" s="528"/>
      <c r="AZ2605" s="528"/>
    </row>
    <row r="2606" spans="1:52" s="93" customFormat="1" x14ac:dyDescent="0.2">
      <c r="A2606" s="360"/>
      <c r="B2606" s="360"/>
      <c r="C2606" s="360"/>
      <c r="D2606" s="368"/>
      <c r="E2606" s="368"/>
      <c r="F2606" s="368"/>
      <c r="G2606" s="368"/>
      <c r="H2606" s="369"/>
      <c r="I2606" s="368"/>
      <c r="J2606" s="368"/>
      <c r="K2606" s="368"/>
      <c r="L2606" s="368"/>
      <c r="M2606" s="368"/>
      <c r="N2606" s="368"/>
      <c r="O2606" s="368"/>
      <c r="P2606" s="552"/>
      <c r="Q2606" s="368"/>
      <c r="R2606" s="368"/>
      <c r="S2606" s="368"/>
      <c r="T2606" s="368"/>
      <c r="U2606" s="368"/>
      <c r="V2606" s="368"/>
      <c r="W2606" s="368"/>
      <c r="X2606" s="368"/>
      <c r="Y2606" s="368"/>
      <c r="Z2606" s="368"/>
      <c r="AA2606" s="370"/>
      <c r="AB2606" s="368"/>
      <c r="AC2606" s="368"/>
      <c r="AD2606" s="368"/>
      <c r="AE2606" s="368"/>
      <c r="AF2606" s="368"/>
      <c r="AG2606" s="368"/>
      <c r="AH2606" s="368"/>
      <c r="AI2606" s="368"/>
      <c r="AJ2606" s="368"/>
      <c r="AK2606" s="368"/>
      <c r="AL2606" s="368"/>
      <c r="AM2606" s="368"/>
      <c r="AN2606" s="368"/>
      <c r="AO2606" s="368"/>
      <c r="AP2606" s="360"/>
      <c r="AQ2606" s="360"/>
      <c r="AR2606" s="518"/>
      <c r="AS2606" s="518"/>
      <c r="AT2606" s="517"/>
      <c r="AU2606" s="528"/>
      <c r="AV2606" s="529"/>
      <c r="AW2606" s="518"/>
      <c r="AX2606" s="530"/>
      <c r="AY2606" s="528"/>
      <c r="AZ2606" s="528"/>
    </row>
    <row r="2607" spans="1:52" s="93" customFormat="1" x14ac:dyDescent="0.2">
      <c r="A2607" s="360"/>
      <c r="B2607" s="360"/>
      <c r="C2607" s="360"/>
      <c r="D2607" s="368"/>
      <c r="E2607" s="368"/>
      <c r="F2607" s="368"/>
      <c r="G2607" s="368"/>
      <c r="H2607" s="369"/>
      <c r="I2607" s="368"/>
      <c r="J2607" s="368"/>
      <c r="K2607" s="368"/>
      <c r="L2607" s="368"/>
      <c r="M2607" s="368"/>
      <c r="N2607" s="368"/>
      <c r="O2607" s="368"/>
      <c r="P2607" s="552"/>
      <c r="Q2607" s="368"/>
      <c r="R2607" s="368"/>
      <c r="S2607" s="368"/>
      <c r="T2607" s="368"/>
      <c r="U2607" s="368"/>
      <c r="V2607" s="368"/>
      <c r="W2607" s="368"/>
      <c r="X2607" s="368"/>
      <c r="Y2607" s="368"/>
      <c r="Z2607" s="368"/>
      <c r="AA2607" s="370"/>
      <c r="AB2607" s="368"/>
      <c r="AC2607" s="368"/>
      <c r="AD2607" s="368"/>
      <c r="AE2607" s="368"/>
      <c r="AF2607" s="368"/>
      <c r="AG2607" s="368"/>
      <c r="AH2607" s="368"/>
      <c r="AI2607" s="368"/>
      <c r="AJ2607" s="368"/>
      <c r="AK2607" s="368"/>
      <c r="AL2607" s="368"/>
      <c r="AM2607" s="368"/>
      <c r="AN2607" s="368"/>
      <c r="AO2607" s="368"/>
      <c r="AP2607" s="360"/>
      <c r="AQ2607" s="360"/>
      <c r="AR2607" s="518"/>
      <c r="AS2607" s="518"/>
      <c r="AT2607" s="517"/>
      <c r="AU2607" s="528"/>
      <c r="AV2607" s="529"/>
      <c r="AW2607" s="518"/>
      <c r="AX2607" s="530"/>
      <c r="AY2607" s="528"/>
      <c r="AZ2607" s="528"/>
    </row>
    <row r="2608" spans="1:52" s="93" customFormat="1" x14ac:dyDescent="0.2">
      <c r="A2608" s="360"/>
      <c r="B2608" s="360"/>
      <c r="C2608" s="360"/>
      <c r="D2608" s="368"/>
      <c r="E2608" s="368"/>
      <c r="F2608" s="368"/>
      <c r="G2608" s="368"/>
      <c r="H2608" s="369"/>
      <c r="I2608" s="368"/>
      <c r="J2608" s="368"/>
      <c r="K2608" s="368"/>
      <c r="L2608" s="368"/>
      <c r="M2608" s="368"/>
      <c r="N2608" s="368"/>
      <c r="O2608" s="368"/>
      <c r="P2608" s="552"/>
      <c r="Q2608" s="368"/>
      <c r="R2608" s="368"/>
      <c r="S2608" s="368"/>
      <c r="T2608" s="368"/>
      <c r="U2608" s="368"/>
      <c r="V2608" s="368"/>
      <c r="W2608" s="368"/>
      <c r="X2608" s="368"/>
      <c r="Y2608" s="368"/>
      <c r="Z2608" s="368"/>
      <c r="AA2608" s="370"/>
      <c r="AB2608" s="368"/>
      <c r="AC2608" s="368"/>
      <c r="AD2608" s="368"/>
      <c r="AE2608" s="368"/>
      <c r="AF2608" s="368"/>
      <c r="AG2608" s="368"/>
      <c r="AH2608" s="368"/>
      <c r="AI2608" s="368"/>
      <c r="AJ2608" s="368"/>
      <c r="AK2608" s="368"/>
      <c r="AL2608" s="368"/>
      <c r="AM2608" s="368"/>
      <c r="AN2608" s="368"/>
      <c r="AO2608" s="368"/>
      <c r="AP2608" s="360"/>
      <c r="AQ2608" s="360"/>
      <c r="AR2608" s="518"/>
      <c r="AS2608" s="518"/>
      <c r="AT2608" s="517"/>
      <c r="AU2608" s="528"/>
      <c r="AV2608" s="529"/>
      <c r="AW2608" s="518"/>
      <c r="AX2608" s="530"/>
      <c r="AY2608" s="528"/>
      <c r="AZ2608" s="528"/>
    </row>
    <row r="2609" spans="1:52" s="93" customFormat="1" x14ac:dyDescent="0.2">
      <c r="A2609" s="360"/>
      <c r="B2609" s="360"/>
      <c r="C2609" s="360"/>
      <c r="D2609" s="368"/>
      <c r="E2609" s="368"/>
      <c r="F2609" s="368"/>
      <c r="G2609" s="368"/>
      <c r="H2609" s="369"/>
      <c r="I2609" s="368"/>
      <c r="J2609" s="368"/>
      <c r="K2609" s="368"/>
      <c r="L2609" s="368"/>
      <c r="M2609" s="368"/>
      <c r="N2609" s="368"/>
      <c r="O2609" s="368"/>
      <c r="P2609" s="552"/>
      <c r="Q2609" s="368"/>
      <c r="R2609" s="368"/>
      <c r="S2609" s="368"/>
      <c r="T2609" s="368"/>
      <c r="U2609" s="368"/>
      <c r="V2609" s="368"/>
      <c r="W2609" s="368"/>
      <c r="X2609" s="368"/>
      <c r="Y2609" s="368"/>
      <c r="Z2609" s="368"/>
      <c r="AA2609" s="370"/>
      <c r="AB2609" s="368"/>
      <c r="AC2609" s="368"/>
      <c r="AD2609" s="368"/>
      <c r="AE2609" s="368"/>
      <c r="AF2609" s="368"/>
      <c r="AG2609" s="368"/>
      <c r="AH2609" s="368"/>
      <c r="AI2609" s="368"/>
      <c r="AJ2609" s="368"/>
      <c r="AK2609" s="368"/>
      <c r="AL2609" s="368"/>
      <c r="AM2609" s="368"/>
      <c r="AN2609" s="368"/>
      <c r="AO2609" s="368"/>
      <c r="AP2609" s="360"/>
      <c r="AQ2609" s="360"/>
      <c r="AR2609" s="518"/>
      <c r="AS2609" s="518"/>
      <c r="AT2609" s="517"/>
      <c r="AU2609" s="528"/>
      <c r="AV2609" s="529"/>
      <c r="AW2609" s="518"/>
      <c r="AX2609" s="530"/>
      <c r="AY2609" s="528"/>
      <c r="AZ2609" s="528"/>
    </row>
    <row r="2610" spans="1:52" s="93" customFormat="1" x14ac:dyDescent="0.2">
      <c r="A2610" s="360"/>
      <c r="B2610" s="360"/>
      <c r="C2610" s="360"/>
      <c r="D2610" s="368"/>
      <c r="E2610" s="368"/>
      <c r="F2610" s="368"/>
      <c r="G2610" s="368"/>
      <c r="H2610" s="369"/>
      <c r="I2610" s="368"/>
      <c r="J2610" s="368"/>
      <c r="K2610" s="368"/>
      <c r="L2610" s="368"/>
      <c r="M2610" s="368"/>
      <c r="N2610" s="368"/>
      <c r="O2610" s="368"/>
      <c r="P2610" s="552"/>
      <c r="Q2610" s="368"/>
      <c r="R2610" s="368"/>
      <c r="S2610" s="368"/>
      <c r="T2610" s="368"/>
      <c r="U2610" s="368"/>
      <c r="V2610" s="368"/>
      <c r="W2610" s="368"/>
      <c r="X2610" s="368"/>
      <c r="Y2610" s="368"/>
      <c r="Z2610" s="368"/>
      <c r="AA2610" s="370"/>
      <c r="AB2610" s="368"/>
      <c r="AC2610" s="368"/>
      <c r="AD2610" s="368"/>
      <c r="AE2610" s="368"/>
      <c r="AF2610" s="368"/>
      <c r="AG2610" s="368"/>
      <c r="AH2610" s="368"/>
      <c r="AI2610" s="368"/>
      <c r="AJ2610" s="368"/>
      <c r="AK2610" s="368"/>
      <c r="AL2610" s="368"/>
      <c r="AM2610" s="368"/>
      <c r="AN2610" s="368"/>
      <c r="AO2610" s="368"/>
      <c r="AP2610" s="360"/>
      <c r="AQ2610" s="360"/>
      <c r="AR2610" s="518"/>
      <c r="AS2610" s="518"/>
      <c r="AT2610" s="517"/>
      <c r="AU2610" s="528"/>
      <c r="AV2610" s="529"/>
      <c r="AW2610" s="518"/>
      <c r="AX2610" s="530"/>
      <c r="AY2610" s="528"/>
      <c r="AZ2610" s="528"/>
    </row>
    <row r="2611" spans="1:52" s="93" customFormat="1" x14ac:dyDescent="0.2">
      <c r="A2611" s="360"/>
      <c r="B2611" s="360"/>
      <c r="C2611" s="360"/>
      <c r="D2611" s="368"/>
      <c r="E2611" s="368"/>
      <c r="F2611" s="368"/>
      <c r="G2611" s="368"/>
      <c r="H2611" s="369"/>
      <c r="I2611" s="368"/>
      <c r="J2611" s="368"/>
      <c r="K2611" s="368"/>
      <c r="L2611" s="368"/>
      <c r="M2611" s="368"/>
      <c r="N2611" s="368"/>
      <c r="O2611" s="368"/>
      <c r="P2611" s="552"/>
      <c r="Q2611" s="368"/>
      <c r="R2611" s="368"/>
      <c r="S2611" s="368"/>
      <c r="T2611" s="368"/>
      <c r="U2611" s="368"/>
      <c r="V2611" s="368"/>
      <c r="W2611" s="368"/>
      <c r="X2611" s="368"/>
      <c r="Y2611" s="368"/>
      <c r="Z2611" s="368"/>
      <c r="AA2611" s="370"/>
      <c r="AB2611" s="368"/>
      <c r="AC2611" s="368"/>
      <c r="AD2611" s="368"/>
      <c r="AE2611" s="368"/>
      <c r="AF2611" s="368"/>
      <c r="AG2611" s="368"/>
      <c r="AH2611" s="368"/>
      <c r="AI2611" s="368"/>
      <c r="AJ2611" s="368"/>
      <c r="AK2611" s="368"/>
      <c r="AL2611" s="368"/>
      <c r="AM2611" s="368"/>
      <c r="AN2611" s="368"/>
      <c r="AO2611" s="368"/>
      <c r="AP2611" s="360"/>
      <c r="AQ2611" s="360"/>
      <c r="AR2611" s="518"/>
      <c r="AS2611" s="518"/>
      <c r="AT2611" s="517"/>
      <c r="AU2611" s="528"/>
      <c r="AV2611" s="529"/>
      <c r="AW2611" s="518"/>
      <c r="AX2611" s="530"/>
      <c r="AY2611" s="528"/>
      <c r="AZ2611" s="528"/>
    </row>
    <row r="2612" spans="1:52" s="93" customFormat="1" x14ac:dyDescent="0.2">
      <c r="A2612" s="360"/>
      <c r="B2612" s="360"/>
      <c r="C2612" s="360"/>
      <c r="D2612" s="368"/>
      <c r="E2612" s="368"/>
      <c r="F2612" s="368"/>
      <c r="G2612" s="368"/>
      <c r="H2612" s="369"/>
      <c r="I2612" s="368"/>
      <c r="J2612" s="368"/>
      <c r="K2612" s="368"/>
      <c r="L2612" s="368"/>
      <c r="M2612" s="368"/>
      <c r="N2612" s="368"/>
      <c r="O2612" s="368"/>
      <c r="P2612" s="552"/>
      <c r="Q2612" s="368"/>
      <c r="R2612" s="368"/>
      <c r="S2612" s="368"/>
      <c r="T2612" s="368"/>
      <c r="U2612" s="368"/>
      <c r="V2612" s="368"/>
      <c r="W2612" s="368"/>
      <c r="X2612" s="368"/>
      <c r="Y2612" s="368"/>
      <c r="Z2612" s="368"/>
      <c r="AA2612" s="370"/>
      <c r="AB2612" s="368"/>
      <c r="AC2612" s="368"/>
      <c r="AD2612" s="368"/>
      <c r="AE2612" s="368"/>
      <c r="AF2612" s="368"/>
      <c r="AG2612" s="368"/>
      <c r="AH2612" s="368"/>
      <c r="AI2612" s="368"/>
      <c r="AJ2612" s="368"/>
      <c r="AK2612" s="368"/>
      <c r="AL2612" s="368"/>
      <c r="AM2612" s="368"/>
      <c r="AN2612" s="368"/>
      <c r="AO2612" s="368"/>
      <c r="AP2612" s="360"/>
      <c r="AQ2612" s="360"/>
      <c r="AR2612" s="518"/>
      <c r="AS2612" s="518"/>
      <c r="AT2612" s="517"/>
      <c r="AU2612" s="528"/>
      <c r="AV2612" s="529"/>
      <c r="AW2612" s="518"/>
      <c r="AX2612" s="530"/>
      <c r="AY2612" s="528"/>
      <c r="AZ2612" s="528"/>
    </row>
    <row r="2613" spans="1:52" s="93" customFormat="1" x14ac:dyDescent="0.2">
      <c r="A2613" s="360"/>
      <c r="B2613" s="360"/>
      <c r="C2613" s="360"/>
      <c r="D2613" s="368"/>
      <c r="E2613" s="368"/>
      <c r="F2613" s="368"/>
      <c r="G2613" s="368"/>
      <c r="H2613" s="369"/>
      <c r="I2613" s="368"/>
      <c r="J2613" s="368"/>
      <c r="K2613" s="368"/>
      <c r="L2613" s="368"/>
      <c r="M2613" s="368"/>
      <c r="N2613" s="368"/>
      <c r="O2613" s="368"/>
      <c r="P2613" s="552"/>
      <c r="Q2613" s="368"/>
      <c r="R2613" s="368"/>
      <c r="S2613" s="368"/>
      <c r="T2613" s="368"/>
      <c r="U2613" s="368"/>
      <c r="V2613" s="368"/>
      <c r="W2613" s="368"/>
      <c r="X2613" s="368"/>
      <c r="Y2613" s="368"/>
      <c r="Z2613" s="368"/>
      <c r="AA2613" s="370"/>
      <c r="AB2613" s="368"/>
      <c r="AC2613" s="368"/>
      <c r="AD2613" s="368"/>
      <c r="AE2613" s="368"/>
      <c r="AF2613" s="368"/>
      <c r="AG2613" s="368"/>
      <c r="AH2613" s="368"/>
      <c r="AI2613" s="368"/>
      <c r="AJ2613" s="368"/>
      <c r="AK2613" s="368"/>
      <c r="AL2613" s="368"/>
      <c r="AM2613" s="368"/>
      <c r="AN2613" s="368"/>
      <c r="AO2613" s="368"/>
      <c r="AP2613" s="360"/>
      <c r="AQ2613" s="360"/>
      <c r="AR2613" s="518"/>
      <c r="AS2613" s="518"/>
      <c r="AT2613" s="517"/>
      <c r="AU2613" s="528"/>
      <c r="AV2613" s="529"/>
      <c r="AW2613" s="518"/>
      <c r="AX2613" s="530"/>
      <c r="AY2613" s="528"/>
      <c r="AZ2613" s="528"/>
    </row>
    <row r="2614" spans="1:52" s="93" customFormat="1" x14ac:dyDescent="0.2">
      <c r="A2614" s="360"/>
      <c r="B2614" s="360"/>
      <c r="C2614" s="360"/>
      <c r="D2614" s="368"/>
      <c r="E2614" s="368"/>
      <c r="F2614" s="368"/>
      <c r="G2614" s="368"/>
      <c r="H2614" s="369"/>
      <c r="I2614" s="368"/>
      <c r="J2614" s="368"/>
      <c r="K2614" s="368"/>
      <c r="L2614" s="368"/>
      <c r="M2614" s="368"/>
      <c r="N2614" s="368"/>
      <c r="O2614" s="368"/>
      <c r="P2614" s="552"/>
      <c r="Q2614" s="368"/>
      <c r="R2614" s="368"/>
      <c r="S2614" s="368"/>
      <c r="T2614" s="368"/>
      <c r="U2614" s="368"/>
      <c r="V2614" s="368"/>
      <c r="W2614" s="368"/>
      <c r="X2614" s="368"/>
      <c r="Y2614" s="368"/>
      <c r="Z2614" s="368"/>
      <c r="AA2614" s="370"/>
      <c r="AB2614" s="368"/>
      <c r="AC2614" s="368"/>
      <c r="AD2614" s="368"/>
      <c r="AE2614" s="368"/>
      <c r="AF2614" s="368"/>
      <c r="AG2614" s="368"/>
      <c r="AH2614" s="368"/>
      <c r="AI2614" s="368"/>
      <c r="AJ2614" s="368"/>
      <c r="AK2614" s="368"/>
      <c r="AL2614" s="368"/>
      <c r="AM2614" s="368"/>
      <c r="AN2614" s="368"/>
      <c r="AO2614" s="368"/>
      <c r="AP2614" s="360"/>
      <c r="AQ2614" s="360"/>
      <c r="AR2614" s="518"/>
      <c r="AS2614" s="518"/>
      <c r="AT2614" s="517"/>
      <c r="AU2614" s="528"/>
      <c r="AV2614" s="529"/>
      <c r="AW2614" s="518"/>
      <c r="AX2614" s="530"/>
      <c r="AY2614" s="528"/>
      <c r="AZ2614" s="528"/>
    </row>
    <row r="2615" spans="1:52" s="93" customFormat="1" x14ac:dyDescent="0.2">
      <c r="A2615" s="360"/>
      <c r="B2615" s="360"/>
      <c r="C2615" s="360"/>
      <c r="D2615" s="368"/>
      <c r="E2615" s="368"/>
      <c r="F2615" s="368"/>
      <c r="G2615" s="368"/>
      <c r="H2615" s="369"/>
      <c r="I2615" s="368"/>
      <c r="J2615" s="368"/>
      <c r="K2615" s="368"/>
      <c r="L2615" s="368"/>
      <c r="M2615" s="368"/>
      <c r="N2615" s="368"/>
      <c r="O2615" s="368"/>
      <c r="P2615" s="552"/>
      <c r="Q2615" s="368"/>
      <c r="R2615" s="368"/>
      <c r="S2615" s="368"/>
      <c r="T2615" s="368"/>
      <c r="U2615" s="368"/>
      <c r="V2615" s="368"/>
      <c r="W2615" s="368"/>
      <c r="X2615" s="368"/>
      <c r="Y2615" s="368"/>
      <c r="Z2615" s="368"/>
      <c r="AA2615" s="370"/>
      <c r="AB2615" s="368"/>
      <c r="AC2615" s="368"/>
      <c r="AD2615" s="368"/>
      <c r="AE2615" s="368"/>
      <c r="AF2615" s="368"/>
      <c r="AG2615" s="368"/>
      <c r="AH2615" s="368"/>
      <c r="AI2615" s="368"/>
      <c r="AJ2615" s="368"/>
      <c r="AK2615" s="368"/>
      <c r="AL2615" s="368"/>
      <c r="AM2615" s="368"/>
      <c r="AN2615" s="368"/>
      <c r="AO2615" s="368"/>
      <c r="AP2615" s="360"/>
      <c r="AQ2615" s="360"/>
      <c r="AR2615" s="518"/>
      <c r="AS2615" s="518"/>
      <c r="AT2615" s="517"/>
      <c r="AU2615" s="528"/>
      <c r="AV2615" s="529"/>
      <c r="AW2615" s="518"/>
      <c r="AX2615" s="530"/>
      <c r="AY2615" s="528"/>
      <c r="AZ2615" s="528"/>
    </row>
    <row r="2616" spans="1:52" s="93" customFormat="1" x14ac:dyDescent="0.2">
      <c r="A2616" s="360"/>
      <c r="B2616" s="360"/>
      <c r="C2616" s="360"/>
      <c r="D2616" s="368"/>
      <c r="E2616" s="368"/>
      <c r="F2616" s="368"/>
      <c r="G2616" s="368"/>
      <c r="H2616" s="369"/>
      <c r="I2616" s="368"/>
      <c r="J2616" s="368"/>
      <c r="K2616" s="368"/>
      <c r="L2616" s="368"/>
      <c r="M2616" s="368"/>
      <c r="N2616" s="368"/>
      <c r="O2616" s="368"/>
      <c r="P2616" s="552"/>
      <c r="Q2616" s="368"/>
      <c r="R2616" s="368"/>
      <c r="S2616" s="368"/>
      <c r="T2616" s="368"/>
      <c r="U2616" s="368"/>
      <c r="V2616" s="368"/>
      <c r="W2616" s="368"/>
      <c r="X2616" s="368"/>
      <c r="Y2616" s="368"/>
      <c r="Z2616" s="368"/>
      <c r="AA2616" s="370"/>
      <c r="AB2616" s="368"/>
      <c r="AC2616" s="368"/>
      <c r="AD2616" s="368"/>
      <c r="AE2616" s="368"/>
      <c r="AF2616" s="368"/>
      <c r="AG2616" s="368"/>
      <c r="AH2616" s="368"/>
      <c r="AI2616" s="368"/>
      <c r="AJ2616" s="368"/>
      <c r="AK2616" s="368"/>
      <c r="AL2616" s="368"/>
      <c r="AM2616" s="368"/>
      <c r="AN2616" s="368"/>
      <c r="AO2616" s="368"/>
      <c r="AP2616" s="360"/>
      <c r="AQ2616" s="360"/>
      <c r="AR2616" s="518"/>
      <c r="AS2616" s="518"/>
      <c r="AT2616" s="517"/>
      <c r="AU2616" s="528"/>
      <c r="AV2616" s="529"/>
      <c r="AW2616" s="518"/>
      <c r="AX2616" s="530"/>
      <c r="AY2616" s="528"/>
      <c r="AZ2616" s="528"/>
    </row>
    <row r="2617" spans="1:52" s="93" customFormat="1" x14ac:dyDescent="0.2">
      <c r="A2617" s="360"/>
      <c r="B2617" s="360"/>
      <c r="C2617" s="360"/>
      <c r="D2617" s="368"/>
      <c r="E2617" s="368"/>
      <c r="F2617" s="368"/>
      <c r="G2617" s="368"/>
      <c r="H2617" s="369"/>
      <c r="I2617" s="368"/>
      <c r="J2617" s="368"/>
      <c r="K2617" s="368"/>
      <c r="L2617" s="368"/>
      <c r="M2617" s="368"/>
      <c r="N2617" s="368"/>
      <c r="O2617" s="368"/>
      <c r="P2617" s="552"/>
      <c r="Q2617" s="368"/>
      <c r="R2617" s="368"/>
      <c r="S2617" s="368"/>
      <c r="T2617" s="368"/>
      <c r="U2617" s="368"/>
      <c r="V2617" s="368"/>
      <c r="W2617" s="368"/>
      <c r="X2617" s="368"/>
      <c r="Y2617" s="368"/>
      <c r="Z2617" s="368"/>
      <c r="AA2617" s="370"/>
      <c r="AB2617" s="368"/>
      <c r="AC2617" s="368"/>
      <c r="AD2617" s="368"/>
      <c r="AE2617" s="368"/>
      <c r="AF2617" s="368"/>
      <c r="AG2617" s="368"/>
      <c r="AH2617" s="368"/>
      <c r="AI2617" s="368"/>
      <c r="AJ2617" s="368"/>
      <c r="AK2617" s="368"/>
      <c r="AL2617" s="368"/>
      <c r="AM2617" s="368"/>
      <c r="AN2617" s="368"/>
      <c r="AO2617" s="368"/>
      <c r="AP2617" s="360"/>
      <c r="AQ2617" s="360"/>
      <c r="AR2617" s="518"/>
      <c r="AS2617" s="518"/>
      <c r="AT2617" s="517"/>
      <c r="AU2617" s="528"/>
      <c r="AV2617" s="529"/>
      <c r="AW2617" s="518"/>
      <c r="AX2617" s="530"/>
      <c r="AY2617" s="528"/>
      <c r="AZ2617" s="528"/>
    </row>
    <row r="2618" spans="1:52" s="93" customFormat="1" x14ac:dyDescent="0.2">
      <c r="A2618" s="360"/>
      <c r="B2618" s="360"/>
      <c r="C2618" s="360"/>
      <c r="D2618" s="368"/>
      <c r="E2618" s="368"/>
      <c r="F2618" s="368"/>
      <c r="G2618" s="368"/>
      <c r="H2618" s="369"/>
      <c r="I2618" s="368"/>
      <c r="J2618" s="368"/>
      <c r="K2618" s="368"/>
      <c r="L2618" s="368"/>
      <c r="M2618" s="368"/>
      <c r="N2618" s="368"/>
      <c r="O2618" s="368"/>
      <c r="P2618" s="552"/>
      <c r="Q2618" s="368"/>
      <c r="R2618" s="368"/>
      <c r="S2618" s="368"/>
      <c r="T2618" s="368"/>
      <c r="U2618" s="368"/>
      <c r="V2618" s="368"/>
      <c r="W2618" s="368"/>
      <c r="X2618" s="368"/>
      <c r="Y2618" s="368"/>
      <c r="Z2618" s="368"/>
      <c r="AA2618" s="370"/>
      <c r="AB2618" s="368"/>
      <c r="AC2618" s="368"/>
      <c r="AD2618" s="368"/>
      <c r="AE2618" s="368"/>
      <c r="AF2618" s="368"/>
      <c r="AG2618" s="368"/>
      <c r="AH2618" s="368"/>
      <c r="AI2618" s="368"/>
      <c r="AJ2618" s="368"/>
      <c r="AK2618" s="368"/>
      <c r="AL2618" s="368"/>
      <c r="AM2618" s="368"/>
      <c r="AN2618" s="368"/>
      <c r="AO2618" s="368"/>
      <c r="AP2618" s="360"/>
      <c r="AQ2618" s="360"/>
      <c r="AR2618" s="518"/>
      <c r="AS2618" s="518"/>
      <c r="AT2618" s="517"/>
      <c r="AU2618" s="528"/>
      <c r="AV2618" s="529"/>
      <c r="AW2618" s="518"/>
      <c r="AX2618" s="530"/>
      <c r="AY2618" s="528"/>
      <c r="AZ2618" s="528"/>
    </row>
    <row r="2619" spans="1:52" s="93" customFormat="1" x14ac:dyDescent="0.2">
      <c r="A2619" s="360"/>
      <c r="B2619" s="360"/>
      <c r="C2619" s="360"/>
      <c r="D2619" s="368"/>
      <c r="E2619" s="368"/>
      <c r="F2619" s="368"/>
      <c r="G2619" s="368"/>
      <c r="H2619" s="369"/>
      <c r="I2619" s="368"/>
      <c r="J2619" s="368"/>
      <c r="K2619" s="368"/>
      <c r="L2619" s="368"/>
      <c r="M2619" s="368"/>
      <c r="N2619" s="368"/>
      <c r="O2619" s="368"/>
      <c r="P2619" s="552"/>
      <c r="Q2619" s="368"/>
      <c r="R2619" s="368"/>
      <c r="S2619" s="368"/>
      <c r="T2619" s="368"/>
      <c r="U2619" s="368"/>
      <c r="V2619" s="368"/>
      <c r="W2619" s="368"/>
      <c r="X2619" s="368"/>
      <c r="Y2619" s="368"/>
      <c r="Z2619" s="368"/>
      <c r="AA2619" s="370"/>
      <c r="AB2619" s="368"/>
      <c r="AC2619" s="368"/>
      <c r="AD2619" s="368"/>
      <c r="AE2619" s="368"/>
      <c r="AF2619" s="368"/>
      <c r="AG2619" s="368"/>
      <c r="AH2619" s="368"/>
      <c r="AI2619" s="368"/>
      <c r="AJ2619" s="368"/>
      <c r="AK2619" s="368"/>
      <c r="AL2619" s="368"/>
      <c r="AM2619" s="368"/>
      <c r="AN2619" s="368"/>
      <c r="AO2619" s="368"/>
      <c r="AP2619" s="360"/>
      <c r="AQ2619" s="360"/>
      <c r="AR2619" s="518"/>
      <c r="AS2619" s="518"/>
      <c r="AT2619" s="517"/>
      <c r="AU2619" s="528"/>
      <c r="AV2619" s="529"/>
      <c r="AW2619" s="518"/>
      <c r="AX2619" s="530"/>
      <c r="AY2619" s="528"/>
      <c r="AZ2619" s="528"/>
    </row>
    <row r="2620" spans="1:52" s="93" customFormat="1" x14ac:dyDescent="0.2">
      <c r="A2620" s="360"/>
      <c r="B2620" s="360"/>
      <c r="C2620" s="360"/>
      <c r="D2620" s="368"/>
      <c r="E2620" s="368"/>
      <c r="F2620" s="368"/>
      <c r="G2620" s="368"/>
      <c r="H2620" s="369"/>
      <c r="I2620" s="368"/>
      <c r="J2620" s="368"/>
      <c r="K2620" s="368"/>
      <c r="L2620" s="368"/>
      <c r="M2620" s="368"/>
      <c r="N2620" s="368"/>
      <c r="O2620" s="368"/>
      <c r="P2620" s="552"/>
      <c r="Q2620" s="368"/>
      <c r="R2620" s="368"/>
      <c r="S2620" s="368"/>
      <c r="T2620" s="368"/>
      <c r="U2620" s="368"/>
      <c r="V2620" s="368"/>
      <c r="W2620" s="368"/>
      <c r="X2620" s="368"/>
      <c r="Y2620" s="368"/>
      <c r="Z2620" s="368"/>
      <c r="AA2620" s="370"/>
      <c r="AB2620" s="368"/>
      <c r="AC2620" s="368"/>
      <c r="AD2620" s="368"/>
      <c r="AE2620" s="368"/>
      <c r="AF2620" s="368"/>
      <c r="AG2620" s="368"/>
      <c r="AH2620" s="368"/>
      <c r="AI2620" s="368"/>
      <c r="AJ2620" s="368"/>
      <c r="AK2620" s="368"/>
      <c r="AL2620" s="368"/>
      <c r="AM2620" s="368"/>
      <c r="AN2620" s="368"/>
      <c r="AO2620" s="368"/>
      <c r="AP2620" s="360"/>
      <c r="AQ2620" s="360"/>
      <c r="AR2620" s="518"/>
      <c r="AS2620" s="518"/>
      <c r="AT2620" s="517"/>
      <c r="AU2620" s="528"/>
      <c r="AV2620" s="529"/>
      <c r="AW2620" s="518"/>
      <c r="AX2620" s="530"/>
      <c r="AY2620" s="528"/>
      <c r="AZ2620" s="528"/>
    </row>
    <row r="2621" spans="1:52" s="93" customFormat="1" x14ac:dyDescent="0.2">
      <c r="A2621" s="360"/>
      <c r="B2621" s="360"/>
      <c r="C2621" s="360"/>
      <c r="D2621" s="368"/>
      <c r="E2621" s="368"/>
      <c r="F2621" s="368"/>
      <c r="G2621" s="368"/>
      <c r="H2621" s="369"/>
      <c r="I2621" s="368"/>
      <c r="J2621" s="368"/>
      <c r="K2621" s="368"/>
      <c r="L2621" s="368"/>
      <c r="M2621" s="368"/>
      <c r="N2621" s="368"/>
      <c r="O2621" s="368"/>
      <c r="P2621" s="552"/>
      <c r="Q2621" s="368"/>
      <c r="R2621" s="368"/>
      <c r="S2621" s="368"/>
      <c r="T2621" s="368"/>
      <c r="U2621" s="368"/>
      <c r="V2621" s="368"/>
      <c r="W2621" s="368"/>
      <c r="X2621" s="368"/>
      <c r="Y2621" s="368"/>
      <c r="Z2621" s="368"/>
      <c r="AA2621" s="370"/>
      <c r="AB2621" s="368"/>
      <c r="AC2621" s="368"/>
      <c r="AD2621" s="368"/>
      <c r="AE2621" s="368"/>
      <c r="AF2621" s="368"/>
      <c r="AG2621" s="368"/>
      <c r="AH2621" s="368"/>
      <c r="AI2621" s="368"/>
      <c r="AJ2621" s="368"/>
      <c r="AK2621" s="368"/>
      <c r="AL2621" s="368"/>
      <c r="AM2621" s="368"/>
      <c r="AN2621" s="368"/>
      <c r="AO2621" s="368"/>
      <c r="AP2621" s="360"/>
      <c r="AQ2621" s="360"/>
      <c r="AR2621" s="518"/>
      <c r="AS2621" s="518"/>
      <c r="AT2621" s="517"/>
      <c r="AU2621" s="528"/>
      <c r="AV2621" s="529"/>
      <c r="AW2621" s="518"/>
      <c r="AX2621" s="530"/>
      <c r="AY2621" s="528"/>
      <c r="AZ2621" s="528"/>
    </row>
    <row r="2622" spans="1:52" s="93" customFormat="1" x14ac:dyDescent="0.2">
      <c r="A2622" s="360"/>
      <c r="B2622" s="360"/>
      <c r="C2622" s="360"/>
      <c r="D2622" s="368"/>
      <c r="E2622" s="368"/>
      <c r="F2622" s="368"/>
      <c r="G2622" s="368"/>
      <c r="H2622" s="369"/>
      <c r="I2622" s="368"/>
      <c r="J2622" s="368"/>
      <c r="K2622" s="368"/>
      <c r="L2622" s="368"/>
      <c r="M2622" s="368"/>
      <c r="N2622" s="368"/>
      <c r="O2622" s="368"/>
      <c r="P2622" s="552"/>
      <c r="Q2622" s="368"/>
      <c r="R2622" s="368"/>
      <c r="S2622" s="368"/>
      <c r="T2622" s="368"/>
      <c r="U2622" s="368"/>
      <c r="V2622" s="368"/>
      <c r="W2622" s="368"/>
      <c r="X2622" s="368"/>
      <c r="Y2622" s="368"/>
      <c r="Z2622" s="368"/>
      <c r="AA2622" s="370"/>
      <c r="AB2622" s="368"/>
      <c r="AC2622" s="368"/>
      <c r="AD2622" s="368"/>
      <c r="AE2622" s="368"/>
      <c r="AF2622" s="368"/>
      <c r="AG2622" s="368"/>
      <c r="AH2622" s="368"/>
      <c r="AI2622" s="368"/>
      <c r="AJ2622" s="368"/>
      <c r="AK2622" s="368"/>
      <c r="AL2622" s="368"/>
      <c r="AM2622" s="368"/>
      <c r="AN2622" s="368"/>
      <c r="AO2622" s="368"/>
      <c r="AP2622" s="360"/>
      <c r="AQ2622" s="360"/>
      <c r="AR2622" s="518"/>
      <c r="AS2622" s="518"/>
      <c r="AT2622" s="517"/>
      <c r="AU2622" s="528"/>
      <c r="AV2622" s="529"/>
      <c r="AW2622" s="518"/>
      <c r="AX2622" s="530"/>
      <c r="AY2622" s="528"/>
      <c r="AZ2622" s="528"/>
    </row>
    <row r="2623" spans="1:52" s="93" customFormat="1" x14ac:dyDescent="0.2">
      <c r="A2623" s="360"/>
      <c r="B2623" s="360"/>
      <c r="C2623" s="360"/>
      <c r="D2623" s="368"/>
      <c r="E2623" s="368"/>
      <c r="F2623" s="368"/>
      <c r="G2623" s="368"/>
      <c r="H2623" s="369"/>
      <c r="I2623" s="368"/>
      <c r="J2623" s="368"/>
      <c r="K2623" s="368"/>
      <c r="L2623" s="368"/>
      <c r="M2623" s="368"/>
      <c r="N2623" s="368"/>
      <c r="O2623" s="368"/>
      <c r="P2623" s="552"/>
      <c r="Q2623" s="368"/>
      <c r="R2623" s="368"/>
      <c r="S2623" s="368"/>
      <c r="T2623" s="368"/>
      <c r="U2623" s="368"/>
      <c r="V2623" s="368"/>
      <c r="W2623" s="368"/>
      <c r="X2623" s="368"/>
      <c r="Y2623" s="368"/>
      <c r="Z2623" s="368"/>
      <c r="AA2623" s="370"/>
      <c r="AB2623" s="368"/>
      <c r="AC2623" s="368"/>
      <c r="AD2623" s="368"/>
      <c r="AE2623" s="368"/>
      <c r="AF2623" s="368"/>
      <c r="AG2623" s="368"/>
      <c r="AH2623" s="368"/>
      <c r="AI2623" s="368"/>
      <c r="AJ2623" s="368"/>
      <c r="AK2623" s="368"/>
      <c r="AL2623" s="368"/>
      <c r="AM2623" s="368"/>
      <c r="AN2623" s="368"/>
      <c r="AO2623" s="368"/>
      <c r="AP2623" s="360"/>
      <c r="AQ2623" s="360"/>
      <c r="AR2623" s="518"/>
      <c r="AS2623" s="518"/>
      <c r="AT2623" s="517"/>
      <c r="AU2623" s="528"/>
      <c r="AV2623" s="529"/>
      <c r="AW2623" s="518"/>
      <c r="AX2623" s="530"/>
      <c r="AY2623" s="528"/>
      <c r="AZ2623" s="528"/>
    </row>
    <row r="2624" spans="1:52" s="93" customFormat="1" x14ac:dyDescent="0.2">
      <c r="A2624" s="360"/>
      <c r="B2624" s="360"/>
      <c r="C2624" s="360"/>
      <c r="D2624" s="368"/>
      <c r="E2624" s="368"/>
      <c r="F2624" s="368"/>
      <c r="G2624" s="368"/>
      <c r="H2624" s="369"/>
      <c r="I2624" s="368"/>
      <c r="J2624" s="368"/>
      <c r="K2624" s="368"/>
      <c r="L2624" s="368"/>
      <c r="M2624" s="368"/>
      <c r="N2624" s="368"/>
      <c r="O2624" s="368"/>
      <c r="P2624" s="552"/>
      <c r="Q2624" s="368"/>
      <c r="R2624" s="368"/>
      <c r="S2624" s="368"/>
      <c r="T2624" s="368"/>
      <c r="U2624" s="368"/>
      <c r="V2624" s="368"/>
      <c r="W2624" s="368"/>
      <c r="X2624" s="368"/>
      <c r="Y2624" s="368"/>
      <c r="Z2624" s="368"/>
      <c r="AA2624" s="370"/>
      <c r="AB2624" s="368"/>
      <c r="AC2624" s="368"/>
      <c r="AD2624" s="368"/>
      <c r="AE2624" s="368"/>
      <c r="AF2624" s="368"/>
      <c r="AG2624" s="368"/>
      <c r="AH2624" s="368"/>
      <c r="AI2624" s="368"/>
      <c r="AJ2624" s="368"/>
      <c r="AK2624" s="368"/>
      <c r="AL2624" s="368"/>
      <c r="AM2624" s="368"/>
      <c r="AN2624" s="368"/>
      <c r="AO2624" s="368"/>
      <c r="AP2624" s="360"/>
      <c r="AQ2624" s="360"/>
      <c r="AR2624" s="518"/>
      <c r="AS2624" s="518"/>
      <c r="AT2624" s="517"/>
      <c r="AU2624" s="528"/>
      <c r="AV2624" s="529"/>
      <c r="AW2624" s="518"/>
      <c r="AX2624" s="530"/>
      <c r="AY2624" s="528"/>
      <c r="AZ2624" s="528"/>
    </row>
    <row r="2625" spans="1:52" s="93" customFormat="1" x14ac:dyDescent="0.2">
      <c r="A2625" s="360"/>
      <c r="B2625" s="360"/>
      <c r="C2625" s="360"/>
      <c r="D2625" s="368"/>
      <c r="E2625" s="368"/>
      <c r="F2625" s="368"/>
      <c r="G2625" s="368"/>
      <c r="H2625" s="369"/>
      <c r="I2625" s="368"/>
      <c r="J2625" s="368"/>
      <c r="K2625" s="368"/>
      <c r="L2625" s="368"/>
      <c r="M2625" s="368"/>
      <c r="N2625" s="368"/>
      <c r="O2625" s="368"/>
      <c r="P2625" s="552"/>
      <c r="Q2625" s="368"/>
      <c r="R2625" s="368"/>
      <c r="S2625" s="368"/>
      <c r="T2625" s="368"/>
      <c r="U2625" s="368"/>
      <c r="V2625" s="368"/>
      <c r="W2625" s="368"/>
      <c r="X2625" s="368"/>
      <c r="Y2625" s="368"/>
      <c r="Z2625" s="368"/>
      <c r="AA2625" s="370"/>
      <c r="AB2625" s="368"/>
      <c r="AC2625" s="368"/>
      <c r="AD2625" s="368"/>
      <c r="AE2625" s="368"/>
      <c r="AF2625" s="368"/>
      <c r="AG2625" s="368"/>
      <c r="AH2625" s="368"/>
      <c r="AI2625" s="368"/>
      <c r="AJ2625" s="368"/>
      <c r="AK2625" s="368"/>
      <c r="AL2625" s="368"/>
      <c r="AM2625" s="368"/>
      <c r="AN2625" s="368"/>
      <c r="AO2625" s="368"/>
      <c r="AP2625" s="360"/>
      <c r="AQ2625" s="360"/>
      <c r="AR2625" s="518"/>
      <c r="AS2625" s="518"/>
      <c r="AT2625" s="517"/>
      <c r="AU2625" s="528"/>
      <c r="AV2625" s="529"/>
      <c r="AW2625" s="518"/>
      <c r="AX2625" s="530"/>
      <c r="AY2625" s="528"/>
      <c r="AZ2625" s="528"/>
    </row>
    <row r="2626" spans="1:52" s="93" customFormat="1" x14ac:dyDescent="0.2">
      <c r="A2626" s="360"/>
      <c r="B2626" s="360"/>
      <c r="C2626" s="360"/>
      <c r="D2626" s="368"/>
      <c r="E2626" s="368"/>
      <c r="F2626" s="368"/>
      <c r="G2626" s="368"/>
      <c r="H2626" s="369"/>
      <c r="I2626" s="368"/>
      <c r="J2626" s="368"/>
      <c r="K2626" s="368"/>
      <c r="L2626" s="368"/>
      <c r="M2626" s="368"/>
      <c r="N2626" s="368"/>
      <c r="O2626" s="368"/>
      <c r="P2626" s="552"/>
      <c r="Q2626" s="368"/>
      <c r="R2626" s="368"/>
      <c r="S2626" s="368"/>
      <c r="T2626" s="368"/>
      <c r="U2626" s="368"/>
      <c r="V2626" s="368"/>
      <c r="W2626" s="368"/>
      <c r="X2626" s="368"/>
      <c r="Y2626" s="368"/>
      <c r="Z2626" s="368"/>
      <c r="AA2626" s="370"/>
      <c r="AB2626" s="368"/>
      <c r="AC2626" s="368"/>
      <c r="AD2626" s="368"/>
      <c r="AE2626" s="368"/>
      <c r="AF2626" s="368"/>
      <c r="AG2626" s="368"/>
      <c r="AH2626" s="368"/>
      <c r="AI2626" s="368"/>
      <c r="AJ2626" s="368"/>
      <c r="AK2626" s="368"/>
      <c r="AL2626" s="368"/>
      <c r="AM2626" s="368"/>
      <c r="AN2626" s="368"/>
      <c r="AO2626" s="368"/>
      <c r="AP2626" s="360"/>
      <c r="AQ2626" s="360"/>
      <c r="AR2626" s="518"/>
      <c r="AS2626" s="518"/>
      <c r="AT2626" s="517"/>
      <c r="AU2626" s="528"/>
      <c r="AV2626" s="529"/>
      <c r="AW2626" s="518"/>
      <c r="AX2626" s="530"/>
      <c r="AY2626" s="528"/>
      <c r="AZ2626" s="528"/>
    </row>
    <row r="2627" spans="1:52" s="93" customFormat="1" x14ac:dyDescent="0.2">
      <c r="A2627" s="360"/>
      <c r="B2627" s="360"/>
      <c r="C2627" s="360"/>
      <c r="D2627" s="368"/>
      <c r="E2627" s="368"/>
      <c r="F2627" s="368"/>
      <c r="G2627" s="368"/>
      <c r="H2627" s="369"/>
      <c r="I2627" s="368"/>
      <c r="J2627" s="368"/>
      <c r="K2627" s="368"/>
      <c r="L2627" s="368"/>
      <c r="M2627" s="368"/>
      <c r="N2627" s="368"/>
      <c r="O2627" s="368"/>
      <c r="P2627" s="552"/>
      <c r="Q2627" s="368"/>
      <c r="R2627" s="368"/>
      <c r="S2627" s="368"/>
      <c r="T2627" s="368"/>
      <c r="U2627" s="368"/>
      <c r="V2627" s="368"/>
      <c r="W2627" s="368"/>
      <c r="X2627" s="368"/>
      <c r="Y2627" s="368"/>
      <c r="Z2627" s="368"/>
      <c r="AA2627" s="370"/>
      <c r="AB2627" s="368"/>
      <c r="AC2627" s="368"/>
      <c r="AD2627" s="368"/>
      <c r="AE2627" s="368"/>
      <c r="AF2627" s="368"/>
      <c r="AG2627" s="368"/>
      <c r="AH2627" s="368"/>
      <c r="AI2627" s="368"/>
      <c r="AJ2627" s="368"/>
      <c r="AK2627" s="368"/>
      <c r="AL2627" s="368"/>
      <c r="AM2627" s="368"/>
      <c r="AN2627" s="368"/>
      <c r="AO2627" s="368"/>
      <c r="AP2627" s="360"/>
      <c r="AQ2627" s="360"/>
      <c r="AR2627" s="518"/>
      <c r="AS2627" s="518"/>
      <c r="AT2627" s="517"/>
      <c r="AU2627" s="528"/>
      <c r="AV2627" s="529"/>
      <c r="AW2627" s="518"/>
      <c r="AX2627" s="530"/>
      <c r="AY2627" s="528"/>
      <c r="AZ2627" s="528"/>
    </row>
    <row r="2628" spans="1:52" s="93" customFormat="1" x14ac:dyDescent="0.2">
      <c r="A2628" s="360"/>
      <c r="B2628" s="360"/>
      <c r="C2628" s="360"/>
      <c r="D2628" s="368"/>
      <c r="E2628" s="368"/>
      <c r="F2628" s="368"/>
      <c r="G2628" s="368"/>
      <c r="H2628" s="369"/>
      <c r="I2628" s="368"/>
      <c r="J2628" s="368"/>
      <c r="K2628" s="368"/>
      <c r="L2628" s="368"/>
      <c r="M2628" s="368"/>
      <c r="N2628" s="368"/>
      <c r="O2628" s="368"/>
      <c r="P2628" s="552"/>
      <c r="Q2628" s="368"/>
      <c r="R2628" s="368"/>
      <c r="S2628" s="368"/>
      <c r="T2628" s="368"/>
      <c r="U2628" s="368"/>
      <c r="V2628" s="368"/>
      <c r="W2628" s="368"/>
      <c r="X2628" s="368"/>
      <c r="Y2628" s="368"/>
      <c r="Z2628" s="368"/>
      <c r="AA2628" s="370"/>
      <c r="AB2628" s="368"/>
      <c r="AC2628" s="368"/>
      <c r="AD2628" s="368"/>
      <c r="AE2628" s="368"/>
      <c r="AF2628" s="368"/>
      <c r="AG2628" s="368"/>
      <c r="AH2628" s="368"/>
      <c r="AI2628" s="368"/>
      <c r="AJ2628" s="368"/>
      <c r="AK2628" s="368"/>
      <c r="AL2628" s="368"/>
      <c r="AM2628" s="368"/>
      <c r="AN2628" s="368"/>
      <c r="AO2628" s="368"/>
      <c r="AP2628" s="360"/>
      <c r="AQ2628" s="360"/>
      <c r="AR2628" s="518"/>
      <c r="AS2628" s="518"/>
      <c r="AT2628" s="517"/>
      <c r="AU2628" s="528"/>
      <c r="AV2628" s="529"/>
      <c r="AW2628" s="518"/>
      <c r="AX2628" s="530"/>
      <c r="AY2628" s="528"/>
      <c r="AZ2628" s="528"/>
    </row>
    <row r="2629" spans="1:52" s="93" customFormat="1" x14ac:dyDescent="0.2">
      <c r="A2629" s="360"/>
      <c r="B2629" s="360"/>
      <c r="C2629" s="360"/>
      <c r="D2629" s="368"/>
      <c r="E2629" s="368"/>
      <c r="F2629" s="368"/>
      <c r="G2629" s="368"/>
      <c r="H2629" s="369"/>
      <c r="I2629" s="368"/>
      <c r="J2629" s="368"/>
      <c r="K2629" s="368"/>
      <c r="L2629" s="368"/>
      <c r="M2629" s="368"/>
      <c r="N2629" s="368"/>
      <c r="O2629" s="368"/>
      <c r="P2629" s="552"/>
      <c r="Q2629" s="368"/>
      <c r="R2629" s="368"/>
      <c r="S2629" s="368"/>
      <c r="T2629" s="368"/>
      <c r="U2629" s="368"/>
      <c r="V2629" s="368"/>
      <c r="W2629" s="368"/>
      <c r="X2629" s="368"/>
      <c r="Y2629" s="368"/>
      <c r="Z2629" s="368"/>
      <c r="AA2629" s="370"/>
      <c r="AB2629" s="368"/>
      <c r="AC2629" s="368"/>
      <c r="AD2629" s="368"/>
      <c r="AE2629" s="368"/>
      <c r="AF2629" s="368"/>
      <c r="AG2629" s="368"/>
      <c r="AH2629" s="368"/>
      <c r="AI2629" s="368"/>
      <c r="AJ2629" s="368"/>
      <c r="AK2629" s="368"/>
      <c r="AL2629" s="368"/>
      <c r="AM2629" s="368"/>
      <c r="AN2629" s="368"/>
      <c r="AO2629" s="368"/>
      <c r="AP2629" s="360"/>
      <c r="AQ2629" s="360"/>
      <c r="AR2629" s="518"/>
      <c r="AS2629" s="518"/>
      <c r="AT2629" s="517"/>
      <c r="AU2629" s="528"/>
      <c r="AV2629" s="529"/>
      <c r="AW2629" s="518"/>
      <c r="AX2629" s="530"/>
      <c r="AY2629" s="528"/>
      <c r="AZ2629" s="528"/>
    </row>
    <row r="2630" spans="1:52" s="93" customFormat="1" x14ac:dyDescent="0.2">
      <c r="A2630" s="360"/>
      <c r="B2630" s="360"/>
      <c r="C2630" s="360"/>
      <c r="D2630" s="368"/>
      <c r="E2630" s="368"/>
      <c r="F2630" s="368"/>
      <c r="G2630" s="368"/>
      <c r="H2630" s="369"/>
      <c r="I2630" s="368"/>
      <c r="J2630" s="368"/>
      <c r="K2630" s="368"/>
      <c r="L2630" s="368"/>
      <c r="M2630" s="368"/>
      <c r="N2630" s="368"/>
      <c r="O2630" s="368"/>
      <c r="P2630" s="552"/>
      <c r="Q2630" s="368"/>
      <c r="R2630" s="368"/>
      <c r="S2630" s="368"/>
      <c r="T2630" s="368"/>
      <c r="U2630" s="368"/>
      <c r="V2630" s="368"/>
      <c r="W2630" s="368"/>
      <c r="X2630" s="368"/>
      <c r="Y2630" s="368"/>
      <c r="Z2630" s="368"/>
      <c r="AA2630" s="370"/>
      <c r="AB2630" s="368"/>
      <c r="AC2630" s="368"/>
      <c r="AD2630" s="368"/>
      <c r="AE2630" s="368"/>
      <c r="AF2630" s="368"/>
      <c r="AG2630" s="368"/>
      <c r="AH2630" s="368"/>
      <c r="AI2630" s="368"/>
      <c r="AJ2630" s="368"/>
      <c r="AK2630" s="368"/>
      <c r="AL2630" s="368"/>
      <c r="AM2630" s="368"/>
      <c r="AN2630" s="368"/>
      <c r="AO2630" s="368"/>
      <c r="AP2630" s="360"/>
      <c r="AQ2630" s="360"/>
      <c r="AR2630" s="518"/>
      <c r="AS2630" s="518"/>
      <c r="AT2630" s="517"/>
      <c r="AU2630" s="528"/>
      <c r="AV2630" s="529"/>
      <c r="AW2630" s="518"/>
      <c r="AX2630" s="530"/>
      <c r="AY2630" s="528"/>
      <c r="AZ2630" s="528"/>
    </row>
    <row r="2631" spans="1:52" s="93" customFormat="1" x14ac:dyDescent="0.2">
      <c r="A2631" s="360"/>
      <c r="B2631" s="360"/>
      <c r="C2631" s="360"/>
      <c r="D2631" s="368"/>
      <c r="E2631" s="368"/>
      <c r="F2631" s="368"/>
      <c r="G2631" s="368"/>
      <c r="H2631" s="369"/>
      <c r="I2631" s="368"/>
      <c r="J2631" s="368"/>
      <c r="K2631" s="368"/>
      <c r="L2631" s="368"/>
      <c r="M2631" s="368"/>
      <c r="N2631" s="368"/>
      <c r="O2631" s="368"/>
      <c r="P2631" s="552"/>
      <c r="Q2631" s="368"/>
      <c r="R2631" s="368"/>
      <c r="S2631" s="368"/>
      <c r="T2631" s="368"/>
      <c r="U2631" s="368"/>
      <c r="V2631" s="368"/>
      <c r="W2631" s="368"/>
      <c r="X2631" s="368"/>
      <c r="Y2631" s="368"/>
      <c r="Z2631" s="368"/>
      <c r="AA2631" s="370"/>
      <c r="AB2631" s="368"/>
      <c r="AC2631" s="368"/>
      <c r="AD2631" s="368"/>
      <c r="AE2631" s="368"/>
      <c r="AF2631" s="368"/>
      <c r="AG2631" s="368"/>
      <c r="AH2631" s="368"/>
      <c r="AI2631" s="368"/>
      <c r="AJ2631" s="368"/>
      <c r="AK2631" s="368"/>
      <c r="AL2631" s="368"/>
      <c r="AM2631" s="368"/>
      <c r="AN2631" s="368"/>
      <c r="AO2631" s="368"/>
      <c r="AP2631" s="360"/>
      <c r="AQ2631" s="360"/>
      <c r="AR2631" s="518"/>
      <c r="AS2631" s="518"/>
      <c r="AT2631" s="517"/>
      <c r="AU2631" s="528"/>
      <c r="AV2631" s="529"/>
      <c r="AW2631" s="518"/>
      <c r="AX2631" s="530"/>
      <c r="AY2631" s="528"/>
      <c r="AZ2631" s="528"/>
    </row>
    <row r="2632" spans="1:52" s="93" customFormat="1" x14ac:dyDescent="0.2">
      <c r="A2632" s="360"/>
      <c r="B2632" s="360"/>
      <c r="C2632" s="360"/>
      <c r="D2632" s="368"/>
      <c r="E2632" s="368"/>
      <c r="F2632" s="368"/>
      <c r="G2632" s="368"/>
      <c r="H2632" s="369"/>
      <c r="I2632" s="368"/>
      <c r="J2632" s="368"/>
      <c r="K2632" s="368"/>
      <c r="L2632" s="368"/>
      <c r="M2632" s="368"/>
      <c r="N2632" s="368"/>
      <c r="O2632" s="368"/>
      <c r="P2632" s="552"/>
      <c r="Q2632" s="368"/>
      <c r="R2632" s="368"/>
      <c r="S2632" s="368"/>
      <c r="T2632" s="368"/>
      <c r="U2632" s="368"/>
      <c r="V2632" s="368"/>
      <c r="W2632" s="368"/>
      <c r="X2632" s="368"/>
      <c r="Y2632" s="368"/>
      <c r="Z2632" s="368"/>
      <c r="AA2632" s="370"/>
      <c r="AB2632" s="368"/>
      <c r="AC2632" s="368"/>
      <c r="AD2632" s="368"/>
      <c r="AE2632" s="368"/>
      <c r="AF2632" s="368"/>
      <c r="AG2632" s="368"/>
      <c r="AH2632" s="368"/>
      <c r="AI2632" s="368"/>
      <c r="AJ2632" s="368"/>
      <c r="AK2632" s="368"/>
      <c r="AL2632" s="368"/>
      <c r="AM2632" s="368"/>
      <c r="AN2632" s="368"/>
      <c r="AO2632" s="368"/>
      <c r="AP2632" s="360"/>
      <c r="AQ2632" s="360"/>
      <c r="AR2632" s="518"/>
      <c r="AS2632" s="518"/>
      <c r="AT2632" s="517"/>
      <c r="AU2632" s="528"/>
      <c r="AV2632" s="529"/>
      <c r="AW2632" s="518"/>
      <c r="AX2632" s="530"/>
      <c r="AY2632" s="528"/>
      <c r="AZ2632" s="528"/>
    </row>
    <row r="2633" spans="1:52" s="93" customFormat="1" x14ac:dyDescent="0.2">
      <c r="A2633" s="360"/>
      <c r="B2633" s="360"/>
      <c r="C2633" s="360"/>
      <c r="D2633" s="368"/>
      <c r="E2633" s="368"/>
      <c r="F2633" s="368"/>
      <c r="G2633" s="368"/>
      <c r="H2633" s="369"/>
      <c r="I2633" s="368"/>
      <c r="J2633" s="368"/>
      <c r="K2633" s="368"/>
      <c r="L2633" s="368"/>
      <c r="M2633" s="368"/>
      <c r="N2633" s="368"/>
      <c r="O2633" s="368"/>
      <c r="P2633" s="552"/>
      <c r="Q2633" s="368"/>
      <c r="R2633" s="368"/>
      <c r="S2633" s="368"/>
      <c r="T2633" s="368"/>
      <c r="U2633" s="368"/>
      <c r="V2633" s="368"/>
      <c r="W2633" s="368"/>
      <c r="X2633" s="368"/>
      <c r="Y2633" s="368"/>
      <c r="Z2633" s="368"/>
      <c r="AA2633" s="370"/>
      <c r="AB2633" s="368"/>
      <c r="AC2633" s="368"/>
      <c r="AD2633" s="368"/>
      <c r="AE2633" s="368"/>
      <c r="AF2633" s="368"/>
      <c r="AG2633" s="368"/>
      <c r="AH2633" s="368"/>
      <c r="AI2633" s="368"/>
      <c r="AJ2633" s="368"/>
      <c r="AK2633" s="368"/>
      <c r="AL2633" s="368"/>
      <c r="AM2633" s="368"/>
      <c r="AN2633" s="368"/>
      <c r="AO2633" s="368"/>
      <c r="AP2633" s="360"/>
      <c r="AQ2633" s="360"/>
      <c r="AR2633" s="518"/>
      <c r="AS2633" s="518"/>
      <c r="AT2633" s="517"/>
      <c r="AU2633" s="528"/>
      <c r="AV2633" s="529"/>
      <c r="AW2633" s="518"/>
      <c r="AX2633" s="530"/>
      <c r="AY2633" s="528"/>
      <c r="AZ2633" s="528"/>
    </row>
    <row r="2634" spans="1:52" s="93" customFormat="1" x14ac:dyDescent="0.2">
      <c r="A2634" s="360"/>
      <c r="B2634" s="360"/>
      <c r="C2634" s="360"/>
      <c r="D2634" s="368"/>
      <c r="E2634" s="368"/>
      <c r="F2634" s="368"/>
      <c r="G2634" s="368"/>
      <c r="H2634" s="369"/>
      <c r="I2634" s="368"/>
      <c r="J2634" s="368"/>
      <c r="K2634" s="368"/>
      <c r="L2634" s="368"/>
      <c r="M2634" s="368"/>
      <c r="N2634" s="368"/>
      <c r="O2634" s="368"/>
      <c r="P2634" s="552"/>
      <c r="Q2634" s="368"/>
      <c r="R2634" s="368"/>
      <c r="S2634" s="368"/>
      <c r="T2634" s="368"/>
      <c r="U2634" s="368"/>
      <c r="V2634" s="368"/>
      <c r="W2634" s="368"/>
      <c r="X2634" s="368"/>
      <c r="Y2634" s="368"/>
      <c r="Z2634" s="368"/>
      <c r="AA2634" s="370"/>
      <c r="AB2634" s="368"/>
      <c r="AC2634" s="368"/>
      <c r="AD2634" s="368"/>
      <c r="AE2634" s="368"/>
      <c r="AF2634" s="368"/>
      <c r="AG2634" s="368"/>
      <c r="AH2634" s="368"/>
      <c r="AI2634" s="368"/>
      <c r="AJ2634" s="368"/>
      <c r="AK2634" s="368"/>
      <c r="AL2634" s="368"/>
      <c r="AM2634" s="368"/>
      <c r="AN2634" s="368"/>
      <c r="AO2634" s="368"/>
      <c r="AP2634" s="360"/>
      <c r="AQ2634" s="360"/>
      <c r="AR2634" s="518"/>
      <c r="AS2634" s="518"/>
      <c r="AT2634" s="517"/>
      <c r="AU2634" s="528"/>
      <c r="AV2634" s="529"/>
      <c r="AW2634" s="518"/>
      <c r="AX2634" s="530"/>
      <c r="AY2634" s="528"/>
      <c r="AZ2634" s="528"/>
    </row>
    <row r="2635" spans="1:52" s="93" customFormat="1" x14ac:dyDescent="0.2">
      <c r="A2635" s="360"/>
      <c r="B2635" s="360"/>
      <c r="C2635" s="360"/>
      <c r="D2635" s="368"/>
      <c r="E2635" s="368"/>
      <c r="F2635" s="368"/>
      <c r="G2635" s="368"/>
      <c r="H2635" s="369"/>
      <c r="I2635" s="368"/>
      <c r="J2635" s="368"/>
      <c r="K2635" s="368"/>
      <c r="L2635" s="368"/>
      <c r="M2635" s="368"/>
      <c r="N2635" s="368"/>
      <c r="O2635" s="368"/>
      <c r="P2635" s="552"/>
      <c r="Q2635" s="368"/>
      <c r="R2635" s="368"/>
      <c r="S2635" s="368"/>
      <c r="T2635" s="368"/>
      <c r="U2635" s="368"/>
      <c r="V2635" s="368"/>
      <c r="W2635" s="368"/>
      <c r="X2635" s="368"/>
      <c r="Y2635" s="368"/>
      <c r="Z2635" s="368"/>
      <c r="AA2635" s="370"/>
      <c r="AB2635" s="368"/>
      <c r="AC2635" s="368"/>
      <c r="AD2635" s="368"/>
      <c r="AE2635" s="368"/>
      <c r="AF2635" s="368"/>
      <c r="AG2635" s="368"/>
      <c r="AH2635" s="368"/>
      <c r="AI2635" s="368"/>
      <c r="AJ2635" s="368"/>
      <c r="AK2635" s="368"/>
      <c r="AL2635" s="368"/>
      <c r="AM2635" s="368"/>
      <c r="AN2635" s="368"/>
      <c r="AO2635" s="368"/>
      <c r="AP2635" s="360"/>
      <c r="AQ2635" s="360"/>
      <c r="AR2635" s="518"/>
      <c r="AS2635" s="518"/>
      <c r="AT2635" s="517"/>
      <c r="AU2635" s="528"/>
      <c r="AV2635" s="529"/>
      <c r="AW2635" s="518"/>
      <c r="AX2635" s="530"/>
      <c r="AY2635" s="528"/>
      <c r="AZ2635" s="528"/>
    </row>
    <row r="2636" spans="1:52" s="93" customFormat="1" x14ac:dyDescent="0.2">
      <c r="A2636" s="360"/>
      <c r="B2636" s="360"/>
      <c r="C2636" s="360"/>
      <c r="D2636" s="368"/>
      <c r="E2636" s="368"/>
      <c r="F2636" s="368"/>
      <c r="G2636" s="368"/>
      <c r="H2636" s="369"/>
      <c r="I2636" s="368"/>
      <c r="J2636" s="368"/>
      <c r="K2636" s="368"/>
      <c r="L2636" s="368"/>
      <c r="M2636" s="368"/>
      <c r="N2636" s="368"/>
      <c r="O2636" s="368"/>
      <c r="P2636" s="552"/>
      <c r="Q2636" s="368"/>
      <c r="R2636" s="368"/>
      <c r="S2636" s="368"/>
      <c r="T2636" s="368"/>
      <c r="U2636" s="368"/>
      <c r="V2636" s="368"/>
      <c r="W2636" s="368"/>
      <c r="X2636" s="368"/>
      <c r="Y2636" s="368"/>
      <c r="Z2636" s="368"/>
      <c r="AA2636" s="370"/>
      <c r="AB2636" s="368"/>
      <c r="AC2636" s="368"/>
      <c r="AD2636" s="368"/>
      <c r="AE2636" s="368"/>
      <c r="AF2636" s="368"/>
      <c r="AG2636" s="368"/>
      <c r="AH2636" s="368"/>
      <c r="AI2636" s="368"/>
      <c r="AJ2636" s="368"/>
      <c r="AK2636" s="368"/>
      <c r="AL2636" s="368"/>
      <c r="AM2636" s="368"/>
      <c r="AN2636" s="368"/>
      <c r="AO2636" s="368"/>
      <c r="AP2636" s="360"/>
      <c r="AQ2636" s="360"/>
      <c r="AR2636" s="518"/>
      <c r="AS2636" s="518"/>
      <c r="AT2636" s="517"/>
      <c r="AU2636" s="528"/>
      <c r="AV2636" s="529"/>
      <c r="AW2636" s="518"/>
      <c r="AX2636" s="530"/>
      <c r="AY2636" s="528"/>
      <c r="AZ2636" s="528"/>
    </row>
    <row r="2637" spans="1:52" s="93" customFormat="1" x14ac:dyDescent="0.2">
      <c r="A2637" s="360"/>
      <c r="B2637" s="360"/>
      <c r="C2637" s="360"/>
      <c r="D2637" s="368"/>
      <c r="E2637" s="368"/>
      <c r="F2637" s="368"/>
      <c r="G2637" s="368"/>
      <c r="H2637" s="369"/>
      <c r="I2637" s="368"/>
      <c r="J2637" s="368"/>
      <c r="K2637" s="368"/>
      <c r="L2637" s="368"/>
      <c r="M2637" s="368"/>
      <c r="N2637" s="368"/>
      <c r="O2637" s="368"/>
      <c r="P2637" s="552"/>
      <c r="Q2637" s="368"/>
      <c r="R2637" s="368"/>
      <c r="S2637" s="368"/>
      <c r="T2637" s="368"/>
      <c r="U2637" s="368"/>
      <c r="V2637" s="368"/>
      <c r="W2637" s="368"/>
      <c r="X2637" s="368"/>
      <c r="Y2637" s="368"/>
      <c r="Z2637" s="368"/>
      <c r="AA2637" s="370"/>
      <c r="AB2637" s="368"/>
      <c r="AC2637" s="368"/>
      <c r="AD2637" s="368"/>
      <c r="AE2637" s="368"/>
      <c r="AF2637" s="368"/>
      <c r="AG2637" s="368"/>
      <c r="AH2637" s="368"/>
      <c r="AI2637" s="368"/>
      <c r="AJ2637" s="368"/>
      <c r="AK2637" s="368"/>
      <c r="AL2637" s="368"/>
      <c r="AM2637" s="368"/>
      <c r="AN2637" s="368"/>
      <c r="AO2637" s="368"/>
      <c r="AP2637" s="360"/>
      <c r="AQ2637" s="360"/>
      <c r="AR2637" s="518"/>
      <c r="AS2637" s="518"/>
      <c r="AT2637" s="517"/>
      <c r="AU2637" s="528"/>
      <c r="AV2637" s="529"/>
      <c r="AW2637" s="518"/>
      <c r="AX2637" s="530"/>
      <c r="AY2637" s="528"/>
      <c r="AZ2637" s="528"/>
    </row>
    <row r="2638" spans="1:52" s="93" customFormat="1" x14ac:dyDescent="0.2">
      <c r="A2638" s="360"/>
      <c r="B2638" s="360"/>
      <c r="C2638" s="360"/>
      <c r="D2638" s="368"/>
      <c r="E2638" s="368"/>
      <c r="F2638" s="368"/>
      <c r="G2638" s="368"/>
      <c r="H2638" s="369"/>
      <c r="I2638" s="368"/>
      <c r="J2638" s="368"/>
      <c r="K2638" s="368"/>
      <c r="L2638" s="368"/>
      <c r="M2638" s="368"/>
      <c r="N2638" s="368"/>
      <c r="O2638" s="368"/>
      <c r="P2638" s="552"/>
      <c r="Q2638" s="368"/>
      <c r="R2638" s="368"/>
      <c r="S2638" s="368"/>
      <c r="T2638" s="368"/>
      <c r="U2638" s="368"/>
      <c r="V2638" s="368"/>
      <c r="W2638" s="368"/>
      <c r="X2638" s="368"/>
      <c r="Y2638" s="368"/>
      <c r="Z2638" s="368"/>
      <c r="AA2638" s="370"/>
      <c r="AB2638" s="368"/>
      <c r="AC2638" s="368"/>
      <c r="AD2638" s="368"/>
      <c r="AE2638" s="368"/>
      <c r="AF2638" s="368"/>
      <c r="AG2638" s="368"/>
      <c r="AH2638" s="368"/>
      <c r="AI2638" s="368"/>
      <c r="AJ2638" s="368"/>
      <c r="AK2638" s="368"/>
      <c r="AL2638" s="368"/>
      <c r="AM2638" s="368"/>
      <c r="AN2638" s="368"/>
      <c r="AO2638" s="368"/>
      <c r="AP2638" s="360"/>
      <c r="AQ2638" s="360"/>
      <c r="AR2638" s="518"/>
      <c r="AS2638" s="518"/>
      <c r="AT2638" s="517"/>
      <c r="AU2638" s="528"/>
      <c r="AV2638" s="529"/>
      <c r="AW2638" s="518"/>
      <c r="AX2638" s="530"/>
      <c r="AY2638" s="528"/>
      <c r="AZ2638" s="528"/>
    </row>
    <row r="2639" spans="1:52" s="93" customFormat="1" x14ac:dyDescent="0.2">
      <c r="A2639" s="360"/>
      <c r="B2639" s="360"/>
      <c r="C2639" s="360"/>
      <c r="D2639" s="368"/>
      <c r="E2639" s="368"/>
      <c r="F2639" s="368"/>
      <c r="G2639" s="368"/>
      <c r="H2639" s="369"/>
      <c r="I2639" s="368"/>
      <c r="J2639" s="368"/>
      <c r="K2639" s="368"/>
      <c r="L2639" s="368"/>
      <c r="M2639" s="368"/>
      <c r="N2639" s="368"/>
      <c r="O2639" s="368"/>
      <c r="P2639" s="552"/>
      <c r="Q2639" s="368"/>
      <c r="R2639" s="368"/>
      <c r="S2639" s="368"/>
      <c r="T2639" s="368"/>
      <c r="U2639" s="368"/>
      <c r="V2639" s="368"/>
      <c r="W2639" s="368"/>
      <c r="X2639" s="368"/>
      <c r="Y2639" s="368"/>
      <c r="Z2639" s="368"/>
      <c r="AA2639" s="370"/>
      <c r="AB2639" s="368"/>
      <c r="AC2639" s="368"/>
      <c r="AD2639" s="368"/>
      <c r="AE2639" s="368"/>
      <c r="AF2639" s="368"/>
      <c r="AG2639" s="368"/>
      <c r="AH2639" s="368"/>
      <c r="AI2639" s="368"/>
      <c r="AJ2639" s="368"/>
      <c r="AK2639" s="368"/>
      <c r="AL2639" s="368"/>
      <c r="AM2639" s="368"/>
      <c r="AN2639" s="368"/>
      <c r="AO2639" s="368"/>
      <c r="AP2639" s="360"/>
      <c r="AQ2639" s="360"/>
      <c r="AR2639" s="518"/>
      <c r="AS2639" s="518"/>
      <c r="AT2639" s="517"/>
      <c r="AU2639" s="528"/>
      <c r="AV2639" s="529"/>
      <c r="AW2639" s="518"/>
      <c r="AX2639" s="530"/>
      <c r="AY2639" s="528"/>
      <c r="AZ2639" s="528"/>
    </row>
    <row r="2640" spans="1:52" s="93" customFormat="1" x14ac:dyDescent="0.2">
      <c r="A2640" s="360"/>
      <c r="B2640" s="360"/>
      <c r="C2640" s="360"/>
      <c r="D2640" s="368"/>
      <c r="E2640" s="368"/>
      <c r="F2640" s="368"/>
      <c r="G2640" s="368"/>
      <c r="H2640" s="369"/>
      <c r="I2640" s="368"/>
      <c r="J2640" s="368"/>
      <c r="K2640" s="368"/>
      <c r="L2640" s="368"/>
      <c r="M2640" s="368"/>
      <c r="N2640" s="368"/>
      <c r="O2640" s="368"/>
      <c r="P2640" s="552"/>
      <c r="Q2640" s="368"/>
      <c r="R2640" s="368"/>
      <c r="S2640" s="368"/>
      <c r="T2640" s="368"/>
      <c r="U2640" s="368"/>
      <c r="V2640" s="368"/>
      <c r="W2640" s="368"/>
      <c r="X2640" s="368"/>
      <c r="Y2640" s="368"/>
      <c r="Z2640" s="368"/>
      <c r="AA2640" s="370"/>
      <c r="AB2640" s="368"/>
      <c r="AC2640" s="368"/>
      <c r="AD2640" s="368"/>
      <c r="AE2640" s="368"/>
      <c r="AF2640" s="368"/>
      <c r="AG2640" s="368"/>
      <c r="AH2640" s="368"/>
      <c r="AI2640" s="368"/>
      <c r="AJ2640" s="368"/>
      <c r="AK2640" s="368"/>
      <c r="AL2640" s="368"/>
      <c r="AM2640" s="368"/>
      <c r="AN2640" s="368"/>
      <c r="AO2640" s="368"/>
      <c r="AP2640" s="360"/>
      <c r="AQ2640" s="360"/>
      <c r="AR2640" s="518"/>
      <c r="AS2640" s="518"/>
      <c r="AT2640" s="517"/>
      <c r="AU2640" s="528"/>
      <c r="AV2640" s="529"/>
      <c r="AW2640" s="518"/>
      <c r="AX2640" s="530"/>
      <c r="AY2640" s="528"/>
      <c r="AZ2640" s="528"/>
    </row>
    <row r="2641" spans="1:52" s="93" customFormat="1" x14ac:dyDescent="0.2">
      <c r="A2641" s="360"/>
      <c r="B2641" s="360"/>
      <c r="C2641" s="360"/>
      <c r="D2641" s="368"/>
      <c r="E2641" s="368"/>
      <c r="F2641" s="368"/>
      <c r="G2641" s="368"/>
      <c r="H2641" s="369"/>
      <c r="I2641" s="368"/>
      <c r="J2641" s="368"/>
      <c r="K2641" s="368"/>
      <c r="L2641" s="368"/>
      <c r="M2641" s="368"/>
      <c r="N2641" s="368"/>
      <c r="O2641" s="368"/>
      <c r="P2641" s="552"/>
      <c r="Q2641" s="368"/>
      <c r="R2641" s="368"/>
      <c r="S2641" s="368"/>
      <c r="T2641" s="368"/>
      <c r="U2641" s="368"/>
      <c r="V2641" s="368"/>
      <c r="W2641" s="368"/>
      <c r="X2641" s="368"/>
      <c r="Y2641" s="368"/>
      <c r="Z2641" s="368"/>
      <c r="AA2641" s="370"/>
      <c r="AB2641" s="368"/>
      <c r="AC2641" s="368"/>
      <c r="AD2641" s="368"/>
      <c r="AE2641" s="368"/>
      <c r="AF2641" s="368"/>
      <c r="AG2641" s="368"/>
      <c r="AH2641" s="368"/>
      <c r="AI2641" s="368"/>
      <c r="AJ2641" s="368"/>
      <c r="AK2641" s="368"/>
      <c r="AL2641" s="368"/>
      <c r="AM2641" s="368"/>
      <c r="AN2641" s="368"/>
      <c r="AO2641" s="368"/>
      <c r="AP2641" s="360"/>
      <c r="AQ2641" s="360"/>
      <c r="AR2641" s="518"/>
      <c r="AS2641" s="518"/>
      <c r="AT2641" s="517"/>
      <c r="AU2641" s="528"/>
      <c r="AV2641" s="529"/>
      <c r="AW2641" s="518"/>
      <c r="AX2641" s="530"/>
      <c r="AY2641" s="528"/>
      <c r="AZ2641" s="528"/>
    </row>
    <row r="2642" spans="1:52" s="93" customFormat="1" x14ac:dyDescent="0.2">
      <c r="A2642" s="360"/>
      <c r="B2642" s="360"/>
      <c r="C2642" s="360"/>
      <c r="D2642" s="368"/>
      <c r="E2642" s="368"/>
      <c r="F2642" s="368"/>
      <c r="G2642" s="368"/>
      <c r="H2642" s="369"/>
      <c r="I2642" s="368"/>
      <c r="J2642" s="368"/>
      <c r="K2642" s="368"/>
      <c r="L2642" s="368"/>
      <c r="M2642" s="368"/>
      <c r="N2642" s="368"/>
      <c r="O2642" s="368"/>
      <c r="P2642" s="552"/>
      <c r="Q2642" s="368"/>
      <c r="R2642" s="368"/>
      <c r="S2642" s="368"/>
      <c r="T2642" s="368"/>
      <c r="U2642" s="368"/>
      <c r="V2642" s="368"/>
      <c r="W2642" s="368"/>
      <c r="X2642" s="368"/>
      <c r="Y2642" s="368"/>
      <c r="Z2642" s="368"/>
      <c r="AA2642" s="370"/>
      <c r="AB2642" s="368"/>
      <c r="AC2642" s="368"/>
      <c r="AD2642" s="368"/>
      <c r="AE2642" s="368"/>
      <c r="AF2642" s="368"/>
      <c r="AG2642" s="368"/>
      <c r="AH2642" s="368"/>
      <c r="AI2642" s="368"/>
      <c r="AJ2642" s="368"/>
      <c r="AK2642" s="368"/>
      <c r="AL2642" s="368"/>
      <c r="AM2642" s="368"/>
      <c r="AN2642" s="368"/>
      <c r="AO2642" s="368"/>
      <c r="AP2642" s="360"/>
      <c r="AQ2642" s="360"/>
      <c r="AR2642" s="518"/>
      <c r="AS2642" s="518"/>
      <c r="AT2642" s="517"/>
      <c r="AU2642" s="528"/>
      <c r="AV2642" s="529"/>
      <c r="AW2642" s="518"/>
      <c r="AX2642" s="530"/>
      <c r="AY2642" s="528"/>
      <c r="AZ2642" s="528"/>
    </row>
    <row r="2643" spans="1:52" s="93" customFormat="1" x14ac:dyDescent="0.2">
      <c r="A2643" s="360"/>
      <c r="B2643" s="360"/>
      <c r="C2643" s="360"/>
      <c r="D2643" s="368"/>
      <c r="E2643" s="368"/>
      <c r="F2643" s="368"/>
      <c r="G2643" s="368"/>
      <c r="H2643" s="369"/>
      <c r="I2643" s="368"/>
      <c r="J2643" s="368"/>
      <c r="K2643" s="368"/>
      <c r="L2643" s="368"/>
      <c r="M2643" s="368"/>
      <c r="N2643" s="368"/>
      <c r="O2643" s="368"/>
      <c r="P2643" s="552"/>
      <c r="Q2643" s="368"/>
      <c r="R2643" s="368"/>
      <c r="S2643" s="368"/>
      <c r="T2643" s="368"/>
      <c r="U2643" s="368"/>
      <c r="V2643" s="368"/>
      <c r="W2643" s="368"/>
      <c r="X2643" s="368"/>
      <c r="Y2643" s="368"/>
      <c r="Z2643" s="368"/>
      <c r="AA2643" s="370"/>
      <c r="AB2643" s="368"/>
      <c r="AC2643" s="368"/>
      <c r="AD2643" s="368"/>
      <c r="AE2643" s="368"/>
      <c r="AF2643" s="368"/>
      <c r="AG2643" s="368"/>
      <c r="AH2643" s="368"/>
      <c r="AI2643" s="368"/>
      <c r="AJ2643" s="368"/>
      <c r="AK2643" s="368"/>
      <c r="AL2643" s="368"/>
      <c r="AM2643" s="368"/>
      <c r="AN2643" s="368"/>
      <c r="AO2643" s="368"/>
      <c r="AP2643" s="360"/>
      <c r="AQ2643" s="360"/>
      <c r="AR2643" s="518"/>
      <c r="AS2643" s="518"/>
      <c r="AT2643" s="517"/>
      <c r="AU2643" s="528"/>
      <c r="AV2643" s="529"/>
      <c r="AW2643" s="518"/>
      <c r="AX2643" s="530"/>
      <c r="AY2643" s="528"/>
      <c r="AZ2643" s="528"/>
    </row>
    <row r="2644" spans="1:52" s="93" customFormat="1" x14ac:dyDescent="0.2">
      <c r="A2644" s="360"/>
      <c r="B2644" s="360"/>
      <c r="C2644" s="360"/>
      <c r="D2644" s="368"/>
      <c r="E2644" s="368"/>
      <c r="F2644" s="368"/>
      <c r="G2644" s="368"/>
      <c r="H2644" s="369"/>
      <c r="I2644" s="368"/>
      <c r="J2644" s="368"/>
      <c r="K2644" s="368"/>
      <c r="L2644" s="368"/>
      <c r="M2644" s="368"/>
      <c r="N2644" s="368"/>
      <c r="O2644" s="368"/>
      <c r="P2644" s="552"/>
      <c r="Q2644" s="368"/>
      <c r="R2644" s="368"/>
      <c r="S2644" s="368"/>
      <c r="T2644" s="368"/>
      <c r="U2644" s="368"/>
      <c r="V2644" s="368"/>
      <c r="W2644" s="368"/>
      <c r="X2644" s="368"/>
      <c r="Y2644" s="368"/>
      <c r="Z2644" s="368"/>
      <c r="AA2644" s="370"/>
      <c r="AB2644" s="368"/>
      <c r="AC2644" s="368"/>
      <c r="AD2644" s="368"/>
      <c r="AE2644" s="368"/>
      <c r="AF2644" s="368"/>
      <c r="AG2644" s="368"/>
      <c r="AH2644" s="368"/>
      <c r="AI2644" s="368"/>
      <c r="AJ2644" s="368"/>
      <c r="AK2644" s="368"/>
      <c r="AL2644" s="368"/>
      <c r="AM2644" s="368"/>
      <c r="AN2644" s="368"/>
      <c r="AO2644" s="368"/>
      <c r="AP2644" s="360"/>
      <c r="AQ2644" s="360"/>
      <c r="AR2644" s="518"/>
      <c r="AS2644" s="518"/>
      <c r="AT2644" s="517"/>
      <c r="AU2644" s="528"/>
      <c r="AV2644" s="529"/>
      <c r="AW2644" s="518"/>
      <c r="AX2644" s="530"/>
      <c r="AY2644" s="528"/>
      <c r="AZ2644" s="528"/>
    </row>
    <row r="2645" spans="1:52" s="93" customFormat="1" x14ac:dyDescent="0.2">
      <c r="A2645" s="360"/>
      <c r="B2645" s="360"/>
      <c r="C2645" s="360"/>
      <c r="D2645" s="368"/>
      <c r="E2645" s="368"/>
      <c r="F2645" s="368"/>
      <c r="G2645" s="368"/>
      <c r="H2645" s="369"/>
      <c r="I2645" s="368"/>
      <c r="J2645" s="368"/>
      <c r="K2645" s="368"/>
      <c r="L2645" s="368"/>
      <c r="M2645" s="368"/>
      <c r="N2645" s="368"/>
      <c r="O2645" s="368"/>
      <c r="P2645" s="552"/>
      <c r="Q2645" s="368"/>
      <c r="R2645" s="368"/>
      <c r="S2645" s="368"/>
      <c r="T2645" s="368"/>
      <c r="U2645" s="368"/>
      <c r="V2645" s="368"/>
      <c r="W2645" s="368"/>
      <c r="X2645" s="368"/>
      <c r="Y2645" s="368"/>
      <c r="Z2645" s="368"/>
      <c r="AA2645" s="370"/>
      <c r="AB2645" s="368"/>
      <c r="AC2645" s="368"/>
      <c r="AD2645" s="368"/>
      <c r="AE2645" s="368"/>
      <c r="AF2645" s="368"/>
      <c r="AG2645" s="368"/>
      <c r="AH2645" s="368"/>
      <c r="AI2645" s="368"/>
      <c r="AJ2645" s="368"/>
      <c r="AK2645" s="368"/>
      <c r="AL2645" s="368"/>
      <c r="AM2645" s="368"/>
      <c r="AN2645" s="368"/>
      <c r="AO2645" s="368"/>
      <c r="AP2645" s="360"/>
      <c r="AQ2645" s="360"/>
      <c r="AR2645" s="518"/>
      <c r="AS2645" s="518"/>
      <c r="AT2645" s="517"/>
      <c r="AU2645" s="528"/>
      <c r="AV2645" s="529"/>
      <c r="AW2645" s="518"/>
      <c r="AX2645" s="530"/>
      <c r="AY2645" s="528"/>
      <c r="AZ2645" s="528"/>
    </row>
    <row r="2646" spans="1:52" s="93" customFormat="1" x14ac:dyDescent="0.2">
      <c r="A2646" s="360"/>
      <c r="B2646" s="360"/>
      <c r="C2646" s="360"/>
      <c r="D2646" s="368"/>
      <c r="E2646" s="368"/>
      <c r="F2646" s="368"/>
      <c r="G2646" s="368"/>
      <c r="H2646" s="369"/>
      <c r="I2646" s="368"/>
      <c r="J2646" s="368"/>
      <c r="K2646" s="368"/>
      <c r="L2646" s="368"/>
      <c r="M2646" s="368"/>
      <c r="N2646" s="368"/>
      <c r="O2646" s="368"/>
      <c r="P2646" s="552"/>
      <c r="Q2646" s="368"/>
      <c r="R2646" s="368"/>
      <c r="S2646" s="368"/>
      <c r="T2646" s="368"/>
      <c r="U2646" s="368"/>
      <c r="V2646" s="368"/>
      <c r="W2646" s="368"/>
      <c r="X2646" s="368"/>
      <c r="Y2646" s="368"/>
      <c r="Z2646" s="368"/>
      <c r="AA2646" s="370"/>
      <c r="AB2646" s="368"/>
      <c r="AC2646" s="368"/>
      <c r="AD2646" s="368"/>
      <c r="AE2646" s="368"/>
      <c r="AF2646" s="368"/>
      <c r="AG2646" s="368"/>
      <c r="AH2646" s="368"/>
      <c r="AI2646" s="368"/>
      <c r="AJ2646" s="368"/>
      <c r="AK2646" s="368"/>
      <c r="AL2646" s="368"/>
      <c r="AM2646" s="368"/>
      <c r="AN2646" s="368"/>
      <c r="AO2646" s="368"/>
      <c r="AP2646" s="360"/>
      <c r="AQ2646" s="360"/>
      <c r="AR2646" s="518"/>
      <c r="AS2646" s="518"/>
      <c r="AT2646" s="517"/>
      <c r="AU2646" s="528"/>
      <c r="AV2646" s="529"/>
      <c r="AW2646" s="518"/>
      <c r="AX2646" s="530"/>
      <c r="AY2646" s="528"/>
      <c r="AZ2646" s="528"/>
    </row>
    <row r="2647" spans="1:52" s="93" customFormat="1" x14ac:dyDescent="0.2">
      <c r="A2647" s="360"/>
      <c r="B2647" s="360"/>
      <c r="C2647" s="360"/>
      <c r="D2647" s="368"/>
      <c r="E2647" s="368"/>
      <c r="F2647" s="368"/>
      <c r="G2647" s="368"/>
      <c r="H2647" s="369"/>
      <c r="I2647" s="368"/>
      <c r="J2647" s="368"/>
      <c r="K2647" s="368"/>
      <c r="L2647" s="368"/>
      <c r="M2647" s="368"/>
      <c r="N2647" s="368"/>
      <c r="O2647" s="368"/>
      <c r="P2647" s="552"/>
      <c r="Q2647" s="368"/>
      <c r="R2647" s="368"/>
      <c r="S2647" s="368"/>
      <c r="T2647" s="368"/>
      <c r="U2647" s="368"/>
      <c r="V2647" s="368"/>
      <c r="W2647" s="368"/>
      <c r="X2647" s="368"/>
      <c r="Y2647" s="368"/>
      <c r="Z2647" s="368"/>
      <c r="AA2647" s="370"/>
      <c r="AB2647" s="368"/>
      <c r="AC2647" s="368"/>
      <c r="AD2647" s="368"/>
      <c r="AE2647" s="368"/>
      <c r="AF2647" s="368"/>
      <c r="AG2647" s="368"/>
      <c r="AH2647" s="368"/>
      <c r="AI2647" s="368"/>
      <c r="AJ2647" s="368"/>
      <c r="AK2647" s="368"/>
      <c r="AL2647" s="368"/>
      <c r="AM2647" s="368"/>
      <c r="AN2647" s="368"/>
      <c r="AO2647" s="368"/>
      <c r="AP2647" s="360"/>
      <c r="AQ2647" s="360"/>
      <c r="AR2647" s="518"/>
      <c r="AS2647" s="518"/>
      <c r="AT2647" s="517"/>
      <c r="AU2647" s="528"/>
      <c r="AV2647" s="529"/>
      <c r="AW2647" s="518"/>
      <c r="AX2647" s="530"/>
      <c r="AY2647" s="528"/>
      <c r="AZ2647" s="528"/>
    </row>
    <row r="2648" spans="1:52" s="93" customFormat="1" x14ac:dyDescent="0.2">
      <c r="A2648" s="360"/>
      <c r="B2648" s="360"/>
      <c r="C2648" s="360"/>
      <c r="D2648" s="368"/>
      <c r="E2648" s="368"/>
      <c r="F2648" s="368"/>
      <c r="G2648" s="368"/>
      <c r="H2648" s="369"/>
      <c r="I2648" s="368"/>
      <c r="J2648" s="368"/>
      <c r="K2648" s="368"/>
      <c r="L2648" s="368"/>
      <c r="M2648" s="368"/>
      <c r="N2648" s="368"/>
      <c r="O2648" s="368"/>
      <c r="P2648" s="552"/>
      <c r="Q2648" s="368"/>
      <c r="R2648" s="368"/>
      <c r="S2648" s="368"/>
      <c r="T2648" s="368"/>
      <c r="U2648" s="368"/>
      <c r="V2648" s="368"/>
      <c r="W2648" s="368"/>
      <c r="X2648" s="368"/>
      <c r="Y2648" s="368"/>
      <c r="Z2648" s="368"/>
      <c r="AA2648" s="370"/>
      <c r="AB2648" s="368"/>
      <c r="AC2648" s="368"/>
      <c r="AD2648" s="368"/>
      <c r="AE2648" s="368"/>
      <c r="AF2648" s="368"/>
      <c r="AG2648" s="368"/>
      <c r="AH2648" s="368"/>
      <c r="AI2648" s="368"/>
      <c r="AJ2648" s="368"/>
      <c r="AK2648" s="368"/>
      <c r="AL2648" s="368"/>
      <c r="AM2648" s="368"/>
      <c r="AN2648" s="368"/>
      <c r="AO2648" s="368"/>
      <c r="AP2648" s="360"/>
      <c r="AQ2648" s="360"/>
      <c r="AR2648" s="518"/>
      <c r="AS2648" s="518"/>
      <c r="AT2648" s="517"/>
      <c r="AU2648" s="528"/>
      <c r="AV2648" s="529"/>
      <c r="AW2648" s="518"/>
      <c r="AX2648" s="530"/>
      <c r="AY2648" s="528"/>
      <c r="AZ2648" s="528"/>
    </row>
    <row r="2649" spans="1:52" s="93" customFormat="1" x14ac:dyDescent="0.2">
      <c r="A2649" s="360"/>
      <c r="B2649" s="360"/>
      <c r="C2649" s="360"/>
      <c r="D2649" s="368"/>
      <c r="E2649" s="368"/>
      <c r="F2649" s="368"/>
      <c r="G2649" s="368"/>
      <c r="H2649" s="369"/>
      <c r="I2649" s="368"/>
      <c r="J2649" s="368"/>
      <c r="K2649" s="368"/>
      <c r="L2649" s="368"/>
      <c r="M2649" s="368"/>
      <c r="N2649" s="368"/>
      <c r="O2649" s="368"/>
      <c r="P2649" s="552"/>
      <c r="Q2649" s="368"/>
      <c r="R2649" s="368"/>
      <c r="S2649" s="368"/>
      <c r="T2649" s="368"/>
      <c r="U2649" s="368"/>
      <c r="V2649" s="368"/>
      <c r="W2649" s="368"/>
      <c r="X2649" s="368"/>
      <c r="Y2649" s="368"/>
      <c r="Z2649" s="368"/>
      <c r="AA2649" s="370"/>
      <c r="AB2649" s="368"/>
      <c r="AC2649" s="368"/>
      <c r="AD2649" s="368"/>
      <c r="AE2649" s="368"/>
      <c r="AF2649" s="368"/>
      <c r="AG2649" s="368"/>
      <c r="AH2649" s="368"/>
      <c r="AI2649" s="368"/>
      <c r="AJ2649" s="368"/>
      <c r="AK2649" s="368"/>
      <c r="AL2649" s="368"/>
      <c r="AM2649" s="368"/>
      <c r="AN2649" s="368"/>
      <c r="AO2649" s="368"/>
      <c r="AP2649" s="360"/>
      <c r="AQ2649" s="360"/>
      <c r="AR2649" s="518"/>
      <c r="AS2649" s="518"/>
      <c r="AT2649" s="517"/>
      <c r="AU2649" s="528"/>
      <c r="AV2649" s="529"/>
      <c r="AW2649" s="518"/>
      <c r="AX2649" s="530"/>
      <c r="AY2649" s="528"/>
      <c r="AZ2649" s="528"/>
    </row>
    <row r="2650" spans="1:52" s="93" customFormat="1" x14ac:dyDescent="0.2">
      <c r="A2650" s="360"/>
      <c r="B2650" s="360"/>
      <c r="C2650" s="360"/>
      <c r="D2650" s="368"/>
      <c r="E2650" s="368"/>
      <c r="F2650" s="368"/>
      <c r="G2650" s="368"/>
      <c r="H2650" s="369"/>
      <c r="I2650" s="368"/>
      <c r="J2650" s="368"/>
      <c r="K2650" s="368"/>
      <c r="L2650" s="368"/>
      <c r="M2650" s="368"/>
      <c r="N2650" s="368"/>
      <c r="O2650" s="368"/>
      <c r="P2650" s="552"/>
      <c r="Q2650" s="368"/>
      <c r="R2650" s="368"/>
      <c r="S2650" s="368"/>
      <c r="T2650" s="368"/>
      <c r="U2650" s="368"/>
      <c r="V2650" s="368"/>
      <c r="W2650" s="368"/>
      <c r="X2650" s="368"/>
      <c r="Y2650" s="368"/>
      <c r="Z2650" s="368"/>
      <c r="AA2650" s="370"/>
      <c r="AB2650" s="368"/>
      <c r="AC2650" s="368"/>
      <c r="AD2650" s="368"/>
      <c r="AE2650" s="368"/>
      <c r="AF2650" s="368"/>
      <c r="AG2650" s="368"/>
      <c r="AH2650" s="368"/>
      <c r="AI2650" s="368"/>
      <c r="AJ2650" s="368"/>
      <c r="AK2650" s="368"/>
      <c r="AL2650" s="368"/>
      <c r="AM2650" s="368"/>
      <c r="AN2650" s="368"/>
      <c r="AO2650" s="368"/>
      <c r="AP2650" s="360"/>
      <c r="AQ2650" s="360"/>
      <c r="AR2650" s="518"/>
      <c r="AS2650" s="518"/>
      <c r="AT2650" s="517"/>
      <c r="AU2650" s="528"/>
      <c r="AV2650" s="529"/>
      <c r="AW2650" s="518"/>
      <c r="AX2650" s="530"/>
      <c r="AY2650" s="528"/>
      <c r="AZ2650" s="528"/>
    </row>
    <row r="2651" spans="1:52" s="93" customFormat="1" x14ac:dyDescent="0.2">
      <c r="A2651" s="360"/>
      <c r="B2651" s="360"/>
      <c r="C2651" s="360"/>
      <c r="D2651" s="368"/>
      <c r="E2651" s="368"/>
      <c r="F2651" s="368"/>
      <c r="G2651" s="368"/>
      <c r="H2651" s="369"/>
      <c r="I2651" s="368"/>
      <c r="J2651" s="368"/>
      <c r="K2651" s="368"/>
      <c r="L2651" s="368"/>
      <c r="M2651" s="368"/>
      <c r="N2651" s="368"/>
      <c r="O2651" s="368"/>
      <c r="P2651" s="552"/>
      <c r="Q2651" s="368"/>
      <c r="R2651" s="368"/>
      <c r="S2651" s="368"/>
      <c r="T2651" s="368"/>
      <c r="U2651" s="368"/>
      <c r="V2651" s="368"/>
      <c r="W2651" s="368"/>
      <c r="X2651" s="368"/>
      <c r="Y2651" s="368"/>
      <c r="Z2651" s="368"/>
      <c r="AA2651" s="370"/>
      <c r="AB2651" s="368"/>
      <c r="AC2651" s="368"/>
      <c r="AD2651" s="368"/>
      <c r="AE2651" s="368"/>
      <c r="AF2651" s="368"/>
      <c r="AG2651" s="368"/>
      <c r="AH2651" s="368"/>
      <c r="AI2651" s="368"/>
      <c r="AJ2651" s="368"/>
      <c r="AK2651" s="368"/>
      <c r="AL2651" s="368"/>
      <c r="AM2651" s="368"/>
      <c r="AN2651" s="368"/>
      <c r="AO2651" s="368"/>
      <c r="AP2651" s="360"/>
      <c r="AQ2651" s="360"/>
      <c r="AR2651" s="518"/>
      <c r="AS2651" s="518"/>
      <c r="AT2651" s="517"/>
      <c r="AU2651" s="528"/>
      <c r="AV2651" s="529"/>
      <c r="AW2651" s="518"/>
      <c r="AX2651" s="530"/>
      <c r="AY2651" s="528"/>
      <c r="AZ2651" s="528"/>
    </row>
    <row r="2652" spans="1:52" s="93" customFormat="1" x14ac:dyDescent="0.2">
      <c r="A2652" s="360"/>
      <c r="B2652" s="360"/>
      <c r="C2652" s="360"/>
      <c r="D2652" s="368"/>
      <c r="E2652" s="368"/>
      <c r="F2652" s="368"/>
      <c r="G2652" s="368"/>
      <c r="H2652" s="369"/>
      <c r="I2652" s="368"/>
      <c r="J2652" s="368"/>
      <c r="K2652" s="368"/>
      <c r="L2652" s="368"/>
      <c r="M2652" s="368"/>
      <c r="N2652" s="368"/>
      <c r="O2652" s="368"/>
      <c r="P2652" s="552"/>
      <c r="Q2652" s="368"/>
      <c r="R2652" s="368"/>
      <c r="S2652" s="368"/>
      <c r="T2652" s="368"/>
      <c r="U2652" s="368"/>
      <c r="V2652" s="368"/>
      <c r="W2652" s="368"/>
      <c r="X2652" s="368"/>
      <c r="Y2652" s="368"/>
      <c r="Z2652" s="368"/>
      <c r="AA2652" s="370"/>
      <c r="AB2652" s="368"/>
      <c r="AC2652" s="368"/>
      <c r="AD2652" s="368"/>
      <c r="AE2652" s="368"/>
      <c r="AF2652" s="368"/>
      <c r="AG2652" s="368"/>
      <c r="AH2652" s="368"/>
      <c r="AI2652" s="368"/>
      <c r="AJ2652" s="368"/>
      <c r="AK2652" s="368"/>
      <c r="AL2652" s="368"/>
      <c r="AM2652" s="368"/>
      <c r="AN2652" s="368"/>
      <c r="AO2652" s="368"/>
      <c r="AP2652" s="360"/>
      <c r="AQ2652" s="360"/>
      <c r="AR2652" s="518"/>
      <c r="AS2652" s="518"/>
      <c r="AT2652" s="517"/>
      <c r="AU2652" s="528"/>
      <c r="AV2652" s="529"/>
      <c r="AW2652" s="518"/>
      <c r="AX2652" s="530"/>
      <c r="AY2652" s="528"/>
      <c r="AZ2652" s="528"/>
    </row>
    <row r="2653" spans="1:52" s="93" customFormat="1" x14ac:dyDescent="0.2">
      <c r="A2653" s="360"/>
      <c r="B2653" s="360"/>
      <c r="C2653" s="360"/>
      <c r="D2653" s="368"/>
      <c r="E2653" s="368"/>
      <c r="F2653" s="368"/>
      <c r="G2653" s="368"/>
      <c r="H2653" s="369"/>
      <c r="I2653" s="368"/>
      <c r="J2653" s="368"/>
      <c r="K2653" s="368"/>
      <c r="L2653" s="368"/>
      <c r="M2653" s="368"/>
      <c r="N2653" s="368"/>
      <c r="O2653" s="368"/>
      <c r="P2653" s="552"/>
      <c r="Q2653" s="368"/>
      <c r="R2653" s="368"/>
      <c r="S2653" s="368"/>
      <c r="T2653" s="368"/>
      <c r="U2653" s="368"/>
      <c r="V2653" s="368"/>
      <c r="W2653" s="368"/>
      <c r="X2653" s="368"/>
      <c r="Y2653" s="368"/>
      <c r="Z2653" s="368"/>
      <c r="AA2653" s="370"/>
      <c r="AB2653" s="368"/>
      <c r="AC2653" s="368"/>
      <c r="AD2653" s="368"/>
      <c r="AE2653" s="368"/>
      <c r="AF2653" s="368"/>
      <c r="AG2653" s="368"/>
      <c r="AH2653" s="368"/>
      <c r="AI2653" s="368"/>
      <c r="AJ2653" s="368"/>
      <c r="AK2653" s="368"/>
      <c r="AL2653" s="368"/>
      <c r="AM2653" s="368"/>
      <c r="AN2653" s="368"/>
      <c r="AO2653" s="368"/>
      <c r="AP2653" s="360"/>
      <c r="AQ2653" s="360"/>
      <c r="AR2653" s="518"/>
      <c r="AS2653" s="518"/>
      <c r="AT2653" s="517"/>
      <c r="AU2653" s="528"/>
      <c r="AV2653" s="529"/>
      <c r="AW2653" s="518"/>
      <c r="AX2653" s="530"/>
      <c r="AY2653" s="528"/>
      <c r="AZ2653" s="528"/>
    </row>
    <row r="2654" spans="1:52" s="93" customFormat="1" x14ac:dyDescent="0.2">
      <c r="A2654" s="360"/>
      <c r="B2654" s="360"/>
      <c r="C2654" s="360"/>
      <c r="D2654" s="368"/>
      <c r="E2654" s="368"/>
      <c r="F2654" s="368"/>
      <c r="G2654" s="368"/>
      <c r="H2654" s="369"/>
      <c r="I2654" s="368"/>
      <c r="J2654" s="368"/>
      <c r="K2654" s="368"/>
      <c r="L2654" s="368"/>
      <c r="M2654" s="368"/>
      <c r="N2654" s="368"/>
      <c r="O2654" s="368"/>
      <c r="P2654" s="552"/>
      <c r="Q2654" s="368"/>
      <c r="R2654" s="368"/>
      <c r="S2654" s="368"/>
      <c r="T2654" s="368"/>
      <c r="U2654" s="368"/>
      <c r="V2654" s="368"/>
      <c r="W2654" s="368"/>
      <c r="X2654" s="368"/>
      <c r="Y2654" s="368"/>
      <c r="Z2654" s="368"/>
      <c r="AA2654" s="370"/>
      <c r="AB2654" s="368"/>
      <c r="AC2654" s="368"/>
      <c r="AD2654" s="368"/>
      <c r="AE2654" s="368"/>
      <c r="AF2654" s="368"/>
      <c r="AG2654" s="368"/>
      <c r="AH2654" s="368"/>
      <c r="AI2654" s="368"/>
      <c r="AJ2654" s="368"/>
      <c r="AK2654" s="368"/>
      <c r="AL2654" s="368"/>
      <c r="AM2654" s="368"/>
      <c r="AN2654" s="368"/>
      <c r="AO2654" s="368"/>
      <c r="AP2654" s="360"/>
      <c r="AQ2654" s="360"/>
      <c r="AR2654" s="518"/>
      <c r="AS2654" s="518"/>
      <c r="AT2654" s="517"/>
      <c r="AU2654" s="528"/>
      <c r="AV2654" s="529"/>
      <c r="AW2654" s="518"/>
      <c r="AX2654" s="530"/>
      <c r="AY2654" s="528"/>
      <c r="AZ2654" s="528"/>
    </row>
    <row r="2655" spans="1:52" s="93" customFormat="1" x14ac:dyDescent="0.2">
      <c r="A2655" s="360"/>
      <c r="B2655" s="360"/>
      <c r="C2655" s="360"/>
      <c r="D2655" s="368"/>
      <c r="E2655" s="368"/>
      <c r="F2655" s="368"/>
      <c r="G2655" s="368"/>
      <c r="H2655" s="369"/>
      <c r="I2655" s="368"/>
      <c r="J2655" s="368"/>
      <c r="K2655" s="368"/>
      <c r="L2655" s="368"/>
      <c r="M2655" s="368"/>
      <c r="N2655" s="368"/>
      <c r="O2655" s="368"/>
      <c r="P2655" s="552"/>
      <c r="Q2655" s="368"/>
      <c r="R2655" s="368"/>
      <c r="S2655" s="368"/>
      <c r="T2655" s="368"/>
      <c r="U2655" s="368"/>
      <c r="V2655" s="368"/>
      <c r="W2655" s="368"/>
      <c r="X2655" s="368"/>
      <c r="Y2655" s="368"/>
      <c r="Z2655" s="368"/>
      <c r="AA2655" s="370"/>
      <c r="AB2655" s="368"/>
      <c r="AC2655" s="368"/>
      <c r="AD2655" s="368"/>
      <c r="AE2655" s="368"/>
      <c r="AF2655" s="368"/>
      <c r="AG2655" s="368"/>
      <c r="AH2655" s="368"/>
      <c r="AI2655" s="368"/>
      <c r="AJ2655" s="368"/>
      <c r="AK2655" s="368"/>
      <c r="AL2655" s="368"/>
      <c r="AM2655" s="368"/>
      <c r="AN2655" s="368"/>
      <c r="AO2655" s="368"/>
      <c r="AP2655" s="360"/>
      <c r="AQ2655" s="360"/>
      <c r="AR2655" s="518"/>
      <c r="AS2655" s="518"/>
      <c r="AT2655" s="517"/>
      <c r="AU2655" s="528"/>
      <c r="AV2655" s="529"/>
      <c r="AW2655" s="518"/>
      <c r="AX2655" s="530"/>
      <c r="AY2655" s="528"/>
      <c r="AZ2655" s="528"/>
    </row>
    <row r="2656" spans="1:52" s="93" customFormat="1" x14ac:dyDescent="0.2">
      <c r="A2656" s="360"/>
      <c r="B2656" s="360"/>
      <c r="C2656" s="360"/>
      <c r="D2656" s="368"/>
      <c r="E2656" s="368"/>
      <c r="F2656" s="368"/>
      <c r="G2656" s="368"/>
      <c r="H2656" s="369"/>
      <c r="I2656" s="368"/>
      <c r="J2656" s="368"/>
      <c r="K2656" s="368"/>
      <c r="L2656" s="368"/>
      <c r="M2656" s="368"/>
      <c r="N2656" s="368"/>
      <c r="O2656" s="368"/>
      <c r="P2656" s="552"/>
      <c r="Q2656" s="368"/>
      <c r="R2656" s="368"/>
      <c r="S2656" s="368"/>
      <c r="T2656" s="368"/>
      <c r="U2656" s="368"/>
      <c r="V2656" s="368"/>
      <c r="W2656" s="368"/>
      <c r="X2656" s="368"/>
      <c r="Y2656" s="368"/>
      <c r="Z2656" s="368"/>
      <c r="AA2656" s="370"/>
      <c r="AB2656" s="368"/>
      <c r="AC2656" s="368"/>
      <c r="AD2656" s="368"/>
      <c r="AE2656" s="368"/>
      <c r="AF2656" s="368"/>
      <c r="AG2656" s="368"/>
      <c r="AH2656" s="368"/>
      <c r="AI2656" s="368"/>
      <c r="AJ2656" s="368"/>
      <c r="AK2656" s="368"/>
      <c r="AL2656" s="368"/>
      <c r="AM2656" s="368"/>
      <c r="AN2656" s="368"/>
      <c r="AO2656" s="368"/>
      <c r="AP2656" s="360"/>
      <c r="AQ2656" s="360"/>
      <c r="AR2656" s="518"/>
      <c r="AS2656" s="518"/>
      <c r="AT2656" s="517"/>
      <c r="AU2656" s="528"/>
      <c r="AV2656" s="529"/>
      <c r="AW2656" s="518"/>
      <c r="AX2656" s="530"/>
      <c r="AY2656" s="528"/>
      <c r="AZ2656" s="528"/>
    </row>
    <row r="2657" spans="1:52" s="93" customFormat="1" x14ac:dyDescent="0.2">
      <c r="A2657" s="360"/>
      <c r="B2657" s="360"/>
      <c r="C2657" s="360"/>
      <c r="D2657" s="368"/>
      <c r="E2657" s="368"/>
      <c r="F2657" s="368"/>
      <c r="G2657" s="368"/>
      <c r="H2657" s="369"/>
      <c r="I2657" s="368"/>
      <c r="J2657" s="368"/>
      <c r="K2657" s="368"/>
      <c r="L2657" s="368"/>
      <c r="M2657" s="368"/>
      <c r="N2657" s="368"/>
      <c r="O2657" s="368"/>
      <c r="P2657" s="552"/>
      <c r="Q2657" s="368"/>
      <c r="R2657" s="368"/>
      <c r="S2657" s="368"/>
      <c r="T2657" s="368"/>
      <c r="U2657" s="368"/>
      <c r="V2657" s="368"/>
      <c r="W2657" s="368"/>
      <c r="X2657" s="368"/>
      <c r="Y2657" s="368"/>
      <c r="Z2657" s="368"/>
      <c r="AA2657" s="370"/>
      <c r="AB2657" s="368"/>
      <c r="AC2657" s="368"/>
      <c r="AD2657" s="368"/>
      <c r="AE2657" s="368"/>
      <c r="AF2657" s="368"/>
      <c r="AG2657" s="368"/>
      <c r="AH2657" s="368"/>
      <c r="AI2657" s="368"/>
      <c r="AJ2657" s="368"/>
      <c r="AK2657" s="368"/>
      <c r="AL2657" s="368"/>
      <c r="AM2657" s="368"/>
      <c r="AN2657" s="368"/>
      <c r="AO2657" s="368"/>
      <c r="AP2657" s="360"/>
      <c r="AQ2657" s="360"/>
      <c r="AR2657" s="518"/>
      <c r="AS2657" s="518"/>
      <c r="AT2657" s="517"/>
      <c r="AU2657" s="528"/>
      <c r="AV2657" s="529"/>
      <c r="AW2657" s="518"/>
      <c r="AX2657" s="530"/>
      <c r="AY2657" s="528"/>
      <c r="AZ2657" s="528"/>
    </row>
    <row r="2658" spans="1:52" s="93" customFormat="1" x14ac:dyDescent="0.2">
      <c r="A2658" s="360"/>
      <c r="B2658" s="360"/>
      <c r="C2658" s="360"/>
      <c r="D2658" s="368"/>
      <c r="E2658" s="368"/>
      <c r="F2658" s="368"/>
      <c r="G2658" s="368"/>
      <c r="H2658" s="369"/>
      <c r="I2658" s="368"/>
      <c r="J2658" s="368"/>
      <c r="K2658" s="368"/>
      <c r="L2658" s="368"/>
      <c r="M2658" s="368"/>
      <c r="N2658" s="368"/>
      <c r="O2658" s="368"/>
      <c r="P2658" s="552"/>
      <c r="Q2658" s="368"/>
      <c r="R2658" s="368"/>
      <c r="S2658" s="368"/>
      <c r="T2658" s="368"/>
      <c r="U2658" s="368"/>
      <c r="V2658" s="368"/>
      <c r="W2658" s="368"/>
      <c r="X2658" s="368"/>
      <c r="Y2658" s="368"/>
      <c r="Z2658" s="368"/>
      <c r="AA2658" s="370"/>
      <c r="AB2658" s="368"/>
      <c r="AC2658" s="368"/>
      <c r="AD2658" s="368"/>
      <c r="AE2658" s="368"/>
      <c r="AF2658" s="368"/>
      <c r="AG2658" s="368"/>
      <c r="AH2658" s="368"/>
      <c r="AI2658" s="368"/>
      <c r="AJ2658" s="368"/>
      <c r="AK2658" s="368"/>
      <c r="AL2658" s="368"/>
      <c r="AM2658" s="368"/>
      <c r="AN2658" s="368"/>
      <c r="AO2658" s="368"/>
      <c r="AP2658" s="360"/>
      <c r="AQ2658" s="360"/>
      <c r="AR2658" s="518"/>
      <c r="AS2658" s="518"/>
      <c r="AT2658" s="517"/>
      <c r="AU2658" s="528"/>
      <c r="AV2658" s="529"/>
      <c r="AW2658" s="518"/>
      <c r="AX2658" s="530"/>
      <c r="AY2658" s="528"/>
      <c r="AZ2658" s="528"/>
    </row>
    <row r="2659" spans="1:52" s="93" customFormat="1" x14ac:dyDescent="0.2">
      <c r="A2659" s="360"/>
      <c r="B2659" s="360"/>
      <c r="C2659" s="360"/>
      <c r="D2659" s="368"/>
      <c r="E2659" s="368"/>
      <c r="F2659" s="368"/>
      <c r="G2659" s="368"/>
      <c r="H2659" s="369"/>
      <c r="I2659" s="368"/>
      <c r="J2659" s="368"/>
      <c r="K2659" s="368"/>
      <c r="L2659" s="368"/>
      <c r="M2659" s="368"/>
      <c r="N2659" s="368"/>
      <c r="O2659" s="368"/>
      <c r="P2659" s="552"/>
      <c r="Q2659" s="368"/>
      <c r="R2659" s="368"/>
      <c r="S2659" s="368"/>
      <c r="T2659" s="368"/>
      <c r="U2659" s="368"/>
      <c r="V2659" s="368"/>
      <c r="W2659" s="368"/>
      <c r="X2659" s="368"/>
      <c r="Y2659" s="368"/>
      <c r="Z2659" s="368"/>
      <c r="AA2659" s="370"/>
      <c r="AB2659" s="368"/>
      <c r="AC2659" s="368"/>
      <c r="AD2659" s="368"/>
      <c r="AE2659" s="368"/>
      <c r="AF2659" s="368"/>
      <c r="AG2659" s="368"/>
      <c r="AH2659" s="368"/>
      <c r="AI2659" s="368"/>
      <c r="AJ2659" s="368"/>
      <c r="AK2659" s="368"/>
      <c r="AL2659" s="368"/>
      <c r="AM2659" s="368"/>
      <c r="AN2659" s="368"/>
      <c r="AO2659" s="368"/>
      <c r="AP2659" s="360"/>
      <c r="AQ2659" s="360"/>
      <c r="AR2659" s="518"/>
      <c r="AS2659" s="518"/>
      <c r="AT2659" s="517"/>
      <c r="AU2659" s="528"/>
      <c r="AV2659" s="529"/>
      <c r="AW2659" s="518"/>
      <c r="AX2659" s="530"/>
      <c r="AY2659" s="528"/>
      <c r="AZ2659" s="528"/>
    </row>
    <row r="2660" spans="1:52" s="93" customFormat="1" x14ac:dyDescent="0.2">
      <c r="A2660" s="360"/>
      <c r="B2660" s="360"/>
      <c r="C2660" s="360"/>
      <c r="D2660" s="368"/>
      <c r="E2660" s="368"/>
      <c r="F2660" s="368"/>
      <c r="G2660" s="368"/>
      <c r="H2660" s="369"/>
      <c r="I2660" s="368"/>
      <c r="J2660" s="368"/>
      <c r="K2660" s="368"/>
      <c r="L2660" s="368"/>
      <c r="M2660" s="368"/>
      <c r="N2660" s="368"/>
      <c r="O2660" s="368"/>
      <c r="P2660" s="552"/>
      <c r="Q2660" s="368"/>
      <c r="R2660" s="368"/>
      <c r="S2660" s="368"/>
      <c r="T2660" s="368"/>
      <c r="U2660" s="368"/>
      <c r="V2660" s="368"/>
      <c r="W2660" s="368"/>
      <c r="X2660" s="368"/>
      <c r="Y2660" s="368"/>
      <c r="Z2660" s="368"/>
      <c r="AA2660" s="370"/>
      <c r="AB2660" s="368"/>
      <c r="AC2660" s="368"/>
      <c r="AD2660" s="368"/>
      <c r="AE2660" s="368"/>
      <c r="AF2660" s="368"/>
      <c r="AG2660" s="368"/>
      <c r="AH2660" s="368"/>
      <c r="AI2660" s="368"/>
      <c r="AJ2660" s="368"/>
      <c r="AK2660" s="368"/>
      <c r="AL2660" s="368"/>
      <c r="AM2660" s="368"/>
      <c r="AN2660" s="368"/>
      <c r="AO2660" s="368"/>
      <c r="AP2660" s="360"/>
      <c r="AQ2660" s="360"/>
      <c r="AR2660" s="518"/>
      <c r="AS2660" s="518"/>
      <c r="AT2660" s="517"/>
      <c r="AU2660" s="528"/>
      <c r="AV2660" s="529"/>
      <c r="AW2660" s="518"/>
      <c r="AX2660" s="530"/>
      <c r="AY2660" s="528"/>
      <c r="AZ2660" s="528"/>
    </row>
    <row r="2661" spans="1:52" s="93" customFormat="1" x14ac:dyDescent="0.2">
      <c r="A2661" s="360"/>
      <c r="B2661" s="360"/>
      <c r="C2661" s="360"/>
      <c r="D2661" s="368"/>
      <c r="E2661" s="368"/>
      <c r="F2661" s="368"/>
      <c r="G2661" s="368"/>
      <c r="H2661" s="369"/>
      <c r="I2661" s="368"/>
      <c r="J2661" s="368"/>
      <c r="K2661" s="368"/>
      <c r="L2661" s="368"/>
      <c r="M2661" s="368"/>
      <c r="N2661" s="368"/>
      <c r="O2661" s="368"/>
      <c r="P2661" s="552"/>
      <c r="Q2661" s="368"/>
      <c r="R2661" s="368"/>
      <c r="S2661" s="368"/>
      <c r="T2661" s="368"/>
      <c r="U2661" s="368"/>
      <c r="V2661" s="368"/>
      <c r="W2661" s="368"/>
      <c r="X2661" s="368"/>
      <c r="Y2661" s="368"/>
      <c r="Z2661" s="368"/>
      <c r="AA2661" s="370"/>
      <c r="AB2661" s="368"/>
      <c r="AC2661" s="368"/>
      <c r="AD2661" s="368"/>
      <c r="AE2661" s="368"/>
      <c r="AF2661" s="368"/>
      <c r="AG2661" s="368"/>
      <c r="AH2661" s="368"/>
      <c r="AI2661" s="368"/>
      <c r="AJ2661" s="368"/>
      <c r="AK2661" s="368"/>
      <c r="AL2661" s="368"/>
      <c r="AM2661" s="368"/>
      <c r="AN2661" s="368"/>
      <c r="AO2661" s="368"/>
      <c r="AP2661" s="360"/>
      <c r="AQ2661" s="360"/>
      <c r="AR2661" s="518"/>
      <c r="AS2661" s="518"/>
      <c r="AT2661" s="517"/>
      <c r="AU2661" s="528"/>
      <c r="AV2661" s="529"/>
      <c r="AW2661" s="518"/>
      <c r="AX2661" s="530"/>
      <c r="AY2661" s="528"/>
      <c r="AZ2661" s="528"/>
    </row>
    <row r="2662" spans="1:52" s="93" customFormat="1" x14ac:dyDescent="0.2">
      <c r="A2662" s="360"/>
      <c r="B2662" s="360"/>
      <c r="C2662" s="360"/>
      <c r="D2662" s="368"/>
      <c r="E2662" s="368"/>
      <c r="F2662" s="368"/>
      <c r="G2662" s="368"/>
      <c r="H2662" s="369"/>
      <c r="I2662" s="368"/>
      <c r="J2662" s="368"/>
      <c r="K2662" s="368"/>
      <c r="L2662" s="368"/>
      <c r="M2662" s="368"/>
      <c r="N2662" s="368"/>
      <c r="O2662" s="368"/>
      <c r="P2662" s="552"/>
      <c r="Q2662" s="368"/>
      <c r="R2662" s="368"/>
      <c r="S2662" s="368"/>
      <c r="T2662" s="368"/>
      <c r="U2662" s="368"/>
      <c r="V2662" s="368"/>
      <c r="W2662" s="368"/>
      <c r="X2662" s="368"/>
      <c r="Y2662" s="368"/>
      <c r="Z2662" s="368"/>
      <c r="AA2662" s="370"/>
      <c r="AB2662" s="368"/>
      <c r="AC2662" s="368"/>
      <c r="AD2662" s="368"/>
      <c r="AE2662" s="368"/>
      <c r="AF2662" s="368"/>
      <c r="AG2662" s="368"/>
      <c r="AH2662" s="368"/>
      <c r="AI2662" s="368"/>
      <c r="AJ2662" s="368"/>
      <c r="AK2662" s="368"/>
      <c r="AL2662" s="368"/>
      <c r="AM2662" s="368"/>
      <c r="AN2662" s="368"/>
      <c r="AO2662" s="368"/>
      <c r="AP2662" s="360"/>
      <c r="AQ2662" s="360"/>
      <c r="AR2662" s="518"/>
      <c r="AS2662" s="518"/>
      <c r="AT2662" s="517"/>
      <c r="AU2662" s="528"/>
      <c r="AV2662" s="529"/>
      <c r="AW2662" s="518"/>
      <c r="AX2662" s="530"/>
      <c r="AY2662" s="528"/>
      <c r="AZ2662" s="528"/>
    </row>
    <row r="2663" spans="1:52" s="93" customFormat="1" x14ac:dyDescent="0.2">
      <c r="A2663" s="360"/>
      <c r="B2663" s="360"/>
      <c r="C2663" s="360"/>
      <c r="D2663" s="368"/>
      <c r="E2663" s="368"/>
      <c r="F2663" s="368"/>
      <c r="G2663" s="368"/>
      <c r="H2663" s="369"/>
      <c r="I2663" s="368"/>
      <c r="J2663" s="368"/>
      <c r="K2663" s="368"/>
      <c r="L2663" s="368"/>
      <c r="M2663" s="368"/>
      <c r="N2663" s="368"/>
      <c r="O2663" s="368"/>
      <c r="P2663" s="552"/>
      <c r="Q2663" s="368"/>
      <c r="R2663" s="368"/>
      <c r="S2663" s="368"/>
      <c r="T2663" s="368"/>
      <c r="U2663" s="368"/>
      <c r="V2663" s="368"/>
      <c r="W2663" s="368"/>
      <c r="X2663" s="368"/>
      <c r="Y2663" s="368"/>
      <c r="Z2663" s="368"/>
      <c r="AA2663" s="370"/>
      <c r="AB2663" s="368"/>
      <c r="AC2663" s="368"/>
      <c r="AD2663" s="368"/>
      <c r="AE2663" s="368"/>
      <c r="AF2663" s="368"/>
      <c r="AG2663" s="368"/>
      <c r="AH2663" s="368"/>
      <c r="AI2663" s="368"/>
      <c r="AJ2663" s="368"/>
      <c r="AK2663" s="368"/>
      <c r="AL2663" s="368"/>
      <c r="AM2663" s="368"/>
      <c r="AN2663" s="368"/>
      <c r="AO2663" s="368"/>
      <c r="AP2663" s="360"/>
      <c r="AQ2663" s="360"/>
      <c r="AR2663" s="518"/>
      <c r="AS2663" s="518"/>
      <c r="AT2663" s="517"/>
      <c r="AU2663" s="528"/>
      <c r="AV2663" s="529"/>
      <c r="AW2663" s="518"/>
      <c r="AX2663" s="530"/>
      <c r="AY2663" s="528"/>
      <c r="AZ2663" s="528"/>
    </row>
    <row r="2664" spans="1:52" s="93" customFormat="1" x14ac:dyDescent="0.2">
      <c r="A2664" s="360"/>
      <c r="B2664" s="360"/>
      <c r="C2664" s="360"/>
      <c r="D2664" s="368"/>
      <c r="E2664" s="368"/>
      <c r="F2664" s="368"/>
      <c r="G2664" s="368"/>
      <c r="H2664" s="369"/>
      <c r="I2664" s="368"/>
      <c r="J2664" s="368"/>
      <c r="K2664" s="368"/>
      <c r="L2664" s="368"/>
      <c r="M2664" s="368"/>
      <c r="N2664" s="368"/>
      <c r="O2664" s="368"/>
      <c r="P2664" s="552"/>
      <c r="Q2664" s="368"/>
      <c r="R2664" s="368"/>
      <c r="S2664" s="368"/>
      <c r="T2664" s="368"/>
      <c r="U2664" s="368"/>
      <c r="V2664" s="368"/>
      <c r="W2664" s="368"/>
      <c r="X2664" s="368"/>
      <c r="Y2664" s="368"/>
      <c r="Z2664" s="368"/>
      <c r="AA2664" s="370"/>
      <c r="AB2664" s="368"/>
      <c r="AC2664" s="368"/>
      <c r="AD2664" s="368"/>
      <c r="AE2664" s="368"/>
      <c r="AF2664" s="368"/>
      <c r="AG2664" s="368"/>
      <c r="AH2664" s="368"/>
      <c r="AI2664" s="368"/>
      <c r="AJ2664" s="368"/>
      <c r="AK2664" s="368"/>
      <c r="AL2664" s="368"/>
      <c r="AM2664" s="368"/>
      <c r="AN2664" s="368"/>
      <c r="AO2664" s="368"/>
      <c r="AP2664" s="360"/>
      <c r="AQ2664" s="360"/>
      <c r="AR2664" s="518"/>
      <c r="AS2664" s="518"/>
      <c r="AT2664" s="517"/>
      <c r="AU2664" s="528"/>
      <c r="AV2664" s="529"/>
      <c r="AW2664" s="518"/>
      <c r="AX2664" s="530"/>
      <c r="AY2664" s="528"/>
      <c r="AZ2664" s="528"/>
    </row>
    <row r="2665" spans="1:52" s="93" customFormat="1" x14ac:dyDescent="0.2">
      <c r="A2665" s="360"/>
      <c r="B2665" s="360"/>
      <c r="C2665" s="360"/>
      <c r="D2665" s="368"/>
      <c r="E2665" s="368"/>
      <c r="F2665" s="368"/>
      <c r="G2665" s="368"/>
      <c r="H2665" s="369"/>
      <c r="I2665" s="368"/>
      <c r="J2665" s="368"/>
      <c r="K2665" s="368"/>
      <c r="L2665" s="368"/>
      <c r="M2665" s="368"/>
      <c r="N2665" s="368"/>
      <c r="O2665" s="368"/>
      <c r="P2665" s="552"/>
      <c r="Q2665" s="368"/>
      <c r="R2665" s="368"/>
      <c r="S2665" s="368"/>
      <c r="T2665" s="368"/>
      <c r="U2665" s="368"/>
      <c r="V2665" s="368"/>
      <c r="W2665" s="368"/>
      <c r="X2665" s="368"/>
      <c r="Y2665" s="368"/>
      <c r="Z2665" s="368"/>
      <c r="AA2665" s="370"/>
      <c r="AB2665" s="368"/>
      <c r="AC2665" s="368"/>
      <c r="AD2665" s="368"/>
      <c r="AE2665" s="368"/>
      <c r="AF2665" s="368"/>
      <c r="AG2665" s="368"/>
      <c r="AH2665" s="368"/>
      <c r="AI2665" s="368"/>
      <c r="AJ2665" s="368"/>
      <c r="AK2665" s="368"/>
      <c r="AL2665" s="368"/>
      <c r="AM2665" s="368"/>
      <c r="AN2665" s="368"/>
      <c r="AO2665" s="368"/>
      <c r="AP2665" s="360"/>
      <c r="AQ2665" s="360"/>
      <c r="AR2665" s="518"/>
      <c r="AS2665" s="518"/>
      <c r="AT2665" s="517"/>
      <c r="AU2665" s="528"/>
      <c r="AV2665" s="529"/>
      <c r="AW2665" s="518"/>
      <c r="AX2665" s="530"/>
      <c r="AY2665" s="528"/>
      <c r="AZ2665" s="528"/>
    </row>
    <row r="2666" spans="1:52" s="93" customFormat="1" x14ac:dyDescent="0.2">
      <c r="A2666" s="360"/>
      <c r="B2666" s="360"/>
      <c r="C2666" s="360"/>
      <c r="D2666" s="368"/>
      <c r="E2666" s="368"/>
      <c r="F2666" s="368"/>
      <c r="G2666" s="368"/>
      <c r="H2666" s="369"/>
      <c r="I2666" s="368"/>
      <c r="J2666" s="368"/>
      <c r="K2666" s="368"/>
      <c r="L2666" s="368"/>
      <c r="M2666" s="368"/>
      <c r="N2666" s="368"/>
      <c r="O2666" s="368"/>
      <c r="P2666" s="552"/>
      <c r="Q2666" s="368"/>
      <c r="R2666" s="368"/>
      <c r="S2666" s="368"/>
      <c r="T2666" s="368"/>
      <c r="U2666" s="368"/>
      <c r="V2666" s="368"/>
      <c r="W2666" s="368"/>
      <c r="X2666" s="368"/>
      <c r="Y2666" s="368"/>
      <c r="Z2666" s="368"/>
      <c r="AA2666" s="370"/>
      <c r="AB2666" s="368"/>
      <c r="AC2666" s="368"/>
      <c r="AD2666" s="368"/>
      <c r="AE2666" s="368"/>
      <c r="AF2666" s="368"/>
      <c r="AG2666" s="368"/>
      <c r="AH2666" s="368"/>
      <c r="AI2666" s="368"/>
      <c r="AJ2666" s="368"/>
      <c r="AK2666" s="368"/>
      <c r="AL2666" s="368"/>
      <c r="AM2666" s="368"/>
      <c r="AN2666" s="368"/>
      <c r="AO2666" s="368"/>
      <c r="AP2666" s="360"/>
      <c r="AQ2666" s="360"/>
      <c r="AR2666" s="518"/>
      <c r="AS2666" s="518"/>
      <c r="AT2666" s="517"/>
      <c r="AU2666" s="528"/>
      <c r="AV2666" s="529"/>
      <c r="AW2666" s="518"/>
      <c r="AX2666" s="530"/>
      <c r="AY2666" s="528"/>
      <c r="AZ2666" s="528"/>
    </row>
    <row r="2667" spans="1:52" s="93" customFormat="1" x14ac:dyDescent="0.2">
      <c r="A2667" s="360"/>
      <c r="B2667" s="360"/>
      <c r="C2667" s="360"/>
      <c r="D2667" s="368"/>
      <c r="E2667" s="368"/>
      <c r="F2667" s="368"/>
      <c r="G2667" s="368"/>
      <c r="H2667" s="369"/>
      <c r="I2667" s="368"/>
      <c r="J2667" s="368"/>
      <c r="K2667" s="368"/>
      <c r="L2667" s="368"/>
      <c r="M2667" s="368"/>
      <c r="N2667" s="368"/>
      <c r="O2667" s="368"/>
      <c r="P2667" s="552"/>
      <c r="Q2667" s="368"/>
      <c r="R2667" s="368"/>
      <c r="S2667" s="368"/>
      <c r="T2667" s="368"/>
      <c r="U2667" s="368"/>
      <c r="V2667" s="368"/>
      <c r="W2667" s="368"/>
      <c r="X2667" s="368"/>
      <c r="Y2667" s="368"/>
      <c r="Z2667" s="368"/>
      <c r="AA2667" s="370"/>
      <c r="AB2667" s="368"/>
      <c r="AC2667" s="368"/>
      <c r="AD2667" s="368"/>
      <c r="AE2667" s="368"/>
      <c r="AF2667" s="368"/>
      <c r="AG2667" s="368"/>
      <c r="AH2667" s="368"/>
      <c r="AI2667" s="368"/>
      <c r="AJ2667" s="368"/>
      <c r="AK2667" s="368"/>
      <c r="AL2667" s="368"/>
      <c r="AM2667" s="368"/>
      <c r="AN2667" s="368"/>
      <c r="AO2667" s="368"/>
      <c r="AP2667" s="360"/>
      <c r="AQ2667" s="360"/>
      <c r="AR2667" s="518"/>
      <c r="AS2667" s="518"/>
      <c r="AT2667" s="517"/>
      <c r="AU2667" s="528"/>
      <c r="AV2667" s="529"/>
      <c r="AW2667" s="518"/>
      <c r="AX2667" s="530"/>
      <c r="AY2667" s="528"/>
      <c r="AZ2667" s="528"/>
    </row>
    <row r="2668" spans="1:52" s="93" customFormat="1" x14ac:dyDescent="0.2">
      <c r="A2668" s="360"/>
      <c r="B2668" s="360"/>
      <c r="C2668" s="360"/>
      <c r="D2668" s="368"/>
      <c r="E2668" s="368"/>
      <c r="F2668" s="368"/>
      <c r="G2668" s="368"/>
      <c r="H2668" s="369"/>
      <c r="I2668" s="368"/>
      <c r="J2668" s="368"/>
      <c r="K2668" s="368"/>
      <c r="L2668" s="368"/>
      <c r="M2668" s="368"/>
      <c r="N2668" s="368"/>
      <c r="O2668" s="368"/>
      <c r="P2668" s="552"/>
      <c r="Q2668" s="368"/>
      <c r="R2668" s="368"/>
      <c r="S2668" s="368"/>
      <c r="T2668" s="368"/>
      <c r="U2668" s="368"/>
      <c r="V2668" s="368"/>
      <c r="W2668" s="368"/>
      <c r="X2668" s="368"/>
      <c r="Y2668" s="368"/>
      <c r="Z2668" s="368"/>
      <c r="AA2668" s="370"/>
      <c r="AB2668" s="368"/>
      <c r="AC2668" s="368"/>
      <c r="AD2668" s="368"/>
      <c r="AE2668" s="368"/>
      <c r="AF2668" s="368"/>
      <c r="AG2668" s="368"/>
      <c r="AH2668" s="368"/>
      <c r="AI2668" s="368"/>
      <c r="AJ2668" s="368"/>
      <c r="AK2668" s="368"/>
      <c r="AL2668" s="368"/>
      <c r="AM2668" s="368"/>
      <c r="AN2668" s="368"/>
      <c r="AO2668" s="368"/>
      <c r="AP2668" s="360"/>
      <c r="AQ2668" s="360"/>
      <c r="AR2668" s="518"/>
      <c r="AS2668" s="518"/>
      <c r="AT2668" s="517"/>
      <c r="AU2668" s="528"/>
      <c r="AV2668" s="529"/>
      <c r="AW2668" s="518"/>
      <c r="AX2668" s="530"/>
      <c r="AY2668" s="528"/>
      <c r="AZ2668" s="528"/>
    </row>
    <row r="2669" spans="1:52" s="93" customFormat="1" x14ac:dyDescent="0.2">
      <c r="A2669" s="360"/>
      <c r="B2669" s="360"/>
      <c r="C2669" s="360"/>
      <c r="D2669" s="368"/>
      <c r="E2669" s="368"/>
      <c r="F2669" s="368"/>
      <c r="G2669" s="368"/>
      <c r="H2669" s="369"/>
      <c r="I2669" s="368"/>
      <c r="J2669" s="368"/>
      <c r="K2669" s="368"/>
      <c r="L2669" s="368"/>
      <c r="M2669" s="368"/>
      <c r="N2669" s="368"/>
      <c r="O2669" s="368"/>
      <c r="P2669" s="552"/>
      <c r="Q2669" s="368"/>
      <c r="R2669" s="368"/>
      <c r="S2669" s="368"/>
      <c r="T2669" s="368"/>
      <c r="U2669" s="368"/>
      <c r="V2669" s="368"/>
      <c r="W2669" s="368"/>
      <c r="X2669" s="368"/>
      <c r="Y2669" s="368"/>
      <c r="Z2669" s="368"/>
      <c r="AA2669" s="370"/>
      <c r="AB2669" s="368"/>
      <c r="AC2669" s="368"/>
      <c r="AD2669" s="368"/>
      <c r="AE2669" s="368"/>
      <c r="AF2669" s="368"/>
      <c r="AG2669" s="368"/>
      <c r="AH2669" s="368"/>
      <c r="AI2669" s="368"/>
      <c r="AJ2669" s="368"/>
      <c r="AK2669" s="368"/>
      <c r="AL2669" s="368"/>
      <c r="AM2669" s="368"/>
      <c r="AN2669" s="368"/>
      <c r="AO2669" s="368"/>
      <c r="AP2669" s="360"/>
      <c r="AQ2669" s="360"/>
      <c r="AR2669" s="518"/>
      <c r="AS2669" s="518"/>
      <c r="AT2669" s="517"/>
      <c r="AU2669" s="528"/>
      <c r="AV2669" s="529"/>
      <c r="AW2669" s="518"/>
      <c r="AX2669" s="530"/>
      <c r="AY2669" s="528"/>
      <c r="AZ2669" s="528"/>
    </row>
    <row r="2670" spans="1:52" s="93" customFormat="1" x14ac:dyDescent="0.2">
      <c r="A2670" s="360"/>
      <c r="B2670" s="360"/>
      <c r="C2670" s="360"/>
      <c r="D2670" s="368"/>
      <c r="E2670" s="368"/>
      <c r="F2670" s="368"/>
      <c r="G2670" s="368"/>
      <c r="H2670" s="369"/>
      <c r="I2670" s="368"/>
      <c r="J2670" s="368"/>
      <c r="K2670" s="368"/>
      <c r="L2670" s="368"/>
      <c r="M2670" s="368"/>
      <c r="N2670" s="368"/>
      <c r="O2670" s="368"/>
      <c r="P2670" s="552"/>
      <c r="Q2670" s="368"/>
      <c r="R2670" s="368"/>
      <c r="S2670" s="368"/>
      <c r="T2670" s="368"/>
      <c r="U2670" s="368"/>
      <c r="V2670" s="368"/>
      <c r="W2670" s="368"/>
      <c r="X2670" s="368"/>
      <c r="Y2670" s="368"/>
      <c r="Z2670" s="368"/>
      <c r="AA2670" s="370"/>
      <c r="AB2670" s="368"/>
      <c r="AC2670" s="368"/>
      <c r="AD2670" s="368"/>
      <c r="AE2670" s="368"/>
      <c r="AF2670" s="368"/>
      <c r="AG2670" s="368"/>
      <c r="AH2670" s="368"/>
      <c r="AI2670" s="368"/>
      <c r="AJ2670" s="368"/>
      <c r="AK2670" s="368"/>
      <c r="AL2670" s="368"/>
      <c r="AM2670" s="368"/>
      <c r="AN2670" s="368"/>
      <c r="AO2670" s="368"/>
      <c r="AP2670" s="360"/>
      <c r="AQ2670" s="360"/>
      <c r="AR2670" s="518"/>
      <c r="AS2670" s="518"/>
      <c r="AT2670" s="517"/>
      <c r="AU2670" s="528"/>
      <c r="AV2670" s="529"/>
      <c r="AW2670" s="518"/>
      <c r="AX2670" s="530"/>
      <c r="AY2670" s="528"/>
      <c r="AZ2670" s="528"/>
    </row>
    <row r="2671" spans="1:52" s="93" customFormat="1" x14ac:dyDescent="0.2">
      <c r="A2671" s="360"/>
      <c r="B2671" s="360"/>
      <c r="C2671" s="360"/>
      <c r="D2671" s="368"/>
      <c r="E2671" s="368"/>
      <c r="F2671" s="368"/>
      <c r="G2671" s="368"/>
      <c r="H2671" s="369"/>
      <c r="I2671" s="368"/>
      <c r="J2671" s="368"/>
      <c r="K2671" s="368"/>
      <c r="L2671" s="368"/>
      <c r="M2671" s="368"/>
      <c r="N2671" s="368"/>
      <c r="O2671" s="368"/>
      <c r="P2671" s="552"/>
      <c r="Q2671" s="368"/>
      <c r="R2671" s="368"/>
      <c r="S2671" s="368"/>
      <c r="T2671" s="368"/>
      <c r="U2671" s="368"/>
      <c r="V2671" s="368"/>
      <c r="W2671" s="368"/>
      <c r="X2671" s="368"/>
      <c r="Y2671" s="368"/>
      <c r="Z2671" s="368"/>
      <c r="AA2671" s="370"/>
      <c r="AB2671" s="368"/>
      <c r="AC2671" s="368"/>
      <c r="AD2671" s="368"/>
      <c r="AE2671" s="368"/>
      <c r="AF2671" s="368"/>
      <c r="AG2671" s="368"/>
      <c r="AH2671" s="368"/>
      <c r="AI2671" s="368"/>
      <c r="AJ2671" s="368"/>
      <c r="AK2671" s="368"/>
      <c r="AL2671" s="368"/>
      <c r="AM2671" s="368"/>
      <c r="AN2671" s="368"/>
      <c r="AO2671" s="368"/>
      <c r="AP2671" s="360"/>
      <c r="AQ2671" s="360"/>
      <c r="AR2671" s="518"/>
      <c r="AS2671" s="518"/>
      <c r="AT2671" s="517"/>
      <c r="AU2671" s="528"/>
      <c r="AV2671" s="529"/>
      <c r="AW2671" s="518"/>
      <c r="AX2671" s="530"/>
      <c r="AY2671" s="528"/>
      <c r="AZ2671" s="528"/>
    </row>
    <row r="2672" spans="1:52" s="93" customFormat="1" x14ac:dyDescent="0.2">
      <c r="A2672" s="360"/>
      <c r="B2672" s="360"/>
      <c r="C2672" s="360"/>
      <c r="D2672" s="368"/>
      <c r="E2672" s="368"/>
      <c r="F2672" s="368"/>
      <c r="G2672" s="368"/>
      <c r="H2672" s="369"/>
      <c r="I2672" s="368"/>
      <c r="J2672" s="368"/>
      <c r="K2672" s="368"/>
      <c r="L2672" s="368"/>
      <c r="M2672" s="368"/>
      <c r="N2672" s="368"/>
      <c r="O2672" s="368"/>
      <c r="P2672" s="552"/>
      <c r="Q2672" s="368"/>
      <c r="R2672" s="368"/>
      <c r="S2672" s="368"/>
      <c r="T2672" s="368"/>
      <c r="U2672" s="368"/>
      <c r="V2672" s="368"/>
      <c r="W2672" s="368"/>
      <c r="X2672" s="368"/>
      <c r="Y2672" s="368"/>
      <c r="Z2672" s="368"/>
      <c r="AA2672" s="370"/>
      <c r="AB2672" s="368"/>
      <c r="AC2672" s="368"/>
      <c r="AD2672" s="368"/>
      <c r="AE2672" s="368"/>
      <c r="AF2672" s="368"/>
      <c r="AG2672" s="368"/>
      <c r="AH2672" s="368"/>
      <c r="AI2672" s="368"/>
      <c r="AJ2672" s="368"/>
      <c r="AK2672" s="368"/>
      <c r="AL2672" s="368"/>
      <c r="AM2672" s="368"/>
      <c r="AN2672" s="368"/>
      <c r="AO2672" s="368"/>
      <c r="AP2672" s="360"/>
      <c r="AQ2672" s="360"/>
      <c r="AR2672" s="518"/>
      <c r="AS2672" s="518"/>
      <c r="AT2672" s="517"/>
      <c r="AU2672" s="528"/>
      <c r="AV2672" s="529"/>
      <c r="AW2672" s="518"/>
      <c r="AX2672" s="530"/>
      <c r="AY2672" s="528"/>
      <c r="AZ2672" s="528"/>
    </row>
    <row r="2673" spans="1:52" s="93" customFormat="1" x14ac:dyDescent="0.2">
      <c r="A2673" s="360"/>
      <c r="B2673" s="360"/>
      <c r="C2673" s="360"/>
      <c r="D2673" s="368"/>
      <c r="E2673" s="368"/>
      <c r="F2673" s="368"/>
      <c r="G2673" s="368"/>
      <c r="H2673" s="369"/>
      <c r="I2673" s="368"/>
      <c r="J2673" s="368"/>
      <c r="K2673" s="368"/>
      <c r="L2673" s="368"/>
      <c r="M2673" s="368"/>
      <c r="N2673" s="368"/>
      <c r="O2673" s="368"/>
      <c r="P2673" s="552"/>
      <c r="Q2673" s="368"/>
      <c r="R2673" s="368"/>
      <c r="S2673" s="368"/>
      <c r="T2673" s="368"/>
      <c r="U2673" s="368"/>
      <c r="V2673" s="368"/>
      <c r="W2673" s="368"/>
      <c r="X2673" s="368"/>
      <c r="Y2673" s="368"/>
      <c r="Z2673" s="368"/>
      <c r="AA2673" s="370"/>
      <c r="AB2673" s="368"/>
      <c r="AC2673" s="368"/>
      <c r="AD2673" s="368"/>
      <c r="AE2673" s="368"/>
      <c r="AF2673" s="368"/>
      <c r="AG2673" s="368"/>
      <c r="AH2673" s="368"/>
      <c r="AI2673" s="368"/>
      <c r="AJ2673" s="368"/>
      <c r="AK2673" s="368"/>
      <c r="AL2673" s="368"/>
      <c r="AM2673" s="368"/>
      <c r="AN2673" s="368"/>
      <c r="AO2673" s="368"/>
      <c r="AP2673" s="360"/>
      <c r="AQ2673" s="360"/>
      <c r="AR2673" s="518"/>
      <c r="AS2673" s="518"/>
      <c r="AT2673" s="517"/>
      <c r="AU2673" s="528"/>
      <c r="AV2673" s="529"/>
      <c r="AW2673" s="518"/>
      <c r="AX2673" s="530"/>
      <c r="AY2673" s="528"/>
      <c r="AZ2673" s="528"/>
    </row>
    <row r="2674" spans="1:52" s="93" customFormat="1" x14ac:dyDescent="0.2">
      <c r="A2674" s="360"/>
      <c r="B2674" s="360"/>
      <c r="C2674" s="360"/>
      <c r="D2674" s="368"/>
      <c r="E2674" s="368"/>
      <c r="F2674" s="368"/>
      <c r="G2674" s="368"/>
      <c r="H2674" s="369"/>
      <c r="I2674" s="368"/>
      <c r="J2674" s="368"/>
      <c r="K2674" s="368"/>
      <c r="L2674" s="368"/>
      <c r="M2674" s="368"/>
      <c r="N2674" s="368"/>
      <c r="O2674" s="368"/>
      <c r="P2674" s="552"/>
      <c r="Q2674" s="368"/>
      <c r="R2674" s="368"/>
      <c r="S2674" s="368"/>
      <c r="T2674" s="368"/>
      <c r="U2674" s="368"/>
      <c r="V2674" s="368"/>
      <c r="W2674" s="368"/>
      <c r="X2674" s="368"/>
      <c r="Y2674" s="368"/>
      <c r="Z2674" s="368"/>
      <c r="AA2674" s="370"/>
      <c r="AB2674" s="368"/>
      <c r="AC2674" s="368"/>
      <c r="AD2674" s="368"/>
      <c r="AE2674" s="368"/>
      <c r="AF2674" s="368"/>
      <c r="AG2674" s="368"/>
      <c r="AH2674" s="368"/>
      <c r="AI2674" s="368"/>
      <c r="AJ2674" s="368"/>
      <c r="AK2674" s="368"/>
      <c r="AL2674" s="368"/>
      <c r="AM2674" s="368"/>
      <c r="AN2674" s="368"/>
      <c r="AO2674" s="368"/>
      <c r="AP2674" s="360"/>
      <c r="AQ2674" s="360"/>
      <c r="AR2674" s="518"/>
      <c r="AS2674" s="518"/>
      <c r="AT2674" s="517"/>
      <c r="AU2674" s="528"/>
      <c r="AV2674" s="529"/>
      <c r="AW2674" s="518"/>
      <c r="AX2674" s="530"/>
      <c r="AY2674" s="528"/>
      <c r="AZ2674" s="528"/>
    </row>
    <row r="2675" spans="1:52" s="93" customFormat="1" x14ac:dyDescent="0.2">
      <c r="A2675" s="360"/>
      <c r="B2675" s="360"/>
      <c r="C2675" s="360"/>
      <c r="D2675" s="368"/>
      <c r="E2675" s="368"/>
      <c r="F2675" s="368"/>
      <c r="G2675" s="368"/>
      <c r="H2675" s="369"/>
      <c r="I2675" s="368"/>
      <c r="J2675" s="368"/>
      <c r="K2675" s="368"/>
      <c r="L2675" s="368"/>
      <c r="M2675" s="368"/>
      <c r="N2675" s="368"/>
      <c r="O2675" s="368"/>
      <c r="P2675" s="552"/>
      <c r="Q2675" s="368"/>
      <c r="R2675" s="368"/>
      <c r="S2675" s="368"/>
      <c r="T2675" s="368"/>
      <c r="U2675" s="368"/>
      <c r="V2675" s="368"/>
      <c r="W2675" s="368"/>
      <c r="X2675" s="368"/>
      <c r="Y2675" s="368"/>
      <c r="Z2675" s="368"/>
      <c r="AA2675" s="370"/>
      <c r="AB2675" s="368"/>
      <c r="AC2675" s="368"/>
      <c r="AD2675" s="368"/>
      <c r="AE2675" s="368"/>
      <c r="AF2675" s="368"/>
      <c r="AG2675" s="368"/>
      <c r="AH2675" s="368"/>
      <c r="AI2675" s="368"/>
      <c r="AJ2675" s="368"/>
      <c r="AK2675" s="368"/>
      <c r="AL2675" s="368"/>
      <c r="AM2675" s="368"/>
      <c r="AN2675" s="368"/>
      <c r="AO2675" s="368"/>
      <c r="AP2675" s="360"/>
      <c r="AQ2675" s="360"/>
      <c r="AR2675" s="518"/>
      <c r="AS2675" s="518"/>
      <c r="AT2675" s="517"/>
      <c r="AU2675" s="528"/>
      <c r="AV2675" s="529"/>
      <c r="AW2675" s="518"/>
      <c r="AX2675" s="530"/>
      <c r="AY2675" s="528"/>
      <c r="AZ2675" s="528"/>
    </row>
    <row r="2676" spans="1:52" s="93" customFormat="1" x14ac:dyDescent="0.2">
      <c r="A2676" s="360"/>
      <c r="B2676" s="360"/>
      <c r="C2676" s="360"/>
      <c r="D2676" s="368"/>
      <c r="E2676" s="368"/>
      <c r="F2676" s="368"/>
      <c r="G2676" s="368"/>
      <c r="H2676" s="369"/>
      <c r="I2676" s="368"/>
      <c r="J2676" s="368"/>
      <c r="K2676" s="368"/>
      <c r="L2676" s="368"/>
      <c r="M2676" s="368"/>
      <c r="N2676" s="368"/>
      <c r="O2676" s="368"/>
      <c r="P2676" s="552"/>
      <c r="Q2676" s="368"/>
      <c r="R2676" s="368"/>
      <c r="S2676" s="368"/>
      <c r="T2676" s="368"/>
      <c r="U2676" s="368"/>
      <c r="V2676" s="368"/>
      <c r="W2676" s="368"/>
      <c r="X2676" s="368"/>
      <c r="Y2676" s="368"/>
      <c r="Z2676" s="368"/>
      <c r="AA2676" s="370"/>
      <c r="AB2676" s="368"/>
      <c r="AC2676" s="368"/>
      <c r="AD2676" s="368"/>
      <c r="AE2676" s="368"/>
      <c r="AF2676" s="368"/>
      <c r="AG2676" s="368"/>
      <c r="AH2676" s="368"/>
      <c r="AI2676" s="368"/>
      <c r="AJ2676" s="368"/>
      <c r="AK2676" s="368"/>
      <c r="AL2676" s="368"/>
      <c r="AM2676" s="368"/>
      <c r="AN2676" s="368"/>
      <c r="AO2676" s="368"/>
      <c r="AP2676" s="360"/>
      <c r="AQ2676" s="360"/>
      <c r="AR2676" s="518"/>
      <c r="AS2676" s="518"/>
      <c r="AT2676" s="517"/>
      <c r="AU2676" s="528"/>
      <c r="AV2676" s="529"/>
      <c r="AW2676" s="518"/>
      <c r="AX2676" s="530"/>
      <c r="AY2676" s="528"/>
      <c r="AZ2676" s="528"/>
    </row>
    <row r="2677" spans="1:52" s="93" customFormat="1" x14ac:dyDescent="0.2">
      <c r="A2677" s="360"/>
      <c r="B2677" s="360"/>
      <c r="C2677" s="360"/>
      <c r="D2677" s="368"/>
      <c r="E2677" s="368"/>
      <c r="F2677" s="368"/>
      <c r="G2677" s="368"/>
      <c r="H2677" s="369"/>
      <c r="I2677" s="368"/>
      <c r="J2677" s="368"/>
      <c r="K2677" s="368"/>
      <c r="L2677" s="368"/>
      <c r="M2677" s="368"/>
      <c r="N2677" s="368"/>
      <c r="O2677" s="368"/>
      <c r="P2677" s="552"/>
      <c r="Q2677" s="368"/>
      <c r="R2677" s="368"/>
      <c r="S2677" s="368"/>
      <c r="T2677" s="368"/>
      <c r="U2677" s="368"/>
      <c r="V2677" s="368"/>
      <c r="W2677" s="368"/>
      <c r="X2677" s="368"/>
      <c r="Y2677" s="368"/>
      <c r="Z2677" s="368"/>
      <c r="AA2677" s="370"/>
      <c r="AB2677" s="368"/>
      <c r="AC2677" s="368"/>
      <c r="AD2677" s="368"/>
      <c r="AE2677" s="368"/>
      <c r="AF2677" s="368"/>
      <c r="AG2677" s="368"/>
      <c r="AH2677" s="368"/>
      <c r="AI2677" s="368"/>
      <c r="AJ2677" s="368"/>
      <c r="AK2677" s="368"/>
      <c r="AL2677" s="368"/>
      <c r="AM2677" s="368"/>
      <c r="AN2677" s="368"/>
      <c r="AO2677" s="368"/>
      <c r="AP2677" s="360"/>
      <c r="AQ2677" s="360"/>
      <c r="AR2677" s="518"/>
      <c r="AS2677" s="518"/>
      <c r="AT2677" s="517"/>
      <c r="AU2677" s="528"/>
      <c r="AV2677" s="529"/>
      <c r="AW2677" s="518"/>
      <c r="AX2677" s="530"/>
      <c r="AY2677" s="528"/>
      <c r="AZ2677" s="528"/>
    </row>
    <row r="2678" spans="1:52" s="93" customFormat="1" x14ac:dyDescent="0.2">
      <c r="A2678" s="360"/>
      <c r="B2678" s="360"/>
      <c r="C2678" s="360"/>
      <c r="D2678" s="368"/>
      <c r="E2678" s="368"/>
      <c r="F2678" s="368"/>
      <c r="G2678" s="368"/>
      <c r="H2678" s="369"/>
      <c r="I2678" s="368"/>
      <c r="J2678" s="368"/>
      <c r="K2678" s="368"/>
      <c r="L2678" s="368"/>
      <c r="M2678" s="368"/>
      <c r="N2678" s="368"/>
      <c r="O2678" s="368"/>
      <c r="P2678" s="552"/>
      <c r="Q2678" s="368"/>
      <c r="R2678" s="368"/>
      <c r="S2678" s="368"/>
      <c r="T2678" s="368"/>
      <c r="U2678" s="368"/>
      <c r="V2678" s="368"/>
      <c r="W2678" s="368"/>
      <c r="X2678" s="368"/>
      <c r="Y2678" s="368"/>
      <c r="Z2678" s="368"/>
      <c r="AA2678" s="370"/>
      <c r="AB2678" s="368"/>
      <c r="AC2678" s="368"/>
      <c r="AD2678" s="368"/>
      <c r="AE2678" s="368"/>
      <c r="AF2678" s="368"/>
      <c r="AG2678" s="368"/>
      <c r="AH2678" s="368"/>
      <c r="AI2678" s="368"/>
      <c r="AJ2678" s="368"/>
      <c r="AK2678" s="368"/>
      <c r="AL2678" s="368"/>
      <c r="AM2678" s="368"/>
      <c r="AN2678" s="368"/>
      <c r="AO2678" s="368"/>
      <c r="AP2678" s="360"/>
      <c r="AQ2678" s="360"/>
      <c r="AR2678" s="518"/>
      <c r="AS2678" s="518"/>
      <c r="AT2678" s="517"/>
      <c r="AU2678" s="528"/>
      <c r="AV2678" s="529"/>
      <c r="AW2678" s="518"/>
      <c r="AX2678" s="530"/>
      <c r="AY2678" s="528"/>
      <c r="AZ2678" s="528"/>
    </row>
    <row r="2679" spans="1:52" s="93" customFormat="1" x14ac:dyDescent="0.2">
      <c r="A2679" s="360"/>
      <c r="B2679" s="360"/>
      <c r="C2679" s="360"/>
      <c r="D2679" s="368"/>
      <c r="E2679" s="368"/>
      <c r="F2679" s="368"/>
      <c r="G2679" s="368"/>
      <c r="H2679" s="369"/>
      <c r="I2679" s="368"/>
      <c r="J2679" s="368"/>
      <c r="K2679" s="368"/>
      <c r="L2679" s="368"/>
      <c r="M2679" s="368"/>
      <c r="N2679" s="368"/>
      <c r="O2679" s="368"/>
      <c r="P2679" s="552"/>
      <c r="Q2679" s="368"/>
      <c r="R2679" s="368"/>
      <c r="S2679" s="368"/>
      <c r="T2679" s="368"/>
      <c r="U2679" s="368"/>
      <c r="V2679" s="368"/>
      <c r="W2679" s="368"/>
      <c r="X2679" s="368"/>
      <c r="Y2679" s="368"/>
      <c r="Z2679" s="368"/>
      <c r="AA2679" s="370"/>
      <c r="AB2679" s="368"/>
      <c r="AC2679" s="368"/>
      <c r="AD2679" s="368"/>
      <c r="AE2679" s="368"/>
      <c r="AF2679" s="368"/>
      <c r="AG2679" s="368"/>
      <c r="AH2679" s="368"/>
      <c r="AI2679" s="368"/>
      <c r="AJ2679" s="368"/>
      <c r="AK2679" s="368"/>
      <c r="AL2679" s="368"/>
      <c r="AM2679" s="368"/>
      <c r="AN2679" s="368"/>
      <c r="AO2679" s="368"/>
      <c r="AP2679" s="360"/>
      <c r="AQ2679" s="360"/>
      <c r="AR2679" s="518"/>
      <c r="AS2679" s="518"/>
      <c r="AT2679" s="517"/>
      <c r="AU2679" s="528"/>
      <c r="AV2679" s="529"/>
      <c r="AW2679" s="518"/>
      <c r="AX2679" s="530"/>
      <c r="AY2679" s="528"/>
      <c r="AZ2679" s="528"/>
    </row>
    <row r="2680" spans="1:52" s="93" customFormat="1" x14ac:dyDescent="0.2">
      <c r="A2680" s="360"/>
      <c r="B2680" s="360"/>
      <c r="C2680" s="360"/>
      <c r="D2680" s="368"/>
      <c r="E2680" s="368"/>
      <c r="F2680" s="368"/>
      <c r="G2680" s="368"/>
      <c r="H2680" s="369"/>
      <c r="I2680" s="368"/>
      <c r="J2680" s="368"/>
      <c r="K2680" s="368"/>
      <c r="L2680" s="368"/>
      <c r="M2680" s="368"/>
      <c r="N2680" s="368"/>
      <c r="O2680" s="368"/>
      <c r="P2680" s="552"/>
      <c r="Q2680" s="368"/>
      <c r="R2680" s="368"/>
      <c r="S2680" s="368"/>
      <c r="T2680" s="368"/>
      <c r="U2680" s="368"/>
      <c r="V2680" s="368"/>
      <c r="W2680" s="368"/>
      <c r="X2680" s="368"/>
      <c r="Y2680" s="368"/>
      <c r="Z2680" s="368"/>
      <c r="AA2680" s="370"/>
      <c r="AB2680" s="368"/>
      <c r="AC2680" s="368"/>
      <c r="AD2680" s="368"/>
      <c r="AE2680" s="368"/>
      <c r="AF2680" s="368"/>
      <c r="AG2680" s="368"/>
      <c r="AH2680" s="368"/>
      <c r="AI2680" s="368"/>
      <c r="AJ2680" s="368"/>
      <c r="AK2680" s="368"/>
      <c r="AL2680" s="368"/>
      <c r="AM2680" s="368"/>
      <c r="AN2680" s="368"/>
      <c r="AO2680" s="368"/>
      <c r="AP2680" s="360"/>
      <c r="AQ2680" s="360"/>
      <c r="AR2680" s="518"/>
      <c r="AS2680" s="518"/>
      <c r="AT2680" s="517"/>
      <c r="AU2680" s="528"/>
      <c r="AV2680" s="529"/>
      <c r="AW2680" s="518"/>
      <c r="AX2680" s="530"/>
      <c r="AY2680" s="528"/>
      <c r="AZ2680" s="528"/>
    </row>
    <row r="2681" spans="1:52" s="93" customFormat="1" x14ac:dyDescent="0.2">
      <c r="A2681" s="360"/>
      <c r="B2681" s="360"/>
      <c r="C2681" s="360"/>
      <c r="D2681" s="368"/>
      <c r="E2681" s="368"/>
      <c r="F2681" s="368"/>
      <c r="G2681" s="368"/>
      <c r="H2681" s="369"/>
      <c r="I2681" s="368"/>
      <c r="J2681" s="368"/>
      <c r="K2681" s="368"/>
      <c r="L2681" s="368"/>
      <c r="M2681" s="368"/>
      <c r="N2681" s="368"/>
      <c r="O2681" s="368"/>
      <c r="P2681" s="552"/>
      <c r="Q2681" s="368"/>
      <c r="R2681" s="368"/>
      <c r="S2681" s="368"/>
      <c r="T2681" s="368"/>
      <c r="U2681" s="368"/>
      <c r="V2681" s="368"/>
      <c r="W2681" s="368"/>
      <c r="X2681" s="368"/>
      <c r="Y2681" s="368"/>
      <c r="Z2681" s="368"/>
      <c r="AA2681" s="370"/>
      <c r="AB2681" s="368"/>
      <c r="AC2681" s="368"/>
      <c r="AD2681" s="368"/>
      <c r="AE2681" s="368"/>
      <c r="AF2681" s="368"/>
      <c r="AG2681" s="368"/>
      <c r="AH2681" s="368"/>
      <c r="AI2681" s="368"/>
      <c r="AJ2681" s="368"/>
      <c r="AK2681" s="368"/>
      <c r="AL2681" s="368"/>
      <c r="AM2681" s="368"/>
      <c r="AN2681" s="368"/>
      <c r="AO2681" s="368"/>
      <c r="AP2681" s="360"/>
      <c r="AQ2681" s="360"/>
      <c r="AR2681" s="518"/>
      <c r="AS2681" s="518"/>
      <c r="AT2681" s="517"/>
      <c r="AU2681" s="528"/>
      <c r="AV2681" s="529"/>
      <c r="AW2681" s="518"/>
      <c r="AX2681" s="530"/>
      <c r="AY2681" s="528"/>
      <c r="AZ2681" s="528"/>
    </row>
    <row r="2682" spans="1:52" s="93" customFormat="1" x14ac:dyDescent="0.2">
      <c r="A2682" s="360"/>
      <c r="B2682" s="360"/>
      <c r="C2682" s="360"/>
      <c r="D2682" s="368"/>
      <c r="E2682" s="368"/>
      <c r="F2682" s="368"/>
      <c r="G2682" s="368"/>
      <c r="H2682" s="369"/>
      <c r="I2682" s="368"/>
      <c r="J2682" s="368"/>
      <c r="K2682" s="368"/>
      <c r="L2682" s="368"/>
      <c r="M2682" s="368"/>
      <c r="N2682" s="368"/>
      <c r="O2682" s="368"/>
      <c r="P2682" s="552"/>
      <c r="Q2682" s="368"/>
      <c r="R2682" s="368"/>
      <c r="S2682" s="368"/>
      <c r="T2682" s="368"/>
      <c r="U2682" s="368"/>
      <c r="V2682" s="368"/>
      <c r="W2682" s="368"/>
      <c r="X2682" s="368"/>
      <c r="Y2682" s="368"/>
      <c r="Z2682" s="368"/>
      <c r="AA2682" s="370"/>
      <c r="AB2682" s="368"/>
      <c r="AC2682" s="368"/>
      <c r="AD2682" s="368"/>
      <c r="AE2682" s="368"/>
      <c r="AF2682" s="368"/>
      <c r="AG2682" s="368"/>
      <c r="AH2682" s="368"/>
      <c r="AI2682" s="368"/>
      <c r="AJ2682" s="368"/>
      <c r="AK2682" s="368"/>
      <c r="AL2682" s="368"/>
      <c r="AM2682" s="368"/>
      <c r="AN2682" s="368"/>
      <c r="AO2682" s="368"/>
      <c r="AP2682" s="360"/>
      <c r="AQ2682" s="360"/>
      <c r="AR2682" s="518"/>
      <c r="AS2682" s="518"/>
      <c r="AT2682" s="517"/>
      <c r="AU2682" s="528"/>
      <c r="AV2682" s="529"/>
      <c r="AW2682" s="518"/>
      <c r="AX2682" s="530"/>
      <c r="AY2682" s="528"/>
      <c r="AZ2682" s="528"/>
    </row>
    <row r="2683" spans="1:52" s="93" customFormat="1" x14ac:dyDescent="0.2">
      <c r="A2683" s="360"/>
      <c r="B2683" s="360"/>
      <c r="C2683" s="360"/>
      <c r="D2683" s="368"/>
      <c r="E2683" s="368"/>
      <c r="F2683" s="368"/>
      <c r="G2683" s="368"/>
      <c r="H2683" s="369"/>
      <c r="I2683" s="368"/>
      <c r="J2683" s="368"/>
      <c r="K2683" s="368"/>
      <c r="L2683" s="368"/>
      <c r="M2683" s="368"/>
      <c r="N2683" s="368"/>
      <c r="O2683" s="368"/>
      <c r="P2683" s="552"/>
      <c r="Q2683" s="368"/>
      <c r="R2683" s="368"/>
      <c r="S2683" s="368"/>
      <c r="T2683" s="368"/>
      <c r="U2683" s="368"/>
      <c r="V2683" s="368"/>
      <c r="W2683" s="368"/>
      <c r="X2683" s="368"/>
      <c r="Y2683" s="368"/>
      <c r="Z2683" s="368"/>
      <c r="AA2683" s="370"/>
      <c r="AB2683" s="368"/>
      <c r="AC2683" s="368"/>
      <c r="AD2683" s="368"/>
      <c r="AE2683" s="368"/>
      <c r="AF2683" s="368"/>
      <c r="AG2683" s="368"/>
      <c r="AH2683" s="368"/>
      <c r="AI2683" s="368"/>
      <c r="AJ2683" s="368"/>
      <c r="AK2683" s="368"/>
      <c r="AL2683" s="368"/>
      <c r="AM2683" s="368"/>
      <c r="AN2683" s="368"/>
      <c r="AO2683" s="368"/>
      <c r="AP2683" s="360"/>
      <c r="AQ2683" s="360"/>
      <c r="AR2683" s="518"/>
      <c r="AS2683" s="518"/>
      <c r="AT2683" s="517"/>
      <c r="AU2683" s="528"/>
      <c r="AV2683" s="529"/>
      <c r="AW2683" s="518"/>
      <c r="AX2683" s="530"/>
      <c r="AY2683" s="528"/>
      <c r="AZ2683" s="528"/>
    </row>
    <row r="2684" spans="1:52" s="93" customFormat="1" x14ac:dyDescent="0.2">
      <c r="A2684" s="360"/>
      <c r="B2684" s="360"/>
      <c r="C2684" s="360"/>
      <c r="D2684" s="368"/>
      <c r="E2684" s="368"/>
      <c r="F2684" s="368"/>
      <c r="G2684" s="368"/>
      <c r="H2684" s="369"/>
      <c r="I2684" s="368"/>
      <c r="J2684" s="368"/>
      <c r="K2684" s="368"/>
      <c r="L2684" s="368"/>
      <c r="M2684" s="368"/>
      <c r="N2684" s="368"/>
      <c r="O2684" s="368"/>
      <c r="P2684" s="552"/>
      <c r="Q2684" s="368"/>
      <c r="R2684" s="368"/>
      <c r="S2684" s="368"/>
      <c r="T2684" s="368"/>
      <c r="U2684" s="368"/>
      <c r="V2684" s="368"/>
      <c r="W2684" s="368"/>
      <c r="X2684" s="368"/>
      <c r="Y2684" s="368"/>
      <c r="Z2684" s="368"/>
      <c r="AA2684" s="370"/>
      <c r="AB2684" s="368"/>
      <c r="AC2684" s="368"/>
      <c r="AD2684" s="368"/>
      <c r="AE2684" s="368"/>
      <c r="AF2684" s="368"/>
      <c r="AG2684" s="368"/>
      <c r="AH2684" s="368"/>
      <c r="AI2684" s="368"/>
      <c r="AJ2684" s="368"/>
      <c r="AK2684" s="368"/>
      <c r="AL2684" s="368"/>
      <c r="AM2684" s="368"/>
      <c r="AN2684" s="368"/>
      <c r="AO2684" s="368"/>
      <c r="AP2684" s="360"/>
      <c r="AQ2684" s="360"/>
      <c r="AR2684" s="518"/>
      <c r="AS2684" s="518"/>
      <c r="AT2684" s="517"/>
      <c r="AU2684" s="528"/>
      <c r="AV2684" s="529"/>
      <c r="AW2684" s="518"/>
      <c r="AX2684" s="530"/>
      <c r="AY2684" s="528"/>
      <c r="AZ2684" s="528"/>
    </row>
    <row r="2685" spans="1:52" s="93" customFormat="1" x14ac:dyDescent="0.2">
      <c r="A2685" s="360"/>
      <c r="B2685" s="360"/>
      <c r="C2685" s="360"/>
      <c r="D2685" s="368"/>
      <c r="E2685" s="368"/>
      <c r="F2685" s="368"/>
      <c r="G2685" s="368"/>
      <c r="H2685" s="369"/>
      <c r="I2685" s="368"/>
      <c r="J2685" s="368"/>
      <c r="K2685" s="368"/>
      <c r="L2685" s="368"/>
      <c r="M2685" s="368"/>
      <c r="N2685" s="368"/>
      <c r="O2685" s="368"/>
      <c r="P2685" s="552"/>
      <c r="Q2685" s="368"/>
      <c r="R2685" s="368"/>
      <c r="S2685" s="368"/>
      <c r="T2685" s="368"/>
      <c r="U2685" s="368"/>
      <c r="V2685" s="368"/>
      <c r="W2685" s="368"/>
      <c r="X2685" s="368"/>
      <c r="Y2685" s="368"/>
      <c r="Z2685" s="368"/>
      <c r="AA2685" s="370"/>
      <c r="AB2685" s="368"/>
      <c r="AC2685" s="368"/>
      <c r="AD2685" s="368"/>
      <c r="AE2685" s="368"/>
      <c r="AF2685" s="368"/>
      <c r="AG2685" s="368"/>
      <c r="AH2685" s="368"/>
      <c r="AI2685" s="368"/>
      <c r="AJ2685" s="368"/>
      <c r="AK2685" s="368"/>
      <c r="AL2685" s="368"/>
      <c r="AM2685" s="368"/>
      <c r="AN2685" s="368"/>
      <c r="AO2685" s="368"/>
      <c r="AP2685" s="360"/>
      <c r="AQ2685" s="360"/>
      <c r="AR2685" s="518"/>
      <c r="AS2685" s="518"/>
      <c r="AT2685" s="517"/>
      <c r="AU2685" s="528"/>
      <c r="AV2685" s="529"/>
      <c r="AW2685" s="518"/>
      <c r="AX2685" s="530"/>
      <c r="AY2685" s="528"/>
      <c r="AZ2685" s="528"/>
    </row>
    <row r="2686" spans="1:52" s="93" customFormat="1" x14ac:dyDescent="0.2">
      <c r="A2686" s="360"/>
      <c r="B2686" s="360"/>
      <c r="C2686" s="360"/>
      <c r="D2686" s="368"/>
      <c r="E2686" s="368"/>
      <c r="F2686" s="368"/>
      <c r="G2686" s="368"/>
      <c r="H2686" s="369"/>
      <c r="I2686" s="368"/>
      <c r="J2686" s="368"/>
      <c r="K2686" s="368"/>
      <c r="L2686" s="368"/>
      <c r="M2686" s="368"/>
      <c r="N2686" s="368"/>
      <c r="O2686" s="368"/>
      <c r="P2686" s="552"/>
      <c r="Q2686" s="368"/>
      <c r="R2686" s="368"/>
      <c r="S2686" s="368"/>
      <c r="T2686" s="368"/>
      <c r="U2686" s="368"/>
      <c r="V2686" s="368"/>
      <c r="W2686" s="368"/>
      <c r="X2686" s="368"/>
      <c r="Y2686" s="368"/>
      <c r="Z2686" s="368"/>
      <c r="AA2686" s="370"/>
      <c r="AB2686" s="368"/>
      <c r="AC2686" s="368"/>
      <c r="AD2686" s="368"/>
      <c r="AE2686" s="368"/>
      <c r="AF2686" s="368"/>
      <c r="AG2686" s="368"/>
      <c r="AH2686" s="368"/>
      <c r="AI2686" s="368"/>
      <c r="AJ2686" s="368"/>
      <c r="AK2686" s="368"/>
      <c r="AL2686" s="368"/>
      <c r="AM2686" s="368"/>
      <c r="AN2686" s="368"/>
      <c r="AO2686" s="368"/>
      <c r="AP2686" s="360"/>
      <c r="AQ2686" s="360"/>
      <c r="AR2686" s="518"/>
      <c r="AS2686" s="518"/>
      <c r="AT2686" s="517"/>
      <c r="AU2686" s="528"/>
      <c r="AV2686" s="529"/>
      <c r="AW2686" s="518"/>
      <c r="AX2686" s="530"/>
      <c r="AY2686" s="528"/>
      <c r="AZ2686" s="528"/>
    </row>
    <row r="2687" spans="1:52" s="93" customFormat="1" x14ac:dyDescent="0.2">
      <c r="A2687" s="360"/>
      <c r="B2687" s="360"/>
      <c r="C2687" s="360"/>
      <c r="D2687" s="368"/>
      <c r="E2687" s="368"/>
      <c r="F2687" s="368"/>
      <c r="G2687" s="368"/>
      <c r="H2687" s="369"/>
      <c r="I2687" s="368"/>
      <c r="J2687" s="368"/>
      <c r="K2687" s="368"/>
      <c r="L2687" s="368"/>
      <c r="M2687" s="368"/>
      <c r="N2687" s="368"/>
      <c r="O2687" s="368"/>
      <c r="P2687" s="552"/>
      <c r="Q2687" s="368"/>
      <c r="R2687" s="368"/>
      <c r="S2687" s="368"/>
      <c r="T2687" s="368"/>
      <c r="U2687" s="368"/>
      <c r="V2687" s="368"/>
      <c r="W2687" s="368"/>
      <c r="X2687" s="368"/>
      <c r="Y2687" s="368"/>
      <c r="Z2687" s="368"/>
      <c r="AA2687" s="370"/>
      <c r="AB2687" s="368"/>
      <c r="AC2687" s="368"/>
      <c r="AD2687" s="368"/>
      <c r="AE2687" s="368"/>
      <c r="AF2687" s="368"/>
      <c r="AG2687" s="368"/>
      <c r="AH2687" s="368"/>
      <c r="AI2687" s="368"/>
      <c r="AJ2687" s="368"/>
      <c r="AK2687" s="368"/>
      <c r="AL2687" s="368"/>
      <c r="AM2687" s="368"/>
      <c r="AN2687" s="368"/>
      <c r="AO2687" s="368"/>
      <c r="AP2687" s="360"/>
      <c r="AQ2687" s="360"/>
      <c r="AR2687" s="518"/>
      <c r="AS2687" s="518"/>
      <c r="AT2687" s="517"/>
      <c r="AU2687" s="528"/>
      <c r="AV2687" s="529"/>
      <c r="AW2687" s="518"/>
      <c r="AX2687" s="530"/>
      <c r="AY2687" s="528"/>
      <c r="AZ2687" s="528"/>
    </row>
    <row r="2688" spans="1:52" s="93" customFormat="1" x14ac:dyDescent="0.2">
      <c r="A2688" s="360"/>
      <c r="B2688" s="360"/>
      <c r="C2688" s="360"/>
      <c r="D2688" s="368"/>
      <c r="E2688" s="368"/>
      <c r="F2688" s="368"/>
      <c r="G2688" s="368"/>
      <c r="H2688" s="369"/>
      <c r="I2688" s="368"/>
      <c r="J2688" s="368"/>
      <c r="K2688" s="368"/>
      <c r="L2688" s="368"/>
      <c r="M2688" s="368"/>
      <c r="N2688" s="368"/>
      <c r="O2688" s="368"/>
      <c r="P2688" s="552"/>
      <c r="Q2688" s="368"/>
      <c r="R2688" s="368"/>
      <c r="S2688" s="368"/>
      <c r="T2688" s="368"/>
      <c r="U2688" s="368"/>
      <c r="V2688" s="368"/>
      <c r="W2688" s="368"/>
      <c r="X2688" s="368"/>
      <c r="Y2688" s="368"/>
      <c r="Z2688" s="368"/>
      <c r="AA2688" s="370"/>
      <c r="AB2688" s="368"/>
      <c r="AC2688" s="368"/>
      <c r="AD2688" s="368"/>
      <c r="AE2688" s="368"/>
      <c r="AF2688" s="368"/>
      <c r="AG2688" s="368"/>
      <c r="AH2688" s="368"/>
      <c r="AI2688" s="368"/>
      <c r="AJ2688" s="368"/>
      <c r="AK2688" s="368"/>
      <c r="AL2688" s="368"/>
      <c r="AM2688" s="368"/>
      <c r="AN2688" s="368"/>
      <c r="AO2688" s="368"/>
      <c r="AP2688" s="360"/>
      <c r="AQ2688" s="360"/>
      <c r="AR2688" s="518"/>
      <c r="AS2688" s="518"/>
      <c r="AT2688" s="517"/>
      <c r="AU2688" s="528"/>
      <c r="AV2688" s="529"/>
      <c r="AW2688" s="518"/>
      <c r="AX2688" s="530"/>
      <c r="AY2688" s="528"/>
      <c r="AZ2688" s="528"/>
    </row>
    <row r="2689" spans="1:52" s="93" customFormat="1" x14ac:dyDescent="0.2">
      <c r="A2689" s="360"/>
      <c r="B2689" s="360"/>
      <c r="C2689" s="360"/>
      <c r="D2689" s="368"/>
      <c r="E2689" s="368"/>
      <c r="F2689" s="368"/>
      <c r="G2689" s="368"/>
      <c r="H2689" s="369"/>
      <c r="I2689" s="368"/>
      <c r="J2689" s="368"/>
      <c r="K2689" s="368"/>
      <c r="L2689" s="368"/>
      <c r="M2689" s="368"/>
      <c r="N2689" s="368"/>
      <c r="O2689" s="368"/>
      <c r="P2689" s="552"/>
      <c r="Q2689" s="368"/>
      <c r="R2689" s="368"/>
      <c r="S2689" s="368"/>
      <c r="T2689" s="368"/>
      <c r="U2689" s="368"/>
      <c r="V2689" s="368"/>
      <c r="W2689" s="368"/>
      <c r="X2689" s="368"/>
      <c r="Y2689" s="368"/>
      <c r="Z2689" s="368"/>
      <c r="AA2689" s="370"/>
      <c r="AB2689" s="368"/>
      <c r="AC2689" s="368"/>
      <c r="AD2689" s="368"/>
      <c r="AE2689" s="368"/>
      <c r="AF2689" s="368"/>
      <c r="AG2689" s="368"/>
      <c r="AH2689" s="368"/>
      <c r="AI2689" s="368"/>
      <c r="AJ2689" s="368"/>
      <c r="AK2689" s="368"/>
      <c r="AL2689" s="368"/>
      <c r="AM2689" s="368"/>
      <c r="AN2689" s="368"/>
      <c r="AO2689" s="368"/>
      <c r="AP2689" s="360"/>
      <c r="AQ2689" s="360"/>
      <c r="AR2689" s="518"/>
      <c r="AS2689" s="518"/>
      <c r="AT2689" s="517"/>
      <c r="AU2689" s="528"/>
      <c r="AV2689" s="529"/>
      <c r="AW2689" s="518"/>
      <c r="AX2689" s="530"/>
      <c r="AY2689" s="528"/>
      <c r="AZ2689" s="528"/>
    </row>
    <row r="2690" spans="1:52" s="93" customFormat="1" x14ac:dyDescent="0.2">
      <c r="A2690" s="360"/>
      <c r="B2690" s="360"/>
      <c r="C2690" s="360"/>
      <c r="D2690" s="368"/>
      <c r="E2690" s="368"/>
      <c r="F2690" s="368"/>
      <c r="G2690" s="368"/>
      <c r="H2690" s="369"/>
      <c r="I2690" s="368"/>
      <c r="J2690" s="368"/>
      <c r="K2690" s="368"/>
      <c r="L2690" s="368"/>
      <c r="M2690" s="368"/>
      <c r="N2690" s="368"/>
      <c r="O2690" s="368"/>
      <c r="P2690" s="552"/>
      <c r="Q2690" s="368"/>
      <c r="R2690" s="368"/>
      <c r="S2690" s="368"/>
      <c r="T2690" s="368"/>
      <c r="U2690" s="368"/>
      <c r="V2690" s="368"/>
      <c r="W2690" s="368"/>
      <c r="X2690" s="368"/>
      <c r="Y2690" s="368"/>
      <c r="Z2690" s="368"/>
      <c r="AA2690" s="370"/>
      <c r="AB2690" s="368"/>
      <c r="AC2690" s="368"/>
      <c r="AD2690" s="368"/>
      <c r="AE2690" s="368"/>
      <c r="AF2690" s="368"/>
      <c r="AG2690" s="368"/>
      <c r="AH2690" s="368"/>
      <c r="AI2690" s="368"/>
      <c r="AJ2690" s="368"/>
      <c r="AK2690" s="368"/>
      <c r="AL2690" s="368"/>
      <c r="AM2690" s="368"/>
      <c r="AN2690" s="368"/>
      <c r="AO2690" s="368"/>
      <c r="AP2690" s="360"/>
      <c r="AQ2690" s="360"/>
      <c r="AR2690" s="518"/>
      <c r="AS2690" s="518"/>
      <c r="AT2690" s="517"/>
      <c r="AU2690" s="528"/>
      <c r="AV2690" s="529"/>
      <c r="AW2690" s="518"/>
      <c r="AX2690" s="530"/>
      <c r="AY2690" s="528"/>
      <c r="AZ2690" s="528"/>
    </row>
    <row r="2691" spans="1:52" s="93" customFormat="1" x14ac:dyDescent="0.2">
      <c r="A2691" s="360"/>
      <c r="B2691" s="360"/>
      <c r="C2691" s="360"/>
      <c r="D2691" s="368"/>
      <c r="E2691" s="368"/>
      <c r="F2691" s="368"/>
      <c r="G2691" s="368"/>
      <c r="H2691" s="369"/>
      <c r="I2691" s="368"/>
      <c r="J2691" s="368"/>
      <c r="K2691" s="368"/>
      <c r="L2691" s="368"/>
      <c r="M2691" s="368"/>
      <c r="N2691" s="368"/>
      <c r="O2691" s="368"/>
      <c r="P2691" s="552"/>
      <c r="Q2691" s="368"/>
      <c r="R2691" s="368"/>
      <c r="S2691" s="368"/>
      <c r="T2691" s="368"/>
      <c r="U2691" s="368"/>
      <c r="V2691" s="368"/>
      <c r="W2691" s="368"/>
      <c r="X2691" s="368"/>
      <c r="Y2691" s="368"/>
      <c r="Z2691" s="368"/>
      <c r="AA2691" s="370"/>
      <c r="AB2691" s="368"/>
      <c r="AC2691" s="368"/>
      <c r="AD2691" s="368"/>
      <c r="AE2691" s="368"/>
      <c r="AF2691" s="368"/>
      <c r="AG2691" s="368"/>
      <c r="AH2691" s="368"/>
      <c r="AI2691" s="368"/>
      <c r="AJ2691" s="368"/>
      <c r="AK2691" s="368"/>
      <c r="AL2691" s="368"/>
      <c r="AM2691" s="368"/>
      <c r="AN2691" s="368"/>
      <c r="AO2691" s="368"/>
      <c r="AP2691" s="360"/>
      <c r="AQ2691" s="360"/>
      <c r="AR2691" s="518"/>
      <c r="AS2691" s="518"/>
      <c r="AT2691" s="517"/>
      <c r="AU2691" s="528"/>
      <c r="AV2691" s="529"/>
      <c r="AW2691" s="518"/>
      <c r="AX2691" s="530"/>
      <c r="AY2691" s="528"/>
      <c r="AZ2691" s="528"/>
    </row>
    <row r="2692" spans="1:52" s="93" customFormat="1" x14ac:dyDescent="0.2">
      <c r="A2692" s="360"/>
      <c r="B2692" s="360"/>
      <c r="C2692" s="360"/>
      <c r="D2692" s="368"/>
      <c r="E2692" s="368"/>
      <c r="F2692" s="368"/>
      <c r="G2692" s="368"/>
      <c r="H2692" s="369"/>
      <c r="I2692" s="368"/>
      <c r="J2692" s="368"/>
      <c r="K2692" s="368"/>
      <c r="L2692" s="368"/>
      <c r="M2692" s="368"/>
      <c r="N2692" s="368"/>
      <c r="O2692" s="368"/>
      <c r="P2692" s="552"/>
      <c r="Q2692" s="368"/>
      <c r="R2692" s="368"/>
      <c r="S2692" s="368"/>
      <c r="T2692" s="368"/>
      <c r="U2692" s="368"/>
      <c r="V2692" s="368"/>
      <c r="W2692" s="368"/>
      <c r="X2692" s="368"/>
      <c r="Y2692" s="368"/>
      <c r="Z2692" s="368"/>
      <c r="AA2692" s="370"/>
      <c r="AB2692" s="368"/>
      <c r="AC2692" s="368"/>
      <c r="AD2692" s="368"/>
      <c r="AE2692" s="368"/>
      <c r="AF2692" s="368"/>
      <c r="AG2692" s="368"/>
      <c r="AH2692" s="368"/>
      <c r="AI2692" s="368"/>
      <c r="AJ2692" s="368"/>
      <c r="AK2692" s="368"/>
      <c r="AL2692" s="368"/>
      <c r="AM2692" s="368"/>
      <c r="AN2692" s="368"/>
      <c r="AO2692" s="368"/>
      <c r="AP2692" s="360"/>
      <c r="AQ2692" s="360"/>
      <c r="AR2692" s="518"/>
      <c r="AS2692" s="518"/>
      <c r="AT2692" s="517"/>
      <c r="AU2692" s="528"/>
      <c r="AV2692" s="529"/>
      <c r="AW2692" s="518"/>
      <c r="AX2692" s="530"/>
      <c r="AY2692" s="528"/>
      <c r="AZ2692" s="528"/>
    </row>
    <row r="2693" spans="1:52" s="93" customFormat="1" x14ac:dyDescent="0.2">
      <c r="A2693" s="360"/>
      <c r="B2693" s="360"/>
      <c r="C2693" s="360"/>
      <c r="D2693" s="368"/>
      <c r="E2693" s="368"/>
      <c r="F2693" s="368"/>
      <c r="G2693" s="368"/>
      <c r="H2693" s="369"/>
      <c r="I2693" s="368"/>
      <c r="J2693" s="368"/>
      <c r="K2693" s="368"/>
      <c r="L2693" s="368"/>
      <c r="M2693" s="368"/>
      <c r="N2693" s="368"/>
      <c r="O2693" s="368"/>
      <c r="P2693" s="552"/>
      <c r="Q2693" s="368"/>
      <c r="R2693" s="368"/>
      <c r="S2693" s="368"/>
      <c r="T2693" s="368"/>
      <c r="U2693" s="368"/>
      <c r="V2693" s="368"/>
      <c r="W2693" s="368"/>
      <c r="X2693" s="368"/>
      <c r="Y2693" s="368"/>
      <c r="Z2693" s="368"/>
      <c r="AA2693" s="370"/>
      <c r="AB2693" s="368"/>
      <c r="AC2693" s="368"/>
      <c r="AD2693" s="368"/>
      <c r="AE2693" s="368"/>
      <c r="AF2693" s="368"/>
      <c r="AG2693" s="368"/>
      <c r="AH2693" s="368"/>
      <c r="AI2693" s="368"/>
      <c r="AJ2693" s="368"/>
      <c r="AK2693" s="368"/>
      <c r="AL2693" s="368"/>
      <c r="AM2693" s="368"/>
      <c r="AN2693" s="368"/>
      <c r="AO2693" s="368"/>
      <c r="AP2693" s="360"/>
      <c r="AQ2693" s="360"/>
      <c r="AR2693" s="518"/>
      <c r="AS2693" s="518"/>
      <c r="AT2693" s="517"/>
      <c r="AU2693" s="528"/>
      <c r="AV2693" s="529"/>
      <c r="AW2693" s="518"/>
      <c r="AX2693" s="530"/>
      <c r="AY2693" s="528"/>
      <c r="AZ2693" s="528"/>
    </row>
    <row r="2694" spans="1:52" s="93" customFormat="1" x14ac:dyDescent="0.2">
      <c r="A2694" s="360"/>
      <c r="B2694" s="360"/>
      <c r="C2694" s="360"/>
      <c r="D2694" s="368"/>
      <c r="E2694" s="368"/>
      <c r="F2694" s="368"/>
      <c r="G2694" s="368"/>
      <c r="H2694" s="369"/>
      <c r="I2694" s="368"/>
      <c r="J2694" s="368"/>
      <c r="K2694" s="368"/>
      <c r="L2694" s="368"/>
      <c r="M2694" s="368"/>
      <c r="N2694" s="368"/>
      <c r="O2694" s="368"/>
      <c r="P2694" s="552"/>
      <c r="Q2694" s="368"/>
      <c r="R2694" s="368"/>
      <c r="S2694" s="368"/>
      <c r="T2694" s="368"/>
      <c r="U2694" s="368"/>
      <c r="V2694" s="368"/>
      <c r="W2694" s="368"/>
      <c r="X2694" s="368"/>
      <c r="Y2694" s="368"/>
      <c r="Z2694" s="368"/>
      <c r="AA2694" s="370"/>
      <c r="AB2694" s="368"/>
      <c r="AC2694" s="368"/>
      <c r="AD2694" s="368"/>
      <c r="AE2694" s="368"/>
      <c r="AF2694" s="368"/>
      <c r="AG2694" s="368"/>
      <c r="AH2694" s="368"/>
      <c r="AI2694" s="368"/>
      <c r="AJ2694" s="368"/>
      <c r="AK2694" s="368"/>
      <c r="AL2694" s="368"/>
      <c r="AM2694" s="368"/>
      <c r="AN2694" s="368"/>
      <c r="AO2694" s="368"/>
      <c r="AP2694" s="360"/>
      <c r="AQ2694" s="360"/>
      <c r="AR2694" s="518"/>
      <c r="AS2694" s="518"/>
      <c r="AT2694" s="517"/>
      <c r="AU2694" s="528"/>
      <c r="AV2694" s="529"/>
      <c r="AW2694" s="518"/>
      <c r="AX2694" s="530"/>
      <c r="AY2694" s="528"/>
      <c r="AZ2694" s="528"/>
    </row>
    <row r="2695" spans="1:52" s="93" customFormat="1" x14ac:dyDescent="0.2">
      <c r="A2695" s="360"/>
      <c r="B2695" s="360"/>
      <c r="C2695" s="360"/>
      <c r="D2695" s="368"/>
      <c r="E2695" s="368"/>
      <c r="F2695" s="368"/>
      <c r="G2695" s="368"/>
      <c r="H2695" s="369"/>
      <c r="I2695" s="368"/>
      <c r="J2695" s="368"/>
      <c r="K2695" s="368"/>
      <c r="L2695" s="368"/>
      <c r="M2695" s="368"/>
      <c r="N2695" s="368"/>
      <c r="O2695" s="368"/>
      <c r="P2695" s="552"/>
      <c r="Q2695" s="368"/>
      <c r="R2695" s="368"/>
      <c r="S2695" s="368"/>
      <c r="T2695" s="368"/>
      <c r="U2695" s="368"/>
      <c r="V2695" s="368"/>
      <c r="W2695" s="368"/>
      <c r="X2695" s="368"/>
      <c r="Y2695" s="368"/>
      <c r="Z2695" s="368"/>
      <c r="AA2695" s="370"/>
      <c r="AB2695" s="368"/>
      <c r="AC2695" s="368"/>
      <c r="AD2695" s="368"/>
      <c r="AE2695" s="368"/>
      <c r="AF2695" s="368"/>
      <c r="AG2695" s="368"/>
      <c r="AH2695" s="368"/>
      <c r="AI2695" s="368"/>
      <c r="AJ2695" s="368"/>
      <c r="AK2695" s="368"/>
      <c r="AL2695" s="368"/>
      <c r="AM2695" s="368"/>
      <c r="AN2695" s="368"/>
      <c r="AO2695" s="368"/>
      <c r="AP2695" s="360"/>
      <c r="AQ2695" s="360"/>
      <c r="AR2695" s="518"/>
      <c r="AS2695" s="518"/>
      <c r="AT2695" s="517"/>
      <c r="AU2695" s="528"/>
      <c r="AV2695" s="529"/>
      <c r="AW2695" s="518"/>
      <c r="AX2695" s="530"/>
      <c r="AY2695" s="528"/>
      <c r="AZ2695" s="528"/>
    </row>
    <row r="2696" spans="1:52" s="93" customFormat="1" x14ac:dyDescent="0.2">
      <c r="A2696" s="360"/>
      <c r="B2696" s="360"/>
      <c r="C2696" s="360"/>
      <c r="D2696" s="368"/>
      <c r="E2696" s="368"/>
      <c r="F2696" s="368"/>
      <c r="G2696" s="368"/>
      <c r="H2696" s="369"/>
      <c r="I2696" s="368"/>
      <c r="J2696" s="368"/>
      <c r="K2696" s="368"/>
      <c r="L2696" s="368"/>
      <c r="M2696" s="368"/>
      <c r="N2696" s="368"/>
      <c r="O2696" s="368"/>
      <c r="P2696" s="552"/>
      <c r="Q2696" s="368"/>
      <c r="R2696" s="368"/>
      <c r="S2696" s="368"/>
      <c r="T2696" s="368"/>
      <c r="U2696" s="368"/>
      <c r="V2696" s="368"/>
      <c r="W2696" s="368"/>
      <c r="X2696" s="368"/>
      <c r="Y2696" s="368"/>
      <c r="Z2696" s="368"/>
      <c r="AA2696" s="370"/>
      <c r="AB2696" s="368"/>
      <c r="AC2696" s="368"/>
      <c r="AD2696" s="368"/>
      <c r="AE2696" s="368"/>
      <c r="AF2696" s="368"/>
      <c r="AG2696" s="368"/>
      <c r="AH2696" s="368"/>
      <c r="AI2696" s="368"/>
      <c r="AJ2696" s="368"/>
      <c r="AK2696" s="368"/>
      <c r="AL2696" s="368"/>
      <c r="AM2696" s="368"/>
      <c r="AN2696" s="368"/>
      <c r="AO2696" s="368"/>
      <c r="AP2696" s="360"/>
      <c r="AQ2696" s="360"/>
      <c r="AR2696" s="518"/>
      <c r="AS2696" s="518"/>
      <c r="AT2696" s="517"/>
      <c r="AU2696" s="528"/>
      <c r="AV2696" s="529"/>
      <c r="AW2696" s="518"/>
      <c r="AX2696" s="530"/>
      <c r="AY2696" s="528"/>
      <c r="AZ2696" s="528"/>
    </row>
    <row r="2697" spans="1:52" s="93" customFormat="1" x14ac:dyDescent="0.2">
      <c r="A2697" s="360"/>
      <c r="B2697" s="360"/>
      <c r="C2697" s="360"/>
      <c r="D2697" s="368"/>
      <c r="E2697" s="368"/>
      <c r="F2697" s="368"/>
      <c r="G2697" s="368"/>
      <c r="H2697" s="369"/>
      <c r="I2697" s="368"/>
      <c r="J2697" s="368"/>
      <c r="K2697" s="368"/>
      <c r="L2697" s="368"/>
      <c r="M2697" s="368"/>
      <c r="N2697" s="368"/>
      <c r="O2697" s="368"/>
      <c r="P2697" s="552"/>
      <c r="Q2697" s="368"/>
      <c r="R2697" s="368"/>
      <c r="S2697" s="368"/>
      <c r="T2697" s="368"/>
      <c r="U2697" s="368"/>
      <c r="V2697" s="368"/>
      <c r="W2697" s="368"/>
      <c r="X2697" s="368"/>
      <c r="Y2697" s="368"/>
      <c r="Z2697" s="368"/>
      <c r="AA2697" s="370"/>
      <c r="AB2697" s="368"/>
      <c r="AC2697" s="368"/>
      <c r="AD2697" s="368"/>
      <c r="AE2697" s="368"/>
      <c r="AF2697" s="368"/>
      <c r="AG2697" s="368"/>
      <c r="AH2697" s="368"/>
      <c r="AI2697" s="368"/>
      <c r="AJ2697" s="368"/>
      <c r="AK2697" s="368"/>
      <c r="AL2697" s="368"/>
      <c r="AM2697" s="368"/>
      <c r="AN2697" s="368"/>
      <c r="AO2697" s="368"/>
      <c r="AP2697" s="360"/>
      <c r="AQ2697" s="360"/>
      <c r="AR2697" s="518"/>
      <c r="AS2697" s="518"/>
      <c r="AT2697" s="517"/>
      <c r="AU2697" s="528"/>
      <c r="AV2697" s="529"/>
      <c r="AW2697" s="518"/>
      <c r="AX2697" s="530"/>
      <c r="AY2697" s="528"/>
      <c r="AZ2697" s="528"/>
    </row>
    <row r="2698" spans="1:52" s="93" customFormat="1" x14ac:dyDescent="0.2">
      <c r="A2698" s="360"/>
      <c r="B2698" s="360"/>
      <c r="C2698" s="360"/>
      <c r="D2698" s="368"/>
      <c r="E2698" s="368"/>
      <c r="F2698" s="368"/>
      <c r="G2698" s="368"/>
      <c r="H2698" s="369"/>
      <c r="I2698" s="368"/>
      <c r="J2698" s="368"/>
      <c r="K2698" s="368"/>
      <c r="L2698" s="368"/>
      <c r="M2698" s="368"/>
      <c r="N2698" s="368"/>
      <c r="O2698" s="368"/>
      <c r="P2698" s="552"/>
      <c r="Q2698" s="368"/>
      <c r="R2698" s="368"/>
      <c r="S2698" s="368"/>
      <c r="T2698" s="368"/>
      <c r="U2698" s="368"/>
      <c r="V2698" s="368"/>
      <c r="W2698" s="368"/>
      <c r="X2698" s="368"/>
      <c r="Y2698" s="368"/>
      <c r="Z2698" s="368"/>
      <c r="AA2698" s="370"/>
      <c r="AB2698" s="368"/>
      <c r="AC2698" s="368"/>
      <c r="AD2698" s="368"/>
      <c r="AE2698" s="368"/>
      <c r="AF2698" s="368"/>
      <c r="AG2698" s="368"/>
      <c r="AH2698" s="368"/>
      <c r="AI2698" s="368"/>
      <c r="AJ2698" s="368"/>
      <c r="AK2698" s="368"/>
      <c r="AL2698" s="368"/>
      <c r="AM2698" s="368"/>
      <c r="AN2698" s="368"/>
      <c r="AO2698" s="368"/>
      <c r="AP2698" s="360"/>
      <c r="AQ2698" s="360"/>
      <c r="AR2698" s="518"/>
      <c r="AS2698" s="518"/>
      <c r="AT2698" s="517"/>
      <c r="AU2698" s="528"/>
      <c r="AV2698" s="529"/>
      <c r="AW2698" s="518"/>
      <c r="AX2698" s="530"/>
      <c r="AY2698" s="528"/>
      <c r="AZ2698" s="528"/>
    </row>
    <row r="2699" spans="1:52" s="93" customFormat="1" x14ac:dyDescent="0.2">
      <c r="A2699" s="360"/>
      <c r="B2699" s="360"/>
      <c r="C2699" s="360"/>
      <c r="D2699" s="368"/>
      <c r="E2699" s="368"/>
      <c r="F2699" s="368"/>
      <c r="G2699" s="368"/>
      <c r="H2699" s="369"/>
      <c r="I2699" s="368"/>
      <c r="J2699" s="368"/>
      <c r="K2699" s="368"/>
      <c r="L2699" s="368"/>
      <c r="M2699" s="368"/>
      <c r="N2699" s="368"/>
      <c r="O2699" s="368"/>
      <c r="P2699" s="552"/>
      <c r="Q2699" s="368"/>
      <c r="R2699" s="368"/>
      <c r="S2699" s="368"/>
      <c r="T2699" s="368"/>
      <c r="U2699" s="368"/>
      <c r="V2699" s="368"/>
      <c r="W2699" s="368"/>
      <c r="X2699" s="368"/>
      <c r="Y2699" s="368"/>
      <c r="Z2699" s="368"/>
      <c r="AA2699" s="370"/>
      <c r="AB2699" s="368"/>
      <c r="AC2699" s="368"/>
      <c r="AD2699" s="368"/>
      <c r="AE2699" s="368"/>
      <c r="AF2699" s="368"/>
      <c r="AG2699" s="368"/>
      <c r="AH2699" s="368"/>
      <c r="AI2699" s="368"/>
      <c r="AJ2699" s="368"/>
      <c r="AK2699" s="368"/>
      <c r="AL2699" s="368"/>
      <c r="AM2699" s="368"/>
      <c r="AN2699" s="368"/>
      <c r="AO2699" s="368"/>
      <c r="AP2699" s="360"/>
      <c r="AQ2699" s="360"/>
      <c r="AR2699" s="518"/>
      <c r="AS2699" s="518"/>
      <c r="AT2699" s="517"/>
      <c r="AU2699" s="528"/>
      <c r="AV2699" s="529"/>
      <c r="AW2699" s="518"/>
      <c r="AX2699" s="530"/>
      <c r="AY2699" s="528"/>
      <c r="AZ2699" s="528"/>
    </row>
    <row r="2700" spans="1:52" s="93" customFormat="1" x14ac:dyDescent="0.2">
      <c r="A2700" s="360"/>
      <c r="B2700" s="360"/>
      <c r="C2700" s="360"/>
      <c r="D2700" s="368"/>
      <c r="E2700" s="368"/>
      <c r="F2700" s="368"/>
      <c r="G2700" s="368"/>
      <c r="H2700" s="369"/>
      <c r="I2700" s="368"/>
      <c r="J2700" s="368"/>
      <c r="K2700" s="368"/>
      <c r="L2700" s="368"/>
      <c r="M2700" s="368"/>
      <c r="N2700" s="368"/>
      <c r="O2700" s="368"/>
      <c r="P2700" s="552"/>
      <c r="Q2700" s="368"/>
      <c r="R2700" s="368"/>
      <c r="S2700" s="368"/>
      <c r="T2700" s="368"/>
      <c r="U2700" s="368"/>
      <c r="V2700" s="368"/>
      <c r="W2700" s="368"/>
      <c r="X2700" s="368"/>
      <c r="Y2700" s="368"/>
      <c r="Z2700" s="368"/>
      <c r="AA2700" s="370"/>
      <c r="AB2700" s="368"/>
      <c r="AC2700" s="368"/>
      <c r="AD2700" s="368"/>
      <c r="AE2700" s="368"/>
      <c r="AF2700" s="368"/>
      <c r="AG2700" s="368"/>
      <c r="AH2700" s="368"/>
      <c r="AI2700" s="368"/>
      <c r="AJ2700" s="368"/>
      <c r="AK2700" s="368"/>
      <c r="AL2700" s="368"/>
      <c r="AM2700" s="368"/>
      <c r="AN2700" s="368"/>
      <c r="AO2700" s="368"/>
      <c r="AP2700" s="360"/>
      <c r="AQ2700" s="360"/>
      <c r="AR2700" s="518"/>
      <c r="AS2700" s="518"/>
      <c r="AT2700" s="517"/>
      <c r="AU2700" s="528"/>
      <c r="AV2700" s="529"/>
      <c r="AW2700" s="518"/>
      <c r="AX2700" s="530"/>
      <c r="AY2700" s="528"/>
      <c r="AZ2700" s="528"/>
    </row>
    <row r="2701" spans="1:52" s="93" customFormat="1" x14ac:dyDescent="0.2">
      <c r="A2701" s="360"/>
      <c r="B2701" s="360"/>
      <c r="C2701" s="360"/>
      <c r="D2701" s="368"/>
      <c r="E2701" s="368"/>
      <c r="F2701" s="368"/>
      <c r="G2701" s="368"/>
      <c r="H2701" s="369"/>
      <c r="I2701" s="368"/>
      <c r="J2701" s="368"/>
      <c r="K2701" s="368"/>
      <c r="L2701" s="368"/>
      <c r="M2701" s="368"/>
      <c r="N2701" s="368"/>
      <c r="O2701" s="368"/>
      <c r="P2701" s="552"/>
      <c r="Q2701" s="368"/>
      <c r="R2701" s="368"/>
      <c r="S2701" s="368"/>
      <c r="T2701" s="368"/>
      <c r="U2701" s="368"/>
      <c r="V2701" s="368"/>
      <c r="W2701" s="368"/>
      <c r="X2701" s="368"/>
      <c r="Y2701" s="368"/>
      <c r="Z2701" s="368"/>
      <c r="AA2701" s="370"/>
      <c r="AB2701" s="368"/>
      <c r="AC2701" s="368"/>
      <c r="AD2701" s="368"/>
      <c r="AE2701" s="368"/>
      <c r="AF2701" s="368"/>
      <c r="AG2701" s="368"/>
      <c r="AH2701" s="368"/>
      <c r="AI2701" s="368"/>
      <c r="AJ2701" s="368"/>
      <c r="AK2701" s="368"/>
      <c r="AL2701" s="368"/>
      <c r="AM2701" s="368"/>
      <c r="AN2701" s="368"/>
      <c r="AO2701" s="368"/>
      <c r="AP2701" s="360"/>
      <c r="AQ2701" s="360"/>
      <c r="AR2701" s="518"/>
      <c r="AS2701" s="518"/>
      <c r="AT2701" s="517"/>
      <c r="AU2701" s="528"/>
      <c r="AV2701" s="529"/>
      <c r="AW2701" s="518"/>
      <c r="AX2701" s="530"/>
      <c r="AY2701" s="528"/>
      <c r="AZ2701" s="528"/>
    </row>
    <row r="2702" spans="1:52" s="93" customFormat="1" x14ac:dyDescent="0.2">
      <c r="A2702" s="360"/>
      <c r="B2702" s="360"/>
      <c r="C2702" s="360"/>
      <c r="D2702" s="368"/>
      <c r="E2702" s="368"/>
      <c r="F2702" s="368"/>
      <c r="G2702" s="368"/>
      <c r="H2702" s="369"/>
      <c r="I2702" s="368"/>
      <c r="J2702" s="368"/>
      <c r="K2702" s="368"/>
      <c r="L2702" s="368"/>
      <c r="M2702" s="368"/>
      <c r="N2702" s="368"/>
      <c r="O2702" s="368"/>
      <c r="P2702" s="552"/>
      <c r="Q2702" s="368"/>
      <c r="R2702" s="368"/>
      <c r="S2702" s="368"/>
      <c r="T2702" s="368"/>
      <c r="U2702" s="368"/>
      <c r="V2702" s="368"/>
      <c r="W2702" s="368"/>
      <c r="X2702" s="368"/>
      <c r="Y2702" s="368"/>
      <c r="Z2702" s="368"/>
      <c r="AA2702" s="370"/>
      <c r="AB2702" s="368"/>
      <c r="AC2702" s="368"/>
      <c r="AD2702" s="368"/>
      <c r="AE2702" s="368"/>
      <c r="AF2702" s="368"/>
      <c r="AG2702" s="368"/>
      <c r="AH2702" s="368"/>
      <c r="AI2702" s="368"/>
      <c r="AJ2702" s="368"/>
      <c r="AK2702" s="368"/>
      <c r="AL2702" s="368"/>
      <c r="AM2702" s="368"/>
      <c r="AN2702" s="368"/>
      <c r="AO2702" s="368"/>
      <c r="AP2702" s="360"/>
      <c r="AQ2702" s="360"/>
      <c r="AR2702" s="518"/>
      <c r="AS2702" s="518"/>
      <c r="AT2702" s="517"/>
      <c r="AU2702" s="528"/>
      <c r="AV2702" s="529"/>
      <c r="AW2702" s="518"/>
      <c r="AX2702" s="530"/>
      <c r="AY2702" s="528"/>
      <c r="AZ2702" s="528"/>
    </row>
    <row r="2703" spans="1:52" s="93" customFormat="1" x14ac:dyDescent="0.2">
      <c r="A2703" s="360"/>
      <c r="B2703" s="360"/>
      <c r="C2703" s="360"/>
      <c r="D2703" s="368"/>
      <c r="E2703" s="368"/>
      <c r="F2703" s="368"/>
      <c r="G2703" s="368"/>
      <c r="H2703" s="369"/>
      <c r="I2703" s="368"/>
      <c r="J2703" s="368"/>
      <c r="K2703" s="368"/>
      <c r="L2703" s="368"/>
      <c r="M2703" s="368"/>
      <c r="N2703" s="368"/>
      <c r="O2703" s="368"/>
      <c r="P2703" s="552"/>
      <c r="Q2703" s="368"/>
      <c r="R2703" s="368"/>
      <c r="S2703" s="368"/>
      <c r="T2703" s="368"/>
      <c r="U2703" s="368"/>
      <c r="V2703" s="368"/>
      <c r="W2703" s="368"/>
      <c r="X2703" s="368"/>
      <c r="Y2703" s="368"/>
      <c r="Z2703" s="368"/>
      <c r="AA2703" s="370"/>
      <c r="AB2703" s="368"/>
      <c r="AC2703" s="368"/>
      <c r="AD2703" s="368"/>
      <c r="AE2703" s="368"/>
      <c r="AF2703" s="368"/>
      <c r="AG2703" s="368"/>
      <c r="AH2703" s="368"/>
      <c r="AI2703" s="368"/>
      <c r="AJ2703" s="368"/>
      <c r="AK2703" s="368"/>
      <c r="AL2703" s="368"/>
      <c r="AM2703" s="368"/>
      <c r="AN2703" s="368"/>
      <c r="AO2703" s="368"/>
      <c r="AP2703" s="360"/>
      <c r="AQ2703" s="360"/>
      <c r="AR2703" s="518"/>
      <c r="AS2703" s="518"/>
      <c r="AT2703" s="517"/>
      <c r="AU2703" s="528"/>
      <c r="AV2703" s="529"/>
      <c r="AW2703" s="518"/>
      <c r="AX2703" s="530"/>
      <c r="AY2703" s="528"/>
      <c r="AZ2703" s="528"/>
    </row>
    <row r="2704" spans="1:52" s="93" customFormat="1" x14ac:dyDescent="0.2">
      <c r="A2704" s="360"/>
      <c r="B2704" s="360"/>
      <c r="C2704" s="360"/>
      <c r="D2704" s="368"/>
      <c r="E2704" s="368"/>
      <c r="F2704" s="368"/>
      <c r="G2704" s="368"/>
      <c r="H2704" s="369"/>
      <c r="I2704" s="368"/>
      <c r="J2704" s="368"/>
      <c r="K2704" s="368"/>
      <c r="L2704" s="368"/>
      <c r="M2704" s="368"/>
      <c r="N2704" s="368"/>
      <c r="O2704" s="368"/>
      <c r="P2704" s="552"/>
      <c r="Q2704" s="368"/>
      <c r="R2704" s="368"/>
      <c r="S2704" s="368"/>
      <c r="T2704" s="368"/>
      <c r="U2704" s="368"/>
      <c r="V2704" s="368"/>
      <c r="W2704" s="368"/>
      <c r="X2704" s="368"/>
      <c r="Y2704" s="368"/>
      <c r="Z2704" s="368"/>
      <c r="AA2704" s="370"/>
      <c r="AB2704" s="368"/>
      <c r="AC2704" s="368"/>
      <c r="AD2704" s="368"/>
      <c r="AE2704" s="368"/>
      <c r="AF2704" s="368"/>
      <c r="AG2704" s="368"/>
      <c r="AH2704" s="368"/>
      <c r="AI2704" s="368"/>
      <c r="AJ2704" s="368"/>
      <c r="AK2704" s="368"/>
      <c r="AL2704" s="368"/>
      <c r="AM2704" s="368"/>
      <c r="AN2704" s="368"/>
      <c r="AO2704" s="368"/>
      <c r="AP2704" s="360"/>
      <c r="AQ2704" s="360"/>
      <c r="AR2704" s="518"/>
      <c r="AS2704" s="518"/>
      <c r="AT2704" s="517"/>
      <c r="AU2704" s="528"/>
      <c r="AV2704" s="529"/>
      <c r="AW2704" s="518"/>
      <c r="AX2704" s="530"/>
      <c r="AY2704" s="528"/>
      <c r="AZ2704" s="528"/>
    </row>
    <row r="2705" spans="1:52" s="93" customFormat="1" x14ac:dyDescent="0.2">
      <c r="A2705" s="360"/>
      <c r="B2705" s="360"/>
      <c r="C2705" s="360"/>
      <c r="D2705" s="368"/>
      <c r="E2705" s="368"/>
      <c r="F2705" s="368"/>
      <c r="G2705" s="368"/>
      <c r="H2705" s="369"/>
      <c r="I2705" s="368"/>
      <c r="J2705" s="368"/>
      <c r="K2705" s="368"/>
      <c r="L2705" s="368"/>
      <c r="M2705" s="368"/>
      <c r="N2705" s="368"/>
      <c r="O2705" s="368"/>
      <c r="P2705" s="552"/>
      <c r="Q2705" s="368"/>
      <c r="R2705" s="368"/>
      <c r="S2705" s="368"/>
      <c r="T2705" s="368"/>
      <c r="U2705" s="368"/>
      <c r="V2705" s="368"/>
      <c r="W2705" s="368"/>
      <c r="X2705" s="368"/>
      <c r="Y2705" s="368"/>
      <c r="Z2705" s="368"/>
      <c r="AA2705" s="370"/>
      <c r="AB2705" s="368"/>
      <c r="AC2705" s="368"/>
      <c r="AD2705" s="368"/>
      <c r="AE2705" s="368"/>
      <c r="AF2705" s="368"/>
      <c r="AG2705" s="368"/>
      <c r="AH2705" s="368"/>
      <c r="AI2705" s="368"/>
      <c r="AJ2705" s="368"/>
      <c r="AK2705" s="368"/>
      <c r="AL2705" s="368"/>
      <c r="AM2705" s="368"/>
      <c r="AN2705" s="368"/>
      <c r="AO2705" s="368"/>
      <c r="AP2705" s="360"/>
      <c r="AQ2705" s="360"/>
      <c r="AR2705" s="518"/>
      <c r="AS2705" s="518"/>
      <c r="AT2705" s="517"/>
      <c r="AU2705" s="528"/>
      <c r="AV2705" s="529"/>
      <c r="AW2705" s="518"/>
      <c r="AX2705" s="530"/>
      <c r="AY2705" s="528"/>
      <c r="AZ2705" s="528"/>
    </row>
    <row r="2706" spans="1:52" s="93" customFormat="1" x14ac:dyDescent="0.2">
      <c r="A2706" s="360"/>
      <c r="B2706" s="360"/>
      <c r="C2706" s="360"/>
      <c r="D2706" s="368"/>
      <c r="E2706" s="368"/>
      <c r="F2706" s="368"/>
      <c r="G2706" s="368"/>
      <c r="H2706" s="369"/>
      <c r="I2706" s="368"/>
      <c r="J2706" s="368"/>
      <c r="K2706" s="368"/>
      <c r="L2706" s="368"/>
      <c r="M2706" s="368"/>
      <c r="N2706" s="368"/>
      <c r="O2706" s="368"/>
      <c r="P2706" s="552"/>
      <c r="Q2706" s="368"/>
      <c r="R2706" s="368"/>
      <c r="S2706" s="368"/>
      <c r="T2706" s="368"/>
      <c r="U2706" s="368"/>
      <c r="V2706" s="368"/>
      <c r="W2706" s="368"/>
      <c r="X2706" s="368"/>
      <c r="Y2706" s="368"/>
      <c r="Z2706" s="368"/>
      <c r="AA2706" s="370"/>
      <c r="AB2706" s="368"/>
      <c r="AC2706" s="368"/>
      <c r="AD2706" s="368"/>
      <c r="AE2706" s="368"/>
      <c r="AF2706" s="368"/>
      <c r="AG2706" s="368"/>
      <c r="AH2706" s="368"/>
      <c r="AI2706" s="368"/>
      <c r="AJ2706" s="368"/>
      <c r="AK2706" s="368"/>
      <c r="AL2706" s="368"/>
      <c r="AM2706" s="368"/>
      <c r="AN2706" s="368"/>
      <c r="AO2706" s="368"/>
      <c r="AP2706" s="360"/>
      <c r="AQ2706" s="360"/>
      <c r="AR2706" s="518"/>
      <c r="AS2706" s="518"/>
      <c r="AT2706" s="517"/>
      <c r="AU2706" s="528"/>
      <c r="AV2706" s="529"/>
      <c r="AW2706" s="518"/>
      <c r="AX2706" s="530"/>
      <c r="AY2706" s="528"/>
      <c r="AZ2706" s="528"/>
    </row>
    <row r="2707" spans="1:52" s="93" customFormat="1" x14ac:dyDescent="0.2">
      <c r="A2707" s="360"/>
      <c r="B2707" s="360"/>
      <c r="C2707" s="360"/>
      <c r="D2707" s="368"/>
      <c r="E2707" s="368"/>
      <c r="F2707" s="368"/>
      <c r="G2707" s="368"/>
      <c r="H2707" s="369"/>
      <c r="I2707" s="368"/>
      <c r="J2707" s="368"/>
      <c r="K2707" s="368"/>
      <c r="L2707" s="368"/>
      <c r="M2707" s="368"/>
      <c r="N2707" s="368"/>
      <c r="O2707" s="368"/>
      <c r="P2707" s="552"/>
      <c r="Q2707" s="368"/>
      <c r="R2707" s="368"/>
      <c r="S2707" s="368"/>
      <c r="T2707" s="368"/>
      <c r="U2707" s="368"/>
      <c r="V2707" s="368"/>
      <c r="W2707" s="368"/>
      <c r="X2707" s="368"/>
      <c r="Y2707" s="368"/>
      <c r="Z2707" s="368"/>
      <c r="AA2707" s="370"/>
      <c r="AB2707" s="368"/>
      <c r="AC2707" s="368"/>
      <c r="AD2707" s="368"/>
      <c r="AE2707" s="368"/>
      <c r="AF2707" s="368"/>
      <c r="AG2707" s="368"/>
      <c r="AH2707" s="368"/>
      <c r="AI2707" s="368"/>
      <c r="AJ2707" s="368"/>
      <c r="AK2707" s="368"/>
      <c r="AL2707" s="368"/>
      <c r="AM2707" s="368"/>
      <c r="AN2707" s="368"/>
      <c r="AO2707" s="368"/>
      <c r="AP2707" s="360"/>
      <c r="AQ2707" s="360"/>
      <c r="AR2707" s="518"/>
      <c r="AS2707" s="518"/>
      <c r="AT2707" s="517"/>
      <c r="AU2707" s="528"/>
      <c r="AV2707" s="529"/>
      <c r="AW2707" s="518"/>
      <c r="AX2707" s="530"/>
      <c r="AY2707" s="528"/>
      <c r="AZ2707" s="528"/>
    </row>
    <row r="2708" spans="1:52" s="93" customFormat="1" x14ac:dyDescent="0.2">
      <c r="A2708" s="360"/>
      <c r="B2708" s="360"/>
      <c r="C2708" s="360"/>
      <c r="D2708" s="368"/>
      <c r="E2708" s="368"/>
      <c r="F2708" s="368"/>
      <c r="G2708" s="368"/>
      <c r="H2708" s="369"/>
      <c r="I2708" s="368"/>
      <c r="J2708" s="368"/>
      <c r="K2708" s="368"/>
      <c r="L2708" s="368"/>
      <c r="M2708" s="368"/>
      <c r="N2708" s="368"/>
      <c r="O2708" s="368"/>
      <c r="P2708" s="552"/>
      <c r="Q2708" s="368"/>
      <c r="R2708" s="368"/>
      <c r="S2708" s="368"/>
      <c r="T2708" s="368"/>
      <c r="U2708" s="368"/>
      <c r="V2708" s="368"/>
      <c r="W2708" s="368"/>
      <c r="X2708" s="368"/>
      <c r="Y2708" s="368"/>
      <c r="Z2708" s="368"/>
      <c r="AA2708" s="370"/>
      <c r="AB2708" s="368"/>
      <c r="AC2708" s="368"/>
      <c r="AD2708" s="368"/>
      <c r="AE2708" s="368"/>
      <c r="AF2708" s="368"/>
      <c r="AG2708" s="368"/>
      <c r="AH2708" s="368"/>
      <c r="AI2708" s="368"/>
      <c r="AJ2708" s="368"/>
      <c r="AK2708" s="368"/>
      <c r="AL2708" s="368"/>
      <c r="AM2708" s="368"/>
      <c r="AN2708" s="368"/>
      <c r="AO2708" s="368"/>
      <c r="AP2708" s="360"/>
      <c r="AQ2708" s="360"/>
      <c r="AR2708" s="518"/>
      <c r="AS2708" s="518"/>
      <c r="AT2708" s="517"/>
      <c r="AU2708" s="528"/>
      <c r="AV2708" s="529"/>
      <c r="AW2708" s="518"/>
      <c r="AX2708" s="530"/>
      <c r="AY2708" s="528"/>
      <c r="AZ2708" s="528"/>
    </row>
    <row r="2709" spans="1:52" s="93" customFormat="1" x14ac:dyDescent="0.2">
      <c r="A2709" s="360"/>
      <c r="B2709" s="360"/>
      <c r="C2709" s="360"/>
      <c r="D2709" s="368"/>
      <c r="E2709" s="368"/>
      <c r="F2709" s="368"/>
      <c r="G2709" s="368"/>
      <c r="H2709" s="369"/>
      <c r="I2709" s="368"/>
      <c r="J2709" s="368"/>
      <c r="K2709" s="368"/>
      <c r="L2709" s="368"/>
      <c r="M2709" s="368"/>
      <c r="N2709" s="368"/>
      <c r="O2709" s="368"/>
      <c r="P2709" s="552"/>
      <c r="Q2709" s="368"/>
      <c r="R2709" s="368"/>
      <c r="S2709" s="368"/>
      <c r="T2709" s="368"/>
      <c r="U2709" s="368"/>
      <c r="V2709" s="368"/>
      <c r="W2709" s="368"/>
      <c r="X2709" s="368"/>
      <c r="Y2709" s="368"/>
      <c r="Z2709" s="368"/>
      <c r="AA2709" s="370"/>
      <c r="AB2709" s="368"/>
      <c r="AC2709" s="368"/>
      <c r="AD2709" s="368"/>
      <c r="AE2709" s="368"/>
      <c r="AF2709" s="368"/>
      <c r="AG2709" s="368"/>
      <c r="AH2709" s="368"/>
      <c r="AI2709" s="368"/>
      <c r="AJ2709" s="368"/>
      <c r="AK2709" s="368"/>
      <c r="AL2709" s="368"/>
      <c r="AM2709" s="368"/>
      <c r="AN2709" s="368"/>
      <c r="AO2709" s="368"/>
      <c r="AP2709" s="360"/>
      <c r="AQ2709" s="360"/>
      <c r="AR2709" s="518"/>
      <c r="AS2709" s="518"/>
      <c r="AT2709" s="517"/>
      <c r="AU2709" s="528"/>
      <c r="AV2709" s="529"/>
      <c r="AW2709" s="518"/>
      <c r="AX2709" s="530"/>
      <c r="AY2709" s="528"/>
      <c r="AZ2709" s="528"/>
    </row>
    <row r="2710" spans="1:52" s="93" customFormat="1" x14ac:dyDescent="0.2">
      <c r="A2710" s="360"/>
      <c r="B2710" s="360"/>
      <c r="C2710" s="360"/>
      <c r="D2710" s="368"/>
      <c r="E2710" s="368"/>
      <c r="F2710" s="368"/>
      <c r="G2710" s="368"/>
      <c r="H2710" s="369"/>
      <c r="I2710" s="368"/>
      <c r="J2710" s="368"/>
      <c r="K2710" s="368"/>
      <c r="L2710" s="368"/>
      <c r="M2710" s="368"/>
      <c r="N2710" s="368"/>
      <c r="O2710" s="368"/>
      <c r="P2710" s="552"/>
      <c r="Q2710" s="368"/>
      <c r="R2710" s="368"/>
      <c r="S2710" s="368"/>
      <c r="T2710" s="368"/>
      <c r="U2710" s="368"/>
      <c r="V2710" s="368"/>
      <c r="W2710" s="368"/>
      <c r="X2710" s="368"/>
      <c r="Y2710" s="368"/>
      <c r="Z2710" s="368"/>
      <c r="AA2710" s="370"/>
      <c r="AB2710" s="368"/>
      <c r="AC2710" s="368"/>
      <c r="AD2710" s="368"/>
      <c r="AE2710" s="368"/>
      <c r="AF2710" s="368"/>
      <c r="AG2710" s="368"/>
      <c r="AH2710" s="368"/>
      <c r="AI2710" s="368"/>
      <c r="AJ2710" s="368"/>
      <c r="AK2710" s="368"/>
      <c r="AL2710" s="368"/>
      <c r="AM2710" s="368"/>
      <c r="AN2710" s="368"/>
      <c r="AO2710" s="368"/>
      <c r="AP2710" s="360"/>
      <c r="AQ2710" s="360"/>
      <c r="AR2710" s="518"/>
      <c r="AS2710" s="518"/>
      <c r="AT2710" s="517"/>
      <c r="AU2710" s="528"/>
      <c r="AV2710" s="529"/>
      <c r="AW2710" s="518"/>
      <c r="AX2710" s="530"/>
      <c r="AY2710" s="528"/>
      <c r="AZ2710" s="528"/>
    </row>
    <row r="2711" spans="1:52" s="93" customFormat="1" x14ac:dyDescent="0.2">
      <c r="A2711" s="360"/>
      <c r="B2711" s="360"/>
      <c r="C2711" s="360"/>
      <c r="D2711" s="368"/>
      <c r="E2711" s="368"/>
      <c r="F2711" s="368"/>
      <c r="G2711" s="368"/>
      <c r="H2711" s="369"/>
      <c r="I2711" s="368"/>
      <c r="J2711" s="368"/>
      <c r="K2711" s="368"/>
      <c r="L2711" s="368"/>
      <c r="M2711" s="368"/>
      <c r="N2711" s="368"/>
      <c r="O2711" s="368"/>
      <c r="P2711" s="552"/>
      <c r="Q2711" s="368"/>
      <c r="R2711" s="368"/>
      <c r="S2711" s="368"/>
      <c r="T2711" s="368"/>
      <c r="U2711" s="368"/>
      <c r="V2711" s="368"/>
      <c r="W2711" s="368"/>
      <c r="X2711" s="368"/>
      <c r="Y2711" s="368"/>
      <c r="Z2711" s="368"/>
      <c r="AA2711" s="370"/>
      <c r="AB2711" s="368"/>
      <c r="AC2711" s="368"/>
      <c r="AD2711" s="368"/>
      <c r="AE2711" s="368"/>
      <c r="AF2711" s="368"/>
      <c r="AG2711" s="368"/>
      <c r="AH2711" s="368"/>
      <c r="AI2711" s="368"/>
      <c r="AJ2711" s="368"/>
      <c r="AK2711" s="368"/>
      <c r="AL2711" s="368"/>
      <c r="AM2711" s="368"/>
      <c r="AN2711" s="368"/>
      <c r="AO2711" s="368"/>
      <c r="AP2711" s="360"/>
      <c r="AQ2711" s="360"/>
      <c r="AR2711" s="518"/>
      <c r="AS2711" s="518"/>
      <c r="AT2711" s="517"/>
      <c r="AU2711" s="528"/>
      <c r="AV2711" s="529"/>
      <c r="AW2711" s="518"/>
      <c r="AX2711" s="530"/>
      <c r="AY2711" s="528"/>
      <c r="AZ2711" s="528"/>
    </row>
    <row r="2712" spans="1:52" s="93" customFormat="1" x14ac:dyDescent="0.2">
      <c r="A2712" s="360"/>
      <c r="B2712" s="360"/>
      <c r="C2712" s="360"/>
      <c r="D2712" s="368"/>
      <c r="E2712" s="368"/>
      <c r="F2712" s="368"/>
      <c r="G2712" s="368"/>
      <c r="H2712" s="369"/>
      <c r="I2712" s="368"/>
      <c r="J2712" s="368"/>
      <c r="K2712" s="368"/>
      <c r="L2712" s="368"/>
      <c r="M2712" s="368"/>
      <c r="N2712" s="368"/>
      <c r="O2712" s="368"/>
      <c r="P2712" s="552"/>
      <c r="Q2712" s="368"/>
      <c r="R2712" s="368"/>
      <c r="S2712" s="368"/>
      <c r="T2712" s="368"/>
      <c r="U2712" s="368"/>
      <c r="V2712" s="368"/>
      <c r="W2712" s="368"/>
      <c r="X2712" s="368"/>
      <c r="Y2712" s="368"/>
      <c r="Z2712" s="368"/>
      <c r="AA2712" s="370"/>
      <c r="AB2712" s="368"/>
      <c r="AC2712" s="368"/>
      <c r="AD2712" s="368"/>
      <c r="AE2712" s="368"/>
      <c r="AF2712" s="368"/>
      <c r="AG2712" s="368"/>
      <c r="AH2712" s="368"/>
      <c r="AI2712" s="368"/>
      <c r="AJ2712" s="368"/>
      <c r="AK2712" s="368"/>
      <c r="AL2712" s="368"/>
      <c r="AM2712" s="368"/>
      <c r="AN2712" s="368"/>
      <c r="AO2712" s="368"/>
      <c r="AP2712" s="360"/>
      <c r="AQ2712" s="360"/>
      <c r="AR2712" s="518"/>
      <c r="AS2712" s="518"/>
      <c r="AT2712" s="517"/>
      <c r="AU2712" s="528"/>
      <c r="AV2712" s="529"/>
      <c r="AW2712" s="518"/>
      <c r="AX2712" s="530"/>
      <c r="AY2712" s="528"/>
      <c r="AZ2712" s="528"/>
    </row>
    <row r="2713" spans="1:52" s="93" customFormat="1" x14ac:dyDescent="0.2">
      <c r="A2713" s="360"/>
      <c r="B2713" s="360"/>
      <c r="C2713" s="360"/>
      <c r="D2713" s="368"/>
      <c r="E2713" s="368"/>
      <c r="F2713" s="368"/>
      <c r="G2713" s="368"/>
      <c r="H2713" s="369"/>
      <c r="I2713" s="368"/>
      <c r="J2713" s="368"/>
      <c r="K2713" s="368"/>
      <c r="L2713" s="368"/>
      <c r="M2713" s="368"/>
      <c r="N2713" s="368"/>
      <c r="O2713" s="368"/>
      <c r="P2713" s="552"/>
      <c r="Q2713" s="368"/>
      <c r="R2713" s="368"/>
      <c r="S2713" s="368"/>
      <c r="T2713" s="368"/>
      <c r="U2713" s="368"/>
      <c r="V2713" s="368"/>
      <c r="W2713" s="368"/>
      <c r="X2713" s="368"/>
      <c r="Y2713" s="368"/>
      <c r="Z2713" s="368"/>
      <c r="AA2713" s="370"/>
      <c r="AB2713" s="368"/>
      <c r="AC2713" s="368"/>
      <c r="AD2713" s="368"/>
      <c r="AE2713" s="368"/>
      <c r="AF2713" s="368"/>
      <c r="AG2713" s="368"/>
      <c r="AH2713" s="368"/>
      <c r="AI2713" s="368"/>
      <c r="AJ2713" s="368"/>
      <c r="AK2713" s="368"/>
      <c r="AL2713" s="368"/>
      <c r="AM2713" s="368"/>
      <c r="AN2713" s="368"/>
      <c r="AO2713" s="368"/>
      <c r="AP2713" s="360"/>
      <c r="AQ2713" s="360"/>
      <c r="AR2713" s="518"/>
      <c r="AS2713" s="518"/>
      <c r="AT2713" s="517"/>
      <c r="AU2713" s="528"/>
      <c r="AV2713" s="529"/>
      <c r="AW2713" s="518"/>
      <c r="AX2713" s="530"/>
      <c r="AY2713" s="528"/>
      <c r="AZ2713" s="528"/>
    </row>
    <row r="2714" spans="1:52" s="93" customFormat="1" x14ac:dyDescent="0.2">
      <c r="A2714" s="360"/>
      <c r="B2714" s="360"/>
      <c r="C2714" s="360"/>
      <c r="D2714" s="368"/>
      <c r="E2714" s="368"/>
      <c r="F2714" s="368"/>
      <c r="G2714" s="368"/>
      <c r="H2714" s="369"/>
      <c r="I2714" s="368"/>
      <c r="J2714" s="368"/>
      <c r="K2714" s="368"/>
      <c r="L2714" s="368"/>
      <c r="M2714" s="368"/>
      <c r="N2714" s="368"/>
      <c r="O2714" s="368"/>
      <c r="P2714" s="552"/>
      <c r="Q2714" s="368"/>
      <c r="R2714" s="368"/>
      <c r="S2714" s="368"/>
      <c r="T2714" s="368"/>
      <c r="U2714" s="368"/>
      <c r="V2714" s="368"/>
      <c r="W2714" s="368"/>
      <c r="X2714" s="368"/>
      <c r="Y2714" s="368"/>
      <c r="Z2714" s="368"/>
      <c r="AA2714" s="370"/>
      <c r="AB2714" s="368"/>
      <c r="AC2714" s="368"/>
      <c r="AD2714" s="368"/>
      <c r="AE2714" s="368"/>
      <c r="AF2714" s="368"/>
      <c r="AG2714" s="368"/>
      <c r="AH2714" s="368"/>
      <c r="AI2714" s="368"/>
      <c r="AJ2714" s="368"/>
      <c r="AK2714" s="368"/>
      <c r="AL2714" s="368"/>
      <c r="AM2714" s="368"/>
      <c r="AN2714" s="368"/>
      <c r="AO2714" s="368"/>
      <c r="AP2714" s="360"/>
      <c r="AQ2714" s="360"/>
      <c r="AR2714" s="518"/>
      <c r="AS2714" s="518"/>
      <c r="AT2714" s="517"/>
      <c r="AU2714" s="528"/>
      <c r="AV2714" s="529"/>
      <c r="AW2714" s="518"/>
      <c r="AX2714" s="530"/>
      <c r="AY2714" s="528"/>
      <c r="AZ2714" s="528"/>
    </row>
    <row r="2715" spans="1:52" s="93" customFormat="1" x14ac:dyDescent="0.2">
      <c r="A2715" s="360"/>
      <c r="B2715" s="360"/>
      <c r="C2715" s="360"/>
      <c r="D2715" s="368"/>
      <c r="E2715" s="368"/>
      <c r="F2715" s="368"/>
      <c r="G2715" s="368"/>
      <c r="H2715" s="369"/>
      <c r="I2715" s="368"/>
      <c r="J2715" s="368"/>
      <c r="K2715" s="368"/>
      <c r="L2715" s="368"/>
      <c r="M2715" s="368"/>
      <c r="N2715" s="368"/>
      <c r="O2715" s="368"/>
      <c r="P2715" s="552"/>
      <c r="Q2715" s="368"/>
      <c r="R2715" s="368"/>
      <c r="S2715" s="368"/>
      <c r="T2715" s="368"/>
      <c r="U2715" s="368"/>
      <c r="V2715" s="368"/>
      <c r="W2715" s="368"/>
      <c r="X2715" s="368"/>
      <c r="Y2715" s="368"/>
      <c r="Z2715" s="368"/>
      <c r="AA2715" s="370"/>
      <c r="AB2715" s="368"/>
      <c r="AC2715" s="368"/>
      <c r="AD2715" s="368"/>
      <c r="AE2715" s="368"/>
      <c r="AF2715" s="368"/>
      <c r="AG2715" s="368"/>
      <c r="AH2715" s="368"/>
      <c r="AI2715" s="368"/>
      <c r="AJ2715" s="368"/>
      <c r="AK2715" s="368"/>
      <c r="AL2715" s="368"/>
      <c r="AM2715" s="368"/>
      <c r="AN2715" s="368"/>
      <c r="AO2715" s="368"/>
      <c r="AP2715" s="360"/>
      <c r="AQ2715" s="360"/>
      <c r="AR2715" s="518"/>
      <c r="AS2715" s="518"/>
      <c r="AT2715" s="517"/>
      <c r="AU2715" s="528"/>
      <c r="AV2715" s="529"/>
      <c r="AW2715" s="518"/>
      <c r="AX2715" s="530"/>
      <c r="AY2715" s="528"/>
      <c r="AZ2715" s="528"/>
    </row>
    <row r="2716" spans="1:52" s="93" customFormat="1" x14ac:dyDescent="0.2">
      <c r="A2716" s="360"/>
      <c r="B2716" s="360"/>
      <c r="C2716" s="360"/>
      <c r="D2716" s="368"/>
      <c r="E2716" s="368"/>
      <c r="F2716" s="368"/>
      <c r="G2716" s="368"/>
      <c r="H2716" s="369"/>
      <c r="I2716" s="368"/>
      <c r="J2716" s="368"/>
      <c r="K2716" s="368"/>
      <c r="L2716" s="368"/>
      <c r="M2716" s="368"/>
      <c r="N2716" s="368"/>
      <c r="O2716" s="368"/>
      <c r="P2716" s="552"/>
      <c r="Q2716" s="368"/>
      <c r="R2716" s="368"/>
      <c r="S2716" s="368"/>
      <c r="T2716" s="368"/>
      <c r="U2716" s="368"/>
      <c r="V2716" s="368"/>
      <c r="W2716" s="368"/>
      <c r="X2716" s="368"/>
      <c r="Y2716" s="368"/>
      <c r="Z2716" s="368"/>
      <c r="AA2716" s="370"/>
      <c r="AB2716" s="368"/>
      <c r="AC2716" s="368"/>
      <c r="AD2716" s="368"/>
      <c r="AE2716" s="368"/>
      <c r="AF2716" s="368"/>
      <c r="AG2716" s="368"/>
      <c r="AH2716" s="368"/>
      <c r="AI2716" s="368"/>
      <c r="AJ2716" s="368"/>
      <c r="AK2716" s="368"/>
      <c r="AL2716" s="368"/>
      <c r="AM2716" s="368"/>
      <c r="AN2716" s="368"/>
      <c r="AO2716" s="368"/>
      <c r="AP2716" s="360"/>
      <c r="AQ2716" s="360"/>
      <c r="AR2716" s="518"/>
      <c r="AS2716" s="518"/>
      <c r="AT2716" s="517"/>
      <c r="AU2716" s="528"/>
      <c r="AV2716" s="529"/>
      <c r="AW2716" s="518"/>
      <c r="AX2716" s="530"/>
      <c r="AY2716" s="528"/>
      <c r="AZ2716" s="528"/>
    </row>
    <row r="2717" spans="1:52" s="93" customFormat="1" x14ac:dyDescent="0.2">
      <c r="A2717" s="360"/>
      <c r="B2717" s="360"/>
      <c r="C2717" s="360"/>
      <c r="D2717" s="368"/>
      <c r="E2717" s="368"/>
      <c r="F2717" s="368"/>
      <c r="G2717" s="368"/>
      <c r="H2717" s="369"/>
      <c r="I2717" s="368"/>
      <c r="J2717" s="368"/>
      <c r="K2717" s="368"/>
      <c r="L2717" s="368"/>
      <c r="M2717" s="368"/>
      <c r="N2717" s="368"/>
      <c r="O2717" s="368"/>
      <c r="P2717" s="552"/>
      <c r="Q2717" s="368"/>
      <c r="R2717" s="368"/>
      <c r="S2717" s="368"/>
      <c r="T2717" s="368"/>
      <c r="U2717" s="368"/>
      <c r="V2717" s="368"/>
      <c r="W2717" s="368"/>
      <c r="X2717" s="368"/>
      <c r="Y2717" s="368"/>
      <c r="Z2717" s="368"/>
      <c r="AA2717" s="370"/>
      <c r="AB2717" s="368"/>
      <c r="AC2717" s="368"/>
      <c r="AD2717" s="368"/>
      <c r="AE2717" s="368"/>
      <c r="AF2717" s="368"/>
      <c r="AG2717" s="368"/>
      <c r="AH2717" s="368"/>
      <c r="AI2717" s="368"/>
      <c r="AJ2717" s="368"/>
      <c r="AK2717" s="368"/>
      <c r="AL2717" s="368"/>
      <c r="AM2717" s="368"/>
      <c r="AN2717" s="368"/>
      <c r="AO2717" s="368"/>
      <c r="AP2717" s="360"/>
      <c r="AQ2717" s="360"/>
      <c r="AR2717" s="518"/>
      <c r="AS2717" s="518"/>
      <c r="AT2717" s="517"/>
      <c r="AU2717" s="528"/>
      <c r="AV2717" s="529"/>
      <c r="AW2717" s="518"/>
      <c r="AX2717" s="530"/>
      <c r="AY2717" s="528"/>
      <c r="AZ2717" s="528"/>
    </row>
    <row r="2718" spans="1:52" s="93" customFormat="1" x14ac:dyDescent="0.2">
      <c r="A2718" s="360"/>
      <c r="B2718" s="360"/>
      <c r="C2718" s="360"/>
      <c r="D2718" s="368"/>
      <c r="E2718" s="368"/>
      <c r="F2718" s="368"/>
      <c r="G2718" s="368"/>
      <c r="H2718" s="369"/>
      <c r="I2718" s="368"/>
      <c r="J2718" s="368"/>
      <c r="K2718" s="368"/>
      <c r="L2718" s="368"/>
      <c r="M2718" s="368"/>
      <c r="N2718" s="368"/>
      <c r="O2718" s="368"/>
      <c r="P2718" s="552"/>
      <c r="Q2718" s="368"/>
      <c r="R2718" s="368"/>
      <c r="S2718" s="368"/>
      <c r="T2718" s="368"/>
      <c r="U2718" s="368"/>
      <c r="V2718" s="368"/>
      <c r="W2718" s="368"/>
      <c r="X2718" s="368"/>
      <c r="Y2718" s="368"/>
      <c r="Z2718" s="368"/>
      <c r="AA2718" s="370"/>
      <c r="AB2718" s="368"/>
      <c r="AC2718" s="368"/>
      <c r="AD2718" s="368"/>
      <c r="AE2718" s="368"/>
      <c r="AF2718" s="368"/>
      <c r="AG2718" s="368"/>
      <c r="AH2718" s="368"/>
      <c r="AI2718" s="368"/>
      <c r="AJ2718" s="368"/>
      <c r="AK2718" s="368"/>
      <c r="AL2718" s="368"/>
      <c r="AM2718" s="368"/>
      <c r="AN2718" s="368"/>
      <c r="AO2718" s="368"/>
      <c r="AP2718" s="360"/>
      <c r="AQ2718" s="360"/>
      <c r="AR2718" s="518"/>
      <c r="AS2718" s="518"/>
      <c r="AT2718" s="517"/>
      <c r="AU2718" s="528"/>
      <c r="AV2718" s="529"/>
      <c r="AW2718" s="518"/>
      <c r="AX2718" s="530"/>
      <c r="AY2718" s="528"/>
      <c r="AZ2718" s="528"/>
    </row>
    <row r="2719" spans="1:52" s="93" customFormat="1" x14ac:dyDescent="0.2">
      <c r="A2719" s="360"/>
      <c r="B2719" s="360"/>
      <c r="C2719" s="360"/>
      <c r="D2719" s="368"/>
      <c r="E2719" s="368"/>
      <c r="F2719" s="368"/>
      <c r="G2719" s="368"/>
      <c r="H2719" s="369"/>
      <c r="I2719" s="368"/>
      <c r="J2719" s="368"/>
      <c r="K2719" s="368"/>
      <c r="L2719" s="368"/>
      <c r="M2719" s="368"/>
      <c r="N2719" s="368"/>
      <c r="O2719" s="368"/>
      <c r="P2719" s="552"/>
      <c r="Q2719" s="368"/>
      <c r="R2719" s="368"/>
      <c r="S2719" s="368"/>
      <c r="T2719" s="368"/>
      <c r="U2719" s="368"/>
      <c r="V2719" s="368"/>
      <c r="W2719" s="368"/>
      <c r="X2719" s="368"/>
      <c r="Y2719" s="368"/>
      <c r="Z2719" s="368"/>
      <c r="AA2719" s="370"/>
      <c r="AB2719" s="368"/>
      <c r="AC2719" s="368"/>
      <c r="AD2719" s="368"/>
      <c r="AE2719" s="368"/>
      <c r="AF2719" s="368"/>
      <c r="AG2719" s="368"/>
      <c r="AH2719" s="368"/>
      <c r="AI2719" s="368"/>
      <c r="AJ2719" s="368"/>
      <c r="AK2719" s="368"/>
      <c r="AL2719" s="368"/>
      <c r="AM2719" s="368"/>
      <c r="AN2719" s="368"/>
      <c r="AO2719" s="368"/>
      <c r="AP2719" s="360"/>
      <c r="AQ2719" s="360"/>
      <c r="AR2719" s="518"/>
      <c r="AS2719" s="518"/>
      <c r="AT2719" s="517"/>
      <c r="AU2719" s="528"/>
      <c r="AV2719" s="529"/>
      <c r="AW2719" s="518"/>
      <c r="AX2719" s="530"/>
      <c r="AY2719" s="528"/>
      <c r="AZ2719" s="528"/>
    </row>
    <row r="2720" spans="1:52" s="93" customFormat="1" x14ac:dyDescent="0.2">
      <c r="A2720" s="360"/>
      <c r="B2720" s="360"/>
      <c r="C2720" s="360"/>
      <c r="D2720" s="368"/>
      <c r="E2720" s="368"/>
      <c r="F2720" s="368"/>
      <c r="G2720" s="368"/>
      <c r="H2720" s="369"/>
      <c r="I2720" s="368"/>
      <c r="J2720" s="368"/>
      <c r="K2720" s="368"/>
      <c r="L2720" s="368"/>
      <c r="M2720" s="368"/>
      <c r="N2720" s="368"/>
      <c r="O2720" s="368"/>
      <c r="P2720" s="552"/>
      <c r="Q2720" s="368"/>
      <c r="R2720" s="368"/>
      <c r="S2720" s="368"/>
      <c r="T2720" s="368"/>
      <c r="U2720" s="368"/>
      <c r="V2720" s="368"/>
      <c r="W2720" s="368"/>
      <c r="X2720" s="368"/>
      <c r="Y2720" s="368"/>
      <c r="Z2720" s="368"/>
      <c r="AA2720" s="370"/>
      <c r="AB2720" s="368"/>
      <c r="AC2720" s="368"/>
      <c r="AD2720" s="368"/>
      <c r="AE2720" s="368"/>
      <c r="AF2720" s="368"/>
      <c r="AG2720" s="368"/>
      <c r="AH2720" s="368"/>
      <c r="AI2720" s="368"/>
      <c r="AJ2720" s="368"/>
      <c r="AK2720" s="368"/>
      <c r="AL2720" s="368"/>
      <c r="AM2720" s="368"/>
      <c r="AN2720" s="368"/>
      <c r="AO2720" s="368"/>
      <c r="AP2720" s="360"/>
      <c r="AQ2720" s="360"/>
      <c r="AR2720" s="518"/>
      <c r="AS2720" s="518"/>
      <c r="AT2720" s="517"/>
      <c r="AU2720" s="528"/>
      <c r="AV2720" s="529"/>
      <c r="AW2720" s="518"/>
      <c r="AX2720" s="530"/>
      <c r="AY2720" s="528"/>
      <c r="AZ2720" s="528"/>
    </row>
    <row r="2721" spans="1:52" s="93" customFormat="1" x14ac:dyDescent="0.2">
      <c r="A2721" s="360"/>
      <c r="B2721" s="360"/>
      <c r="C2721" s="360"/>
      <c r="D2721" s="368"/>
      <c r="E2721" s="368"/>
      <c r="F2721" s="368"/>
      <c r="G2721" s="368"/>
      <c r="H2721" s="369"/>
      <c r="I2721" s="368"/>
      <c r="J2721" s="368"/>
      <c r="K2721" s="368"/>
      <c r="L2721" s="368"/>
      <c r="M2721" s="368"/>
      <c r="N2721" s="368"/>
      <c r="O2721" s="368"/>
      <c r="P2721" s="552"/>
      <c r="Q2721" s="368"/>
      <c r="R2721" s="368"/>
      <c r="S2721" s="368"/>
      <c r="T2721" s="368"/>
      <c r="U2721" s="368"/>
      <c r="V2721" s="368"/>
      <c r="W2721" s="368"/>
      <c r="X2721" s="368"/>
      <c r="Y2721" s="368"/>
      <c r="Z2721" s="368"/>
      <c r="AA2721" s="370"/>
      <c r="AB2721" s="368"/>
      <c r="AC2721" s="368"/>
      <c r="AD2721" s="368"/>
      <c r="AE2721" s="368"/>
      <c r="AF2721" s="368"/>
      <c r="AG2721" s="368"/>
      <c r="AH2721" s="368"/>
      <c r="AI2721" s="368"/>
      <c r="AJ2721" s="368"/>
      <c r="AK2721" s="368"/>
      <c r="AL2721" s="368"/>
      <c r="AM2721" s="368"/>
      <c r="AN2721" s="368"/>
      <c r="AO2721" s="368"/>
      <c r="AP2721" s="360"/>
      <c r="AQ2721" s="360"/>
      <c r="AR2721" s="518"/>
      <c r="AS2721" s="518"/>
      <c r="AT2721" s="517"/>
      <c r="AU2721" s="528"/>
      <c r="AV2721" s="529"/>
      <c r="AW2721" s="518"/>
      <c r="AX2721" s="530"/>
      <c r="AY2721" s="528"/>
      <c r="AZ2721" s="528"/>
    </row>
    <row r="2722" spans="1:52" s="93" customFormat="1" x14ac:dyDescent="0.2">
      <c r="A2722" s="360"/>
      <c r="B2722" s="360"/>
      <c r="C2722" s="360"/>
      <c r="D2722" s="368"/>
      <c r="E2722" s="368"/>
      <c r="F2722" s="368"/>
      <c r="G2722" s="368"/>
      <c r="H2722" s="369"/>
      <c r="I2722" s="368"/>
      <c r="J2722" s="368"/>
      <c r="K2722" s="368"/>
      <c r="L2722" s="368"/>
      <c r="M2722" s="368"/>
      <c r="N2722" s="368"/>
      <c r="O2722" s="368"/>
      <c r="P2722" s="552"/>
      <c r="Q2722" s="368"/>
      <c r="R2722" s="368"/>
      <c r="S2722" s="368"/>
      <c r="T2722" s="368"/>
      <c r="U2722" s="368"/>
      <c r="V2722" s="368"/>
      <c r="W2722" s="368"/>
      <c r="X2722" s="368"/>
      <c r="Y2722" s="368"/>
      <c r="Z2722" s="368"/>
      <c r="AA2722" s="370"/>
      <c r="AB2722" s="368"/>
      <c r="AC2722" s="368"/>
      <c r="AD2722" s="368"/>
      <c r="AE2722" s="368"/>
      <c r="AF2722" s="368"/>
      <c r="AG2722" s="368"/>
      <c r="AH2722" s="368"/>
      <c r="AI2722" s="368"/>
      <c r="AJ2722" s="368"/>
      <c r="AK2722" s="368"/>
      <c r="AL2722" s="368"/>
      <c r="AM2722" s="368"/>
      <c r="AN2722" s="368"/>
      <c r="AO2722" s="368"/>
      <c r="AP2722" s="360"/>
      <c r="AQ2722" s="360"/>
      <c r="AR2722" s="518"/>
      <c r="AS2722" s="518"/>
      <c r="AT2722" s="517"/>
      <c r="AU2722" s="528"/>
      <c r="AV2722" s="529"/>
      <c r="AW2722" s="518"/>
      <c r="AX2722" s="530"/>
      <c r="AY2722" s="528"/>
      <c r="AZ2722" s="528"/>
    </row>
    <row r="2723" spans="1:52" s="93" customFormat="1" x14ac:dyDescent="0.2">
      <c r="A2723" s="360"/>
      <c r="B2723" s="360"/>
      <c r="C2723" s="360"/>
      <c r="D2723" s="368"/>
      <c r="E2723" s="368"/>
      <c r="F2723" s="368"/>
      <c r="G2723" s="368"/>
      <c r="H2723" s="369"/>
      <c r="I2723" s="368"/>
      <c r="J2723" s="368"/>
      <c r="K2723" s="368"/>
      <c r="L2723" s="368"/>
      <c r="M2723" s="368"/>
      <c r="N2723" s="368"/>
      <c r="O2723" s="368"/>
      <c r="P2723" s="552"/>
      <c r="Q2723" s="368"/>
      <c r="R2723" s="368"/>
      <c r="S2723" s="368"/>
      <c r="T2723" s="368"/>
      <c r="U2723" s="368"/>
      <c r="V2723" s="368"/>
      <c r="W2723" s="368"/>
      <c r="X2723" s="368"/>
      <c r="Y2723" s="368"/>
      <c r="Z2723" s="368"/>
      <c r="AA2723" s="370"/>
      <c r="AB2723" s="368"/>
      <c r="AC2723" s="368"/>
      <c r="AD2723" s="368"/>
      <c r="AE2723" s="368"/>
      <c r="AF2723" s="368"/>
      <c r="AG2723" s="368"/>
      <c r="AH2723" s="368"/>
      <c r="AI2723" s="368"/>
      <c r="AJ2723" s="368"/>
      <c r="AK2723" s="368"/>
      <c r="AL2723" s="368"/>
      <c r="AM2723" s="368"/>
      <c r="AN2723" s="368"/>
      <c r="AO2723" s="368"/>
      <c r="AP2723" s="360"/>
      <c r="AQ2723" s="360"/>
      <c r="AR2723" s="518"/>
      <c r="AS2723" s="518"/>
      <c r="AT2723" s="517"/>
      <c r="AU2723" s="528"/>
      <c r="AV2723" s="529"/>
      <c r="AW2723" s="518"/>
      <c r="AX2723" s="530"/>
      <c r="AY2723" s="528"/>
      <c r="AZ2723" s="528"/>
    </row>
    <row r="2724" spans="1:52" s="93" customFormat="1" x14ac:dyDescent="0.2">
      <c r="A2724" s="360"/>
      <c r="B2724" s="360"/>
      <c r="C2724" s="360"/>
      <c r="D2724" s="368"/>
      <c r="E2724" s="368"/>
      <c r="F2724" s="368"/>
      <c r="G2724" s="368"/>
      <c r="H2724" s="369"/>
      <c r="I2724" s="368"/>
      <c r="J2724" s="368"/>
      <c r="K2724" s="368"/>
      <c r="L2724" s="368"/>
      <c r="M2724" s="368"/>
      <c r="N2724" s="368"/>
      <c r="O2724" s="368"/>
      <c r="P2724" s="552"/>
      <c r="Q2724" s="368"/>
      <c r="R2724" s="368"/>
      <c r="S2724" s="368"/>
      <c r="T2724" s="368"/>
      <c r="U2724" s="368"/>
      <c r="V2724" s="368"/>
      <c r="W2724" s="368"/>
      <c r="X2724" s="368"/>
      <c r="Y2724" s="368"/>
      <c r="Z2724" s="368"/>
      <c r="AA2724" s="370"/>
      <c r="AB2724" s="368"/>
      <c r="AC2724" s="368"/>
      <c r="AD2724" s="368"/>
      <c r="AE2724" s="368"/>
      <c r="AF2724" s="368"/>
      <c r="AG2724" s="368"/>
      <c r="AH2724" s="368"/>
      <c r="AI2724" s="368"/>
      <c r="AJ2724" s="368"/>
      <c r="AK2724" s="368"/>
      <c r="AL2724" s="368"/>
      <c r="AM2724" s="368"/>
      <c r="AN2724" s="368"/>
      <c r="AO2724" s="368"/>
      <c r="AP2724" s="360"/>
      <c r="AQ2724" s="360"/>
      <c r="AR2724" s="518"/>
      <c r="AS2724" s="518"/>
      <c r="AT2724" s="517"/>
      <c r="AU2724" s="528"/>
      <c r="AV2724" s="529"/>
      <c r="AW2724" s="518"/>
      <c r="AX2724" s="530"/>
      <c r="AY2724" s="528"/>
      <c r="AZ2724" s="528"/>
    </row>
    <row r="2725" spans="1:52" s="93" customFormat="1" x14ac:dyDescent="0.2">
      <c r="A2725" s="360"/>
      <c r="B2725" s="360"/>
      <c r="C2725" s="360"/>
      <c r="D2725" s="368"/>
      <c r="E2725" s="368"/>
      <c r="F2725" s="368"/>
      <c r="G2725" s="368"/>
      <c r="H2725" s="369"/>
      <c r="I2725" s="368"/>
      <c r="J2725" s="368"/>
      <c r="K2725" s="368"/>
      <c r="L2725" s="368"/>
      <c r="M2725" s="368"/>
      <c r="N2725" s="368"/>
      <c r="O2725" s="368"/>
      <c r="P2725" s="552"/>
      <c r="Q2725" s="368"/>
      <c r="R2725" s="368"/>
      <c r="S2725" s="368"/>
      <c r="T2725" s="368"/>
      <c r="U2725" s="368"/>
      <c r="V2725" s="368"/>
      <c r="W2725" s="368"/>
      <c r="X2725" s="368"/>
      <c r="Y2725" s="368"/>
      <c r="Z2725" s="368"/>
      <c r="AA2725" s="370"/>
      <c r="AB2725" s="368"/>
      <c r="AC2725" s="368"/>
      <c r="AD2725" s="368"/>
      <c r="AE2725" s="368"/>
      <c r="AF2725" s="368"/>
      <c r="AG2725" s="368"/>
      <c r="AH2725" s="368"/>
      <c r="AI2725" s="368"/>
      <c r="AJ2725" s="368"/>
      <c r="AK2725" s="368"/>
      <c r="AL2725" s="368"/>
      <c r="AM2725" s="368"/>
      <c r="AN2725" s="368"/>
      <c r="AO2725" s="368"/>
      <c r="AP2725" s="360"/>
      <c r="AQ2725" s="360"/>
      <c r="AR2725" s="518"/>
      <c r="AS2725" s="518"/>
      <c r="AT2725" s="517"/>
      <c r="AU2725" s="528"/>
      <c r="AV2725" s="529"/>
      <c r="AW2725" s="518"/>
      <c r="AX2725" s="530"/>
      <c r="AY2725" s="528"/>
      <c r="AZ2725" s="528"/>
    </row>
    <row r="2726" spans="1:52" s="93" customFormat="1" x14ac:dyDescent="0.2">
      <c r="A2726" s="360"/>
      <c r="B2726" s="360"/>
      <c r="C2726" s="360"/>
      <c r="D2726" s="368"/>
      <c r="E2726" s="368"/>
      <c r="F2726" s="368"/>
      <c r="G2726" s="368"/>
      <c r="H2726" s="369"/>
      <c r="I2726" s="368"/>
      <c r="J2726" s="368"/>
      <c r="K2726" s="368"/>
      <c r="L2726" s="368"/>
      <c r="M2726" s="368"/>
      <c r="N2726" s="368"/>
      <c r="O2726" s="368"/>
      <c r="P2726" s="552"/>
      <c r="Q2726" s="368"/>
      <c r="R2726" s="368"/>
      <c r="S2726" s="368"/>
      <c r="T2726" s="368"/>
      <c r="U2726" s="368"/>
      <c r="V2726" s="368"/>
      <c r="W2726" s="368"/>
      <c r="X2726" s="368"/>
      <c r="Y2726" s="368"/>
      <c r="Z2726" s="368"/>
      <c r="AA2726" s="370"/>
      <c r="AB2726" s="368"/>
      <c r="AC2726" s="368"/>
      <c r="AD2726" s="368"/>
      <c r="AE2726" s="368"/>
      <c r="AF2726" s="368"/>
      <c r="AG2726" s="368"/>
      <c r="AH2726" s="368"/>
      <c r="AI2726" s="368"/>
      <c r="AJ2726" s="368"/>
      <c r="AK2726" s="368"/>
      <c r="AL2726" s="368"/>
      <c r="AM2726" s="368"/>
      <c r="AN2726" s="368"/>
      <c r="AO2726" s="368"/>
      <c r="AP2726" s="360"/>
      <c r="AQ2726" s="360"/>
      <c r="AR2726" s="518"/>
      <c r="AS2726" s="518"/>
      <c r="AT2726" s="517"/>
      <c r="AU2726" s="528"/>
      <c r="AV2726" s="529"/>
      <c r="AW2726" s="518"/>
      <c r="AX2726" s="530"/>
      <c r="AY2726" s="528"/>
      <c r="AZ2726" s="528"/>
    </row>
    <row r="2727" spans="1:52" s="93" customFormat="1" x14ac:dyDescent="0.2">
      <c r="A2727" s="360"/>
      <c r="B2727" s="360"/>
      <c r="C2727" s="360"/>
      <c r="D2727" s="368"/>
      <c r="E2727" s="368"/>
      <c r="F2727" s="368"/>
      <c r="G2727" s="368"/>
      <c r="H2727" s="369"/>
      <c r="I2727" s="368"/>
      <c r="J2727" s="368"/>
      <c r="K2727" s="368"/>
      <c r="L2727" s="368"/>
      <c r="M2727" s="368"/>
      <c r="N2727" s="368"/>
      <c r="O2727" s="368"/>
      <c r="P2727" s="552"/>
      <c r="Q2727" s="368"/>
      <c r="R2727" s="368"/>
      <c r="S2727" s="368"/>
      <c r="T2727" s="368"/>
      <c r="U2727" s="368"/>
      <c r="V2727" s="368"/>
      <c r="W2727" s="368"/>
      <c r="X2727" s="368"/>
      <c r="Y2727" s="368"/>
      <c r="Z2727" s="368"/>
      <c r="AA2727" s="370"/>
      <c r="AB2727" s="368"/>
      <c r="AC2727" s="368"/>
      <c r="AD2727" s="368"/>
      <c r="AE2727" s="368"/>
      <c r="AF2727" s="368"/>
      <c r="AG2727" s="368"/>
      <c r="AH2727" s="368"/>
      <c r="AI2727" s="368"/>
      <c r="AJ2727" s="368"/>
      <c r="AK2727" s="368"/>
      <c r="AL2727" s="368"/>
      <c r="AM2727" s="368"/>
      <c r="AN2727" s="368"/>
      <c r="AO2727" s="368"/>
      <c r="AP2727" s="360"/>
      <c r="AQ2727" s="360"/>
      <c r="AR2727" s="518"/>
      <c r="AS2727" s="518"/>
      <c r="AT2727" s="517"/>
      <c r="AU2727" s="528"/>
      <c r="AV2727" s="529"/>
      <c r="AW2727" s="518"/>
      <c r="AX2727" s="530"/>
      <c r="AY2727" s="528"/>
      <c r="AZ2727" s="528"/>
    </row>
    <row r="2728" spans="1:52" s="93" customFormat="1" x14ac:dyDescent="0.2">
      <c r="A2728" s="360"/>
      <c r="B2728" s="360"/>
      <c r="C2728" s="360"/>
      <c r="D2728" s="368"/>
      <c r="E2728" s="368"/>
      <c r="F2728" s="368"/>
      <c r="G2728" s="368"/>
      <c r="H2728" s="369"/>
      <c r="I2728" s="368"/>
      <c r="J2728" s="368"/>
      <c r="K2728" s="368"/>
      <c r="L2728" s="368"/>
      <c r="M2728" s="368"/>
      <c r="N2728" s="368"/>
      <c r="O2728" s="368"/>
      <c r="P2728" s="552"/>
      <c r="Q2728" s="368"/>
      <c r="R2728" s="368"/>
      <c r="S2728" s="368"/>
      <c r="T2728" s="368"/>
      <c r="U2728" s="368"/>
      <c r="V2728" s="368"/>
      <c r="W2728" s="368"/>
      <c r="X2728" s="368"/>
      <c r="Y2728" s="368"/>
      <c r="Z2728" s="368"/>
      <c r="AA2728" s="370"/>
      <c r="AB2728" s="368"/>
      <c r="AC2728" s="368"/>
      <c r="AD2728" s="368"/>
      <c r="AE2728" s="368"/>
      <c r="AF2728" s="368"/>
      <c r="AG2728" s="368"/>
      <c r="AH2728" s="368"/>
      <c r="AI2728" s="368"/>
      <c r="AJ2728" s="368"/>
      <c r="AK2728" s="368"/>
      <c r="AL2728" s="368"/>
      <c r="AM2728" s="368"/>
      <c r="AN2728" s="368"/>
      <c r="AO2728" s="368"/>
      <c r="AP2728" s="360"/>
      <c r="AQ2728" s="360"/>
      <c r="AR2728" s="518"/>
      <c r="AS2728" s="518"/>
      <c r="AT2728" s="517"/>
      <c r="AU2728" s="528"/>
      <c r="AV2728" s="529"/>
      <c r="AW2728" s="518"/>
      <c r="AX2728" s="530"/>
      <c r="AY2728" s="528"/>
      <c r="AZ2728" s="528"/>
    </row>
    <row r="2729" spans="1:52" s="93" customFormat="1" x14ac:dyDescent="0.2">
      <c r="A2729" s="360"/>
      <c r="B2729" s="360"/>
      <c r="C2729" s="360"/>
      <c r="D2729" s="368"/>
      <c r="E2729" s="368"/>
      <c r="F2729" s="368"/>
      <c r="G2729" s="368"/>
      <c r="H2729" s="369"/>
      <c r="I2729" s="368"/>
      <c r="J2729" s="368"/>
      <c r="K2729" s="368"/>
      <c r="L2729" s="368"/>
      <c r="M2729" s="368"/>
      <c r="N2729" s="368"/>
      <c r="O2729" s="368"/>
      <c r="P2729" s="552"/>
      <c r="Q2729" s="368"/>
      <c r="R2729" s="368"/>
      <c r="S2729" s="368"/>
      <c r="T2729" s="368"/>
      <c r="U2729" s="368"/>
      <c r="V2729" s="368"/>
      <c r="W2729" s="368"/>
      <c r="X2729" s="368"/>
      <c r="Y2729" s="368"/>
      <c r="Z2729" s="368"/>
      <c r="AA2729" s="370"/>
      <c r="AB2729" s="368"/>
      <c r="AC2729" s="368"/>
      <c r="AD2729" s="368"/>
      <c r="AE2729" s="368"/>
      <c r="AF2729" s="368"/>
      <c r="AG2729" s="368"/>
      <c r="AH2729" s="368"/>
      <c r="AI2729" s="368"/>
      <c r="AJ2729" s="368"/>
      <c r="AK2729" s="368"/>
      <c r="AL2729" s="368"/>
      <c r="AM2729" s="368"/>
      <c r="AN2729" s="368"/>
      <c r="AO2729" s="368"/>
      <c r="AP2729" s="360"/>
      <c r="AQ2729" s="360"/>
      <c r="AR2729" s="518"/>
      <c r="AS2729" s="518"/>
      <c r="AT2729" s="517"/>
      <c r="AU2729" s="528"/>
      <c r="AV2729" s="529"/>
      <c r="AW2729" s="518"/>
      <c r="AX2729" s="530"/>
      <c r="AY2729" s="528"/>
      <c r="AZ2729" s="528"/>
    </row>
    <row r="2730" spans="1:52" s="93" customFormat="1" x14ac:dyDescent="0.2">
      <c r="A2730" s="360"/>
      <c r="B2730" s="360"/>
      <c r="C2730" s="360"/>
      <c r="D2730" s="368"/>
      <c r="E2730" s="368"/>
      <c r="F2730" s="368"/>
      <c r="G2730" s="368"/>
      <c r="H2730" s="369"/>
      <c r="I2730" s="368"/>
      <c r="J2730" s="368"/>
      <c r="K2730" s="368"/>
      <c r="L2730" s="368"/>
      <c r="M2730" s="368"/>
      <c r="N2730" s="368"/>
      <c r="O2730" s="368"/>
      <c r="P2730" s="552"/>
      <c r="Q2730" s="368"/>
      <c r="R2730" s="368"/>
      <c r="S2730" s="368"/>
      <c r="T2730" s="368"/>
      <c r="U2730" s="368"/>
      <c r="V2730" s="368"/>
      <c r="W2730" s="368"/>
      <c r="X2730" s="368"/>
      <c r="Y2730" s="368"/>
      <c r="Z2730" s="368"/>
      <c r="AA2730" s="370"/>
      <c r="AB2730" s="368"/>
      <c r="AC2730" s="368"/>
      <c r="AD2730" s="368"/>
      <c r="AE2730" s="368"/>
      <c r="AF2730" s="368"/>
      <c r="AG2730" s="368"/>
      <c r="AH2730" s="368"/>
      <c r="AI2730" s="368"/>
      <c r="AJ2730" s="368"/>
      <c r="AK2730" s="368"/>
      <c r="AL2730" s="368"/>
      <c r="AM2730" s="368"/>
      <c r="AN2730" s="368"/>
      <c r="AO2730" s="368"/>
      <c r="AP2730" s="360"/>
      <c r="AQ2730" s="360"/>
      <c r="AR2730" s="518"/>
      <c r="AS2730" s="518"/>
      <c r="AT2730" s="517"/>
      <c r="AU2730" s="528"/>
      <c r="AV2730" s="529"/>
      <c r="AW2730" s="518"/>
      <c r="AX2730" s="530"/>
      <c r="AY2730" s="528"/>
      <c r="AZ2730" s="528"/>
    </row>
    <row r="2731" spans="1:52" s="93" customFormat="1" x14ac:dyDescent="0.2">
      <c r="A2731" s="360"/>
      <c r="B2731" s="360"/>
      <c r="C2731" s="360"/>
      <c r="D2731" s="368"/>
      <c r="E2731" s="368"/>
      <c r="F2731" s="368"/>
      <c r="G2731" s="368"/>
      <c r="H2731" s="369"/>
      <c r="I2731" s="368"/>
      <c r="J2731" s="368"/>
      <c r="K2731" s="368"/>
      <c r="L2731" s="368"/>
      <c r="M2731" s="368"/>
      <c r="N2731" s="368"/>
      <c r="O2731" s="368"/>
      <c r="P2731" s="552"/>
      <c r="Q2731" s="368"/>
      <c r="R2731" s="368"/>
      <c r="S2731" s="368"/>
      <c r="T2731" s="368"/>
      <c r="U2731" s="368"/>
      <c r="V2731" s="368"/>
      <c r="W2731" s="368"/>
      <c r="X2731" s="368"/>
      <c r="Y2731" s="368"/>
      <c r="Z2731" s="368"/>
      <c r="AA2731" s="370"/>
      <c r="AB2731" s="368"/>
      <c r="AC2731" s="368"/>
      <c r="AD2731" s="368"/>
      <c r="AE2731" s="368"/>
      <c r="AF2731" s="368"/>
      <c r="AG2731" s="368"/>
      <c r="AH2731" s="368"/>
      <c r="AI2731" s="368"/>
      <c r="AJ2731" s="368"/>
      <c r="AK2731" s="368"/>
      <c r="AL2731" s="368"/>
      <c r="AM2731" s="368"/>
      <c r="AN2731" s="368"/>
      <c r="AO2731" s="368"/>
      <c r="AP2731" s="360"/>
      <c r="AQ2731" s="360"/>
      <c r="AR2731" s="518"/>
      <c r="AS2731" s="518"/>
      <c r="AT2731" s="517"/>
      <c r="AU2731" s="528"/>
      <c r="AV2731" s="529"/>
      <c r="AW2731" s="518"/>
      <c r="AX2731" s="530"/>
      <c r="AY2731" s="528"/>
      <c r="AZ2731" s="528"/>
    </row>
    <row r="2732" spans="1:52" s="93" customFormat="1" x14ac:dyDescent="0.2">
      <c r="A2732" s="360"/>
      <c r="B2732" s="360"/>
      <c r="C2732" s="360"/>
      <c r="D2732" s="368"/>
      <c r="E2732" s="368"/>
      <c r="F2732" s="368"/>
      <c r="G2732" s="368"/>
      <c r="H2732" s="369"/>
      <c r="I2732" s="368"/>
      <c r="J2732" s="368"/>
      <c r="K2732" s="368"/>
      <c r="L2732" s="368"/>
      <c r="M2732" s="368"/>
      <c r="N2732" s="368"/>
      <c r="O2732" s="368"/>
      <c r="P2732" s="552"/>
      <c r="Q2732" s="368"/>
      <c r="R2732" s="368"/>
      <c r="S2732" s="368"/>
      <c r="T2732" s="368"/>
      <c r="U2732" s="368"/>
      <c r="V2732" s="368"/>
      <c r="W2732" s="368"/>
      <c r="X2732" s="368"/>
      <c r="Y2732" s="368"/>
      <c r="Z2732" s="368"/>
      <c r="AA2732" s="370"/>
      <c r="AB2732" s="368"/>
      <c r="AC2732" s="368"/>
      <c r="AD2732" s="368"/>
      <c r="AE2732" s="368"/>
      <c r="AF2732" s="368"/>
      <c r="AG2732" s="368"/>
      <c r="AH2732" s="368"/>
      <c r="AI2732" s="368"/>
      <c r="AJ2732" s="368"/>
      <c r="AK2732" s="368"/>
      <c r="AL2732" s="368"/>
      <c r="AM2732" s="368"/>
      <c r="AN2732" s="368"/>
      <c r="AO2732" s="368"/>
      <c r="AP2732" s="360"/>
      <c r="AQ2732" s="360"/>
      <c r="AR2732" s="518"/>
      <c r="AS2732" s="518"/>
      <c r="AT2732" s="517"/>
      <c r="AU2732" s="528"/>
      <c r="AV2732" s="529"/>
      <c r="AW2732" s="518"/>
      <c r="AX2732" s="530"/>
      <c r="AY2732" s="528"/>
      <c r="AZ2732" s="528"/>
    </row>
    <row r="2733" spans="1:52" s="93" customFormat="1" x14ac:dyDescent="0.2">
      <c r="A2733" s="360"/>
      <c r="B2733" s="360"/>
      <c r="C2733" s="360"/>
      <c r="D2733" s="368"/>
      <c r="E2733" s="368"/>
      <c r="F2733" s="368"/>
      <c r="G2733" s="368"/>
      <c r="H2733" s="369"/>
      <c r="I2733" s="368"/>
      <c r="J2733" s="368"/>
      <c r="K2733" s="368"/>
      <c r="L2733" s="368"/>
      <c r="M2733" s="368"/>
      <c r="N2733" s="368"/>
      <c r="O2733" s="368"/>
      <c r="P2733" s="552"/>
      <c r="Q2733" s="368"/>
      <c r="R2733" s="368"/>
      <c r="S2733" s="368"/>
      <c r="T2733" s="368"/>
      <c r="U2733" s="368"/>
      <c r="V2733" s="368"/>
      <c r="W2733" s="368"/>
      <c r="X2733" s="368"/>
      <c r="Y2733" s="368"/>
      <c r="Z2733" s="368"/>
      <c r="AA2733" s="370"/>
      <c r="AB2733" s="368"/>
      <c r="AC2733" s="368"/>
      <c r="AD2733" s="368"/>
      <c r="AE2733" s="368"/>
      <c r="AF2733" s="368"/>
      <c r="AG2733" s="368"/>
      <c r="AH2733" s="368"/>
      <c r="AI2733" s="368"/>
      <c r="AJ2733" s="368"/>
      <c r="AK2733" s="368"/>
      <c r="AL2733" s="368"/>
      <c r="AM2733" s="368"/>
      <c r="AN2733" s="368"/>
      <c r="AO2733" s="368"/>
      <c r="AP2733" s="360"/>
      <c r="AQ2733" s="360"/>
      <c r="AR2733" s="518"/>
      <c r="AS2733" s="518"/>
      <c r="AT2733" s="517"/>
      <c r="AU2733" s="528"/>
      <c r="AV2733" s="529"/>
      <c r="AW2733" s="518"/>
      <c r="AX2733" s="530"/>
      <c r="AY2733" s="528"/>
      <c r="AZ2733" s="528"/>
    </row>
    <row r="2734" spans="1:52" s="93" customFormat="1" x14ac:dyDescent="0.2">
      <c r="A2734" s="360"/>
      <c r="B2734" s="360"/>
      <c r="C2734" s="360"/>
      <c r="D2734" s="368"/>
      <c r="E2734" s="368"/>
      <c r="F2734" s="368"/>
      <c r="G2734" s="368"/>
      <c r="H2734" s="369"/>
      <c r="I2734" s="368"/>
      <c r="J2734" s="368"/>
      <c r="K2734" s="368"/>
      <c r="L2734" s="368"/>
      <c r="M2734" s="368"/>
      <c r="N2734" s="368"/>
      <c r="O2734" s="368"/>
      <c r="P2734" s="552"/>
      <c r="Q2734" s="368"/>
      <c r="R2734" s="368"/>
      <c r="S2734" s="368"/>
      <c r="T2734" s="368"/>
      <c r="U2734" s="368"/>
      <c r="V2734" s="368"/>
      <c r="W2734" s="368"/>
      <c r="X2734" s="368"/>
      <c r="Y2734" s="368"/>
      <c r="Z2734" s="368"/>
      <c r="AA2734" s="370"/>
      <c r="AB2734" s="368"/>
      <c r="AC2734" s="368"/>
      <c r="AD2734" s="368"/>
      <c r="AE2734" s="368"/>
      <c r="AF2734" s="368"/>
      <c r="AG2734" s="368"/>
      <c r="AH2734" s="368"/>
      <c r="AI2734" s="368"/>
      <c r="AJ2734" s="368"/>
      <c r="AK2734" s="368"/>
      <c r="AL2734" s="368"/>
      <c r="AM2734" s="368"/>
      <c r="AN2734" s="368"/>
      <c r="AO2734" s="368"/>
      <c r="AP2734" s="360"/>
      <c r="AQ2734" s="360"/>
      <c r="AR2734" s="518"/>
      <c r="AS2734" s="518"/>
      <c r="AT2734" s="517"/>
      <c r="AU2734" s="528"/>
      <c r="AV2734" s="529"/>
      <c r="AW2734" s="518"/>
      <c r="AX2734" s="530"/>
      <c r="AY2734" s="528"/>
      <c r="AZ2734" s="528"/>
    </row>
    <row r="2735" spans="1:52" s="93" customFormat="1" x14ac:dyDescent="0.2">
      <c r="A2735" s="360"/>
      <c r="B2735" s="360"/>
      <c r="C2735" s="360"/>
      <c r="D2735" s="368"/>
      <c r="E2735" s="368"/>
      <c r="F2735" s="368"/>
      <c r="G2735" s="368"/>
      <c r="H2735" s="369"/>
      <c r="I2735" s="368"/>
      <c r="J2735" s="368"/>
      <c r="K2735" s="368"/>
      <c r="L2735" s="368"/>
      <c r="M2735" s="368"/>
      <c r="N2735" s="368"/>
      <c r="O2735" s="368"/>
      <c r="P2735" s="552"/>
      <c r="Q2735" s="368"/>
      <c r="R2735" s="368"/>
      <c r="S2735" s="368"/>
      <c r="T2735" s="368"/>
      <c r="U2735" s="368"/>
      <c r="V2735" s="368"/>
      <c r="W2735" s="368"/>
      <c r="X2735" s="368"/>
      <c r="Y2735" s="368"/>
      <c r="Z2735" s="368"/>
      <c r="AA2735" s="370"/>
      <c r="AB2735" s="368"/>
      <c r="AC2735" s="368"/>
      <c r="AD2735" s="368"/>
      <c r="AE2735" s="368"/>
      <c r="AF2735" s="368"/>
      <c r="AG2735" s="368"/>
      <c r="AH2735" s="368"/>
      <c r="AI2735" s="368"/>
      <c r="AJ2735" s="368"/>
      <c r="AK2735" s="368"/>
      <c r="AL2735" s="368"/>
      <c r="AM2735" s="368"/>
      <c r="AN2735" s="368"/>
      <c r="AO2735" s="368"/>
      <c r="AP2735" s="360"/>
      <c r="AQ2735" s="360"/>
      <c r="AR2735" s="518"/>
      <c r="AS2735" s="518"/>
      <c r="AT2735" s="517"/>
      <c r="AU2735" s="528"/>
      <c r="AV2735" s="529"/>
      <c r="AW2735" s="518"/>
      <c r="AX2735" s="530"/>
      <c r="AY2735" s="528"/>
      <c r="AZ2735" s="528"/>
    </row>
    <row r="2736" spans="1:52" s="93" customFormat="1" x14ac:dyDescent="0.2">
      <c r="A2736" s="360"/>
      <c r="B2736" s="360"/>
      <c r="C2736" s="360"/>
      <c r="D2736" s="368"/>
      <c r="E2736" s="368"/>
      <c r="F2736" s="368"/>
      <c r="G2736" s="368"/>
      <c r="H2736" s="369"/>
      <c r="I2736" s="368"/>
      <c r="J2736" s="368"/>
      <c r="K2736" s="368"/>
      <c r="L2736" s="368"/>
      <c r="M2736" s="368"/>
      <c r="N2736" s="368"/>
      <c r="O2736" s="368"/>
      <c r="P2736" s="552"/>
      <c r="Q2736" s="368"/>
      <c r="R2736" s="368"/>
      <c r="S2736" s="368"/>
      <c r="T2736" s="368"/>
      <c r="U2736" s="368"/>
      <c r="V2736" s="368"/>
      <c r="W2736" s="368"/>
      <c r="X2736" s="368"/>
      <c r="Y2736" s="368"/>
      <c r="Z2736" s="368"/>
      <c r="AA2736" s="370"/>
      <c r="AB2736" s="368"/>
      <c r="AC2736" s="368"/>
      <c r="AD2736" s="368"/>
      <c r="AE2736" s="368"/>
      <c r="AF2736" s="368"/>
      <c r="AG2736" s="368"/>
      <c r="AH2736" s="368"/>
      <c r="AI2736" s="368"/>
      <c r="AJ2736" s="368"/>
      <c r="AK2736" s="368"/>
      <c r="AL2736" s="368"/>
      <c r="AM2736" s="368"/>
      <c r="AN2736" s="368"/>
      <c r="AO2736" s="368"/>
      <c r="AP2736" s="360"/>
      <c r="AQ2736" s="360"/>
      <c r="AR2736" s="518"/>
      <c r="AS2736" s="518"/>
      <c r="AT2736" s="517"/>
      <c r="AU2736" s="528"/>
      <c r="AV2736" s="529"/>
      <c r="AW2736" s="518"/>
      <c r="AX2736" s="530"/>
      <c r="AY2736" s="528"/>
      <c r="AZ2736" s="528"/>
    </row>
    <row r="2737" spans="1:52" s="93" customFormat="1" x14ac:dyDescent="0.2">
      <c r="A2737" s="360"/>
      <c r="B2737" s="360"/>
      <c r="C2737" s="360"/>
      <c r="D2737" s="368"/>
      <c r="E2737" s="368"/>
      <c r="F2737" s="368"/>
      <c r="G2737" s="368"/>
      <c r="H2737" s="369"/>
      <c r="I2737" s="368"/>
      <c r="J2737" s="368"/>
      <c r="K2737" s="368"/>
      <c r="L2737" s="368"/>
      <c r="M2737" s="368"/>
      <c r="N2737" s="368"/>
      <c r="O2737" s="368"/>
      <c r="P2737" s="552"/>
      <c r="Q2737" s="368"/>
      <c r="R2737" s="368"/>
      <c r="S2737" s="368"/>
      <c r="T2737" s="368"/>
      <c r="U2737" s="368"/>
      <c r="V2737" s="368"/>
      <c r="W2737" s="368"/>
      <c r="X2737" s="368"/>
      <c r="Y2737" s="368"/>
      <c r="Z2737" s="368"/>
      <c r="AA2737" s="370"/>
      <c r="AB2737" s="368"/>
      <c r="AC2737" s="368"/>
      <c r="AD2737" s="368"/>
      <c r="AE2737" s="368"/>
      <c r="AF2737" s="368"/>
      <c r="AG2737" s="368"/>
      <c r="AH2737" s="368"/>
      <c r="AI2737" s="368"/>
      <c r="AJ2737" s="368"/>
      <c r="AK2737" s="368"/>
      <c r="AL2737" s="368"/>
      <c r="AM2737" s="368"/>
      <c r="AN2737" s="368"/>
      <c r="AO2737" s="368"/>
      <c r="AP2737" s="360"/>
      <c r="AQ2737" s="360"/>
      <c r="AR2737" s="518"/>
      <c r="AS2737" s="518"/>
      <c r="AT2737" s="517"/>
      <c r="AU2737" s="528"/>
      <c r="AV2737" s="529"/>
      <c r="AW2737" s="518"/>
      <c r="AX2737" s="530"/>
      <c r="AY2737" s="528"/>
      <c r="AZ2737" s="528"/>
    </row>
    <row r="2738" spans="1:52" s="93" customFormat="1" x14ac:dyDescent="0.2">
      <c r="A2738" s="360"/>
      <c r="B2738" s="360"/>
      <c r="C2738" s="360"/>
      <c r="D2738" s="368"/>
      <c r="E2738" s="368"/>
      <c r="F2738" s="368"/>
      <c r="G2738" s="368"/>
      <c r="H2738" s="369"/>
      <c r="I2738" s="368"/>
      <c r="J2738" s="368"/>
      <c r="K2738" s="368"/>
      <c r="L2738" s="368"/>
      <c r="M2738" s="368"/>
      <c r="N2738" s="368"/>
      <c r="O2738" s="368"/>
      <c r="P2738" s="552"/>
      <c r="Q2738" s="368"/>
      <c r="R2738" s="368"/>
      <c r="S2738" s="368"/>
      <c r="T2738" s="368"/>
      <c r="U2738" s="368"/>
      <c r="V2738" s="368"/>
      <c r="W2738" s="368"/>
      <c r="X2738" s="368"/>
      <c r="Y2738" s="368"/>
      <c r="Z2738" s="368"/>
      <c r="AA2738" s="370"/>
      <c r="AB2738" s="368"/>
      <c r="AC2738" s="368"/>
      <c r="AD2738" s="368"/>
      <c r="AE2738" s="368"/>
      <c r="AF2738" s="368"/>
      <c r="AG2738" s="368"/>
      <c r="AH2738" s="368"/>
      <c r="AI2738" s="368"/>
      <c r="AJ2738" s="368"/>
      <c r="AK2738" s="368"/>
      <c r="AL2738" s="368"/>
      <c r="AM2738" s="368"/>
      <c r="AN2738" s="368"/>
      <c r="AO2738" s="368"/>
      <c r="AP2738" s="360"/>
      <c r="AQ2738" s="360"/>
      <c r="AR2738" s="518"/>
      <c r="AS2738" s="518"/>
      <c r="AT2738" s="517"/>
      <c r="AU2738" s="528"/>
      <c r="AV2738" s="529"/>
      <c r="AW2738" s="518"/>
      <c r="AX2738" s="530"/>
      <c r="AY2738" s="528"/>
      <c r="AZ2738" s="528"/>
    </row>
    <row r="2739" spans="1:52" s="93" customFormat="1" x14ac:dyDescent="0.2">
      <c r="A2739" s="360"/>
      <c r="B2739" s="360"/>
      <c r="C2739" s="360"/>
      <c r="D2739" s="368"/>
      <c r="E2739" s="368"/>
      <c r="F2739" s="368"/>
      <c r="G2739" s="368"/>
      <c r="H2739" s="369"/>
      <c r="I2739" s="368"/>
      <c r="J2739" s="368"/>
      <c r="K2739" s="368"/>
      <c r="L2739" s="368"/>
      <c r="M2739" s="368"/>
      <c r="N2739" s="368"/>
      <c r="O2739" s="368"/>
      <c r="P2739" s="552"/>
      <c r="Q2739" s="368"/>
      <c r="R2739" s="368"/>
      <c r="S2739" s="368"/>
      <c r="T2739" s="368"/>
      <c r="U2739" s="368"/>
      <c r="V2739" s="368"/>
      <c r="W2739" s="368"/>
      <c r="X2739" s="368"/>
      <c r="Y2739" s="368"/>
      <c r="Z2739" s="368"/>
      <c r="AA2739" s="370"/>
      <c r="AB2739" s="368"/>
      <c r="AC2739" s="368"/>
      <c r="AD2739" s="368"/>
      <c r="AE2739" s="368"/>
      <c r="AF2739" s="368"/>
      <c r="AG2739" s="368"/>
      <c r="AH2739" s="368"/>
      <c r="AI2739" s="368"/>
      <c r="AJ2739" s="368"/>
      <c r="AK2739" s="368"/>
      <c r="AL2739" s="368"/>
      <c r="AM2739" s="368"/>
      <c r="AN2739" s="368"/>
      <c r="AO2739" s="368"/>
      <c r="AP2739" s="360"/>
      <c r="AQ2739" s="360"/>
      <c r="AR2739" s="518"/>
      <c r="AS2739" s="518"/>
      <c r="AT2739" s="517"/>
      <c r="AU2739" s="528"/>
      <c r="AV2739" s="529"/>
      <c r="AW2739" s="518"/>
      <c r="AX2739" s="530"/>
      <c r="AY2739" s="528"/>
      <c r="AZ2739" s="528"/>
    </row>
    <row r="2740" spans="1:52" s="93" customFormat="1" x14ac:dyDescent="0.2">
      <c r="A2740" s="360"/>
      <c r="B2740" s="360"/>
      <c r="C2740" s="360"/>
      <c r="D2740" s="368"/>
      <c r="E2740" s="368"/>
      <c r="F2740" s="368"/>
      <c r="G2740" s="368"/>
      <c r="H2740" s="369"/>
      <c r="I2740" s="368"/>
      <c r="J2740" s="368"/>
      <c r="K2740" s="368"/>
      <c r="L2740" s="368"/>
      <c r="M2740" s="368"/>
      <c r="N2740" s="368"/>
      <c r="O2740" s="368"/>
      <c r="P2740" s="552"/>
      <c r="Q2740" s="368"/>
      <c r="R2740" s="368"/>
      <c r="S2740" s="368"/>
      <c r="T2740" s="368"/>
      <c r="U2740" s="368"/>
      <c r="V2740" s="368"/>
      <c r="W2740" s="368"/>
      <c r="X2740" s="368"/>
      <c r="Y2740" s="368"/>
      <c r="Z2740" s="368"/>
      <c r="AA2740" s="370"/>
      <c r="AB2740" s="368"/>
      <c r="AC2740" s="368"/>
      <c r="AD2740" s="368"/>
      <c r="AE2740" s="368"/>
      <c r="AF2740" s="368"/>
      <c r="AG2740" s="368"/>
      <c r="AH2740" s="368"/>
      <c r="AI2740" s="368"/>
      <c r="AJ2740" s="368"/>
      <c r="AK2740" s="368"/>
      <c r="AL2740" s="368"/>
      <c r="AM2740" s="368"/>
      <c r="AN2740" s="368"/>
      <c r="AO2740" s="368"/>
      <c r="AP2740" s="360"/>
      <c r="AQ2740" s="360"/>
      <c r="AR2740" s="518"/>
      <c r="AS2740" s="518"/>
      <c r="AT2740" s="517"/>
      <c r="AU2740" s="528"/>
      <c r="AV2740" s="529"/>
      <c r="AW2740" s="518"/>
      <c r="AX2740" s="530"/>
      <c r="AY2740" s="528"/>
      <c r="AZ2740" s="528"/>
    </row>
    <row r="2741" spans="1:52" s="93" customFormat="1" x14ac:dyDescent="0.2">
      <c r="A2741" s="360"/>
      <c r="B2741" s="360"/>
      <c r="C2741" s="360"/>
      <c r="D2741" s="368"/>
      <c r="E2741" s="368"/>
      <c r="F2741" s="368"/>
      <c r="G2741" s="368"/>
      <c r="H2741" s="369"/>
      <c r="I2741" s="368"/>
      <c r="J2741" s="368"/>
      <c r="K2741" s="368"/>
      <c r="L2741" s="368"/>
      <c r="M2741" s="368"/>
      <c r="N2741" s="368"/>
      <c r="O2741" s="368"/>
      <c r="P2741" s="552"/>
      <c r="Q2741" s="368"/>
      <c r="R2741" s="368"/>
      <c r="S2741" s="368"/>
      <c r="T2741" s="368"/>
      <c r="U2741" s="368"/>
      <c r="V2741" s="368"/>
      <c r="W2741" s="368"/>
      <c r="X2741" s="368"/>
      <c r="Y2741" s="368"/>
      <c r="Z2741" s="368"/>
      <c r="AA2741" s="370"/>
      <c r="AB2741" s="368"/>
      <c r="AC2741" s="368"/>
      <c r="AD2741" s="368"/>
      <c r="AE2741" s="368"/>
      <c r="AF2741" s="368"/>
      <c r="AG2741" s="368"/>
      <c r="AH2741" s="368"/>
      <c r="AI2741" s="368"/>
      <c r="AJ2741" s="368"/>
      <c r="AK2741" s="368"/>
      <c r="AL2741" s="368"/>
      <c r="AM2741" s="368"/>
      <c r="AN2741" s="368"/>
      <c r="AO2741" s="368"/>
      <c r="AP2741" s="360"/>
      <c r="AQ2741" s="360"/>
      <c r="AR2741" s="518"/>
      <c r="AS2741" s="518"/>
      <c r="AT2741" s="517"/>
      <c r="AU2741" s="528"/>
      <c r="AV2741" s="529"/>
      <c r="AW2741" s="518"/>
      <c r="AX2741" s="530"/>
      <c r="AY2741" s="528"/>
      <c r="AZ2741" s="528"/>
    </row>
    <row r="2742" spans="1:52" s="93" customFormat="1" x14ac:dyDescent="0.2">
      <c r="A2742" s="360"/>
      <c r="B2742" s="360"/>
      <c r="C2742" s="360"/>
      <c r="D2742" s="368"/>
      <c r="E2742" s="368"/>
      <c r="F2742" s="368"/>
      <c r="G2742" s="368"/>
      <c r="H2742" s="369"/>
      <c r="I2742" s="368"/>
      <c r="J2742" s="368"/>
      <c r="K2742" s="368"/>
      <c r="L2742" s="368"/>
      <c r="M2742" s="368"/>
      <c r="N2742" s="368"/>
      <c r="O2742" s="368"/>
      <c r="P2742" s="552"/>
      <c r="Q2742" s="368"/>
      <c r="R2742" s="368"/>
      <c r="S2742" s="368"/>
      <c r="T2742" s="368"/>
      <c r="U2742" s="368"/>
      <c r="V2742" s="368"/>
      <c r="W2742" s="368"/>
      <c r="X2742" s="368"/>
      <c r="Y2742" s="368"/>
      <c r="Z2742" s="368"/>
      <c r="AA2742" s="370"/>
      <c r="AB2742" s="368"/>
      <c r="AC2742" s="368"/>
      <c r="AD2742" s="368"/>
      <c r="AE2742" s="368"/>
      <c r="AF2742" s="368"/>
      <c r="AG2742" s="368"/>
      <c r="AH2742" s="368"/>
      <c r="AI2742" s="368"/>
      <c r="AJ2742" s="368"/>
      <c r="AK2742" s="368"/>
      <c r="AL2742" s="368"/>
      <c r="AM2742" s="368"/>
      <c r="AN2742" s="368"/>
      <c r="AO2742" s="368"/>
      <c r="AP2742" s="360"/>
      <c r="AQ2742" s="360"/>
      <c r="AR2742" s="518"/>
      <c r="AS2742" s="518"/>
      <c r="AT2742" s="517"/>
      <c r="AU2742" s="528"/>
      <c r="AV2742" s="529"/>
      <c r="AW2742" s="518"/>
      <c r="AX2742" s="530"/>
      <c r="AY2742" s="528"/>
      <c r="AZ2742" s="528"/>
    </row>
    <row r="2743" spans="1:52" s="93" customFormat="1" x14ac:dyDescent="0.2">
      <c r="A2743" s="360"/>
      <c r="B2743" s="360"/>
      <c r="C2743" s="360"/>
      <c r="D2743" s="368"/>
      <c r="E2743" s="368"/>
      <c r="F2743" s="368"/>
      <c r="G2743" s="368"/>
      <c r="H2743" s="369"/>
      <c r="I2743" s="368"/>
      <c r="J2743" s="368"/>
      <c r="K2743" s="368"/>
      <c r="L2743" s="368"/>
      <c r="M2743" s="368"/>
      <c r="N2743" s="368"/>
      <c r="O2743" s="368"/>
      <c r="P2743" s="552"/>
      <c r="Q2743" s="368"/>
      <c r="R2743" s="368"/>
      <c r="S2743" s="368"/>
      <c r="T2743" s="368"/>
      <c r="U2743" s="368"/>
      <c r="V2743" s="368"/>
      <c r="W2743" s="368"/>
      <c r="X2743" s="368"/>
      <c r="Y2743" s="368"/>
      <c r="Z2743" s="368"/>
      <c r="AA2743" s="370"/>
      <c r="AB2743" s="368"/>
      <c r="AC2743" s="368"/>
      <c r="AD2743" s="368"/>
      <c r="AE2743" s="368"/>
      <c r="AF2743" s="368"/>
      <c r="AG2743" s="368"/>
      <c r="AH2743" s="368"/>
      <c r="AI2743" s="368"/>
      <c r="AJ2743" s="368"/>
      <c r="AK2743" s="368"/>
      <c r="AL2743" s="368"/>
      <c r="AM2743" s="368"/>
      <c r="AN2743" s="368"/>
      <c r="AO2743" s="368"/>
      <c r="AP2743" s="360"/>
      <c r="AQ2743" s="360"/>
      <c r="AR2743" s="518"/>
      <c r="AS2743" s="518"/>
      <c r="AT2743" s="517"/>
      <c r="AU2743" s="528"/>
      <c r="AV2743" s="529"/>
      <c r="AW2743" s="518"/>
      <c r="AX2743" s="530"/>
      <c r="AY2743" s="528"/>
      <c r="AZ2743" s="528"/>
    </row>
    <row r="2744" spans="1:52" s="93" customFormat="1" x14ac:dyDescent="0.2">
      <c r="A2744" s="360"/>
      <c r="B2744" s="360"/>
      <c r="C2744" s="360"/>
      <c r="D2744" s="368"/>
      <c r="E2744" s="368"/>
      <c r="F2744" s="368"/>
      <c r="G2744" s="368"/>
      <c r="H2744" s="369"/>
      <c r="I2744" s="368"/>
      <c r="J2744" s="368"/>
      <c r="K2744" s="368"/>
      <c r="L2744" s="368"/>
      <c r="M2744" s="368"/>
      <c r="N2744" s="368"/>
      <c r="O2744" s="368"/>
      <c r="P2744" s="552"/>
      <c r="Q2744" s="368"/>
      <c r="R2744" s="368"/>
      <c r="S2744" s="368"/>
      <c r="T2744" s="368"/>
      <c r="U2744" s="368"/>
      <c r="V2744" s="368"/>
      <c r="W2744" s="368"/>
      <c r="X2744" s="368"/>
      <c r="Y2744" s="368"/>
      <c r="Z2744" s="368"/>
      <c r="AA2744" s="370"/>
      <c r="AB2744" s="368"/>
      <c r="AC2744" s="368"/>
      <c r="AD2744" s="368"/>
      <c r="AE2744" s="368"/>
      <c r="AF2744" s="368"/>
      <c r="AG2744" s="368"/>
      <c r="AH2744" s="368"/>
      <c r="AI2744" s="368"/>
      <c r="AJ2744" s="368"/>
      <c r="AK2744" s="368"/>
      <c r="AL2744" s="368"/>
      <c r="AM2744" s="368"/>
      <c r="AN2744" s="368"/>
      <c r="AO2744" s="368"/>
      <c r="AP2744" s="360"/>
      <c r="AQ2744" s="360"/>
      <c r="AR2744" s="518"/>
      <c r="AS2744" s="518"/>
      <c r="AT2744" s="517"/>
      <c r="AU2744" s="528"/>
      <c r="AV2744" s="529"/>
      <c r="AW2744" s="518"/>
      <c r="AX2744" s="530"/>
      <c r="AY2744" s="528"/>
      <c r="AZ2744" s="528"/>
    </row>
    <row r="2745" spans="1:52" s="93" customFormat="1" x14ac:dyDescent="0.2">
      <c r="A2745" s="360"/>
      <c r="B2745" s="360"/>
      <c r="C2745" s="360"/>
      <c r="D2745" s="368"/>
      <c r="E2745" s="368"/>
      <c r="F2745" s="368"/>
      <c r="G2745" s="368"/>
      <c r="H2745" s="369"/>
      <c r="I2745" s="368"/>
      <c r="J2745" s="368"/>
      <c r="K2745" s="368"/>
      <c r="L2745" s="368"/>
      <c r="M2745" s="368"/>
      <c r="N2745" s="368"/>
      <c r="O2745" s="368"/>
      <c r="P2745" s="552"/>
      <c r="Q2745" s="368"/>
      <c r="R2745" s="368"/>
      <c r="S2745" s="368"/>
      <c r="T2745" s="368"/>
      <c r="U2745" s="368"/>
      <c r="V2745" s="368"/>
      <c r="W2745" s="368"/>
      <c r="X2745" s="368"/>
      <c r="Y2745" s="368"/>
      <c r="Z2745" s="368"/>
      <c r="AA2745" s="370"/>
      <c r="AB2745" s="368"/>
      <c r="AC2745" s="368"/>
      <c r="AD2745" s="368"/>
      <c r="AE2745" s="368"/>
      <c r="AF2745" s="368"/>
      <c r="AG2745" s="368"/>
      <c r="AH2745" s="368"/>
      <c r="AI2745" s="368"/>
      <c r="AJ2745" s="368"/>
      <c r="AK2745" s="368"/>
      <c r="AL2745" s="368"/>
      <c r="AM2745" s="368"/>
      <c r="AN2745" s="368"/>
      <c r="AO2745" s="368"/>
      <c r="AP2745" s="360"/>
      <c r="AQ2745" s="360"/>
      <c r="AR2745" s="518"/>
      <c r="AS2745" s="518"/>
      <c r="AT2745" s="517"/>
      <c r="AU2745" s="528"/>
      <c r="AV2745" s="529"/>
      <c r="AW2745" s="518"/>
      <c r="AX2745" s="530"/>
      <c r="AY2745" s="528"/>
      <c r="AZ2745" s="528"/>
    </row>
    <row r="2746" spans="1:52" s="93" customFormat="1" x14ac:dyDescent="0.2">
      <c r="A2746" s="360"/>
      <c r="B2746" s="360"/>
      <c r="C2746" s="360"/>
      <c r="D2746" s="368"/>
      <c r="E2746" s="368"/>
      <c r="F2746" s="368"/>
      <c r="G2746" s="368"/>
      <c r="H2746" s="369"/>
      <c r="I2746" s="368"/>
      <c r="J2746" s="368"/>
      <c r="K2746" s="368"/>
      <c r="L2746" s="368"/>
      <c r="M2746" s="368"/>
      <c r="N2746" s="368"/>
      <c r="O2746" s="368"/>
      <c r="P2746" s="552"/>
      <c r="Q2746" s="368"/>
      <c r="R2746" s="368"/>
      <c r="S2746" s="368"/>
      <c r="T2746" s="368"/>
      <c r="U2746" s="368"/>
      <c r="V2746" s="368"/>
      <c r="W2746" s="368"/>
      <c r="X2746" s="368"/>
      <c r="Y2746" s="368"/>
      <c r="Z2746" s="368"/>
      <c r="AA2746" s="370"/>
      <c r="AB2746" s="368"/>
      <c r="AC2746" s="368"/>
      <c r="AD2746" s="368"/>
      <c r="AE2746" s="368"/>
      <c r="AF2746" s="368"/>
      <c r="AG2746" s="368"/>
      <c r="AH2746" s="368"/>
      <c r="AI2746" s="368"/>
      <c r="AJ2746" s="368"/>
      <c r="AK2746" s="368"/>
      <c r="AL2746" s="368"/>
      <c r="AM2746" s="368"/>
      <c r="AN2746" s="368"/>
      <c r="AO2746" s="368"/>
      <c r="AP2746" s="360"/>
      <c r="AQ2746" s="360"/>
      <c r="AR2746" s="518"/>
      <c r="AS2746" s="518"/>
      <c r="AT2746" s="517"/>
      <c r="AU2746" s="528"/>
      <c r="AV2746" s="529"/>
      <c r="AW2746" s="518"/>
      <c r="AX2746" s="530"/>
      <c r="AY2746" s="528"/>
      <c r="AZ2746" s="528"/>
    </row>
    <row r="2747" spans="1:52" s="93" customFormat="1" x14ac:dyDescent="0.2">
      <c r="A2747" s="360"/>
      <c r="B2747" s="360"/>
      <c r="C2747" s="360"/>
      <c r="D2747" s="368"/>
      <c r="E2747" s="368"/>
      <c r="F2747" s="368"/>
      <c r="G2747" s="368"/>
      <c r="H2747" s="369"/>
      <c r="I2747" s="368"/>
      <c r="J2747" s="368"/>
      <c r="K2747" s="368"/>
      <c r="L2747" s="368"/>
      <c r="M2747" s="368"/>
      <c r="N2747" s="368"/>
      <c r="O2747" s="368"/>
      <c r="P2747" s="552"/>
      <c r="Q2747" s="368"/>
      <c r="R2747" s="368"/>
      <c r="S2747" s="368"/>
      <c r="T2747" s="368"/>
      <c r="U2747" s="368"/>
      <c r="V2747" s="368"/>
      <c r="W2747" s="368"/>
      <c r="X2747" s="368"/>
      <c r="Y2747" s="368"/>
      <c r="Z2747" s="368"/>
      <c r="AA2747" s="370"/>
      <c r="AB2747" s="368"/>
      <c r="AC2747" s="368"/>
      <c r="AD2747" s="368"/>
      <c r="AE2747" s="368"/>
      <c r="AF2747" s="368"/>
      <c r="AG2747" s="368"/>
      <c r="AH2747" s="368"/>
      <c r="AI2747" s="368"/>
      <c r="AJ2747" s="368"/>
      <c r="AK2747" s="368"/>
      <c r="AL2747" s="368"/>
      <c r="AM2747" s="368"/>
      <c r="AN2747" s="368"/>
      <c r="AO2747" s="368"/>
      <c r="AP2747" s="360"/>
      <c r="AQ2747" s="360"/>
      <c r="AR2747" s="518"/>
      <c r="AS2747" s="518"/>
      <c r="AT2747" s="517"/>
      <c r="AU2747" s="528"/>
      <c r="AV2747" s="529"/>
      <c r="AW2747" s="518"/>
      <c r="AX2747" s="530"/>
      <c r="AY2747" s="528"/>
      <c r="AZ2747" s="528"/>
    </row>
    <row r="2748" spans="1:52" s="93" customFormat="1" x14ac:dyDescent="0.2">
      <c r="A2748" s="360"/>
      <c r="B2748" s="360"/>
      <c r="C2748" s="360"/>
      <c r="D2748" s="368"/>
      <c r="E2748" s="368"/>
      <c r="F2748" s="368"/>
      <c r="G2748" s="368"/>
      <c r="H2748" s="369"/>
      <c r="I2748" s="368"/>
      <c r="J2748" s="368"/>
      <c r="K2748" s="368"/>
      <c r="L2748" s="368"/>
      <c r="M2748" s="368"/>
      <c r="N2748" s="368"/>
      <c r="O2748" s="368"/>
      <c r="P2748" s="552"/>
      <c r="Q2748" s="368"/>
      <c r="R2748" s="368"/>
      <c r="S2748" s="368"/>
      <c r="T2748" s="368"/>
      <c r="U2748" s="368"/>
      <c r="V2748" s="368"/>
      <c r="W2748" s="368"/>
      <c r="X2748" s="368"/>
      <c r="Y2748" s="368"/>
      <c r="Z2748" s="368"/>
      <c r="AA2748" s="370"/>
      <c r="AB2748" s="368"/>
      <c r="AC2748" s="368"/>
      <c r="AD2748" s="368"/>
      <c r="AE2748" s="368"/>
      <c r="AF2748" s="368"/>
      <c r="AG2748" s="368"/>
      <c r="AH2748" s="368"/>
      <c r="AI2748" s="368"/>
      <c r="AJ2748" s="368"/>
      <c r="AK2748" s="368"/>
      <c r="AL2748" s="368"/>
      <c r="AM2748" s="368"/>
      <c r="AN2748" s="368"/>
      <c r="AO2748" s="368"/>
      <c r="AP2748" s="360"/>
      <c r="AQ2748" s="360"/>
      <c r="AR2748" s="518"/>
      <c r="AS2748" s="518"/>
      <c r="AT2748" s="517"/>
      <c r="AU2748" s="528"/>
      <c r="AV2748" s="529"/>
      <c r="AW2748" s="518"/>
      <c r="AX2748" s="530"/>
      <c r="AY2748" s="528"/>
      <c r="AZ2748" s="528"/>
    </row>
    <row r="2749" spans="1:52" s="93" customFormat="1" x14ac:dyDescent="0.2">
      <c r="A2749" s="360"/>
      <c r="B2749" s="360"/>
      <c r="C2749" s="360"/>
      <c r="D2749" s="368"/>
      <c r="E2749" s="368"/>
      <c r="F2749" s="368"/>
      <c r="G2749" s="368"/>
      <c r="H2749" s="369"/>
      <c r="I2749" s="368"/>
      <c r="J2749" s="368"/>
      <c r="K2749" s="368"/>
      <c r="L2749" s="368"/>
      <c r="M2749" s="368"/>
      <c r="N2749" s="368"/>
      <c r="O2749" s="368"/>
      <c r="P2749" s="552"/>
      <c r="Q2749" s="368"/>
      <c r="R2749" s="368"/>
      <c r="S2749" s="368"/>
      <c r="T2749" s="368"/>
      <c r="U2749" s="368"/>
      <c r="V2749" s="368"/>
      <c r="W2749" s="368"/>
      <c r="X2749" s="368"/>
      <c r="Y2749" s="368"/>
      <c r="Z2749" s="368"/>
      <c r="AA2749" s="370"/>
      <c r="AB2749" s="368"/>
      <c r="AC2749" s="368"/>
      <c r="AD2749" s="368"/>
      <c r="AE2749" s="368"/>
      <c r="AF2749" s="368"/>
      <c r="AG2749" s="368"/>
      <c r="AH2749" s="368"/>
      <c r="AI2749" s="368"/>
      <c r="AJ2749" s="368"/>
      <c r="AK2749" s="368"/>
      <c r="AL2749" s="368"/>
      <c r="AM2749" s="368"/>
      <c r="AN2749" s="368"/>
      <c r="AO2749" s="368"/>
      <c r="AP2749" s="360"/>
      <c r="AQ2749" s="360"/>
      <c r="AR2749" s="518"/>
      <c r="AS2749" s="518"/>
      <c r="AT2749" s="517"/>
      <c r="AU2749" s="528"/>
      <c r="AV2749" s="529"/>
      <c r="AW2749" s="518"/>
      <c r="AX2749" s="530"/>
      <c r="AY2749" s="528"/>
      <c r="AZ2749" s="528"/>
    </row>
    <row r="2750" spans="1:52" s="93" customFormat="1" x14ac:dyDescent="0.2">
      <c r="A2750" s="360"/>
      <c r="B2750" s="360"/>
      <c r="C2750" s="360"/>
      <c r="D2750" s="368"/>
      <c r="E2750" s="368"/>
      <c r="F2750" s="368"/>
      <c r="G2750" s="368"/>
      <c r="H2750" s="369"/>
      <c r="I2750" s="368"/>
      <c r="J2750" s="368"/>
      <c r="K2750" s="368"/>
      <c r="L2750" s="368"/>
      <c r="M2750" s="368"/>
      <c r="N2750" s="368"/>
      <c r="O2750" s="368"/>
      <c r="P2750" s="552"/>
      <c r="Q2750" s="368"/>
      <c r="R2750" s="368"/>
      <c r="S2750" s="368"/>
      <c r="T2750" s="368"/>
      <c r="U2750" s="368"/>
      <c r="V2750" s="368"/>
      <c r="W2750" s="368"/>
      <c r="X2750" s="368"/>
      <c r="Y2750" s="368"/>
      <c r="Z2750" s="368"/>
      <c r="AA2750" s="370"/>
      <c r="AB2750" s="368"/>
      <c r="AC2750" s="368"/>
      <c r="AD2750" s="368"/>
      <c r="AE2750" s="368"/>
      <c r="AF2750" s="368"/>
      <c r="AG2750" s="368"/>
      <c r="AH2750" s="368"/>
      <c r="AI2750" s="368"/>
      <c r="AJ2750" s="368"/>
      <c r="AK2750" s="368"/>
      <c r="AL2750" s="368"/>
      <c r="AM2750" s="368"/>
      <c r="AN2750" s="368"/>
      <c r="AO2750" s="368"/>
      <c r="AP2750" s="360"/>
      <c r="AQ2750" s="360"/>
      <c r="AR2750" s="518"/>
      <c r="AS2750" s="518"/>
      <c r="AT2750" s="517"/>
      <c r="AU2750" s="528"/>
      <c r="AV2750" s="529"/>
      <c r="AW2750" s="518"/>
      <c r="AX2750" s="530"/>
      <c r="AY2750" s="528"/>
      <c r="AZ2750" s="528"/>
    </row>
    <row r="2751" spans="1:52" s="93" customFormat="1" x14ac:dyDescent="0.2">
      <c r="A2751" s="360"/>
      <c r="B2751" s="360"/>
      <c r="C2751" s="360"/>
      <c r="D2751" s="368"/>
      <c r="E2751" s="368"/>
      <c r="F2751" s="368"/>
      <c r="G2751" s="368"/>
      <c r="H2751" s="369"/>
      <c r="I2751" s="368"/>
      <c r="J2751" s="368"/>
      <c r="K2751" s="368"/>
      <c r="L2751" s="368"/>
      <c r="M2751" s="368"/>
      <c r="N2751" s="368"/>
      <c r="O2751" s="368"/>
      <c r="P2751" s="552"/>
      <c r="Q2751" s="368"/>
      <c r="R2751" s="368"/>
      <c r="S2751" s="368"/>
      <c r="T2751" s="368"/>
      <c r="U2751" s="368"/>
      <c r="V2751" s="368"/>
      <c r="W2751" s="368"/>
      <c r="X2751" s="368"/>
      <c r="Y2751" s="368"/>
      <c r="Z2751" s="368"/>
      <c r="AA2751" s="370"/>
      <c r="AB2751" s="368"/>
      <c r="AC2751" s="368"/>
      <c r="AD2751" s="368"/>
      <c r="AE2751" s="368"/>
      <c r="AF2751" s="368"/>
      <c r="AG2751" s="368"/>
      <c r="AH2751" s="368"/>
      <c r="AI2751" s="368"/>
      <c r="AJ2751" s="368"/>
      <c r="AK2751" s="368"/>
      <c r="AL2751" s="368"/>
      <c r="AM2751" s="368"/>
      <c r="AN2751" s="368"/>
      <c r="AO2751" s="368"/>
      <c r="AP2751" s="360"/>
      <c r="AQ2751" s="360"/>
      <c r="AR2751" s="518"/>
      <c r="AS2751" s="518"/>
      <c r="AT2751" s="517"/>
      <c r="AU2751" s="528"/>
      <c r="AV2751" s="529"/>
      <c r="AW2751" s="518"/>
      <c r="AX2751" s="530"/>
      <c r="AY2751" s="528"/>
      <c r="AZ2751" s="528"/>
    </row>
    <row r="2752" spans="1:52" s="93" customFormat="1" x14ac:dyDescent="0.2">
      <c r="A2752" s="360"/>
      <c r="B2752" s="360"/>
      <c r="C2752" s="360"/>
      <c r="D2752" s="368"/>
      <c r="E2752" s="368"/>
      <c r="F2752" s="368"/>
      <c r="G2752" s="368"/>
      <c r="H2752" s="369"/>
      <c r="I2752" s="368"/>
      <c r="J2752" s="368"/>
      <c r="K2752" s="368"/>
      <c r="L2752" s="368"/>
      <c r="M2752" s="368"/>
      <c r="N2752" s="368"/>
      <c r="O2752" s="368"/>
      <c r="P2752" s="552"/>
      <c r="Q2752" s="368"/>
      <c r="R2752" s="368"/>
      <c r="S2752" s="368"/>
      <c r="T2752" s="368"/>
      <c r="U2752" s="368"/>
      <c r="V2752" s="368"/>
      <c r="W2752" s="368"/>
      <c r="X2752" s="368"/>
      <c r="Y2752" s="368"/>
      <c r="Z2752" s="368"/>
      <c r="AA2752" s="370"/>
      <c r="AB2752" s="368"/>
      <c r="AC2752" s="368"/>
      <c r="AD2752" s="368"/>
      <c r="AE2752" s="368"/>
      <c r="AF2752" s="368"/>
      <c r="AG2752" s="368"/>
      <c r="AH2752" s="368"/>
      <c r="AI2752" s="368"/>
      <c r="AJ2752" s="368"/>
      <c r="AK2752" s="368"/>
      <c r="AL2752" s="368"/>
      <c r="AM2752" s="368"/>
      <c r="AN2752" s="368"/>
      <c r="AO2752" s="368"/>
      <c r="AP2752" s="360"/>
      <c r="AQ2752" s="360"/>
      <c r="AR2752" s="518"/>
      <c r="AS2752" s="518"/>
      <c r="AT2752" s="517"/>
      <c r="AU2752" s="528"/>
      <c r="AV2752" s="529"/>
      <c r="AW2752" s="518"/>
      <c r="AX2752" s="530"/>
      <c r="AY2752" s="528"/>
      <c r="AZ2752" s="528"/>
    </row>
    <row r="2753" spans="1:52" s="93" customFormat="1" x14ac:dyDescent="0.2">
      <c r="A2753" s="360"/>
      <c r="B2753" s="360"/>
      <c r="C2753" s="360"/>
      <c r="D2753" s="368"/>
      <c r="E2753" s="368"/>
      <c r="F2753" s="368"/>
      <c r="G2753" s="368"/>
      <c r="H2753" s="369"/>
      <c r="I2753" s="368"/>
      <c r="J2753" s="368"/>
      <c r="K2753" s="368"/>
      <c r="L2753" s="368"/>
      <c r="M2753" s="368"/>
      <c r="N2753" s="368"/>
      <c r="O2753" s="368"/>
      <c r="P2753" s="552"/>
      <c r="Q2753" s="368"/>
      <c r="R2753" s="368"/>
      <c r="S2753" s="368"/>
      <c r="T2753" s="368"/>
      <c r="U2753" s="368"/>
      <c r="V2753" s="368"/>
      <c r="W2753" s="368"/>
      <c r="X2753" s="368"/>
      <c r="Y2753" s="368"/>
      <c r="Z2753" s="368"/>
      <c r="AA2753" s="370"/>
      <c r="AB2753" s="368"/>
      <c r="AC2753" s="368"/>
      <c r="AD2753" s="368"/>
      <c r="AE2753" s="368"/>
      <c r="AF2753" s="368"/>
      <c r="AG2753" s="368"/>
      <c r="AH2753" s="368"/>
      <c r="AI2753" s="368"/>
      <c r="AJ2753" s="368"/>
      <c r="AK2753" s="368"/>
      <c r="AL2753" s="368"/>
      <c r="AM2753" s="368"/>
      <c r="AN2753" s="368"/>
      <c r="AO2753" s="368"/>
      <c r="AP2753" s="360"/>
      <c r="AQ2753" s="360"/>
      <c r="AR2753" s="518"/>
      <c r="AS2753" s="518"/>
      <c r="AT2753" s="517"/>
      <c r="AU2753" s="528"/>
      <c r="AV2753" s="529"/>
      <c r="AW2753" s="518"/>
      <c r="AX2753" s="530"/>
      <c r="AY2753" s="528"/>
      <c r="AZ2753" s="528"/>
    </row>
    <row r="2754" spans="1:52" s="93" customFormat="1" x14ac:dyDescent="0.2">
      <c r="A2754" s="360"/>
      <c r="B2754" s="360"/>
      <c r="C2754" s="360"/>
      <c r="D2754" s="368"/>
      <c r="E2754" s="368"/>
      <c r="F2754" s="368"/>
      <c r="G2754" s="368"/>
      <c r="H2754" s="369"/>
      <c r="I2754" s="368"/>
      <c r="J2754" s="368"/>
      <c r="K2754" s="368"/>
      <c r="L2754" s="368"/>
      <c r="M2754" s="368"/>
      <c r="N2754" s="368"/>
      <c r="O2754" s="368"/>
      <c r="P2754" s="552"/>
      <c r="Q2754" s="368"/>
      <c r="R2754" s="368"/>
      <c r="S2754" s="368"/>
      <c r="T2754" s="368"/>
      <c r="U2754" s="368"/>
      <c r="V2754" s="368"/>
      <c r="W2754" s="368"/>
      <c r="X2754" s="368"/>
      <c r="Y2754" s="368"/>
      <c r="Z2754" s="368"/>
      <c r="AA2754" s="370"/>
      <c r="AB2754" s="368"/>
      <c r="AC2754" s="368"/>
      <c r="AD2754" s="368"/>
      <c r="AE2754" s="368"/>
      <c r="AF2754" s="368"/>
      <c r="AG2754" s="368"/>
      <c r="AH2754" s="368"/>
      <c r="AI2754" s="368"/>
      <c r="AJ2754" s="368"/>
      <c r="AK2754" s="368"/>
      <c r="AL2754" s="368"/>
      <c r="AM2754" s="368"/>
      <c r="AN2754" s="368"/>
      <c r="AO2754" s="368"/>
      <c r="AP2754" s="360"/>
      <c r="AQ2754" s="360"/>
      <c r="AR2754" s="518"/>
      <c r="AS2754" s="518"/>
      <c r="AT2754" s="517"/>
      <c r="AU2754" s="528"/>
      <c r="AV2754" s="529"/>
      <c r="AW2754" s="518"/>
      <c r="AX2754" s="530"/>
      <c r="AY2754" s="528"/>
      <c r="AZ2754" s="528"/>
    </row>
    <row r="2755" spans="1:52" s="93" customFormat="1" x14ac:dyDescent="0.2">
      <c r="A2755" s="360"/>
      <c r="B2755" s="360"/>
      <c r="C2755" s="360"/>
      <c r="D2755" s="368"/>
      <c r="E2755" s="368"/>
      <c r="F2755" s="368"/>
      <c r="G2755" s="368"/>
      <c r="H2755" s="369"/>
      <c r="I2755" s="368"/>
      <c r="J2755" s="368"/>
      <c r="K2755" s="368"/>
      <c r="L2755" s="368"/>
      <c r="M2755" s="368"/>
      <c r="N2755" s="368"/>
      <c r="O2755" s="368"/>
      <c r="P2755" s="552"/>
      <c r="Q2755" s="368"/>
      <c r="R2755" s="368"/>
      <c r="S2755" s="368"/>
      <c r="T2755" s="368"/>
      <c r="U2755" s="368"/>
      <c r="V2755" s="368"/>
      <c r="W2755" s="368"/>
      <c r="X2755" s="368"/>
      <c r="Y2755" s="368"/>
      <c r="Z2755" s="368"/>
      <c r="AA2755" s="370"/>
      <c r="AB2755" s="368"/>
      <c r="AC2755" s="368"/>
      <c r="AD2755" s="368"/>
      <c r="AE2755" s="368"/>
      <c r="AF2755" s="368"/>
      <c r="AG2755" s="368"/>
      <c r="AH2755" s="368"/>
      <c r="AI2755" s="368"/>
      <c r="AJ2755" s="368"/>
      <c r="AK2755" s="368"/>
      <c r="AL2755" s="368"/>
      <c r="AM2755" s="368"/>
      <c r="AN2755" s="368"/>
      <c r="AO2755" s="368"/>
      <c r="AP2755" s="360"/>
      <c r="AQ2755" s="360"/>
      <c r="AR2755" s="518"/>
      <c r="AS2755" s="518"/>
      <c r="AT2755" s="517"/>
      <c r="AU2755" s="528"/>
      <c r="AV2755" s="529"/>
      <c r="AW2755" s="518"/>
      <c r="AX2755" s="530"/>
      <c r="AY2755" s="528"/>
      <c r="AZ2755" s="528"/>
    </row>
    <row r="2756" spans="1:52" s="93" customFormat="1" x14ac:dyDescent="0.2">
      <c r="A2756" s="360"/>
      <c r="B2756" s="360"/>
      <c r="C2756" s="360"/>
      <c r="D2756" s="368"/>
      <c r="E2756" s="368"/>
      <c r="F2756" s="368"/>
      <c r="G2756" s="368"/>
      <c r="H2756" s="369"/>
      <c r="I2756" s="368"/>
      <c r="J2756" s="368"/>
      <c r="K2756" s="368"/>
      <c r="L2756" s="368"/>
      <c r="M2756" s="368"/>
      <c r="N2756" s="368"/>
      <c r="O2756" s="368"/>
      <c r="P2756" s="552"/>
      <c r="Q2756" s="368"/>
      <c r="R2756" s="368"/>
      <c r="S2756" s="368"/>
      <c r="T2756" s="368"/>
      <c r="U2756" s="368"/>
      <c r="V2756" s="368"/>
      <c r="W2756" s="368"/>
      <c r="X2756" s="368"/>
      <c r="Y2756" s="368"/>
      <c r="Z2756" s="368"/>
      <c r="AA2756" s="370"/>
      <c r="AB2756" s="368"/>
      <c r="AC2756" s="368"/>
      <c r="AD2756" s="368"/>
      <c r="AE2756" s="368"/>
      <c r="AF2756" s="368"/>
      <c r="AG2756" s="368"/>
      <c r="AH2756" s="368"/>
      <c r="AI2756" s="368"/>
      <c r="AJ2756" s="368"/>
      <c r="AK2756" s="368"/>
      <c r="AL2756" s="368"/>
      <c r="AM2756" s="368"/>
      <c r="AN2756" s="368"/>
      <c r="AO2756" s="368"/>
      <c r="AP2756" s="360"/>
      <c r="AQ2756" s="360"/>
      <c r="AR2756" s="518"/>
      <c r="AS2756" s="518"/>
      <c r="AT2756" s="517"/>
      <c r="AU2756" s="528"/>
      <c r="AV2756" s="529"/>
      <c r="AW2756" s="518"/>
      <c r="AX2756" s="530"/>
      <c r="AY2756" s="528"/>
      <c r="AZ2756" s="528"/>
    </row>
    <row r="2757" spans="1:52" s="93" customFormat="1" x14ac:dyDescent="0.2">
      <c r="A2757" s="360"/>
      <c r="B2757" s="360"/>
      <c r="C2757" s="360"/>
      <c r="D2757" s="368"/>
      <c r="E2757" s="368"/>
      <c r="F2757" s="368"/>
      <c r="G2757" s="368"/>
      <c r="H2757" s="369"/>
      <c r="I2757" s="368"/>
      <c r="J2757" s="368"/>
      <c r="K2757" s="368"/>
      <c r="L2757" s="368"/>
      <c r="M2757" s="368"/>
      <c r="N2757" s="368"/>
      <c r="O2757" s="368"/>
      <c r="P2757" s="552"/>
      <c r="Q2757" s="368"/>
      <c r="R2757" s="368"/>
      <c r="S2757" s="368"/>
      <c r="T2757" s="368"/>
      <c r="U2757" s="368"/>
      <c r="V2757" s="368"/>
      <c r="W2757" s="368"/>
      <c r="X2757" s="368"/>
      <c r="Y2757" s="368"/>
      <c r="Z2757" s="368"/>
      <c r="AA2757" s="370"/>
      <c r="AB2757" s="368"/>
      <c r="AC2757" s="368"/>
      <c r="AD2757" s="368"/>
      <c r="AE2757" s="368"/>
      <c r="AF2757" s="368"/>
      <c r="AG2757" s="368"/>
      <c r="AH2757" s="368"/>
      <c r="AI2757" s="368"/>
      <c r="AJ2757" s="368"/>
      <c r="AK2757" s="368"/>
      <c r="AL2757" s="368"/>
      <c r="AM2757" s="368"/>
      <c r="AN2757" s="368"/>
      <c r="AO2757" s="368"/>
      <c r="AP2757" s="360"/>
      <c r="AQ2757" s="360"/>
      <c r="AR2757" s="518"/>
      <c r="AS2757" s="518"/>
      <c r="AT2757" s="517"/>
      <c r="AU2757" s="528"/>
      <c r="AV2757" s="529"/>
      <c r="AW2757" s="518"/>
      <c r="AX2757" s="530"/>
      <c r="AY2757" s="528"/>
      <c r="AZ2757" s="528"/>
    </row>
    <row r="2758" spans="1:52" s="93" customFormat="1" x14ac:dyDescent="0.2">
      <c r="A2758" s="360"/>
      <c r="B2758" s="360"/>
      <c r="C2758" s="360"/>
      <c r="D2758" s="368"/>
      <c r="E2758" s="368"/>
      <c r="F2758" s="368"/>
      <c r="G2758" s="368"/>
      <c r="H2758" s="369"/>
      <c r="I2758" s="368"/>
      <c r="J2758" s="368"/>
      <c r="K2758" s="368"/>
      <c r="L2758" s="368"/>
      <c r="M2758" s="368"/>
      <c r="N2758" s="368"/>
      <c r="O2758" s="368"/>
      <c r="P2758" s="552"/>
      <c r="Q2758" s="368"/>
      <c r="R2758" s="368"/>
      <c r="S2758" s="368"/>
      <c r="T2758" s="368"/>
      <c r="U2758" s="368"/>
      <c r="V2758" s="368"/>
      <c r="W2758" s="368"/>
      <c r="X2758" s="368"/>
      <c r="Y2758" s="368"/>
      <c r="Z2758" s="368"/>
      <c r="AA2758" s="370"/>
      <c r="AB2758" s="368"/>
      <c r="AC2758" s="368"/>
      <c r="AD2758" s="368"/>
      <c r="AE2758" s="368"/>
      <c r="AF2758" s="368"/>
      <c r="AG2758" s="368"/>
      <c r="AH2758" s="368"/>
      <c r="AI2758" s="368"/>
      <c r="AJ2758" s="368"/>
      <c r="AK2758" s="368"/>
      <c r="AL2758" s="368"/>
      <c r="AM2758" s="368"/>
      <c r="AN2758" s="368"/>
      <c r="AO2758" s="368"/>
      <c r="AP2758" s="360"/>
      <c r="AQ2758" s="360"/>
      <c r="AR2758" s="518"/>
      <c r="AS2758" s="518"/>
      <c r="AT2758" s="517"/>
      <c r="AU2758" s="528"/>
      <c r="AV2758" s="529"/>
      <c r="AW2758" s="518"/>
      <c r="AX2758" s="530"/>
      <c r="AY2758" s="528"/>
      <c r="AZ2758" s="528"/>
    </row>
    <row r="2759" spans="1:52" s="93" customFormat="1" x14ac:dyDescent="0.2">
      <c r="A2759" s="360"/>
      <c r="B2759" s="360"/>
      <c r="C2759" s="360"/>
      <c r="D2759" s="368"/>
      <c r="E2759" s="368"/>
      <c r="F2759" s="368"/>
      <c r="G2759" s="368"/>
      <c r="H2759" s="369"/>
      <c r="I2759" s="368"/>
      <c r="J2759" s="368"/>
      <c r="K2759" s="368"/>
      <c r="L2759" s="368"/>
      <c r="M2759" s="368"/>
      <c r="N2759" s="368"/>
      <c r="O2759" s="368"/>
      <c r="P2759" s="552"/>
      <c r="Q2759" s="368"/>
      <c r="R2759" s="368"/>
      <c r="S2759" s="368"/>
      <c r="T2759" s="368"/>
      <c r="U2759" s="368"/>
      <c r="V2759" s="368"/>
      <c r="W2759" s="368"/>
      <c r="X2759" s="368"/>
      <c r="Y2759" s="368"/>
      <c r="Z2759" s="368"/>
      <c r="AA2759" s="370"/>
      <c r="AB2759" s="368"/>
      <c r="AC2759" s="368"/>
      <c r="AD2759" s="368"/>
      <c r="AE2759" s="368"/>
      <c r="AF2759" s="368"/>
      <c r="AG2759" s="368"/>
      <c r="AH2759" s="368"/>
      <c r="AI2759" s="368"/>
      <c r="AJ2759" s="368"/>
      <c r="AK2759" s="368"/>
      <c r="AL2759" s="368"/>
      <c r="AM2759" s="368"/>
      <c r="AN2759" s="368"/>
      <c r="AO2759" s="368"/>
      <c r="AP2759" s="360"/>
      <c r="AQ2759" s="360"/>
      <c r="AR2759" s="518"/>
      <c r="AS2759" s="518"/>
      <c r="AT2759" s="517"/>
      <c r="AU2759" s="528"/>
      <c r="AV2759" s="529"/>
      <c r="AW2759" s="518"/>
      <c r="AX2759" s="530"/>
      <c r="AY2759" s="528"/>
      <c r="AZ2759" s="528"/>
    </row>
    <row r="2760" spans="1:52" s="93" customFormat="1" x14ac:dyDescent="0.2">
      <c r="A2760" s="360"/>
      <c r="B2760" s="360"/>
      <c r="C2760" s="360"/>
      <c r="D2760" s="368"/>
      <c r="E2760" s="368"/>
      <c r="F2760" s="368"/>
      <c r="G2760" s="368"/>
      <c r="H2760" s="369"/>
      <c r="I2760" s="368"/>
      <c r="J2760" s="368"/>
      <c r="K2760" s="368"/>
      <c r="L2760" s="368"/>
      <c r="M2760" s="368"/>
      <c r="N2760" s="368"/>
      <c r="O2760" s="368"/>
      <c r="P2760" s="552"/>
      <c r="Q2760" s="368"/>
      <c r="R2760" s="368"/>
      <c r="S2760" s="368"/>
      <c r="T2760" s="368"/>
      <c r="U2760" s="368"/>
      <c r="V2760" s="368"/>
      <c r="W2760" s="368"/>
      <c r="X2760" s="368"/>
      <c r="Y2760" s="368"/>
      <c r="Z2760" s="368"/>
      <c r="AA2760" s="370"/>
      <c r="AB2760" s="368"/>
      <c r="AC2760" s="368"/>
      <c r="AD2760" s="368"/>
      <c r="AE2760" s="368"/>
      <c r="AF2760" s="368"/>
      <c r="AG2760" s="368"/>
      <c r="AH2760" s="368"/>
      <c r="AI2760" s="368"/>
      <c r="AJ2760" s="368"/>
      <c r="AK2760" s="368"/>
      <c r="AL2760" s="368"/>
      <c r="AM2760" s="368"/>
      <c r="AN2760" s="368"/>
      <c r="AO2760" s="368"/>
      <c r="AP2760" s="360"/>
      <c r="AQ2760" s="360"/>
      <c r="AR2760" s="518"/>
      <c r="AS2760" s="518"/>
      <c r="AT2760" s="517"/>
      <c r="AU2760" s="528"/>
      <c r="AV2760" s="529"/>
      <c r="AW2760" s="518"/>
      <c r="AX2760" s="530"/>
      <c r="AY2760" s="528"/>
      <c r="AZ2760" s="528"/>
    </row>
    <row r="2761" spans="1:52" s="93" customFormat="1" x14ac:dyDescent="0.2">
      <c r="A2761" s="360"/>
      <c r="B2761" s="360"/>
      <c r="C2761" s="360"/>
      <c r="D2761" s="368"/>
      <c r="E2761" s="368"/>
      <c r="F2761" s="368"/>
      <c r="G2761" s="368"/>
      <c r="H2761" s="369"/>
      <c r="I2761" s="368"/>
      <c r="J2761" s="368"/>
      <c r="K2761" s="368"/>
      <c r="L2761" s="368"/>
      <c r="M2761" s="368"/>
      <c r="N2761" s="368"/>
      <c r="O2761" s="368"/>
      <c r="P2761" s="552"/>
      <c r="Q2761" s="368"/>
      <c r="R2761" s="368"/>
      <c r="S2761" s="368"/>
      <c r="T2761" s="368"/>
      <c r="U2761" s="368"/>
      <c r="V2761" s="368"/>
      <c r="W2761" s="368"/>
      <c r="X2761" s="368"/>
      <c r="Y2761" s="368"/>
      <c r="Z2761" s="368"/>
      <c r="AA2761" s="370"/>
      <c r="AB2761" s="368"/>
      <c r="AC2761" s="368"/>
      <c r="AD2761" s="368"/>
      <c r="AE2761" s="368"/>
      <c r="AF2761" s="368"/>
      <c r="AG2761" s="368"/>
      <c r="AH2761" s="368"/>
      <c r="AI2761" s="368"/>
      <c r="AJ2761" s="368"/>
      <c r="AK2761" s="368"/>
      <c r="AL2761" s="368"/>
      <c r="AM2761" s="368"/>
      <c r="AN2761" s="368"/>
      <c r="AO2761" s="368"/>
      <c r="AP2761" s="360"/>
      <c r="AQ2761" s="360"/>
      <c r="AR2761" s="518"/>
      <c r="AS2761" s="518"/>
      <c r="AT2761" s="517"/>
      <c r="AU2761" s="528"/>
      <c r="AV2761" s="529"/>
      <c r="AW2761" s="518"/>
      <c r="AX2761" s="530"/>
      <c r="AY2761" s="528"/>
      <c r="AZ2761" s="528"/>
    </row>
    <row r="2762" spans="1:52" s="93" customFormat="1" x14ac:dyDescent="0.2">
      <c r="A2762" s="360"/>
      <c r="B2762" s="360"/>
      <c r="C2762" s="360"/>
      <c r="D2762" s="368"/>
      <c r="E2762" s="368"/>
      <c r="F2762" s="368"/>
      <c r="G2762" s="368"/>
      <c r="H2762" s="369"/>
      <c r="I2762" s="368"/>
      <c r="J2762" s="368"/>
      <c r="K2762" s="368"/>
      <c r="L2762" s="368"/>
      <c r="M2762" s="368"/>
      <c r="N2762" s="368"/>
      <c r="O2762" s="368"/>
      <c r="P2762" s="552"/>
      <c r="Q2762" s="368"/>
      <c r="R2762" s="368"/>
      <c r="S2762" s="368"/>
      <c r="T2762" s="368"/>
      <c r="U2762" s="368"/>
      <c r="V2762" s="368"/>
      <c r="W2762" s="368"/>
      <c r="X2762" s="368"/>
      <c r="Y2762" s="368"/>
      <c r="Z2762" s="368"/>
      <c r="AA2762" s="370"/>
      <c r="AB2762" s="368"/>
      <c r="AC2762" s="368"/>
      <c r="AD2762" s="368"/>
      <c r="AE2762" s="368"/>
      <c r="AF2762" s="368"/>
      <c r="AG2762" s="368"/>
      <c r="AH2762" s="368"/>
      <c r="AI2762" s="368"/>
      <c r="AJ2762" s="368"/>
      <c r="AK2762" s="368"/>
      <c r="AL2762" s="368"/>
      <c r="AM2762" s="368"/>
      <c r="AN2762" s="368"/>
      <c r="AO2762" s="368"/>
      <c r="AP2762" s="360"/>
      <c r="AQ2762" s="360"/>
      <c r="AR2762" s="518"/>
      <c r="AS2762" s="518"/>
      <c r="AT2762" s="517"/>
      <c r="AU2762" s="528"/>
      <c r="AV2762" s="529"/>
      <c r="AW2762" s="518"/>
      <c r="AX2762" s="530"/>
      <c r="AY2762" s="528"/>
      <c r="AZ2762" s="528"/>
    </row>
    <row r="2763" spans="1:52" s="93" customFormat="1" x14ac:dyDescent="0.2">
      <c r="A2763" s="360"/>
      <c r="B2763" s="360"/>
      <c r="C2763" s="360"/>
      <c r="D2763" s="368"/>
      <c r="E2763" s="368"/>
      <c r="F2763" s="368"/>
      <c r="G2763" s="368"/>
      <c r="H2763" s="369"/>
      <c r="I2763" s="368"/>
      <c r="J2763" s="368"/>
      <c r="K2763" s="368"/>
      <c r="L2763" s="368"/>
      <c r="M2763" s="368"/>
      <c r="N2763" s="368"/>
      <c r="O2763" s="368"/>
      <c r="P2763" s="552"/>
      <c r="Q2763" s="368"/>
      <c r="R2763" s="368"/>
      <c r="S2763" s="368"/>
      <c r="T2763" s="368"/>
      <c r="U2763" s="368"/>
      <c r="V2763" s="368"/>
      <c r="W2763" s="368"/>
      <c r="X2763" s="368"/>
      <c r="Y2763" s="368"/>
      <c r="Z2763" s="368"/>
      <c r="AA2763" s="370"/>
      <c r="AB2763" s="368"/>
      <c r="AC2763" s="368"/>
      <c r="AD2763" s="368"/>
      <c r="AE2763" s="368"/>
      <c r="AF2763" s="368"/>
      <c r="AG2763" s="368"/>
      <c r="AH2763" s="368"/>
      <c r="AI2763" s="368"/>
      <c r="AJ2763" s="368"/>
      <c r="AK2763" s="368"/>
      <c r="AL2763" s="368"/>
      <c r="AM2763" s="368"/>
      <c r="AN2763" s="368"/>
      <c r="AO2763" s="368"/>
      <c r="AP2763" s="360"/>
      <c r="AQ2763" s="360"/>
      <c r="AR2763" s="518"/>
      <c r="AS2763" s="518"/>
      <c r="AT2763" s="517"/>
      <c r="AU2763" s="528"/>
      <c r="AV2763" s="529"/>
      <c r="AW2763" s="518"/>
      <c r="AX2763" s="530"/>
      <c r="AY2763" s="528"/>
      <c r="AZ2763" s="528"/>
    </row>
    <row r="2764" spans="1:52" s="93" customFormat="1" x14ac:dyDescent="0.2">
      <c r="A2764" s="360"/>
      <c r="B2764" s="360"/>
      <c r="C2764" s="360"/>
      <c r="D2764" s="368"/>
      <c r="E2764" s="368"/>
      <c r="F2764" s="368"/>
      <c r="G2764" s="368"/>
      <c r="H2764" s="369"/>
      <c r="I2764" s="368"/>
      <c r="J2764" s="368"/>
      <c r="K2764" s="368"/>
      <c r="L2764" s="368"/>
      <c r="M2764" s="368"/>
      <c r="N2764" s="368"/>
      <c r="O2764" s="368"/>
      <c r="P2764" s="552"/>
      <c r="Q2764" s="368"/>
      <c r="R2764" s="368"/>
      <c r="S2764" s="368"/>
      <c r="T2764" s="368"/>
      <c r="U2764" s="368"/>
      <c r="V2764" s="368"/>
      <c r="W2764" s="368"/>
      <c r="X2764" s="368"/>
      <c r="Y2764" s="368"/>
      <c r="Z2764" s="368"/>
      <c r="AA2764" s="370"/>
      <c r="AB2764" s="368"/>
      <c r="AC2764" s="368"/>
      <c r="AD2764" s="368"/>
      <c r="AE2764" s="368"/>
      <c r="AF2764" s="368"/>
      <c r="AG2764" s="368"/>
      <c r="AH2764" s="368"/>
      <c r="AI2764" s="368"/>
      <c r="AJ2764" s="368"/>
      <c r="AK2764" s="368"/>
      <c r="AL2764" s="368"/>
      <c r="AM2764" s="368"/>
      <c r="AN2764" s="368"/>
      <c r="AO2764" s="368"/>
      <c r="AP2764" s="360"/>
      <c r="AQ2764" s="360"/>
      <c r="AR2764" s="518"/>
      <c r="AS2764" s="518"/>
      <c r="AT2764" s="517"/>
      <c r="AU2764" s="528"/>
      <c r="AV2764" s="529"/>
      <c r="AW2764" s="518"/>
      <c r="AX2764" s="530"/>
      <c r="AY2764" s="528"/>
      <c r="AZ2764" s="528"/>
    </row>
    <row r="2765" spans="1:52" s="93" customFormat="1" x14ac:dyDescent="0.2">
      <c r="A2765" s="360"/>
      <c r="B2765" s="360"/>
      <c r="C2765" s="360"/>
      <c r="D2765" s="368"/>
      <c r="E2765" s="368"/>
      <c r="F2765" s="368"/>
      <c r="G2765" s="368"/>
      <c r="H2765" s="369"/>
      <c r="I2765" s="368"/>
      <c r="J2765" s="368"/>
      <c r="K2765" s="368"/>
      <c r="L2765" s="368"/>
      <c r="M2765" s="368"/>
      <c r="N2765" s="368"/>
      <c r="O2765" s="368"/>
      <c r="P2765" s="552"/>
      <c r="Q2765" s="368"/>
      <c r="R2765" s="368"/>
      <c r="S2765" s="368"/>
      <c r="T2765" s="368"/>
      <c r="U2765" s="368"/>
      <c r="V2765" s="368"/>
      <c r="W2765" s="368"/>
      <c r="X2765" s="368"/>
      <c r="Y2765" s="368"/>
      <c r="Z2765" s="368"/>
      <c r="AA2765" s="370"/>
      <c r="AB2765" s="368"/>
      <c r="AC2765" s="368"/>
      <c r="AD2765" s="368"/>
      <c r="AE2765" s="368"/>
      <c r="AF2765" s="368"/>
      <c r="AG2765" s="368"/>
      <c r="AH2765" s="368"/>
      <c r="AI2765" s="368"/>
      <c r="AJ2765" s="368"/>
      <c r="AK2765" s="368"/>
      <c r="AL2765" s="368"/>
      <c r="AM2765" s="368"/>
      <c r="AN2765" s="368"/>
      <c r="AO2765" s="368"/>
      <c r="AP2765" s="360"/>
      <c r="AQ2765" s="360"/>
      <c r="AR2765" s="518"/>
      <c r="AS2765" s="518"/>
      <c r="AT2765" s="517"/>
      <c r="AU2765" s="528"/>
      <c r="AV2765" s="529"/>
      <c r="AW2765" s="518"/>
      <c r="AX2765" s="530"/>
      <c r="AY2765" s="528"/>
      <c r="AZ2765" s="528"/>
    </row>
    <row r="2766" spans="1:52" s="93" customFormat="1" x14ac:dyDescent="0.2">
      <c r="A2766" s="360"/>
      <c r="B2766" s="360"/>
      <c r="C2766" s="360"/>
      <c r="D2766" s="368"/>
      <c r="E2766" s="368"/>
      <c r="F2766" s="368"/>
      <c r="G2766" s="368"/>
      <c r="H2766" s="369"/>
      <c r="I2766" s="368"/>
      <c r="J2766" s="368"/>
      <c r="K2766" s="368"/>
      <c r="L2766" s="368"/>
      <c r="M2766" s="368"/>
      <c r="N2766" s="368"/>
      <c r="O2766" s="368"/>
      <c r="P2766" s="552"/>
      <c r="Q2766" s="368"/>
      <c r="R2766" s="368"/>
      <c r="S2766" s="368"/>
      <c r="T2766" s="368"/>
      <c r="U2766" s="368"/>
      <c r="V2766" s="368"/>
      <c r="W2766" s="368"/>
      <c r="X2766" s="368"/>
      <c r="Y2766" s="368"/>
      <c r="Z2766" s="368"/>
      <c r="AA2766" s="370"/>
      <c r="AB2766" s="368"/>
      <c r="AC2766" s="368"/>
      <c r="AD2766" s="368"/>
      <c r="AE2766" s="368"/>
      <c r="AF2766" s="368"/>
      <c r="AG2766" s="368"/>
      <c r="AH2766" s="368"/>
      <c r="AI2766" s="368"/>
      <c r="AJ2766" s="368"/>
      <c r="AK2766" s="368"/>
      <c r="AL2766" s="368"/>
      <c r="AM2766" s="368"/>
      <c r="AN2766" s="368"/>
      <c r="AO2766" s="368"/>
      <c r="AP2766" s="360"/>
      <c r="AQ2766" s="360"/>
      <c r="AR2766" s="518"/>
      <c r="AS2766" s="518"/>
      <c r="AT2766" s="517"/>
      <c r="AU2766" s="528"/>
      <c r="AV2766" s="529"/>
      <c r="AW2766" s="518"/>
      <c r="AX2766" s="530"/>
      <c r="AY2766" s="528"/>
      <c r="AZ2766" s="528"/>
    </row>
    <row r="2767" spans="1:52" s="93" customFormat="1" x14ac:dyDescent="0.2">
      <c r="A2767" s="360"/>
      <c r="B2767" s="360"/>
      <c r="C2767" s="360"/>
      <c r="D2767" s="368"/>
      <c r="E2767" s="368"/>
      <c r="F2767" s="368"/>
      <c r="G2767" s="368"/>
      <c r="H2767" s="369"/>
      <c r="I2767" s="368"/>
      <c r="J2767" s="368"/>
      <c r="K2767" s="368"/>
      <c r="L2767" s="368"/>
      <c r="M2767" s="368"/>
      <c r="N2767" s="368"/>
      <c r="O2767" s="368"/>
      <c r="P2767" s="552"/>
      <c r="Q2767" s="368"/>
      <c r="R2767" s="368"/>
      <c r="S2767" s="368"/>
      <c r="T2767" s="368"/>
      <c r="U2767" s="368"/>
      <c r="V2767" s="368"/>
      <c r="W2767" s="368"/>
      <c r="X2767" s="368"/>
      <c r="Y2767" s="368"/>
      <c r="Z2767" s="368"/>
      <c r="AA2767" s="370"/>
      <c r="AB2767" s="368"/>
      <c r="AC2767" s="368"/>
      <c r="AD2767" s="368"/>
      <c r="AE2767" s="368"/>
      <c r="AF2767" s="368"/>
      <c r="AG2767" s="368"/>
      <c r="AH2767" s="368"/>
      <c r="AI2767" s="368"/>
      <c r="AJ2767" s="368"/>
      <c r="AK2767" s="368"/>
      <c r="AL2767" s="368"/>
      <c r="AM2767" s="368"/>
      <c r="AN2767" s="368"/>
      <c r="AO2767" s="368"/>
      <c r="AP2767" s="360"/>
      <c r="AQ2767" s="360"/>
      <c r="AR2767" s="518"/>
      <c r="AS2767" s="518"/>
      <c r="AT2767" s="517"/>
      <c r="AU2767" s="528"/>
      <c r="AV2767" s="529"/>
      <c r="AW2767" s="518"/>
      <c r="AX2767" s="530"/>
      <c r="AY2767" s="528"/>
      <c r="AZ2767" s="528"/>
    </row>
    <row r="2768" spans="1:52" s="93" customFormat="1" x14ac:dyDescent="0.2">
      <c r="A2768" s="360"/>
      <c r="B2768" s="360"/>
      <c r="C2768" s="360"/>
      <c r="D2768" s="368"/>
      <c r="E2768" s="368"/>
      <c r="F2768" s="368"/>
      <c r="G2768" s="368"/>
      <c r="H2768" s="369"/>
      <c r="I2768" s="368"/>
      <c r="J2768" s="368"/>
      <c r="K2768" s="368"/>
      <c r="L2768" s="368"/>
      <c r="M2768" s="368"/>
      <c r="N2768" s="368"/>
      <c r="O2768" s="368"/>
      <c r="P2768" s="552"/>
      <c r="Q2768" s="368"/>
      <c r="R2768" s="368"/>
      <c r="S2768" s="368"/>
      <c r="T2768" s="368"/>
      <c r="U2768" s="368"/>
      <c r="V2768" s="368"/>
      <c r="W2768" s="368"/>
      <c r="X2768" s="368"/>
      <c r="Y2768" s="368"/>
      <c r="Z2768" s="368"/>
      <c r="AA2768" s="370"/>
      <c r="AB2768" s="368"/>
      <c r="AC2768" s="368"/>
      <c r="AD2768" s="368"/>
      <c r="AE2768" s="368"/>
      <c r="AF2768" s="368"/>
      <c r="AG2768" s="368"/>
      <c r="AH2768" s="368"/>
      <c r="AI2768" s="368"/>
      <c r="AJ2768" s="368"/>
      <c r="AK2768" s="368"/>
      <c r="AL2768" s="368"/>
      <c r="AM2768" s="368"/>
      <c r="AN2768" s="368"/>
      <c r="AO2768" s="368"/>
      <c r="AP2768" s="360"/>
      <c r="AQ2768" s="360"/>
      <c r="AR2768" s="518"/>
      <c r="AS2768" s="518"/>
      <c r="AT2768" s="517"/>
      <c r="AU2768" s="528"/>
      <c r="AV2768" s="529"/>
      <c r="AW2768" s="518"/>
      <c r="AX2768" s="530"/>
      <c r="AY2768" s="528"/>
      <c r="AZ2768" s="528"/>
    </row>
    <row r="2769" spans="1:52" s="93" customFormat="1" x14ac:dyDescent="0.2">
      <c r="A2769" s="360"/>
      <c r="B2769" s="360"/>
      <c r="C2769" s="360"/>
      <c r="D2769" s="368"/>
      <c r="E2769" s="368"/>
      <c r="F2769" s="368"/>
      <c r="G2769" s="368"/>
      <c r="H2769" s="369"/>
      <c r="I2769" s="368"/>
      <c r="J2769" s="368"/>
      <c r="K2769" s="368"/>
      <c r="L2769" s="368"/>
      <c r="M2769" s="368"/>
      <c r="N2769" s="368"/>
      <c r="O2769" s="368"/>
      <c r="P2769" s="552"/>
      <c r="Q2769" s="368"/>
      <c r="R2769" s="368"/>
      <c r="S2769" s="368"/>
      <c r="T2769" s="368"/>
      <c r="U2769" s="368"/>
      <c r="V2769" s="368"/>
      <c r="W2769" s="368"/>
      <c r="X2769" s="368"/>
      <c r="Y2769" s="368"/>
      <c r="Z2769" s="368"/>
      <c r="AA2769" s="370"/>
      <c r="AB2769" s="368"/>
      <c r="AC2769" s="368"/>
      <c r="AD2769" s="368"/>
      <c r="AE2769" s="368"/>
      <c r="AF2769" s="368"/>
      <c r="AG2769" s="368"/>
      <c r="AH2769" s="368"/>
      <c r="AI2769" s="368"/>
      <c r="AJ2769" s="368"/>
      <c r="AK2769" s="368"/>
      <c r="AL2769" s="368"/>
      <c r="AM2769" s="368"/>
      <c r="AN2769" s="368"/>
      <c r="AO2769" s="368"/>
      <c r="AP2769" s="360"/>
      <c r="AQ2769" s="360"/>
      <c r="AR2769" s="518"/>
      <c r="AS2769" s="518"/>
      <c r="AT2769" s="517"/>
      <c r="AU2769" s="528"/>
      <c r="AV2769" s="529"/>
      <c r="AW2769" s="518"/>
      <c r="AX2769" s="530"/>
      <c r="AY2769" s="528"/>
      <c r="AZ2769" s="528"/>
    </row>
    <row r="2770" spans="1:52" s="93" customFormat="1" x14ac:dyDescent="0.2">
      <c r="A2770" s="360"/>
      <c r="B2770" s="360"/>
      <c r="C2770" s="360"/>
      <c r="D2770" s="368"/>
      <c r="E2770" s="368"/>
      <c r="F2770" s="368"/>
      <c r="G2770" s="368"/>
      <c r="H2770" s="369"/>
      <c r="I2770" s="368"/>
      <c r="J2770" s="368"/>
      <c r="K2770" s="368"/>
      <c r="L2770" s="368"/>
      <c r="M2770" s="368"/>
      <c r="N2770" s="368"/>
      <c r="O2770" s="368"/>
      <c r="P2770" s="552"/>
      <c r="Q2770" s="368"/>
      <c r="R2770" s="368"/>
      <c r="S2770" s="368"/>
      <c r="T2770" s="368"/>
      <c r="U2770" s="368"/>
      <c r="V2770" s="368"/>
      <c r="W2770" s="368"/>
      <c r="X2770" s="368"/>
      <c r="Y2770" s="368"/>
      <c r="Z2770" s="368"/>
      <c r="AA2770" s="370"/>
      <c r="AB2770" s="368"/>
      <c r="AC2770" s="368"/>
      <c r="AD2770" s="368"/>
      <c r="AE2770" s="368"/>
      <c r="AF2770" s="368"/>
      <c r="AG2770" s="368"/>
      <c r="AH2770" s="368"/>
      <c r="AI2770" s="368"/>
      <c r="AJ2770" s="368"/>
      <c r="AK2770" s="368"/>
      <c r="AL2770" s="368"/>
      <c r="AM2770" s="368"/>
      <c r="AN2770" s="368"/>
      <c r="AO2770" s="368"/>
      <c r="AP2770" s="360"/>
      <c r="AQ2770" s="360"/>
      <c r="AR2770" s="518"/>
      <c r="AS2770" s="518"/>
      <c r="AT2770" s="517"/>
      <c r="AU2770" s="528"/>
      <c r="AV2770" s="529"/>
      <c r="AW2770" s="518"/>
      <c r="AX2770" s="530"/>
      <c r="AY2770" s="528"/>
      <c r="AZ2770" s="528"/>
    </row>
    <row r="2771" spans="1:52" s="93" customFormat="1" x14ac:dyDescent="0.2">
      <c r="A2771" s="360"/>
      <c r="B2771" s="360"/>
      <c r="C2771" s="360"/>
      <c r="D2771" s="368"/>
      <c r="E2771" s="368"/>
      <c r="F2771" s="368"/>
      <c r="G2771" s="368"/>
      <c r="H2771" s="369"/>
      <c r="I2771" s="368"/>
      <c r="J2771" s="368"/>
      <c r="K2771" s="368"/>
      <c r="L2771" s="368"/>
      <c r="M2771" s="368"/>
      <c r="N2771" s="368"/>
      <c r="O2771" s="368"/>
      <c r="P2771" s="552"/>
      <c r="Q2771" s="368"/>
      <c r="R2771" s="368"/>
      <c r="S2771" s="368"/>
      <c r="T2771" s="368"/>
      <c r="U2771" s="368"/>
      <c r="V2771" s="368"/>
      <c r="W2771" s="368"/>
      <c r="X2771" s="368"/>
      <c r="Y2771" s="368"/>
      <c r="Z2771" s="368"/>
      <c r="AA2771" s="370"/>
      <c r="AB2771" s="368"/>
      <c r="AC2771" s="368"/>
      <c r="AD2771" s="368"/>
      <c r="AE2771" s="368"/>
      <c r="AF2771" s="368"/>
      <c r="AG2771" s="368"/>
      <c r="AH2771" s="368"/>
      <c r="AI2771" s="368"/>
      <c r="AJ2771" s="368"/>
      <c r="AK2771" s="368"/>
      <c r="AL2771" s="368"/>
      <c r="AM2771" s="368"/>
      <c r="AN2771" s="368"/>
      <c r="AO2771" s="368"/>
      <c r="AP2771" s="360"/>
      <c r="AQ2771" s="360"/>
      <c r="AR2771" s="518"/>
      <c r="AS2771" s="518"/>
      <c r="AT2771" s="517"/>
      <c r="AU2771" s="528"/>
      <c r="AV2771" s="529"/>
      <c r="AW2771" s="518"/>
      <c r="AX2771" s="530"/>
      <c r="AY2771" s="528"/>
      <c r="AZ2771" s="528"/>
    </row>
    <row r="2772" spans="1:52" s="93" customFormat="1" x14ac:dyDescent="0.2">
      <c r="A2772" s="360"/>
      <c r="B2772" s="360"/>
      <c r="C2772" s="360"/>
      <c r="D2772" s="368"/>
      <c r="E2772" s="368"/>
      <c r="F2772" s="368"/>
      <c r="G2772" s="368"/>
      <c r="H2772" s="369"/>
      <c r="I2772" s="368"/>
      <c r="J2772" s="368"/>
      <c r="K2772" s="368"/>
      <c r="L2772" s="368"/>
      <c r="M2772" s="368"/>
      <c r="N2772" s="368"/>
      <c r="O2772" s="368"/>
      <c r="P2772" s="552"/>
      <c r="Q2772" s="368"/>
      <c r="R2772" s="368"/>
      <c r="S2772" s="368"/>
      <c r="T2772" s="368"/>
      <c r="U2772" s="368"/>
      <c r="V2772" s="368"/>
      <c r="W2772" s="368"/>
      <c r="X2772" s="368"/>
      <c r="Y2772" s="368"/>
      <c r="Z2772" s="368"/>
      <c r="AA2772" s="370"/>
      <c r="AB2772" s="368"/>
      <c r="AC2772" s="368"/>
      <c r="AD2772" s="368"/>
      <c r="AE2772" s="368"/>
      <c r="AF2772" s="368"/>
      <c r="AG2772" s="368"/>
      <c r="AH2772" s="368"/>
      <c r="AI2772" s="368"/>
      <c r="AJ2772" s="368"/>
      <c r="AK2772" s="368"/>
      <c r="AL2772" s="368"/>
      <c r="AM2772" s="368"/>
      <c r="AN2772" s="368"/>
      <c r="AO2772" s="368"/>
      <c r="AP2772" s="360"/>
      <c r="AQ2772" s="360"/>
      <c r="AR2772" s="518"/>
      <c r="AS2772" s="518"/>
      <c r="AT2772" s="517"/>
      <c r="AU2772" s="528"/>
      <c r="AV2772" s="529"/>
      <c r="AW2772" s="518"/>
      <c r="AX2772" s="530"/>
      <c r="AY2772" s="528"/>
      <c r="AZ2772" s="528"/>
    </row>
    <row r="2773" spans="1:52" s="93" customFormat="1" x14ac:dyDescent="0.2">
      <c r="A2773" s="360"/>
      <c r="B2773" s="360"/>
      <c r="C2773" s="360"/>
      <c r="D2773" s="368"/>
      <c r="E2773" s="368"/>
      <c r="F2773" s="368"/>
      <c r="G2773" s="368"/>
      <c r="H2773" s="369"/>
      <c r="I2773" s="368"/>
      <c r="J2773" s="368"/>
      <c r="K2773" s="368"/>
      <c r="L2773" s="368"/>
      <c r="M2773" s="368"/>
      <c r="N2773" s="368"/>
      <c r="O2773" s="368"/>
      <c r="P2773" s="552"/>
      <c r="Q2773" s="368"/>
      <c r="R2773" s="368"/>
      <c r="S2773" s="368"/>
      <c r="T2773" s="368"/>
      <c r="U2773" s="368"/>
      <c r="V2773" s="368"/>
      <c r="W2773" s="368"/>
      <c r="X2773" s="368"/>
      <c r="Y2773" s="368"/>
      <c r="Z2773" s="368"/>
      <c r="AA2773" s="370"/>
      <c r="AB2773" s="368"/>
      <c r="AC2773" s="368"/>
      <c r="AD2773" s="368"/>
      <c r="AE2773" s="368"/>
      <c r="AF2773" s="368"/>
      <c r="AG2773" s="368"/>
      <c r="AH2773" s="368"/>
      <c r="AI2773" s="368"/>
      <c r="AJ2773" s="368"/>
      <c r="AK2773" s="368"/>
      <c r="AL2773" s="368"/>
      <c r="AM2773" s="368"/>
      <c r="AN2773" s="368"/>
      <c r="AO2773" s="368"/>
      <c r="AP2773" s="360"/>
      <c r="AQ2773" s="360"/>
      <c r="AR2773" s="518"/>
      <c r="AS2773" s="518"/>
      <c r="AT2773" s="517"/>
      <c r="AU2773" s="528"/>
      <c r="AV2773" s="529"/>
      <c r="AW2773" s="518"/>
      <c r="AX2773" s="530"/>
      <c r="AY2773" s="528"/>
      <c r="AZ2773" s="528"/>
    </row>
    <row r="2774" spans="1:52" s="93" customFormat="1" x14ac:dyDescent="0.2">
      <c r="A2774" s="360"/>
      <c r="B2774" s="360"/>
      <c r="C2774" s="360"/>
      <c r="D2774" s="368"/>
      <c r="E2774" s="368"/>
      <c r="F2774" s="368"/>
      <c r="G2774" s="368"/>
      <c r="H2774" s="369"/>
      <c r="I2774" s="368"/>
      <c r="J2774" s="368"/>
      <c r="K2774" s="368"/>
      <c r="L2774" s="368"/>
      <c r="M2774" s="368"/>
      <c r="N2774" s="368"/>
      <c r="O2774" s="368"/>
      <c r="P2774" s="552"/>
      <c r="Q2774" s="368"/>
      <c r="R2774" s="368"/>
      <c r="S2774" s="368"/>
      <c r="T2774" s="368"/>
      <c r="U2774" s="368"/>
      <c r="V2774" s="368"/>
      <c r="W2774" s="368"/>
      <c r="X2774" s="368"/>
      <c r="Y2774" s="368"/>
      <c r="Z2774" s="368"/>
      <c r="AA2774" s="370"/>
      <c r="AB2774" s="368"/>
      <c r="AC2774" s="368"/>
      <c r="AD2774" s="368"/>
      <c r="AE2774" s="368"/>
      <c r="AF2774" s="368"/>
      <c r="AG2774" s="368"/>
      <c r="AH2774" s="368"/>
      <c r="AI2774" s="368"/>
      <c r="AJ2774" s="368"/>
      <c r="AK2774" s="368"/>
      <c r="AL2774" s="368"/>
      <c r="AM2774" s="368"/>
      <c r="AN2774" s="368"/>
      <c r="AO2774" s="368"/>
      <c r="AP2774" s="360"/>
      <c r="AQ2774" s="360"/>
      <c r="AR2774" s="518"/>
      <c r="AS2774" s="518"/>
      <c r="AT2774" s="517"/>
      <c r="AU2774" s="528"/>
      <c r="AV2774" s="529"/>
      <c r="AW2774" s="518"/>
      <c r="AX2774" s="530"/>
      <c r="AY2774" s="528"/>
      <c r="AZ2774" s="528"/>
    </row>
    <row r="2775" spans="1:52" s="93" customFormat="1" x14ac:dyDescent="0.2">
      <c r="A2775" s="360"/>
      <c r="B2775" s="360"/>
      <c r="C2775" s="360"/>
      <c r="D2775" s="368"/>
      <c r="E2775" s="368"/>
      <c r="F2775" s="368"/>
      <c r="G2775" s="368"/>
      <c r="H2775" s="369"/>
      <c r="I2775" s="368"/>
      <c r="J2775" s="368"/>
      <c r="K2775" s="368"/>
      <c r="L2775" s="368"/>
      <c r="M2775" s="368"/>
      <c r="N2775" s="368"/>
      <c r="O2775" s="368"/>
      <c r="P2775" s="552"/>
      <c r="Q2775" s="368"/>
      <c r="R2775" s="368"/>
      <c r="S2775" s="368"/>
      <c r="T2775" s="368"/>
      <c r="U2775" s="368"/>
      <c r="V2775" s="368"/>
      <c r="W2775" s="368"/>
      <c r="X2775" s="368"/>
      <c r="Y2775" s="368"/>
      <c r="Z2775" s="368"/>
      <c r="AA2775" s="370"/>
      <c r="AB2775" s="368"/>
      <c r="AC2775" s="368"/>
      <c r="AD2775" s="368"/>
      <c r="AE2775" s="368"/>
      <c r="AF2775" s="368"/>
      <c r="AG2775" s="368"/>
      <c r="AH2775" s="368"/>
      <c r="AI2775" s="368"/>
      <c r="AJ2775" s="368"/>
      <c r="AK2775" s="368"/>
      <c r="AL2775" s="368"/>
      <c r="AM2775" s="368"/>
      <c r="AN2775" s="368"/>
      <c r="AO2775" s="368"/>
      <c r="AP2775" s="360"/>
      <c r="AQ2775" s="360"/>
      <c r="AR2775" s="518"/>
      <c r="AS2775" s="518"/>
      <c r="AT2775" s="517"/>
      <c r="AU2775" s="528"/>
      <c r="AV2775" s="529"/>
      <c r="AW2775" s="518"/>
      <c r="AX2775" s="530"/>
      <c r="AY2775" s="528"/>
      <c r="AZ2775" s="528"/>
    </row>
    <row r="2776" spans="1:52" s="93" customFormat="1" x14ac:dyDescent="0.2">
      <c r="A2776" s="360"/>
      <c r="B2776" s="360"/>
      <c r="C2776" s="360"/>
      <c r="D2776" s="368"/>
      <c r="E2776" s="368"/>
      <c r="F2776" s="368"/>
      <c r="G2776" s="368"/>
      <c r="H2776" s="369"/>
      <c r="I2776" s="368"/>
      <c r="J2776" s="368"/>
      <c r="K2776" s="368"/>
      <c r="L2776" s="368"/>
      <c r="M2776" s="368"/>
      <c r="N2776" s="368"/>
      <c r="O2776" s="368"/>
      <c r="P2776" s="552"/>
      <c r="Q2776" s="368"/>
      <c r="R2776" s="368"/>
      <c r="S2776" s="368"/>
      <c r="T2776" s="368"/>
      <c r="U2776" s="368"/>
      <c r="V2776" s="368"/>
      <c r="W2776" s="368"/>
      <c r="X2776" s="368"/>
      <c r="Y2776" s="368"/>
      <c r="Z2776" s="368"/>
      <c r="AA2776" s="370"/>
      <c r="AB2776" s="368"/>
      <c r="AC2776" s="368"/>
      <c r="AD2776" s="368"/>
      <c r="AE2776" s="368"/>
      <c r="AF2776" s="368"/>
      <c r="AG2776" s="368"/>
      <c r="AH2776" s="368"/>
      <c r="AI2776" s="368"/>
      <c r="AJ2776" s="368"/>
      <c r="AK2776" s="368"/>
      <c r="AL2776" s="368"/>
      <c r="AM2776" s="368"/>
      <c r="AN2776" s="368"/>
      <c r="AO2776" s="368"/>
      <c r="AP2776" s="360"/>
      <c r="AQ2776" s="360"/>
      <c r="AR2776" s="518"/>
      <c r="AS2776" s="518"/>
      <c r="AT2776" s="517"/>
      <c r="AU2776" s="528"/>
      <c r="AV2776" s="529"/>
      <c r="AW2776" s="518"/>
      <c r="AX2776" s="530"/>
      <c r="AY2776" s="528"/>
      <c r="AZ2776" s="528"/>
    </row>
    <row r="2777" spans="1:52" s="93" customFormat="1" x14ac:dyDescent="0.2">
      <c r="A2777" s="360"/>
      <c r="B2777" s="360"/>
      <c r="C2777" s="360"/>
      <c r="D2777" s="368"/>
      <c r="E2777" s="368"/>
      <c r="F2777" s="368"/>
      <c r="G2777" s="368"/>
      <c r="H2777" s="369"/>
      <c r="I2777" s="368"/>
      <c r="J2777" s="368"/>
      <c r="K2777" s="368"/>
      <c r="L2777" s="368"/>
      <c r="M2777" s="368"/>
      <c r="N2777" s="368"/>
      <c r="O2777" s="368"/>
      <c r="P2777" s="552"/>
      <c r="Q2777" s="368"/>
      <c r="R2777" s="368"/>
      <c r="S2777" s="368"/>
      <c r="T2777" s="368"/>
      <c r="U2777" s="368"/>
      <c r="V2777" s="368"/>
      <c r="W2777" s="368"/>
      <c r="X2777" s="368"/>
      <c r="Y2777" s="368"/>
      <c r="Z2777" s="368"/>
      <c r="AA2777" s="370"/>
      <c r="AB2777" s="368"/>
      <c r="AC2777" s="368"/>
      <c r="AD2777" s="368"/>
      <c r="AE2777" s="368"/>
      <c r="AF2777" s="368"/>
      <c r="AG2777" s="368"/>
      <c r="AH2777" s="368"/>
      <c r="AI2777" s="368"/>
      <c r="AJ2777" s="368"/>
      <c r="AK2777" s="368"/>
      <c r="AL2777" s="368"/>
      <c r="AM2777" s="368"/>
      <c r="AN2777" s="368"/>
      <c r="AO2777" s="368"/>
      <c r="AP2777" s="360"/>
      <c r="AQ2777" s="360"/>
      <c r="AR2777" s="518"/>
      <c r="AS2777" s="518"/>
      <c r="AT2777" s="517"/>
      <c r="AU2777" s="528"/>
      <c r="AV2777" s="529"/>
      <c r="AW2777" s="518"/>
      <c r="AX2777" s="530"/>
      <c r="AY2777" s="528"/>
      <c r="AZ2777" s="528"/>
    </row>
    <row r="2778" spans="1:52" s="93" customFormat="1" x14ac:dyDescent="0.2">
      <c r="A2778" s="360"/>
      <c r="B2778" s="360"/>
      <c r="C2778" s="360"/>
      <c r="D2778" s="368"/>
      <c r="E2778" s="368"/>
      <c r="F2778" s="368"/>
      <c r="G2778" s="368"/>
      <c r="H2778" s="369"/>
      <c r="I2778" s="368"/>
      <c r="J2778" s="368"/>
      <c r="K2778" s="368"/>
      <c r="L2778" s="368"/>
      <c r="M2778" s="368"/>
      <c r="N2778" s="368"/>
      <c r="O2778" s="368"/>
      <c r="P2778" s="552"/>
      <c r="Q2778" s="368"/>
      <c r="R2778" s="368"/>
      <c r="S2778" s="368"/>
      <c r="T2778" s="368"/>
      <c r="U2778" s="368"/>
      <c r="V2778" s="368"/>
      <c r="W2778" s="368"/>
      <c r="X2778" s="368"/>
      <c r="Y2778" s="368"/>
      <c r="Z2778" s="368"/>
      <c r="AA2778" s="370"/>
      <c r="AB2778" s="368"/>
      <c r="AC2778" s="368"/>
      <c r="AD2778" s="368"/>
      <c r="AE2778" s="368"/>
      <c r="AF2778" s="368"/>
      <c r="AG2778" s="368"/>
      <c r="AH2778" s="368"/>
      <c r="AI2778" s="368"/>
      <c r="AJ2778" s="368"/>
      <c r="AK2778" s="368"/>
      <c r="AL2778" s="368"/>
      <c r="AM2778" s="368"/>
      <c r="AN2778" s="368"/>
      <c r="AO2778" s="368"/>
      <c r="AP2778" s="360"/>
      <c r="AQ2778" s="360"/>
      <c r="AR2778" s="518"/>
      <c r="AS2778" s="518"/>
      <c r="AT2778" s="517"/>
      <c r="AU2778" s="528"/>
      <c r="AV2778" s="529"/>
      <c r="AW2778" s="518"/>
      <c r="AX2778" s="530"/>
      <c r="AY2778" s="528"/>
      <c r="AZ2778" s="528"/>
    </row>
    <row r="2779" spans="1:52" s="93" customFormat="1" x14ac:dyDescent="0.2">
      <c r="A2779" s="360"/>
      <c r="B2779" s="360"/>
      <c r="C2779" s="360"/>
      <c r="D2779" s="368"/>
      <c r="E2779" s="368"/>
      <c r="F2779" s="368"/>
      <c r="G2779" s="368"/>
      <c r="H2779" s="369"/>
      <c r="I2779" s="368"/>
      <c r="J2779" s="368"/>
      <c r="K2779" s="368"/>
      <c r="L2779" s="368"/>
      <c r="M2779" s="368"/>
      <c r="N2779" s="368"/>
      <c r="O2779" s="368"/>
      <c r="P2779" s="552"/>
      <c r="Q2779" s="368"/>
      <c r="R2779" s="368"/>
      <c r="S2779" s="368"/>
      <c r="T2779" s="368"/>
      <c r="U2779" s="368"/>
      <c r="V2779" s="368"/>
      <c r="W2779" s="368"/>
      <c r="X2779" s="368"/>
      <c r="Y2779" s="368"/>
      <c r="Z2779" s="368"/>
      <c r="AA2779" s="370"/>
      <c r="AB2779" s="368"/>
      <c r="AC2779" s="368"/>
      <c r="AD2779" s="368"/>
      <c r="AE2779" s="368"/>
      <c r="AF2779" s="368"/>
      <c r="AG2779" s="368"/>
      <c r="AH2779" s="368"/>
      <c r="AI2779" s="368"/>
      <c r="AJ2779" s="368"/>
      <c r="AK2779" s="368"/>
      <c r="AL2779" s="368"/>
      <c r="AM2779" s="368"/>
      <c r="AN2779" s="368"/>
      <c r="AO2779" s="368"/>
      <c r="AP2779" s="360"/>
      <c r="AQ2779" s="360"/>
      <c r="AR2779" s="518"/>
      <c r="AS2779" s="518"/>
      <c r="AT2779" s="517"/>
      <c r="AU2779" s="528"/>
      <c r="AV2779" s="529"/>
      <c r="AW2779" s="518"/>
      <c r="AX2779" s="530"/>
      <c r="AY2779" s="528"/>
      <c r="AZ2779" s="528"/>
    </row>
    <row r="2780" spans="1:52" s="93" customFormat="1" x14ac:dyDescent="0.2">
      <c r="A2780" s="360"/>
      <c r="B2780" s="360"/>
      <c r="C2780" s="360"/>
      <c r="D2780" s="368"/>
      <c r="E2780" s="368"/>
      <c r="F2780" s="368"/>
      <c r="G2780" s="368"/>
      <c r="H2780" s="369"/>
      <c r="I2780" s="368"/>
      <c r="J2780" s="368"/>
      <c r="K2780" s="368"/>
      <c r="L2780" s="368"/>
      <c r="M2780" s="368"/>
      <c r="N2780" s="368"/>
      <c r="O2780" s="368"/>
      <c r="P2780" s="552"/>
      <c r="Q2780" s="368"/>
      <c r="R2780" s="368"/>
      <c r="S2780" s="368"/>
      <c r="T2780" s="368"/>
      <c r="U2780" s="368"/>
      <c r="V2780" s="368"/>
      <c r="W2780" s="368"/>
      <c r="X2780" s="368"/>
      <c r="Y2780" s="368"/>
      <c r="Z2780" s="368"/>
      <c r="AA2780" s="370"/>
      <c r="AB2780" s="368"/>
      <c r="AC2780" s="368"/>
      <c r="AD2780" s="368"/>
      <c r="AE2780" s="368"/>
      <c r="AF2780" s="368"/>
      <c r="AG2780" s="368"/>
      <c r="AH2780" s="368"/>
      <c r="AI2780" s="368"/>
      <c r="AJ2780" s="368"/>
      <c r="AK2780" s="368"/>
      <c r="AL2780" s="368"/>
      <c r="AM2780" s="368"/>
      <c r="AN2780" s="368"/>
      <c r="AO2780" s="368"/>
      <c r="AP2780" s="360"/>
      <c r="AQ2780" s="360"/>
      <c r="AR2780" s="518"/>
      <c r="AS2780" s="518"/>
      <c r="AT2780" s="517"/>
      <c r="AU2780" s="528"/>
      <c r="AV2780" s="529"/>
      <c r="AW2780" s="518"/>
      <c r="AX2780" s="530"/>
      <c r="AY2780" s="528"/>
      <c r="AZ2780" s="528"/>
    </row>
    <row r="2781" spans="1:52" s="93" customFormat="1" x14ac:dyDescent="0.2">
      <c r="A2781" s="360"/>
      <c r="B2781" s="360"/>
      <c r="C2781" s="360"/>
      <c r="D2781" s="368"/>
      <c r="E2781" s="368"/>
      <c r="F2781" s="368"/>
      <c r="G2781" s="368"/>
      <c r="H2781" s="369"/>
      <c r="I2781" s="368"/>
      <c r="J2781" s="368"/>
      <c r="K2781" s="368"/>
      <c r="L2781" s="368"/>
      <c r="M2781" s="368"/>
      <c r="N2781" s="368"/>
      <c r="O2781" s="368"/>
      <c r="P2781" s="552"/>
      <c r="Q2781" s="368"/>
      <c r="R2781" s="368"/>
      <c r="S2781" s="368"/>
      <c r="T2781" s="368"/>
      <c r="U2781" s="368"/>
      <c r="V2781" s="368"/>
      <c r="W2781" s="368"/>
      <c r="X2781" s="368"/>
      <c r="Y2781" s="368"/>
      <c r="Z2781" s="368"/>
      <c r="AA2781" s="370"/>
      <c r="AB2781" s="368"/>
      <c r="AC2781" s="368"/>
      <c r="AD2781" s="368"/>
      <c r="AE2781" s="368"/>
      <c r="AF2781" s="368"/>
      <c r="AG2781" s="368"/>
      <c r="AH2781" s="368"/>
      <c r="AI2781" s="368"/>
      <c r="AJ2781" s="368"/>
      <c r="AK2781" s="368"/>
      <c r="AL2781" s="368"/>
      <c r="AM2781" s="368"/>
      <c r="AN2781" s="368"/>
      <c r="AO2781" s="368"/>
      <c r="AP2781" s="360"/>
      <c r="AQ2781" s="360"/>
      <c r="AR2781" s="518"/>
      <c r="AS2781" s="518"/>
      <c r="AT2781" s="517"/>
      <c r="AU2781" s="528"/>
      <c r="AV2781" s="529"/>
      <c r="AW2781" s="518"/>
      <c r="AX2781" s="530"/>
      <c r="AY2781" s="528"/>
      <c r="AZ2781" s="528"/>
    </row>
    <row r="2782" spans="1:52" s="93" customFormat="1" x14ac:dyDescent="0.2">
      <c r="A2782" s="360"/>
      <c r="B2782" s="360"/>
      <c r="C2782" s="360"/>
      <c r="D2782" s="368"/>
      <c r="E2782" s="368"/>
      <c r="F2782" s="368"/>
      <c r="G2782" s="368"/>
      <c r="H2782" s="369"/>
      <c r="I2782" s="368"/>
      <c r="J2782" s="368"/>
      <c r="K2782" s="368"/>
      <c r="L2782" s="368"/>
      <c r="M2782" s="368"/>
      <c r="N2782" s="368"/>
      <c r="O2782" s="368"/>
      <c r="P2782" s="552"/>
      <c r="Q2782" s="368"/>
      <c r="R2782" s="368"/>
      <c r="S2782" s="368"/>
      <c r="T2782" s="368"/>
      <c r="U2782" s="368"/>
      <c r="V2782" s="368"/>
      <c r="W2782" s="368"/>
      <c r="X2782" s="368"/>
      <c r="Y2782" s="368"/>
      <c r="Z2782" s="368"/>
      <c r="AA2782" s="370"/>
      <c r="AB2782" s="368"/>
      <c r="AC2782" s="368"/>
      <c r="AD2782" s="368"/>
      <c r="AE2782" s="368"/>
      <c r="AF2782" s="368"/>
      <c r="AG2782" s="368"/>
      <c r="AH2782" s="368"/>
      <c r="AI2782" s="368"/>
      <c r="AJ2782" s="368"/>
      <c r="AK2782" s="368"/>
      <c r="AL2782" s="368"/>
      <c r="AM2782" s="368"/>
      <c r="AN2782" s="368"/>
      <c r="AO2782" s="368"/>
      <c r="AP2782" s="360"/>
      <c r="AQ2782" s="360"/>
      <c r="AR2782" s="518"/>
      <c r="AS2782" s="518"/>
      <c r="AT2782" s="517"/>
      <c r="AU2782" s="528"/>
      <c r="AV2782" s="529"/>
      <c r="AW2782" s="518"/>
      <c r="AX2782" s="530"/>
      <c r="AY2782" s="528"/>
      <c r="AZ2782" s="528"/>
    </row>
    <row r="2783" spans="1:52" s="93" customFormat="1" x14ac:dyDescent="0.2">
      <c r="A2783" s="360"/>
      <c r="B2783" s="360"/>
      <c r="C2783" s="360"/>
      <c r="D2783" s="368"/>
      <c r="E2783" s="368"/>
      <c r="F2783" s="368"/>
      <c r="G2783" s="368"/>
      <c r="H2783" s="369"/>
      <c r="I2783" s="368"/>
      <c r="J2783" s="368"/>
      <c r="K2783" s="368"/>
      <c r="L2783" s="368"/>
      <c r="M2783" s="368"/>
      <c r="N2783" s="368"/>
      <c r="O2783" s="368"/>
      <c r="P2783" s="552"/>
      <c r="Q2783" s="368"/>
      <c r="R2783" s="368"/>
      <c r="S2783" s="368"/>
      <c r="T2783" s="368"/>
      <c r="U2783" s="368"/>
      <c r="V2783" s="368"/>
      <c r="W2783" s="368"/>
      <c r="X2783" s="368"/>
      <c r="Y2783" s="368"/>
      <c r="Z2783" s="368"/>
      <c r="AA2783" s="370"/>
      <c r="AB2783" s="368"/>
      <c r="AC2783" s="368"/>
      <c r="AD2783" s="368"/>
      <c r="AE2783" s="368"/>
      <c r="AF2783" s="368"/>
      <c r="AG2783" s="368"/>
      <c r="AH2783" s="368"/>
      <c r="AI2783" s="368"/>
      <c r="AJ2783" s="368"/>
      <c r="AK2783" s="368"/>
      <c r="AL2783" s="368"/>
      <c r="AM2783" s="368"/>
      <c r="AN2783" s="368"/>
      <c r="AO2783" s="368"/>
      <c r="AP2783" s="360"/>
      <c r="AQ2783" s="360"/>
      <c r="AR2783" s="518"/>
      <c r="AS2783" s="518"/>
      <c r="AT2783" s="517"/>
      <c r="AU2783" s="528"/>
      <c r="AV2783" s="529"/>
      <c r="AW2783" s="518"/>
      <c r="AX2783" s="530"/>
      <c r="AY2783" s="528"/>
      <c r="AZ2783" s="528"/>
    </row>
    <row r="2784" spans="1:52" s="93" customFormat="1" x14ac:dyDescent="0.2">
      <c r="A2784" s="360"/>
      <c r="B2784" s="360"/>
      <c r="C2784" s="360"/>
      <c r="D2784" s="368"/>
      <c r="E2784" s="368"/>
      <c r="F2784" s="368"/>
      <c r="G2784" s="368"/>
      <c r="H2784" s="369"/>
      <c r="I2784" s="368"/>
      <c r="J2784" s="368"/>
      <c r="K2784" s="368"/>
      <c r="L2784" s="368"/>
      <c r="M2784" s="368"/>
      <c r="N2784" s="368"/>
      <c r="O2784" s="368"/>
      <c r="P2784" s="552"/>
      <c r="Q2784" s="368"/>
      <c r="R2784" s="368"/>
      <c r="S2784" s="368"/>
      <c r="T2784" s="368"/>
      <c r="U2784" s="368"/>
      <c r="V2784" s="368"/>
      <c r="W2784" s="368"/>
      <c r="X2784" s="368"/>
      <c r="Y2784" s="368"/>
      <c r="Z2784" s="368"/>
      <c r="AA2784" s="370"/>
      <c r="AB2784" s="368"/>
      <c r="AC2784" s="368"/>
      <c r="AD2784" s="368"/>
      <c r="AE2784" s="368"/>
      <c r="AF2784" s="368"/>
      <c r="AG2784" s="368"/>
      <c r="AH2784" s="368"/>
      <c r="AI2784" s="368"/>
      <c r="AJ2784" s="368"/>
      <c r="AK2784" s="368"/>
      <c r="AL2784" s="368"/>
      <c r="AM2784" s="368"/>
      <c r="AN2784" s="368"/>
      <c r="AO2784" s="368"/>
      <c r="AP2784" s="360"/>
      <c r="AQ2784" s="360"/>
      <c r="AR2784" s="518"/>
      <c r="AS2784" s="518"/>
      <c r="AT2784" s="517"/>
      <c r="AU2784" s="528"/>
      <c r="AV2784" s="529"/>
      <c r="AW2784" s="518"/>
      <c r="AX2784" s="530"/>
      <c r="AY2784" s="528"/>
      <c r="AZ2784" s="528"/>
    </row>
    <row r="2785" spans="1:52" s="93" customFormat="1" x14ac:dyDescent="0.2">
      <c r="A2785" s="360"/>
      <c r="B2785" s="360"/>
      <c r="C2785" s="360"/>
      <c r="D2785" s="368"/>
      <c r="E2785" s="368"/>
      <c r="F2785" s="368"/>
      <c r="G2785" s="368"/>
      <c r="H2785" s="369"/>
      <c r="I2785" s="368"/>
      <c r="J2785" s="368"/>
      <c r="K2785" s="368"/>
      <c r="L2785" s="368"/>
      <c r="M2785" s="368"/>
      <c r="N2785" s="368"/>
      <c r="O2785" s="368"/>
      <c r="P2785" s="552"/>
      <c r="Q2785" s="368"/>
      <c r="R2785" s="368"/>
      <c r="S2785" s="368"/>
      <c r="T2785" s="368"/>
      <c r="U2785" s="368"/>
      <c r="V2785" s="368"/>
      <c r="W2785" s="368"/>
      <c r="X2785" s="368"/>
      <c r="Y2785" s="368"/>
      <c r="Z2785" s="368"/>
      <c r="AA2785" s="370"/>
      <c r="AB2785" s="368"/>
      <c r="AC2785" s="368"/>
      <c r="AD2785" s="368"/>
      <c r="AE2785" s="368"/>
      <c r="AF2785" s="368"/>
      <c r="AG2785" s="368"/>
      <c r="AH2785" s="368"/>
      <c r="AI2785" s="368"/>
      <c r="AJ2785" s="368"/>
      <c r="AK2785" s="368"/>
      <c r="AL2785" s="368"/>
      <c r="AM2785" s="368"/>
      <c r="AN2785" s="368"/>
      <c r="AO2785" s="368"/>
      <c r="AP2785" s="360"/>
      <c r="AQ2785" s="360"/>
      <c r="AR2785" s="518"/>
      <c r="AS2785" s="518"/>
      <c r="AT2785" s="517"/>
      <c r="AU2785" s="528"/>
      <c r="AV2785" s="529"/>
      <c r="AW2785" s="518"/>
      <c r="AX2785" s="530"/>
      <c r="AY2785" s="528"/>
      <c r="AZ2785" s="528"/>
    </row>
    <row r="2786" spans="1:52" s="93" customFormat="1" x14ac:dyDescent="0.2">
      <c r="A2786" s="360"/>
      <c r="B2786" s="360"/>
      <c r="C2786" s="360"/>
      <c r="D2786" s="368"/>
      <c r="E2786" s="368"/>
      <c r="F2786" s="368"/>
      <c r="G2786" s="368"/>
      <c r="H2786" s="369"/>
      <c r="I2786" s="368"/>
      <c r="J2786" s="368"/>
      <c r="K2786" s="368"/>
      <c r="L2786" s="368"/>
      <c r="M2786" s="368"/>
      <c r="N2786" s="368"/>
      <c r="O2786" s="368"/>
      <c r="P2786" s="552"/>
      <c r="Q2786" s="368"/>
      <c r="R2786" s="368"/>
      <c r="S2786" s="368"/>
      <c r="T2786" s="368"/>
      <c r="U2786" s="368"/>
      <c r="V2786" s="368"/>
      <c r="W2786" s="368"/>
      <c r="X2786" s="368"/>
      <c r="Y2786" s="368"/>
      <c r="Z2786" s="368"/>
      <c r="AA2786" s="370"/>
      <c r="AB2786" s="368"/>
      <c r="AC2786" s="368"/>
      <c r="AD2786" s="368"/>
      <c r="AE2786" s="368"/>
      <c r="AF2786" s="368"/>
      <c r="AG2786" s="368"/>
      <c r="AH2786" s="368"/>
      <c r="AI2786" s="368"/>
      <c r="AJ2786" s="368"/>
      <c r="AK2786" s="368"/>
      <c r="AL2786" s="368"/>
      <c r="AM2786" s="368"/>
      <c r="AN2786" s="368"/>
      <c r="AO2786" s="368"/>
      <c r="AP2786" s="360"/>
      <c r="AQ2786" s="360"/>
      <c r="AR2786" s="518"/>
      <c r="AS2786" s="518"/>
      <c r="AT2786" s="517"/>
      <c r="AU2786" s="528"/>
      <c r="AV2786" s="529"/>
      <c r="AW2786" s="518"/>
      <c r="AX2786" s="530"/>
      <c r="AY2786" s="528"/>
      <c r="AZ2786" s="528"/>
    </row>
    <row r="2787" spans="1:52" s="93" customFormat="1" x14ac:dyDescent="0.2">
      <c r="A2787" s="360"/>
      <c r="B2787" s="360"/>
      <c r="C2787" s="360"/>
      <c r="D2787" s="368"/>
      <c r="E2787" s="368"/>
      <c r="F2787" s="368"/>
      <c r="G2787" s="368"/>
      <c r="H2787" s="369"/>
      <c r="I2787" s="368"/>
      <c r="J2787" s="368"/>
      <c r="K2787" s="368"/>
      <c r="L2787" s="368"/>
      <c r="M2787" s="368"/>
      <c r="N2787" s="368"/>
      <c r="O2787" s="368"/>
      <c r="P2787" s="552"/>
      <c r="Q2787" s="368"/>
      <c r="R2787" s="368"/>
      <c r="S2787" s="368"/>
      <c r="T2787" s="368"/>
      <c r="U2787" s="368"/>
      <c r="V2787" s="368"/>
      <c r="W2787" s="368"/>
      <c r="X2787" s="368"/>
      <c r="Y2787" s="368"/>
      <c r="Z2787" s="368"/>
      <c r="AA2787" s="370"/>
      <c r="AB2787" s="368"/>
      <c r="AC2787" s="368"/>
      <c r="AD2787" s="368"/>
      <c r="AE2787" s="368"/>
      <c r="AF2787" s="368"/>
      <c r="AG2787" s="368"/>
      <c r="AH2787" s="368"/>
      <c r="AI2787" s="368"/>
      <c r="AJ2787" s="368"/>
      <c r="AK2787" s="368"/>
      <c r="AL2787" s="368"/>
      <c r="AM2787" s="368"/>
      <c r="AN2787" s="368"/>
      <c r="AO2787" s="368"/>
      <c r="AP2787" s="360"/>
      <c r="AQ2787" s="360"/>
      <c r="AR2787" s="518"/>
      <c r="AS2787" s="518"/>
      <c r="AT2787" s="517"/>
      <c r="AU2787" s="528"/>
      <c r="AV2787" s="529"/>
      <c r="AW2787" s="518"/>
      <c r="AX2787" s="530"/>
      <c r="AY2787" s="528"/>
      <c r="AZ2787" s="528"/>
    </row>
    <row r="2788" spans="1:52" s="93" customFormat="1" x14ac:dyDescent="0.2">
      <c r="A2788" s="360"/>
      <c r="B2788" s="360"/>
      <c r="C2788" s="360"/>
      <c r="D2788" s="368"/>
      <c r="E2788" s="368"/>
      <c r="F2788" s="368"/>
      <c r="G2788" s="368"/>
      <c r="H2788" s="369"/>
      <c r="I2788" s="368"/>
      <c r="J2788" s="368"/>
      <c r="K2788" s="368"/>
      <c r="L2788" s="368"/>
      <c r="M2788" s="368"/>
      <c r="N2788" s="368"/>
      <c r="O2788" s="368"/>
      <c r="P2788" s="552"/>
      <c r="Q2788" s="368"/>
      <c r="R2788" s="368"/>
      <c r="S2788" s="368"/>
      <c r="T2788" s="368"/>
      <c r="U2788" s="368"/>
      <c r="V2788" s="368"/>
      <c r="W2788" s="368"/>
      <c r="X2788" s="368"/>
      <c r="Y2788" s="368"/>
      <c r="Z2788" s="368"/>
      <c r="AA2788" s="370"/>
      <c r="AB2788" s="368"/>
      <c r="AC2788" s="368"/>
      <c r="AD2788" s="368"/>
      <c r="AE2788" s="368"/>
      <c r="AF2788" s="368"/>
      <c r="AG2788" s="368"/>
      <c r="AH2788" s="368"/>
      <c r="AI2788" s="368"/>
      <c r="AJ2788" s="368"/>
      <c r="AK2788" s="368"/>
      <c r="AL2788" s="368"/>
      <c r="AM2788" s="368"/>
      <c r="AN2788" s="368"/>
      <c r="AO2788" s="368"/>
      <c r="AP2788" s="360"/>
      <c r="AQ2788" s="360"/>
      <c r="AR2788" s="518"/>
      <c r="AS2788" s="518"/>
      <c r="AT2788" s="517"/>
      <c r="AU2788" s="528"/>
      <c r="AV2788" s="529"/>
      <c r="AW2788" s="518"/>
      <c r="AX2788" s="530"/>
      <c r="AY2788" s="528"/>
      <c r="AZ2788" s="528"/>
    </row>
    <row r="2789" spans="1:52" s="93" customFormat="1" x14ac:dyDescent="0.2">
      <c r="A2789" s="360"/>
      <c r="B2789" s="360"/>
      <c r="C2789" s="360"/>
      <c r="D2789" s="368"/>
      <c r="E2789" s="368"/>
      <c r="F2789" s="368"/>
      <c r="G2789" s="368"/>
      <c r="H2789" s="369"/>
      <c r="I2789" s="368"/>
      <c r="J2789" s="368"/>
      <c r="K2789" s="368"/>
      <c r="L2789" s="368"/>
      <c r="M2789" s="368"/>
      <c r="N2789" s="368"/>
      <c r="O2789" s="368"/>
      <c r="P2789" s="552"/>
      <c r="Q2789" s="368"/>
      <c r="R2789" s="368"/>
      <c r="S2789" s="368"/>
      <c r="T2789" s="368"/>
      <c r="U2789" s="368"/>
      <c r="V2789" s="368"/>
      <c r="W2789" s="368"/>
      <c r="X2789" s="368"/>
      <c r="Y2789" s="368"/>
      <c r="Z2789" s="368"/>
      <c r="AA2789" s="370"/>
      <c r="AB2789" s="368"/>
      <c r="AC2789" s="368"/>
      <c r="AD2789" s="368"/>
      <c r="AE2789" s="368"/>
      <c r="AF2789" s="368"/>
      <c r="AG2789" s="368"/>
      <c r="AH2789" s="368"/>
      <c r="AI2789" s="368"/>
      <c r="AJ2789" s="368"/>
      <c r="AK2789" s="368"/>
      <c r="AL2789" s="368"/>
      <c r="AM2789" s="368"/>
      <c r="AN2789" s="368"/>
      <c r="AO2789" s="368"/>
      <c r="AP2789" s="360"/>
      <c r="AQ2789" s="360"/>
      <c r="AR2789" s="518"/>
      <c r="AS2789" s="518"/>
      <c r="AT2789" s="517"/>
      <c r="AU2789" s="528"/>
      <c r="AV2789" s="529"/>
      <c r="AW2789" s="518"/>
      <c r="AX2789" s="530"/>
      <c r="AY2789" s="528"/>
      <c r="AZ2789" s="528"/>
    </row>
    <row r="2790" spans="1:52" s="93" customFormat="1" x14ac:dyDescent="0.2">
      <c r="A2790" s="360"/>
      <c r="B2790" s="360"/>
      <c r="C2790" s="360"/>
      <c r="D2790" s="368"/>
      <c r="E2790" s="368"/>
      <c r="F2790" s="368"/>
      <c r="G2790" s="368"/>
      <c r="H2790" s="369"/>
      <c r="I2790" s="368"/>
      <c r="J2790" s="368"/>
      <c r="K2790" s="368"/>
      <c r="L2790" s="368"/>
      <c r="M2790" s="368"/>
      <c r="N2790" s="368"/>
      <c r="O2790" s="368"/>
      <c r="P2790" s="552"/>
      <c r="Q2790" s="368"/>
      <c r="R2790" s="368"/>
      <c r="S2790" s="368"/>
      <c r="T2790" s="368"/>
      <c r="U2790" s="368"/>
      <c r="V2790" s="368"/>
      <c r="W2790" s="368"/>
      <c r="X2790" s="368"/>
      <c r="Y2790" s="368"/>
      <c r="Z2790" s="368"/>
      <c r="AA2790" s="370"/>
      <c r="AB2790" s="368"/>
      <c r="AC2790" s="368"/>
      <c r="AD2790" s="368"/>
      <c r="AE2790" s="368"/>
      <c r="AF2790" s="368"/>
      <c r="AG2790" s="368"/>
      <c r="AH2790" s="368"/>
      <c r="AI2790" s="368"/>
      <c r="AJ2790" s="368"/>
      <c r="AK2790" s="368"/>
      <c r="AL2790" s="368"/>
      <c r="AM2790" s="368"/>
      <c r="AN2790" s="368"/>
      <c r="AO2790" s="368"/>
      <c r="AP2790" s="360"/>
      <c r="AQ2790" s="360"/>
      <c r="AR2790" s="518"/>
      <c r="AS2790" s="518"/>
      <c r="AT2790" s="517"/>
      <c r="AU2790" s="528"/>
      <c r="AV2790" s="529"/>
      <c r="AW2790" s="518"/>
      <c r="AX2790" s="530"/>
      <c r="AY2790" s="528"/>
      <c r="AZ2790" s="528"/>
    </row>
    <row r="2791" spans="1:52" s="93" customFormat="1" x14ac:dyDescent="0.2">
      <c r="A2791" s="360"/>
      <c r="B2791" s="360"/>
      <c r="C2791" s="360"/>
      <c r="D2791" s="368"/>
      <c r="E2791" s="368"/>
      <c r="F2791" s="368"/>
      <c r="G2791" s="368"/>
      <c r="H2791" s="369"/>
      <c r="I2791" s="368"/>
      <c r="J2791" s="368"/>
      <c r="K2791" s="368"/>
      <c r="L2791" s="368"/>
      <c r="M2791" s="368"/>
      <c r="N2791" s="368"/>
      <c r="O2791" s="368"/>
      <c r="P2791" s="552"/>
      <c r="Q2791" s="368"/>
      <c r="R2791" s="368"/>
      <c r="S2791" s="368"/>
      <c r="T2791" s="368"/>
      <c r="U2791" s="368"/>
      <c r="V2791" s="368"/>
      <c r="W2791" s="368"/>
      <c r="X2791" s="368"/>
      <c r="Y2791" s="368"/>
      <c r="Z2791" s="368"/>
      <c r="AA2791" s="370"/>
      <c r="AB2791" s="368"/>
      <c r="AC2791" s="368"/>
      <c r="AD2791" s="368"/>
      <c r="AE2791" s="368"/>
      <c r="AF2791" s="368"/>
      <c r="AG2791" s="368"/>
      <c r="AH2791" s="368"/>
      <c r="AI2791" s="368"/>
      <c r="AJ2791" s="368"/>
      <c r="AK2791" s="368"/>
      <c r="AL2791" s="368"/>
      <c r="AM2791" s="368"/>
      <c r="AN2791" s="368"/>
      <c r="AO2791" s="368"/>
      <c r="AP2791" s="360"/>
      <c r="AQ2791" s="360"/>
      <c r="AR2791" s="518"/>
      <c r="AS2791" s="518"/>
      <c r="AT2791" s="517"/>
      <c r="AU2791" s="528"/>
      <c r="AV2791" s="529"/>
      <c r="AW2791" s="518"/>
      <c r="AX2791" s="530"/>
      <c r="AY2791" s="528"/>
      <c r="AZ2791" s="528"/>
    </row>
    <row r="2792" spans="1:52" s="93" customFormat="1" x14ac:dyDescent="0.2">
      <c r="A2792" s="360"/>
      <c r="B2792" s="360"/>
      <c r="C2792" s="360"/>
      <c r="D2792" s="368"/>
      <c r="E2792" s="368"/>
      <c r="F2792" s="368"/>
      <c r="G2792" s="368"/>
      <c r="H2792" s="369"/>
      <c r="I2792" s="368"/>
      <c r="J2792" s="368"/>
      <c r="K2792" s="368"/>
      <c r="L2792" s="368"/>
      <c r="M2792" s="368"/>
      <c r="N2792" s="368"/>
      <c r="O2792" s="368"/>
      <c r="P2792" s="552"/>
      <c r="Q2792" s="368"/>
      <c r="R2792" s="368"/>
      <c r="S2792" s="368"/>
      <c r="T2792" s="368"/>
      <c r="U2792" s="368"/>
      <c r="V2792" s="368"/>
      <c r="W2792" s="368"/>
      <c r="X2792" s="368"/>
      <c r="Y2792" s="368"/>
      <c r="Z2792" s="368"/>
      <c r="AA2792" s="370"/>
      <c r="AB2792" s="368"/>
      <c r="AC2792" s="368"/>
      <c r="AD2792" s="368"/>
      <c r="AE2792" s="368"/>
      <c r="AF2792" s="368"/>
      <c r="AG2792" s="368"/>
      <c r="AH2792" s="368"/>
      <c r="AI2792" s="368"/>
      <c r="AJ2792" s="368"/>
      <c r="AK2792" s="368"/>
      <c r="AL2792" s="368"/>
      <c r="AM2792" s="368"/>
      <c r="AN2792" s="368"/>
      <c r="AO2792" s="368"/>
      <c r="AP2792" s="360"/>
      <c r="AQ2792" s="360"/>
      <c r="AR2792" s="518"/>
      <c r="AS2792" s="518"/>
      <c r="AT2792" s="517"/>
      <c r="AU2792" s="528"/>
      <c r="AV2792" s="529"/>
      <c r="AW2792" s="518"/>
      <c r="AX2792" s="530"/>
      <c r="AY2792" s="528"/>
      <c r="AZ2792" s="528"/>
    </row>
    <row r="2793" spans="1:52" s="93" customFormat="1" x14ac:dyDescent="0.2">
      <c r="A2793" s="360"/>
      <c r="B2793" s="360"/>
      <c r="C2793" s="360"/>
      <c r="D2793" s="368"/>
      <c r="E2793" s="368"/>
      <c r="F2793" s="368"/>
      <c r="G2793" s="368"/>
      <c r="H2793" s="369"/>
      <c r="I2793" s="368"/>
      <c r="J2793" s="368"/>
      <c r="K2793" s="368"/>
      <c r="L2793" s="368"/>
      <c r="M2793" s="368"/>
      <c r="N2793" s="368"/>
      <c r="O2793" s="368"/>
      <c r="P2793" s="552"/>
      <c r="Q2793" s="368"/>
      <c r="R2793" s="368"/>
      <c r="S2793" s="368"/>
      <c r="T2793" s="368"/>
      <c r="U2793" s="368"/>
      <c r="V2793" s="368"/>
      <c r="W2793" s="368"/>
      <c r="X2793" s="368"/>
      <c r="Y2793" s="368"/>
      <c r="Z2793" s="368"/>
      <c r="AA2793" s="370"/>
      <c r="AB2793" s="368"/>
      <c r="AC2793" s="368"/>
      <c r="AD2793" s="368"/>
      <c r="AE2793" s="368"/>
      <c r="AF2793" s="368"/>
      <c r="AG2793" s="368"/>
      <c r="AH2793" s="368"/>
      <c r="AI2793" s="368"/>
      <c r="AJ2793" s="368"/>
      <c r="AK2793" s="368"/>
      <c r="AL2793" s="368"/>
      <c r="AM2793" s="368"/>
      <c r="AN2793" s="368"/>
      <c r="AO2793" s="368"/>
      <c r="AP2793" s="360"/>
      <c r="AQ2793" s="360"/>
      <c r="AR2793" s="518"/>
      <c r="AS2793" s="518"/>
      <c r="AT2793" s="517"/>
      <c r="AU2793" s="528"/>
      <c r="AV2793" s="529"/>
      <c r="AW2793" s="518"/>
      <c r="AX2793" s="530"/>
      <c r="AY2793" s="528"/>
      <c r="AZ2793" s="528"/>
    </row>
    <row r="2794" spans="1:52" s="93" customFormat="1" x14ac:dyDescent="0.2">
      <c r="A2794" s="360"/>
      <c r="B2794" s="360"/>
      <c r="C2794" s="360"/>
      <c r="D2794" s="368"/>
      <c r="E2794" s="368"/>
      <c r="F2794" s="368"/>
      <c r="G2794" s="368"/>
      <c r="H2794" s="369"/>
      <c r="I2794" s="368"/>
      <c r="J2794" s="368"/>
      <c r="K2794" s="368"/>
      <c r="L2794" s="368"/>
      <c r="M2794" s="368"/>
      <c r="N2794" s="368"/>
      <c r="O2794" s="368"/>
      <c r="P2794" s="552"/>
      <c r="Q2794" s="368"/>
      <c r="R2794" s="368"/>
      <c r="S2794" s="368"/>
      <c r="T2794" s="368"/>
      <c r="U2794" s="368"/>
      <c r="V2794" s="368"/>
      <c r="W2794" s="368"/>
      <c r="X2794" s="368"/>
      <c r="Y2794" s="368"/>
      <c r="Z2794" s="368"/>
      <c r="AA2794" s="370"/>
      <c r="AB2794" s="368"/>
      <c r="AC2794" s="368"/>
      <c r="AD2794" s="368"/>
      <c r="AE2794" s="368"/>
      <c r="AF2794" s="368"/>
      <c r="AG2794" s="368"/>
      <c r="AH2794" s="368"/>
      <c r="AI2794" s="368"/>
      <c r="AJ2794" s="368"/>
      <c r="AK2794" s="368"/>
      <c r="AL2794" s="368"/>
      <c r="AM2794" s="368"/>
      <c r="AN2794" s="368"/>
      <c r="AO2794" s="368"/>
      <c r="AP2794" s="360"/>
      <c r="AQ2794" s="360"/>
      <c r="AR2794" s="518"/>
      <c r="AS2794" s="518"/>
      <c r="AT2794" s="517"/>
      <c r="AU2794" s="528"/>
      <c r="AV2794" s="529"/>
      <c r="AW2794" s="518"/>
      <c r="AX2794" s="530"/>
      <c r="AY2794" s="528"/>
      <c r="AZ2794" s="528"/>
    </row>
    <row r="2795" spans="1:52" s="93" customFormat="1" x14ac:dyDescent="0.2">
      <c r="A2795" s="360"/>
      <c r="B2795" s="360"/>
      <c r="C2795" s="360"/>
      <c r="D2795" s="368"/>
      <c r="E2795" s="368"/>
      <c r="F2795" s="368"/>
      <c r="G2795" s="368"/>
      <c r="H2795" s="369"/>
      <c r="I2795" s="368"/>
      <c r="J2795" s="368"/>
      <c r="K2795" s="368"/>
      <c r="L2795" s="368"/>
      <c r="M2795" s="368"/>
      <c r="N2795" s="368"/>
      <c r="O2795" s="368"/>
      <c r="P2795" s="552"/>
      <c r="Q2795" s="368"/>
      <c r="R2795" s="368"/>
      <c r="S2795" s="368"/>
      <c r="T2795" s="368"/>
      <c r="U2795" s="368"/>
      <c r="V2795" s="368"/>
      <c r="W2795" s="368"/>
      <c r="X2795" s="368"/>
      <c r="Y2795" s="368"/>
      <c r="Z2795" s="368"/>
      <c r="AA2795" s="370"/>
      <c r="AB2795" s="368"/>
      <c r="AC2795" s="368"/>
      <c r="AD2795" s="368"/>
      <c r="AE2795" s="368"/>
      <c r="AF2795" s="368"/>
      <c r="AG2795" s="368"/>
      <c r="AH2795" s="368"/>
      <c r="AI2795" s="368"/>
      <c r="AJ2795" s="368"/>
      <c r="AK2795" s="368"/>
      <c r="AL2795" s="368"/>
      <c r="AM2795" s="368"/>
      <c r="AN2795" s="368"/>
      <c r="AO2795" s="368"/>
      <c r="AP2795" s="360"/>
      <c r="AQ2795" s="360"/>
      <c r="AR2795" s="518"/>
      <c r="AS2795" s="518"/>
      <c r="AT2795" s="517"/>
      <c r="AU2795" s="528"/>
      <c r="AV2795" s="529"/>
      <c r="AW2795" s="518"/>
      <c r="AX2795" s="530"/>
      <c r="AY2795" s="528"/>
      <c r="AZ2795" s="528"/>
    </row>
    <row r="2796" spans="1:52" s="93" customFormat="1" x14ac:dyDescent="0.2">
      <c r="A2796" s="360"/>
      <c r="B2796" s="360"/>
      <c r="C2796" s="360"/>
      <c r="D2796" s="368"/>
      <c r="E2796" s="368"/>
      <c r="F2796" s="368"/>
      <c r="G2796" s="368"/>
      <c r="H2796" s="369"/>
      <c r="I2796" s="368"/>
      <c r="J2796" s="368"/>
      <c r="K2796" s="368"/>
      <c r="L2796" s="368"/>
      <c r="M2796" s="368"/>
      <c r="N2796" s="368"/>
      <c r="O2796" s="368"/>
      <c r="P2796" s="552"/>
      <c r="Q2796" s="368"/>
      <c r="R2796" s="368"/>
      <c r="S2796" s="368"/>
      <c r="T2796" s="368"/>
      <c r="U2796" s="368"/>
      <c r="V2796" s="368"/>
      <c r="W2796" s="368"/>
      <c r="X2796" s="368"/>
      <c r="Y2796" s="368"/>
      <c r="Z2796" s="368"/>
      <c r="AA2796" s="370"/>
      <c r="AB2796" s="368"/>
      <c r="AC2796" s="368"/>
      <c r="AD2796" s="368"/>
      <c r="AE2796" s="368"/>
      <c r="AF2796" s="368"/>
      <c r="AG2796" s="368"/>
      <c r="AH2796" s="368"/>
      <c r="AI2796" s="368"/>
      <c r="AJ2796" s="368"/>
      <c r="AK2796" s="368"/>
      <c r="AL2796" s="368"/>
      <c r="AM2796" s="368"/>
      <c r="AN2796" s="368"/>
      <c r="AO2796" s="368"/>
      <c r="AP2796" s="360"/>
      <c r="AQ2796" s="360"/>
      <c r="AR2796" s="518"/>
      <c r="AS2796" s="518"/>
      <c r="AT2796" s="517"/>
      <c r="AU2796" s="528"/>
      <c r="AV2796" s="529"/>
      <c r="AW2796" s="518"/>
      <c r="AX2796" s="530"/>
      <c r="AY2796" s="528"/>
      <c r="AZ2796" s="528"/>
    </row>
    <row r="2797" spans="1:52" s="93" customFormat="1" x14ac:dyDescent="0.2">
      <c r="A2797" s="360"/>
      <c r="B2797" s="360"/>
      <c r="C2797" s="360"/>
      <c r="D2797" s="368"/>
      <c r="E2797" s="368"/>
      <c r="F2797" s="368"/>
      <c r="G2797" s="368"/>
      <c r="H2797" s="369"/>
      <c r="I2797" s="368"/>
      <c r="J2797" s="368"/>
      <c r="K2797" s="368"/>
      <c r="L2797" s="368"/>
      <c r="M2797" s="368"/>
      <c r="N2797" s="368"/>
      <c r="O2797" s="368"/>
      <c r="P2797" s="552"/>
      <c r="Q2797" s="368"/>
      <c r="R2797" s="368"/>
      <c r="S2797" s="368"/>
      <c r="T2797" s="368"/>
      <c r="U2797" s="368"/>
      <c r="V2797" s="368"/>
      <c r="W2797" s="368"/>
      <c r="X2797" s="368"/>
      <c r="Y2797" s="368"/>
      <c r="Z2797" s="368"/>
      <c r="AA2797" s="370"/>
      <c r="AB2797" s="368"/>
      <c r="AC2797" s="368"/>
      <c r="AD2797" s="368"/>
      <c r="AE2797" s="368"/>
      <c r="AF2797" s="368"/>
      <c r="AG2797" s="368"/>
      <c r="AH2797" s="368"/>
      <c r="AI2797" s="368"/>
      <c r="AJ2797" s="368"/>
      <c r="AK2797" s="368"/>
      <c r="AL2797" s="368"/>
      <c r="AM2797" s="368"/>
      <c r="AN2797" s="368"/>
      <c r="AO2797" s="368"/>
      <c r="AP2797" s="360"/>
      <c r="AQ2797" s="360"/>
      <c r="AR2797" s="518"/>
      <c r="AS2797" s="518"/>
      <c r="AT2797" s="517"/>
      <c r="AU2797" s="528"/>
      <c r="AV2797" s="529"/>
      <c r="AW2797" s="518"/>
      <c r="AX2797" s="530"/>
      <c r="AY2797" s="528"/>
      <c r="AZ2797" s="528"/>
    </row>
    <row r="2798" spans="1:52" s="93" customFormat="1" x14ac:dyDescent="0.2">
      <c r="A2798" s="360"/>
      <c r="B2798" s="360"/>
      <c r="C2798" s="360"/>
      <c r="D2798" s="368"/>
      <c r="E2798" s="368"/>
      <c r="F2798" s="368"/>
      <c r="G2798" s="368"/>
      <c r="H2798" s="369"/>
      <c r="I2798" s="368"/>
      <c r="J2798" s="368"/>
      <c r="K2798" s="368"/>
      <c r="L2798" s="368"/>
      <c r="M2798" s="368"/>
      <c r="N2798" s="368"/>
      <c r="O2798" s="368"/>
      <c r="P2798" s="552"/>
      <c r="Q2798" s="368"/>
      <c r="R2798" s="368"/>
      <c r="S2798" s="368"/>
      <c r="T2798" s="368"/>
      <c r="U2798" s="368"/>
      <c r="V2798" s="368"/>
      <c r="W2798" s="368"/>
      <c r="X2798" s="368"/>
      <c r="Y2798" s="368"/>
      <c r="Z2798" s="368"/>
      <c r="AA2798" s="370"/>
      <c r="AB2798" s="368"/>
      <c r="AC2798" s="368"/>
      <c r="AD2798" s="368"/>
      <c r="AE2798" s="368"/>
      <c r="AF2798" s="368"/>
      <c r="AG2798" s="368"/>
      <c r="AH2798" s="368"/>
      <c r="AI2798" s="368"/>
      <c r="AJ2798" s="368"/>
      <c r="AK2798" s="368"/>
      <c r="AL2798" s="368"/>
      <c r="AM2798" s="368"/>
      <c r="AN2798" s="368"/>
      <c r="AO2798" s="368"/>
      <c r="AP2798" s="360"/>
      <c r="AQ2798" s="360"/>
      <c r="AR2798" s="518"/>
      <c r="AS2798" s="518"/>
      <c r="AT2798" s="517"/>
      <c r="AU2798" s="528"/>
      <c r="AV2798" s="529"/>
      <c r="AW2798" s="518"/>
      <c r="AX2798" s="530"/>
      <c r="AY2798" s="528"/>
      <c r="AZ2798" s="528"/>
    </row>
    <row r="2799" spans="1:52" s="93" customFormat="1" x14ac:dyDescent="0.2">
      <c r="A2799" s="360"/>
      <c r="B2799" s="360"/>
      <c r="C2799" s="360"/>
      <c r="D2799" s="368"/>
      <c r="E2799" s="368"/>
      <c r="F2799" s="368"/>
      <c r="G2799" s="368"/>
      <c r="H2799" s="369"/>
      <c r="I2799" s="368"/>
      <c r="J2799" s="368"/>
      <c r="K2799" s="368"/>
      <c r="L2799" s="368"/>
      <c r="M2799" s="368"/>
      <c r="N2799" s="368"/>
      <c r="O2799" s="368"/>
      <c r="P2799" s="552"/>
      <c r="Q2799" s="368"/>
      <c r="R2799" s="368"/>
      <c r="S2799" s="368"/>
      <c r="T2799" s="368"/>
      <c r="U2799" s="368"/>
      <c r="V2799" s="368"/>
      <c r="W2799" s="368"/>
      <c r="X2799" s="368"/>
      <c r="Y2799" s="368"/>
      <c r="Z2799" s="368"/>
      <c r="AA2799" s="370"/>
      <c r="AB2799" s="368"/>
      <c r="AC2799" s="368"/>
      <c r="AD2799" s="368"/>
      <c r="AE2799" s="368"/>
      <c r="AF2799" s="368"/>
      <c r="AG2799" s="368"/>
      <c r="AH2799" s="368"/>
      <c r="AI2799" s="368"/>
      <c r="AJ2799" s="368"/>
      <c r="AK2799" s="368"/>
      <c r="AL2799" s="368"/>
      <c r="AM2799" s="368"/>
      <c r="AN2799" s="368"/>
      <c r="AO2799" s="368"/>
      <c r="AP2799" s="360"/>
      <c r="AQ2799" s="360"/>
      <c r="AR2799" s="518"/>
      <c r="AS2799" s="518"/>
      <c r="AT2799" s="517"/>
      <c r="AU2799" s="528"/>
      <c r="AV2799" s="529"/>
      <c r="AW2799" s="518"/>
      <c r="AX2799" s="530"/>
      <c r="AY2799" s="528"/>
      <c r="AZ2799" s="528"/>
    </row>
    <row r="2800" spans="1:52" s="93" customFormat="1" x14ac:dyDescent="0.2">
      <c r="A2800" s="360"/>
      <c r="B2800" s="360"/>
      <c r="C2800" s="360"/>
      <c r="D2800" s="368"/>
      <c r="E2800" s="368"/>
      <c r="F2800" s="368"/>
      <c r="G2800" s="368"/>
      <c r="H2800" s="369"/>
      <c r="I2800" s="368"/>
      <c r="J2800" s="368"/>
      <c r="K2800" s="368"/>
      <c r="L2800" s="368"/>
      <c r="M2800" s="368"/>
      <c r="N2800" s="368"/>
      <c r="O2800" s="368"/>
      <c r="P2800" s="552"/>
      <c r="Q2800" s="368"/>
      <c r="R2800" s="368"/>
      <c r="S2800" s="368"/>
      <c r="T2800" s="368"/>
      <c r="U2800" s="368"/>
      <c r="V2800" s="368"/>
      <c r="W2800" s="368"/>
      <c r="X2800" s="368"/>
      <c r="Y2800" s="368"/>
      <c r="Z2800" s="368"/>
      <c r="AA2800" s="370"/>
      <c r="AB2800" s="368"/>
      <c r="AC2800" s="368"/>
      <c r="AD2800" s="368"/>
      <c r="AE2800" s="368"/>
      <c r="AF2800" s="368"/>
      <c r="AG2800" s="368"/>
      <c r="AH2800" s="368"/>
      <c r="AI2800" s="368"/>
      <c r="AJ2800" s="368"/>
      <c r="AK2800" s="368"/>
      <c r="AL2800" s="368"/>
      <c r="AM2800" s="368"/>
      <c r="AN2800" s="368"/>
      <c r="AO2800" s="368"/>
      <c r="AP2800" s="360"/>
      <c r="AQ2800" s="360"/>
      <c r="AR2800" s="518"/>
      <c r="AS2800" s="518"/>
      <c r="AT2800" s="517"/>
      <c r="AU2800" s="528"/>
      <c r="AV2800" s="529"/>
      <c r="AW2800" s="518"/>
      <c r="AX2800" s="530"/>
      <c r="AY2800" s="528"/>
      <c r="AZ2800" s="528"/>
    </row>
    <row r="2801" spans="1:52" s="93" customFormat="1" x14ac:dyDescent="0.2">
      <c r="A2801" s="360"/>
      <c r="B2801" s="360"/>
      <c r="C2801" s="360"/>
      <c r="D2801" s="368"/>
      <c r="E2801" s="368"/>
      <c r="F2801" s="368"/>
      <c r="G2801" s="368"/>
      <c r="H2801" s="369"/>
      <c r="I2801" s="368"/>
      <c r="J2801" s="368"/>
      <c r="K2801" s="368"/>
      <c r="L2801" s="368"/>
      <c r="M2801" s="368"/>
      <c r="N2801" s="368"/>
      <c r="O2801" s="368"/>
      <c r="P2801" s="552"/>
      <c r="Q2801" s="368"/>
      <c r="R2801" s="368"/>
      <c r="S2801" s="368"/>
      <c r="T2801" s="368"/>
      <c r="U2801" s="368"/>
      <c r="V2801" s="368"/>
      <c r="W2801" s="368"/>
      <c r="X2801" s="368"/>
      <c r="Y2801" s="368"/>
      <c r="Z2801" s="368"/>
      <c r="AA2801" s="370"/>
      <c r="AB2801" s="368"/>
      <c r="AC2801" s="368"/>
      <c r="AD2801" s="368"/>
      <c r="AE2801" s="368"/>
      <c r="AF2801" s="368"/>
      <c r="AG2801" s="368"/>
      <c r="AH2801" s="368"/>
      <c r="AI2801" s="368"/>
      <c r="AJ2801" s="368"/>
      <c r="AK2801" s="368"/>
      <c r="AL2801" s="368"/>
      <c r="AM2801" s="368"/>
      <c r="AN2801" s="368"/>
      <c r="AO2801" s="368"/>
      <c r="AP2801" s="360"/>
      <c r="AQ2801" s="360"/>
      <c r="AR2801" s="518"/>
      <c r="AS2801" s="518"/>
      <c r="AT2801" s="517"/>
      <c r="AU2801" s="528"/>
      <c r="AV2801" s="529"/>
      <c r="AW2801" s="518"/>
      <c r="AX2801" s="530"/>
      <c r="AY2801" s="528"/>
      <c r="AZ2801" s="528"/>
    </row>
    <row r="2802" spans="1:52" s="93" customFormat="1" x14ac:dyDescent="0.2">
      <c r="A2802" s="360"/>
      <c r="B2802" s="360"/>
      <c r="C2802" s="360"/>
      <c r="D2802" s="368"/>
      <c r="E2802" s="368"/>
      <c r="F2802" s="368"/>
      <c r="G2802" s="368"/>
      <c r="H2802" s="369"/>
      <c r="I2802" s="368"/>
      <c r="J2802" s="368"/>
      <c r="K2802" s="368"/>
      <c r="L2802" s="368"/>
      <c r="M2802" s="368"/>
      <c r="N2802" s="368"/>
      <c r="O2802" s="368"/>
      <c r="P2802" s="552"/>
      <c r="Q2802" s="368"/>
      <c r="R2802" s="368"/>
      <c r="S2802" s="368"/>
      <c r="T2802" s="368"/>
      <c r="U2802" s="368"/>
      <c r="V2802" s="368"/>
      <c r="W2802" s="368"/>
      <c r="X2802" s="368"/>
      <c r="Y2802" s="368"/>
      <c r="Z2802" s="368"/>
      <c r="AA2802" s="370"/>
      <c r="AB2802" s="368"/>
      <c r="AC2802" s="368"/>
      <c r="AD2802" s="368"/>
      <c r="AE2802" s="368"/>
      <c r="AF2802" s="368"/>
      <c r="AG2802" s="368"/>
      <c r="AH2802" s="368"/>
      <c r="AI2802" s="368"/>
      <c r="AJ2802" s="368"/>
      <c r="AK2802" s="368"/>
      <c r="AL2802" s="368"/>
      <c r="AM2802" s="368"/>
      <c r="AN2802" s="368"/>
      <c r="AO2802" s="368"/>
      <c r="AP2802" s="360"/>
      <c r="AQ2802" s="360"/>
      <c r="AR2802" s="518"/>
      <c r="AS2802" s="518"/>
      <c r="AT2802" s="517"/>
      <c r="AU2802" s="528"/>
      <c r="AV2802" s="529"/>
      <c r="AW2802" s="518"/>
      <c r="AX2802" s="530"/>
      <c r="AY2802" s="528"/>
      <c r="AZ2802" s="528"/>
    </row>
    <row r="2803" spans="1:52" s="93" customFormat="1" x14ac:dyDescent="0.2">
      <c r="A2803" s="360"/>
      <c r="B2803" s="360"/>
      <c r="C2803" s="360"/>
      <c r="D2803" s="368"/>
      <c r="E2803" s="368"/>
      <c r="F2803" s="368"/>
      <c r="G2803" s="368"/>
      <c r="H2803" s="369"/>
      <c r="I2803" s="368"/>
      <c r="J2803" s="368"/>
      <c r="K2803" s="368"/>
      <c r="L2803" s="368"/>
      <c r="M2803" s="368"/>
      <c r="N2803" s="368"/>
      <c r="O2803" s="368"/>
      <c r="P2803" s="552"/>
      <c r="Q2803" s="368"/>
      <c r="R2803" s="368"/>
      <c r="S2803" s="368"/>
      <c r="T2803" s="368"/>
      <c r="U2803" s="368"/>
      <c r="V2803" s="368"/>
      <c r="W2803" s="368"/>
      <c r="X2803" s="368"/>
      <c r="Y2803" s="368"/>
      <c r="Z2803" s="368"/>
      <c r="AA2803" s="370"/>
      <c r="AB2803" s="368"/>
      <c r="AC2803" s="368"/>
      <c r="AD2803" s="368"/>
      <c r="AE2803" s="368"/>
      <c r="AF2803" s="368"/>
      <c r="AG2803" s="368"/>
      <c r="AH2803" s="368"/>
      <c r="AI2803" s="368"/>
      <c r="AJ2803" s="368"/>
      <c r="AK2803" s="368"/>
      <c r="AL2803" s="368"/>
      <c r="AM2803" s="368"/>
      <c r="AN2803" s="368"/>
      <c r="AO2803" s="368"/>
      <c r="AP2803" s="360"/>
      <c r="AQ2803" s="360"/>
      <c r="AR2803" s="518"/>
      <c r="AS2803" s="518"/>
      <c r="AT2803" s="517"/>
      <c r="AU2803" s="528"/>
      <c r="AV2803" s="529"/>
      <c r="AW2803" s="518"/>
      <c r="AX2803" s="530"/>
      <c r="AY2803" s="528"/>
      <c r="AZ2803" s="528"/>
    </row>
    <row r="2804" spans="1:52" s="93" customFormat="1" x14ac:dyDescent="0.2">
      <c r="A2804" s="360"/>
      <c r="B2804" s="360"/>
      <c r="C2804" s="360"/>
      <c r="D2804" s="368"/>
      <c r="E2804" s="368"/>
      <c r="F2804" s="368"/>
      <c r="G2804" s="368"/>
      <c r="H2804" s="369"/>
      <c r="I2804" s="368"/>
      <c r="J2804" s="368"/>
      <c r="K2804" s="368"/>
      <c r="L2804" s="368"/>
      <c r="M2804" s="368"/>
      <c r="N2804" s="368"/>
      <c r="O2804" s="368"/>
      <c r="P2804" s="552"/>
      <c r="Q2804" s="368"/>
      <c r="R2804" s="368"/>
      <c r="S2804" s="368"/>
      <c r="T2804" s="368"/>
      <c r="U2804" s="368"/>
      <c r="V2804" s="368"/>
      <c r="W2804" s="368"/>
      <c r="X2804" s="368"/>
      <c r="Y2804" s="368"/>
      <c r="Z2804" s="368"/>
      <c r="AA2804" s="370"/>
      <c r="AB2804" s="368"/>
      <c r="AC2804" s="368"/>
      <c r="AD2804" s="368"/>
      <c r="AE2804" s="368"/>
      <c r="AF2804" s="368"/>
      <c r="AG2804" s="368"/>
      <c r="AH2804" s="368"/>
      <c r="AI2804" s="368"/>
      <c r="AJ2804" s="368"/>
      <c r="AK2804" s="368"/>
      <c r="AL2804" s="368"/>
      <c r="AM2804" s="368"/>
      <c r="AN2804" s="368"/>
      <c r="AO2804" s="368"/>
      <c r="AP2804" s="360"/>
      <c r="AQ2804" s="360"/>
      <c r="AR2804" s="518"/>
      <c r="AS2804" s="518"/>
      <c r="AT2804" s="517"/>
      <c r="AU2804" s="528"/>
      <c r="AV2804" s="529"/>
      <c r="AW2804" s="518"/>
      <c r="AX2804" s="530"/>
      <c r="AY2804" s="528"/>
      <c r="AZ2804" s="528"/>
    </row>
    <row r="2805" spans="1:52" s="93" customFormat="1" x14ac:dyDescent="0.2">
      <c r="A2805" s="360"/>
      <c r="B2805" s="360"/>
      <c r="C2805" s="360"/>
      <c r="D2805" s="368"/>
      <c r="E2805" s="368"/>
      <c r="F2805" s="368"/>
      <c r="G2805" s="368"/>
      <c r="H2805" s="369"/>
      <c r="I2805" s="368"/>
      <c r="J2805" s="368"/>
      <c r="K2805" s="368"/>
      <c r="L2805" s="368"/>
      <c r="M2805" s="368"/>
      <c r="N2805" s="368"/>
      <c r="O2805" s="368"/>
      <c r="P2805" s="552"/>
      <c r="Q2805" s="368"/>
      <c r="R2805" s="368"/>
      <c r="S2805" s="368"/>
      <c r="T2805" s="368"/>
      <c r="U2805" s="368"/>
      <c r="V2805" s="368"/>
      <c r="W2805" s="368"/>
      <c r="X2805" s="368"/>
      <c r="Y2805" s="368"/>
      <c r="Z2805" s="368"/>
      <c r="AA2805" s="370"/>
      <c r="AB2805" s="368"/>
      <c r="AC2805" s="368"/>
      <c r="AD2805" s="368"/>
      <c r="AE2805" s="368"/>
      <c r="AF2805" s="368"/>
      <c r="AG2805" s="368"/>
      <c r="AH2805" s="368"/>
      <c r="AI2805" s="368"/>
      <c r="AJ2805" s="368"/>
      <c r="AK2805" s="368"/>
      <c r="AL2805" s="368"/>
      <c r="AM2805" s="368"/>
      <c r="AN2805" s="368"/>
      <c r="AO2805" s="368"/>
      <c r="AP2805" s="360"/>
      <c r="AQ2805" s="360"/>
      <c r="AR2805" s="518"/>
      <c r="AS2805" s="518"/>
      <c r="AT2805" s="517"/>
      <c r="AU2805" s="528"/>
      <c r="AV2805" s="529"/>
      <c r="AW2805" s="518"/>
      <c r="AX2805" s="530"/>
      <c r="AY2805" s="528"/>
      <c r="AZ2805" s="528"/>
    </row>
    <row r="2806" spans="1:52" s="93" customFormat="1" x14ac:dyDescent="0.2">
      <c r="A2806" s="360"/>
      <c r="B2806" s="360"/>
      <c r="C2806" s="360"/>
      <c r="D2806" s="368"/>
      <c r="E2806" s="368"/>
      <c r="F2806" s="368"/>
      <c r="G2806" s="368"/>
      <c r="H2806" s="369"/>
      <c r="I2806" s="368"/>
      <c r="J2806" s="368"/>
      <c r="K2806" s="368"/>
      <c r="L2806" s="368"/>
      <c r="M2806" s="368"/>
      <c r="N2806" s="368"/>
      <c r="O2806" s="368"/>
      <c r="P2806" s="552"/>
      <c r="Q2806" s="368"/>
      <c r="R2806" s="368"/>
      <c r="S2806" s="368"/>
      <c r="T2806" s="368"/>
      <c r="U2806" s="368"/>
      <c r="V2806" s="368"/>
      <c r="W2806" s="368"/>
      <c r="X2806" s="368"/>
      <c r="Y2806" s="368"/>
      <c r="Z2806" s="368"/>
      <c r="AA2806" s="370"/>
      <c r="AB2806" s="368"/>
      <c r="AC2806" s="368"/>
      <c r="AD2806" s="368"/>
      <c r="AE2806" s="368"/>
      <c r="AF2806" s="368"/>
      <c r="AG2806" s="368"/>
      <c r="AH2806" s="368"/>
      <c r="AI2806" s="368"/>
      <c r="AJ2806" s="368"/>
      <c r="AK2806" s="368"/>
      <c r="AL2806" s="368"/>
      <c r="AM2806" s="368"/>
      <c r="AN2806" s="368"/>
      <c r="AO2806" s="368"/>
      <c r="AP2806" s="360"/>
      <c r="AQ2806" s="360"/>
      <c r="AR2806" s="518"/>
      <c r="AS2806" s="518"/>
      <c r="AT2806" s="517"/>
      <c r="AU2806" s="528"/>
      <c r="AV2806" s="529"/>
      <c r="AW2806" s="518"/>
      <c r="AX2806" s="530"/>
      <c r="AY2806" s="528"/>
      <c r="AZ2806" s="528"/>
    </row>
    <row r="2807" spans="1:52" s="93" customFormat="1" x14ac:dyDescent="0.2">
      <c r="A2807" s="360"/>
      <c r="B2807" s="360"/>
      <c r="C2807" s="360"/>
      <c r="D2807" s="368"/>
      <c r="E2807" s="368"/>
      <c r="F2807" s="368"/>
      <c r="G2807" s="368"/>
      <c r="H2807" s="369"/>
      <c r="I2807" s="368"/>
      <c r="J2807" s="368"/>
      <c r="K2807" s="368"/>
      <c r="L2807" s="368"/>
      <c r="M2807" s="368"/>
      <c r="N2807" s="368"/>
      <c r="O2807" s="368"/>
      <c r="P2807" s="552"/>
      <c r="Q2807" s="368"/>
      <c r="R2807" s="368"/>
      <c r="S2807" s="368"/>
      <c r="T2807" s="368"/>
      <c r="U2807" s="368"/>
      <c r="V2807" s="368"/>
      <c r="W2807" s="368"/>
      <c r="X2807" s="368"/>
      <c r="Y2807" s="368"/>
      <c r="Z2807" s="368"/>
      <c r="AA2807" s="370"/>
      <c r="AB2807" s="368"/>
      <c r="AC2807" s="368"/>
      <c r="AD2807" s="368"/>
      <c r="AE2807" s="368"/>
      <c r="AF2807" s="368"/>
      <c r="AG2807" s="368"/>
      <c r="AH2807" s="368"/>
      <c r="AI2807" s="368"/>
      <c r="AJ2807" s="368"/>
      <c r="AK2807" s="368"/>
      <c r="AL2807" s="368"/>
      <c r="AM2807" s="368"/>
      <c r="AN2807" s="368"/>
      <c r="AO2807" s="368"/>
      <c r="AP2807" s="360"/>
      <c r="AQ2807" s="360"/>
      <c r="AR2807" s="518"/>
      <c r="AS2807" s="518"/>
      <c r="AT2807" s="517"/>
      <c r="AU2807" s="528"/>
      <c r="AV2807" s="529"/>
      <c r="AW2807" s="518"/>
      <c r="AX2807" s="530"/>
      <c r="AY2807" s="528"/>
      <c r="AZ2807" s="528"/>
    </row>
    <row r="2808" spans="1:52" s="93" customFormat="1" x14ac:dyDescent="0.2">
      <c r="A2808" s="360"/>
      <c r="B2808" s="360"/>
      <c r="C2808" s="360"/>
      <c r="D2808" s="368"/>
      <c r="E2808" s="368"/>
      <c r="F2808" s="368"/>
      <c r="G2808" s="368"/>
      <c r="H2808" s="369"/>
      <c r="I2808" s="368"/>
      <c r="J2808" s="368"/>
      <c r="K2808" s="368"/>
      <c r="L2808" s="368"/>
      <c r="M2808" s="368"/>
      <c r="N2808" s="368"/>
      <c r="O2808" s="368"/>
      <c r="P2808" s="552"/>
      <c r="Q2808" s="368"/>
      <c r="R2808" s="368"/>
      <c r="S2808" s="368"/>
      <c r="T2808" s="368"/>
      <c r="U2808" s="368"/>
      <c r="V2808" s="368"/>
      <c r="W2808" s="368"/>
      <c r="X2808" s="368"/>
      <c r="Y2808" s="368"/>
      <c r="Z2808" s="368"/>
      <c r="AA2808" s="370"/>
      <c r="AB2808" s="368"/>
      <c r="AC2808" s="368"/>
      <c r="AD2808" s="368"/>
      <c r="AE2808" s="368"/>
      <c r="AF2808" s="368"/>
      <c r="AG2808" s="368"/>
      <c r="AH2808" s="368"/>
      <c r="AI2808" s="368"/>
      <c r="AJ2808" s="368"/>
      <c r="AK2808" s="368"/>
      <c r="AL2808" s="368"/>
      <c r="AM2808" s="368"/>
      <c r="AN2808" s="368"/>
      <c r="AO2808" s="368"/>
      <c r="AP2808" s="360"/>
      <c r="AQ2808" s="360"/>
      <c r="AR2808" s="518"/>
      <c r="AS2808" s="518"/>
      <c r="AT2808" s="517"/>
      <c r="AU2808" s="528"/>
      <c r="AV2808" s="529"/>
      <c r="AW2808" s="518"/>
      <c r="AX2808" s="530"/>
      <c r="AY2808" s="528"/>
      <c r="AZ2808" s="528"/>
    </row>
    <row r="2809" spans="1:52" s="93" customFormat="1" x14ac:dyDescent="0.2">
      <c r="A2809" s="360"/>
      <c r="B2809" s="360"/>
      <c r="C2809" s="360"/>
      <c r="D2809" s="368"/>
      <c r="E2809" s="368"/>
      <c r="F2809" s="368"/>
      <c r="G2809" s="368"/>
      <c r="H2809" s="369"/>
      <c r="I2809" s="368"/>
      <c r="J2809" s="368"/>
      <c r="K2809" s="368"/>
      <c r="L2809" s="368"/>
      <c r="M2809" s="368"/>
      <c r="N2809" s="368"/>
      <c r="O2809" s="368"/>
      <c r="P2809" s="552"/>
      <c r="Q2809" s="368"/>
      <c r="R2809" s="368"/>
      <c r="S2809" s="368"/>
      <c r="T2809" s="368"/>
      <c r="U2809" s="368"/>
      <c r="V2809" s="368"/>
      <c r="W2809" s="368"/>
      <c r="X2809" s="368"/>
      <c r="Y2809" s="368"/>
      <c r="Z2809" s="368"/>
      <c r="AA2809" s="370"/>
      <c r="AB2809" s="368"/>
      <c r="AC2809" s="368"/>
      <c r="AD2809" s="368"/>
      <c r="AE2809" s="368"/>
      <c r="AF2809" s="368"/>
      <c r="AG2809" s="368"/>
      <c r="AH2809" s="368"/>
      <c r="AI2809" s="368"/>
      <c r="AJ2809" s="368"/>
      <c r="AK2809" s="368"/>
      <c r="AL2809" s="368"/>
      <c r="AM2809" s="368"/>
      <c r="AN2809" s="368"/>
      <c r="AO2809" s="368"/>
      <c r="AP2809" s="360"/>
      <c r="AQ2809" s="360"/>
      <c r="AR2809" s="518"/>
      <c r="AS2809" s="518"/>
      <c r="AT2809" s="517"/>
      <c r="AU2809" s="528"/>
      <c r="AV2809" s="529"/>
      <c r="AW2809" s="518"/>
      <c r="AX2809" s="530"/>
      <c r="AY2809" s="528"/>
      <c r="AZ2809" s="528"/>
    </row>
    <row r="2810" spans="1:52" s="93" customFormat="1" x14ac:dyDescent="0.2">
      <c r="A2810" s="360"/>
      <c r="B2810" s="360"/>
      <c r="C2810" s="360"/>
      <c r="D2810" s="368"/>
      <c r="E2810" s="368"/>
      <c r="F2810" s="368"/>
      <c r="G2810" s="368"/>
      <c r="H2810" s="369"/>
      <c r="I2810" s="368"/>
      <c r="J2810" s="368"/>
      <c r="K2810" s="368"/>
      <c r="L2810" s="368"/>
      <c r="M2810" s="368"/>
      <c r="N2810" s="368"/>
      <c r="O2810" s="368"/>
      <c r="P2810" s="552"/>
      <c r="Q2810" s="368"/>
      <c r="R2810" s="368"/>
      <c r="S2810" s="368"/>
      <c r="T2810" s="368"/>
      <c r="U2810" s="368"/>
      <c r="V2810" s="368"/>
      <c r="W2810" s="368"/>
      <c r="X2810" s="368"/>
      <c r="Y2810" s="368"/>
      <c r="Z2810" s="368"/>
      <c r="AA2810" s="370"/>
      <c r="AB2810" s="368"/>
      <c r="AC2810" s="368"/>
      <c r="AD2810" s="368"/>
      <c r="AE2810" s="368"/>
      <c r="AF2810" s="368"/>
      <c r="AG2810" s="368"/>
      <c r="AH2810" s="368"/>
      <c r="AI2810" s="368"/>
      <c r="AJ2810" s="368"/>
      <c r="AK2810" s="368"/>
      <c r="AL2810" s="368"/>
      <c r="AM2810" s="368"/>
      <c r="AN2810" s="368"/>
      <c r="AO2810" s="368"/>
      <c r="AP2810" s="360"/>
      <c r="AQ2810" s="360"/>
      <c r="AR2810" s="518"/>
      <c r="AS2810" s="518"/>
      <c r="AT2810" s="517"/>
      <c r="AU2810" s="528"/>
      <c r="AV2810" s="529"/>
      <c r="AW2810" s="518"/>
      <c r="AX2810" s="530"/>
      <c r="AY2810" s="528"/>
      <c r="AZ2810" s="528"/>
    </row>
    <row r="2811" spans="1:52" s="93" customFormat="1" x14ac:dyDescent="0.2">
      <c r="A2811" s="360"/>
      <c r="B2811" s="360"/>
      <c r="C2811" s="360"/>
      <c r="D2811" s="368"/>
      <c r="E2811" s="368"/>
      <c r="F2811" s="368"/>
      <c r="G2811" s="368"/>
      <c r="H2811" s="369"/>
      <c r="I2811" s="368"/>
      <c r="J2811" s="368"/>
      <c r="K2811" s="368"/>
      <c r="L2811" s="368"/>
      <c r="M2811" s="368"/>
      <c r="N2811" s="368"/>
      <c r="O2811" s="368"/>
      <c r="P2811" s="552"/>
      <c r="Q2811" s="368"/>
      <c r="R2811" s="368"/>
      <c r="S2811" s="368"/>
      <c r="T2811" s="368"/>
      <c r="U2811" s="368"/>
      <c r="V2811" s="368"/>
      <c r="W2811" s="368"/>
      <c r="X2811" s="368"/>
      <c r="Y2811" s="368"/>
      <c r="Z2811" s="368"/>
      <c r="AA2811" s="370"/>
      <c r="AB2811" s="368"/>
      <c r="AC2811" s="368"/>
      <c r="AD2811" s="368"/>
      <c r="AE2811" s="368"/>
      <c r="AF2811" s="368"/>
      <c r="AG2811" s="368"/>
      <c r="AH2811" s="368"/>
      <c r="AI2811" s="368"/>
      <c r="AJ2811" s="368"/>
      <c r="AK2811" s="368"/>
      <c r="AL2811" s="368"/>
      <c r="AM2811" s="368"/>
      <c r="AN2811" s="368"/>
      <c r="AO2811" s="368"/>
      <c r="AP2811" s="360"/>
      <c r="AQ2811" s="360"/>
      <c r="AR2811" s="518"/>
      <c r="AS2811" s="518"/>
      <c r="AT2811" s="517"/>
      <c r="AU2811" s="528"/>
      <c r="AV2811" s="529"/>
      <c r="AW2811" s="518"/>
      <c r="AX2811" s="530"/>
      <c r="AY2811" s="528"/>
      <c r="AZ2811" s="528"/>
    </row>
    <row r="2812" spans="1:52" s="93" customFormat="1" x14ac:dyDescent="0.2">
      <c r="A2812" s="360"/>
      <c r="B2812" s="360"/>
      <c r="C2812" s="360"/>
      <c r="D2812" s="368"/>
      <c r="E2812" s="368"/>
      <c r="F2812" s="368"/>
      <c r="G2812" s="368"/>
      <c r="H2812" s="369"/>
      <c r="I2812" s="368"/>
      <c r="J2812" s="368"/>
      <c r="K2812" s="368"/>
      <c r="L2812" s="368"/>
      <c r="M2812" s="368"/>
      <c r="N2812" s="368"/>
      <c r="O2812" s="368"/>
      <c r="P2812" s="552"/>
      <c r="Q2812" s="368"/>
      <c r="R2812" s="368"/>
      <c r="S2812" s="368"/>
      <c r="T2812" s="368"/>
      <c r="U2812" s="368"/>
      <c r="V2812" s="368"/>
      <c r="W2812" s="368"/>
      <c r="X2812" s="368"/>
      <c r="Y2812" s="368"/>
      <c r="Z2812" s="368"/>
      <c r="AA2812" s="370"/>
      <c r="AB2812" s="368"/>
      <c r="AC2812" s="368"/>
      <c r="AD2812" s="368"/>
      <c r="AE2812" s="368"/>
      <c r="AF2812" s="368"/>
      <c r="AG2812" s="368"/>
      <c r="AH2812" s="368"/>
      <c r="AI2812" s="368"/>
      <c r="AJ2812" s="368"/>
      <c r="AK2812" s="368"/>
      <c r="AL2812" s="368"/>
      <c r="AM2812" s="368"/>
      <c r="AN2812" s="368"/>
      <c r="AO2812" s="368"/>
      <c r="AP2812" s="360"/>
      <c r="AQ2812" s="360"/>
      <c r="AR2812" s="518"/>
      <c r="AS2812" s="518"/>
      <c r="AT2812" s="517"/>
      <c r="AU2812" s="528"/>
      <c r="AV2812" s="529"/>
      <c r="AW2812" s="518"/>
      <c r="AX2812" s="530"/>
      <c r="AY2812" s="528"/>
      <c r="AZ2812" s="528"/>
    </row>
    <row r="2813" spans="1:52" s="93" customFormat="1" x14ac:dyDescent="0.2">
      <c r="A2813" s="360"/>
      <c r="B2813" s="360"/>
      <c r="C2813" s="360"/>
      <c r="D2813" s="368"/>
      <c r="E2813" s="368"/>
      <c r="F2813" s="368"/>
      <c r="G2813" s="368"/>
      <c r="H2813" s="369"/>
      <c r="I2813" s="368"/>
      <c r="J2813" s="368"/>
      <c r="K2813" s="368"/>
      <c r="L2813" s="368"/>
      <c r="M2813" s="368"/>
      <c r="N2813" s="368"/>
      <c r="O2813" s="368"/>
      <c r="P2813" s="552"/>
      <c r="Q2813" s="368"/>
      <c r="R2813" s="368"/>
      <c r="S2813" s="368"/>
      <c r="T2813" s="368"/>
      <c r="U2813" s="368"/>
      <c r="V2813" s="368"/>
      <c r="W2813" s="368"/>
      <c r="X2813" s="368"/>
      <c r="Y2813" s="368"/>
      <c r="Z2813" s="368"/>
      <c r="AA2813" s="370"/>
      <c r="AB2813" s="368"/>
      <c r="AC2813" s="368"/>
      <c r="AD2813" s="368"/>
      <c r="AE2813" s="368"/>
      <c r="AF2813" s="368"/>
      <c r="AG2813" s="368"/>
      <c r="AH2813" s="368"/>
      <c r="AI2813" s="368"/>
      <c r="AJ2813" s="368"/>
      <c r="AK2813" s="368"/>
      <c r="AL2813" s="368"/>
      <c r="AM2813" s="368"/>
      <c r="AN2813" s="368"/>
      <c r="AO2813" s="368"/>
      <c r="AP2813" s="360"/>
      <c r="AQ2813" s="360"/>
      <c r="AR2813" s="518"/>
      <c r="AS2813" s="518"/>
      <c r="AT2813" s="517"/>
      <c r="AU2813" s="528"/>
      <c r="AV2813" s="529"/>
      <c r="AW2813" s="518"/>
      <c r="AX2813" s="530"/>
      <c r="AY2813" s="528"/>
      <c r="AZ2813" s="528"/>
    </row>
    <row r="2814" spans="1:52" s="93" customFormat="1" x14ac:dyDescent="0.2">
      <c r="A2814" s="360"/>
      <c r="B2814" s="360"/>
      <c r="C2814" s="360"/>
      <c r="D2814" s="368"/>
      <c r="E2814" s="368"/>
      <c r="F2814" s="368"/>
      <c r="G2814" s="368"/>
      <c r="H2814" s="369"/>
      <c r="I2814" s="368"/>
      <c r="J2814" s="368"/>
      <c r="K2814" s="368"/>
      <c r="L2814" s="368"/>
      <c r="M2814" s="368"/>
      <c r="N2814" s="368"/>
      <c r="O2814" s="368"/>
      <c r="P2814" s="552"/>
      <c r="Q2814" s="368"/>
      <c r="R2814" s="368"/>
      <c r="S2814" s="368"/>
      <c r="T2814" s="368"/>
      <c r="U2814" s="368"/>
      <c r="V2814" s="368"/>
      <c r="W2814" s="368"/>
      <c r="X2814" s="368"/>
      <c r="Y2814" s="368"/>
      <c r="Z2814" s="368"/>
      <c r="AA2814" s="370"/>
      <c r="AB2814" s="368"/>
      <c r="AC2814" s="368"/>
      <c r="AD2814" s="368"/>
      <c r="AE2814" s="368"/>
      <c r="AF2814" s="368"/>
      <c r="AG2814" s="368"/>
      <c r="AH2814" s="368"/>
      <c r="AI2814" s="368"/>
      <c r="AJ2814" s="368"/>
      <c r="AK2814" s="368"/>
      <c r="AL2814" s="368"/>
      <c r="AM2814" s="368"/>
      <c r="AN2814" s="368"/>
      <c r="AO2814" s="368"/>
      <c r="AP2814" s="360"/>
      <c r="AQ2814" s="360"/>
      <c r="AR2814" s="518"/>
      <c r="AS2814" s="518"/>
      <c r="AT2814" s="517"/>
      <c r="AU2814" s="528"/>
      <c r="AV2814" s="529"/>
      <c r="AW2814" s="518"/>
      <c r="AX2814" s="530"/>
      <c r="AY2814" s="528"/>
      <c r="AZ2814" s="528"/>
    </row>
    <row r="2815" spans="1:52" s="93" customFormat="1" x14ac:dyDescent="0.2">
      <c r="A2815" s="360"/>
      <c r="B2815" s="360"/>
      <c r="C2815" s="360"/>
      <c r="D2815" s="368"/>
      <c r="E2815" s="368"/>
      <c r="F2815" s="368"/>
      <c r="G2815" s="368"/>
      <c r="H2815" s="369"/>
      <c r="I2815" s="368"/>
      <c r="J2815" s="368"/>
      <c r="K2815" s="368"/>
      <c r="L2815" s="368"/>
      <c r="M2815" s="368"/>
      <c r="N2815" s="368"/>
      <c r="O2815" s="368"/>
      <c r="P2815" s="552"/>
      <c r="Q2815" s="368"/>
      <c r="R2815" s="368"/>
      <c r="S2815" s="368"/>
      <c r="T2815" s="368"/>
      <c r="U2815" s="368"/>
      <c r="V2815" s="368"/>
      <c r="W2815" s="368"/>
      <c r="X2815" s="368"/>
      <c r="Y2815" s="368"/>
      <c r="Z2815" s="368"/>
      <c r="AA2815" s="370"/>
      <c r="AB2815" s="368"/>
      <c r="AC2815" s="368"/>
      <c r="AD2815" s="368"/>
      <c r="AE2815" s="368"/>
      <c r="AF2815" s="368"/>
      <c r="AG2815" s="368"/>
      <c r="AH2815" s="368"/>
      <c r="AI2815" s="368"/>
      <c r="AJ2815" s="368"/>
      <c r="AK2815" s="368"/>
      <c r="AL2815" s="368"/>
      <c r="AM2815" s="368"/>
      <c r="AN2815" s="368"/>
      <c r="AO2815" s="368"/>
      <c r="AP2815" s="360"/>
      <c r="AQ2815" s="360"/>
      <c r="AR2815" s="518"/>
      <c r="AS2815" s="518"/>
      <c r="AT2815" s="517"/>
      <c r="AU2815" s="528"/>
      <c r="AV2815" s="529"/>
      <c r="AW2815" s="518"/>
      <c r="AX2815" s="530"/>
      <c r="AY2815" s="528"/>
      <c r="AZ2815" s="528"/>
    </row>
    <row r="2816" spans="1:52" s="93" customFormat="1" x14ac:dyDescent="0.2">
      <c r="A2816" s="360"/>
      <c r="B2816" s="360"/>
      <c r="C2816" s="360"/>
      <c r="D2816" s="368"/>
      <c r="E2816" s="368"/>
      <c r="F2816" s="368"/>
      <c r="G2816" s="368"/>
      <c r="H2816" s="369"/>
      <c r="I2816" s="368"/>
      <c r="J2816" s="368"/>
      <c r="K2816" s="368"/>
      <c r="L2816" s="368"/>
      <c r="M2816" s="368"/>
      <c r="N2816" s="368"/>
      <c r="O2816" s="368"/>
      <c r="P2816" s="552"/>
      <c r="Q2816" s="368"/>
      <c r="R2816" s="368"/>
      <c r="S2816" s="368"/>
      <c r="T2816" s="368"/>
      <c r="U2816" s="368"/>
      <c r="V2816" s="368"/>
      <c r="W2816" s="368"/>
      <c r="X2816" s="368"/>
      <c r="Y2816" s="368"/>
      <c r="Z2816" s="368"/>
      <c r="AA2816" s="370"/>
      <c r="AB2816" s="368"/>
      <c r="AC2816" s="368"/>
      <c r="AD2816" s="368"/>
      <c r="AE2816" s="368"/>
      <c r="AF2816" s="368"/>
      <c r="AG2816" s="368"/>
      <c r="AH2816" s="368"/>
      <c r="AI2816" s="368"/>
      <c r="AJ2816" s="368"/>
      <c r="AK2816" s="368"/>
      <c r="AL2816" s="368"/>
      <c r="AM2816" s="368"/>
      <c r="AN2816" s="368"/>
      <c r="AO2816" s="368"/>
      <c r="AP2816" s="360"/>
      <c r="AQ2816" s="360"/>
      <c r="AR2816" s="518"/>
      <c r="AS2816" s="518"/>
      <c r="AT2816" s="517"/>
      <c r="AU2816" s="528"/>
      <c r="AV2816" s="529"/>
      <c r="AW2816" s="518"/>
      <c r="AX2816" s="530"/>
      <c r="AY2816" s="528"/>
      <c r="AZ2816" s="528"/>
    </row>
    <row r="2817" spans="1:52" s="93" customFormat="1" x14ac:dyDescent="0.2">
      <c r="A2817" s="360"/>
      <c r="B2817" s="360"/>
      <c r="C2817" s="360"/>
      <c r="D2817" s="368"/>
      <c r="E2817" s="368"/>
      <c r="F2817" s="368"/>
      <c r="G2817" s="368"/>
      <c r="H2817" s="369"/>
      <c r="I2817" s="368"/>
      <c r="J2817" s="368"/>
      <c r="K2817" s="368"/>
      <c r="L2817" s="368"/>
      <c r="M2817" s="368"/>
      <c r="N2817" s="368"/>
      <c r="O2817" s="368"/>
      <c r="P2817" s="552"/>
      <c r="Q2817" s="368"/>
      <c r="R2817" s="368"/>
      <c r="S2817" s="368"/>
      <c r="T2817" s="368"/>
      <c r="U2817" s="368"/>
      <c r="V2817" s="368"/>
      <c r="W2817" s="368"/>
      <c r="X2817" s="368"/>
      <c r="Y2817" s="368"/>
      <c r="Z2817" s="368"/>
      <c r="AA2817" s="370"/>
      <c r="AB2817" s="368"/>
      <c r="AC2817" s="368"/>
      <c r="AD2817" s="368"/>
      <c r="AE2817" s="368"/>
      <c r="AF2817" s="368"/>
      <c r="AG2817" s="368"/>
      <c r="AH2817" s="368"/>
      <c r="AI2817" s="368"/>
      <c r="AJ2817" s="368"/>
      <c r="AK2817" s="368"/>
      <c r="AL2817" s="368"/>
      <c r="AM2817" s="368"/>
      <c r="AN2817" s="368"/>
      <c r="AO2817" s="368"/>
      <c r="AP2817" s="360"/>
      <c r="AQ2817" s="360"/>
      <c r="AR2817" s="518"/>
      <c r="AS2817" s="518"/>
      <c r="AT2817" s="517"/>
      <c r="AU2817" s="528"/>
      <c r="AV2817" s="529"/>
      <c r="AW2817" s="518"/>
      <c r="AX2817" s="530"/>
      <c r="AY2817" s="528"/>
      <c r="AZ2817" s="528"/>
    </row>
    <row r="2818" spans="1:52" s="93" customFormat="1" x14ac:dyDescent="0.2">
      <c r="A2818" s="360"/>
      <c r="B2818" s="360"/>
      <c r="C2818" s="360"/>
      <c r="D2818" s="368"/>
      <c r="E2818" s="368"/>
      <c r="F2818" s="368"/>
      <c r="G2818" s="368"/>
      <c r="H2818" s="369"/>
      <c r="I2818" s="368"/>
      <c r="J2818" s="368"/>
      <c r="K2818" s="368"/>
      <c r="L2818" s="368"/>
      <c r="M2818" s="368"/>
      <c r="N2818" s="368"/>
      <c r="O2818" s="368"/>
      <c r="P2818" s="552"/>
      <c r="Q2818" s="368"/>
      <c r="R2818" s="368"/>
      <c r="S2818" s="368"/>
      <c r="T2818" s="368"/>
      <c r="U2818" s="368"/>
      <c r="V2818" s="368"/>
      <c r="W2818" s="368"/>
      <c r="X2818" s="368"/>
      <c r="Y2818" s="368"/>
      <c r="Z2818" s="368"/>
      <c r="AA2818" s="370"/>
      <c r="AB2818" s="368"/>
      <c r="AC2818" s="368"/>
      <c r="AD2818" s="368"/>
      <c r="AE2818" s="368"/>
      <c r="AF2818" s="368"/>
      <c r="AG2818" s="368"/>
      <c r="AH2818" s="368"/>
      <c r="AI2818" s="368"/>
      <c r="AJ2818" s="368"/>
      <c r="AK2818" s="368"/>
      <c r="AL2818" s="368"/>
      <c r="AM2818" s="368"/>
      <c r="AN2818" s="368"/>
      <c r="AO2818" s="368"/>
      <c r="AP2818" s="360"/>
      <c r="AQ2818" s="360"/>
      <c r="AR2818" s="518"/>
      <c r="AS2818" s="518"/>
      <c r="AT2818" s="517"/>
      <c r="AU2818" s="528"/>
      <c r="AV2818" s="529"/>
      <c r="AW2818" s="518"/>
      <c r="AX2818" s="530"/>
      <c r="AY2818" s="528"/>
      <c r="AZ2818" s="528"/>
    </row>
    <row r="2819" spans="1:52" s="93" customFormat="1" x14ac:dyDescent="0.2">
      <c r="A2819" s="360"/>
      <c r="B2819" s="360"/>
      <c r="C2819" s="360"/>
      <c r="D2819" s="368"/>
      <c r="E2819" s="368"/>
      <c r="F2819" s="368"/>
      <c r="G2819" s="368"/>
      <c r="H2819" s="369"/>
      <c r="I2819" s="368"/>
      <c r="J2819" s="368"/>
      <c r="K2819" s="368"/>
      <c r="L2819" s="368"/>
      <c r="M2819" s="368"/>
      <c r="N2819" s="368"/>
      <c r="O2819" s="368"/>
      <c r="P2819" s="552"/>
      <c r="Q2819" s="368"/>
      <c r="R2819" s="368"/>
      <c r="S2819" s="368"/>
      <c r="T2819" s="368"/>
      <c r="U2819" s="368"/>
      <c r="V2819" s="368"/>
      <c r="W2819" s="368"/>
      <c r="X2819" s="368"/>
      <c r="Y2819" s="368"/>
      <c r="Z2819" s="368"/>
      <c r="AA2819" s="370"/>
      <c r="AB2819" s="368"/>
      <c r="AC2819" s="368"/>
      <c r="AD2819" s="368"/>
      <c r="AE2819" s="368"/>
      <c r="AF2819" s="368"/>
      <c r="AG2819" s="368"/>
      <c r="AH2819" s="368"/>
      <c r="AI2819" s="368"/>
      <c r="AJ2819" s="368"/>
      <c r="AK2819" s="368"/>
      <c r="AL2819" s="368"/>
      <c r="AM2819" s="368"/>
      <c r="AN2819" s="368"/>
      <c r="AO2819" s="368"/>
      <c r="AP2819" s="360"/>
      <c r="AQ2819" s="360"/>
      <c r="AR2819" s="518"/>
      <c r="AS2819" s="518"/>
      <c r="AT2819" s="517"/>
      <c r="AU2819" s="528"/>
      <c r="AV2819" s="529"/>
      <c r="AW2819" s="518"/>
      <c r="AX2819" s="530"/>
      <c r="AY2819" s="528"/>
      <c r="AZ2819" s="528"/>
    </row>
    <row r="2820" spans="1:52" s="93" customFormat="1" x14ac:dyDescent="0.2">
      <c r="A2820" s="360"/>
      <c r="B2820" s="360"/>
      <c r="C2820" s="360"/>
      <c r="D2820" s="368"/>
      <c r="E2820" s="368"/>
      <c r="F2820" s="368"/>
      <c r="G2820" s="368"/>
      <c r="H2820" s="369"/>
      <c r="I2820" s="368"/>
      <c r="J2820" s="368"/>
      <c r="K2820" s="368"/>
      <c r="L2820" s="368"/>
      <c r="M2820" s="368"/>
      <c r="N2820" s="368"/>
      <c r="O2820" s="368"/>
      <c r="P2820" s="552"/>
      <c r="Q2820" s="368"/>
      <c r="R2820" s="368"/>
      <c r="S2820" s="368"/>
      <c r="T2820" s="368"/>
      <c r="U2820" s="368"/>
      <c r="V2820" s="368"/>
      <c r="W2820" s="368"/>
      <c r="X2820" s="368"/>
      <c r="Y2820" s="368"/>
      <c r="Z2820" s="368"/>
      <c r="AA2820" s="370"/>
      <c r="AB2820" s="368"/>
      <c r="AC2820" s="368"/>
      <c r="AD2820" s="368"/>
      <c r="AE2820" s="368"/>
      <c r="AF2820" s="368"/>
      <c r="AG2820" s="368"/>
      <c r="AH2820" s="368"/>
      <c r="AI2820" s="368"/>
      <c r="AJ2820" s="368"/>
      <c r="AK2820" s="368"/>
      <c r="AL2820" s="368"/>
      <c r="AM2820" s="368"/>
      <c r="AN2820" s="368"/>
      <c r="AO2820" s="368"/>
      <c r="AP2820" s="360"/>
      <c r="AQ2820" s="360"/>
      <c r="AR2820" s="518"/>
      <c r="AS2820" s="518"/>
      <c r="AT2820" s="517"/>
      <c r="AU2820" s="528"/>
      <c r="AV2820" s="529"/>
      <c r="AW2820" s="518"/>
      <c r="AX2820" s="530"/>
      <c r="AY2820" s="528"/>
      <c r="AZ2820" s="528"/>
    </row>
    <row r="2821" spans="1:52" s="93" customFormat="1" x14ac:dyDescent="0.2">
      <c r="A2821" s="360"/>
      <c r="B2821" s="360"/>
      <c r="C2821" s="360"/>
      <c r="D2821" s="368"/>
      <c r="E2821" s="368"/>
      <c r="F2821" s="368"/>
      <c r="G2821" s="368"/>
      <c r="H2821" s="369"/>
      <c r="I2821" s="368"/>
      <c r="J2821" s="368"/>
      <c r="K2821" s="368"/>
      <c r="L2821" s="368"/>
      <c r="M2821" s="368"/>
      <c r="N2821" s="368"/>
      <c r="O2821" s="368"/>
      <c r="P2821" s="552"/>
      <c r="Q2821" s="368"/>
      <c r="R2821" s="368"/>
      <c r="S2821" s="368"/>
      <c r="T2821" s="368"/>
      <c r="U2821" s="368"/>
      <c r="V2821" s="368"/>
      <c r="W2821" s="368"/>
      <c r="X2821" s="368"/>
      <c r="Y2821" s="368"/>
      <c r="Z2821" s="368"/>
      <c r="AA2821" s="370"/>
      <c r="AB2821" s="368"/>
      <c r="AC2821" s="368"/>
      <c r="AD2821" s="368"/>
      <c r="AE2821" s="368"/>
      <c r="AF2821" s="368"/>
      <c r="AG2821" s="368"/>
      <c r="AH2821" s="368"/>
      <c r="AI2821" s="368"/>
      <c r="AJ2821" s="368"/>
      <c r="AK2821" s="368"/>
      <c r="AL2821" s="368"/>
      <c r="AM2821" s="368"/>
      <c r="AN2821" s="368"/>
      <c r="AO2821" s="368"/>
      <c r="AP2821" s="360"/>
      <c r="AQ2821" s="360"/>
      <c r="AR2821" s="518"/>
      <c r="AS2821" s="518"/>
      <c r="AT2821" s="517"/>
      <c r="AU2821" s="528"/>
      <c r="AV2821" s="529"/>
      <c r="AW2821" s="518"/>
      <c r="AX2821" s="530"/>
      <c r="AY2821" s="528"/>
      <c r="AZ2821" s="528"/>
    </row>
    <row r="2822" spans="1:52" s="93" customFormat="1" x14ac:dyDescent="0.2">
      <c r="A2822" s="360"/>
      <c r="B2822" s="360"/>
      <c r="C2822" s="360"/>
      <c r="D2822" s="368"/>
      <c r="E2822" s="368"/>
      <c r="F2822" s="368"/>
      <c r="G2822" s="368"/>
      <c r="H2822" s="369"/>
      <c r="I2822" s="368"/>
      <c r="J2822" s="368"/>
      <c r="K2822" s="368"/>
      <c r="L2822" s="368"/>
      <c r="M2822" s="368"/>
      <c r="N2822" s="368"/>
      <c r="O2822" s="368"/>
      <c r="P2822" s="552"/>
      <c r="Q2822" s="368"/>
      <c r="R2822" s="368"/>
      <c r="S2822" s="368"/>
      <c r="T2822" s="368"/>
      <c r="U2822" s="368"/>
      <c r="V2822" s="368"/>
      <c r="W2822" s="368"/>
      <c r="X2822" s="368"/>
      <c r="Y2822" s="368"/>
      <c r="Z2822" s="368"/>
      <c r="AA2822" s="370"/>
      <c r="AB2822" s="368"/>
      <c r="AC2822" s="368"/>
      <c r="AD2822" s="368"/>
      <c r="AE2822" s="368"/>
      <c r="AF2822" s="368"/>
      <c r="AG2822" s="368"/>
      <c r="AH2822" s="368"/>
      <c r="AI2822" s="368"/>
      <c r="AJ2822" s="368"/>
      <c r="AK2822" s="368"/>
      <c r="AL2822" s="368"/>
      <c r="AM2822" s="368"/>
      <c r="AN2822" s="368"/>
      <c r="AO2822" s="368"/>
      <c r="AP2822" s="360"/>
      <c r="AQ2822" s="360"/>
      <c r="AR2822" s="518"/>
      <c r="AS2822" s="518"/>
      <c r="AT2822" s="517"/>
      <c r="AU2822" s="528"/>
      <c r="AV2822" s="529"/>
      <c r="AW2822" s="518"/>
      <c r="AX2822" s="530"/>
      <c r="AY2822" s="528"/>
      <c r="AZ2822" s="528"/>
    </row>
    <row r="2823" spans="1:52" s="93" customFormat="1" x14ac:dyDescent="0.2">
      <c r="A2823" s="360"/>
      <c r="B2823" s="360"/>
      <c r="C2823" s="360"/>
      <c r="D2823" s="368"/>
      <c r="E2823" s="368"/>
      <c r="F2823" s="368"/>
      <c r="G2823" s="368"/>
      <c r="H2823" s="369"/>
      <c r="I2823" s="368"/>
      <c r="J2823" s="368"/>
      <c r="K2823" s="368"/>
      <c r="L2823" s="368"/>
      <c r="M2823" s="368"/>
      <c r="N2823" s="368"/>
      <c r="O2823" s="368"/>
      <c r="P2823" s="552"/>
      <c r="Q2823" s="368"/>
      <c r="R2823" s="368"/>
      <c r="S2823" s="368"/>
      <c r="T2823" s="368"/>
      <c r="U2823" s="368"/>
      <c r="V2823" s="368"/>
      <c r="W2823" s="368"/>
      <c r="X2823" s="368"/>
      <c r="Y2823" s="368"/>
      <c r="Z2823" s="368"/>
      <c r="AA2823" s="370"/>
      <c r="AB2823" s="368"/>
      <c r="AC2823" s="368"/>
      <c r="AD2823" s="368"/>
      <c r="AE2823" s="368"/>
      <c r="AF2823" s="368"/>
      <c r="AG2823" s="368"/>
      <c r="AH2823" s="368"/>
      <c r="AI2823" s="368"/>
      <c r="AJ2823" s="368"/>
      <c r="AK2823" s="368"/>
      <c r="AL2823" s="368"/>
      <c r="AM2823" s="368"/>
      <c r="AN2823" s="368"/>
      <c r="AO2823" s="368"/>
      <c r="AP2823" s="360"/>
      <c r="AQ2823" s="360"/>
      <c r="AR2823" s="518"/>
      <c r="AS2823" s="518"/>
      <c r="AT2823" s="517"/>
      <c r="AU2823" s="528"/>
      <c r="AV2823" s="529"/>
      <c r="AW2823" s="518"/>
      <c r="AX2823" s="530"/>
      <c r="AY2823" s="528"/>
      <c r="AZ2823" s="528"/>
    </row>
    <row r="2824" spans="1:52" s="93" customFormat="1" x14ac:dyDescent="0.2">
      <c r="A2824" s="360"/>
      <c r="B2824" s="360"/>
      <c r="C2824" s="360"/>
      <c r="D2824" s="368"/>
      <c r="E2824" s="368"/>
      <c r="F2824" s="368"/>
      <c r="G2824" s="368"/>
      <c r="H2824" s="369"/>
      <c r="I2824" s="368"/>
      <c r="J2824" s="368"/>
      <c r="K2824" s="368"/>
      <c r="L2824" s="368"/>
      <c r="M2824" s="368"/>
      <c r="N2824" s="368"/>
      <c r="O2824" s="368"/>
      <c r="P2824" s="552"/>
      <c r="Q2824" s="368"/>
      <c r="R2824" s="368"/>
      <c r="S2824" s="368"/>
      <c r="T2824" s="368"/>
      <c r="U2824" s="368"/>
      <c r="V2824" s="368"/>
      <c r="W2824" s="368"/>
      <c r="X2824" s="368"/>
      <c r="Y2824" s="368"/>
      <c r="Z2824" s="368"/>
      <c r="AA2824" s="370"/>
      <c r="AB2824" s="368"/>
      <c r="AC2824" s="368"/>
      <c r="AD2824" s="368"/>
      <c r="AE2824" s="368"/>
      <c r="AF2824" s="368"/>
      <c r="AG2824" s="368"/>
      <c r="AH2824" s="368"/>
      <c r="AI2824" s="368"/>
      <c r="AJ2824" s="368"/>
      <c r="AK2824" s="368"/>
      <c r="AL2824" s="368"/>
      <c r="AM2824" s="368"/>
      <c r="AN2824" s="368"/>
      <c r="AO2824" s="368"/>
      <c r="AP2824" s="360"/>
      <c r="AQ2824" s="360"/>
      <c r="AR2824" s="518"/>
      <c r="AS2824" s="518"/>
      <c r="AT2824" s="517"/>
      <c r="AU2824" s="528"/>
      <c r="AV2824" s="529"/>
      <c r="AW2824" s="518"/>
      <c r="AX2824" s="530"/>
      <c r="AY2824" s="528"/>
      <c r="AZ2824" s="528"/>
    </row>
    <row r="2825" spans="1:52" s="93" customFormat="1" x14ac:dyDescent="0.2">
      <c r="A2825" s="360"/>
      <c r="B2825" s="360"/>
      <c r="C2825" s="360"/>
      <c r="D2825" s="368"/>
      <c r="E2825" s="368"/>
      <c r="F2825" s="368"/>
      <c r="G2825" s="368"/>
      <c r="H2825" s="369"/>
      <c r="I2825" s="368"/>
      <c r="J2825" s="368"/>
      <c r="K2825" s="368"/>
      <c r="L2825" s="368"/>
      <c r="M2825" s="368"/>
      <c r="N2825" s="368"/>
      <c r="O2825" s="368"/>
      <c r="P2825" s="552"/>
      <c r="Q2825" s="368"/>
      <c r="R2825" s="368"/>
      <c r="S2825" s="368"/>
      <c r="T2825" s="368"/>
      <c r="U2825" s="368"/>
      <c r="V2825" s="368"/>
      <c r="W2825" s="368"/>
      <c r="X2825" s="368"/>
      <c r="Y2825" s="368"/>
      <c r="Z2825" s="368"/>
      <c r="AA2825" s="370"/>
      <c r="AB2825" s="368"/>
      <c r="AC2825" s="368"/>
      <c r="AD2825" s="368"/>
      <c r="AE2825" s="368"/>
      <c r="AF2825" s="368"/>
      <c r="AG2825" s="368"/>
      <c r="AH2825" s="368"/>
      <c r="AI2825" s="368"/>
      <c r="AJ2825" s="368"/>
      <c r="AK2825" s="368"/>
      <c r="AL2825" s="368"/>
      <c r="AM2825" s="368"/>
      <c r="AN2825" s="368"/>
      <c r="AO2825" s="368"/>
      <c r="AP2825" s="360"/>
      <c r="AQ2825" s="360"/>
      <c r="AR2825" s="518"/>
      <c r="AS2825" s="518"/>
      <c r="AT2825" s="517"/>
      <c r="AU2825" s="528"/>
      <c r="AV2825" s="529"/>
      <c r="AW2825" s="518"/>
      <c r="AX2825" s="530"/>
      <c r="AY2825" s="528"/>
      <c r="AZ2825" s="528"/>
    </row>
    <row r="2826" spans="1:52" s="93" customFormat="1" x14ac:dyDescent="0.2">
      <c r="A2826" s="360"/>
      <c r="B2826" s="360"/>
      <c r="C2826" s="360"/>
      <c r="D2826" s="368"/>
      <c r="E2826" s="368"/>
      <c r="F2826" s="368"/>
      <c r="G2826" s="368"/>
      <c r="H2826" s="369"/>
      <c r="I2826" s="368"/>
      <c r="J2826" s="368"/>
      <c r="K2826" s="368"/>
      <c r="L2826" s="368"/>
      <c r="M2826" s="368"/>
      <c r="N2826" s="368"/>
      <c r="O2826" s="368"/>
      <c r="P2826" s="552"/>
      <c r="Q2826" s="368"/>
      <c r="R2826" s="368"/>
      <c r="S2826" s="368"/>
      <c r="T2826" s="368"/>
      <c r="U2826" s="368"/>
      <c r="V2826" s="368"/>
      <c r="W2826" s="368"/>
      <c r="X2826" s="368"/>
      <c r="Y2826" s="368"/>
      <c r="Z2826" s="368"/>
      <c r="AA2826" s="370"/>
      <c r="AB2826" s="368"/>
      <c r="AC2826" s="368"/>
      <c r="AD2826" s="368"/>
      <c r="AE2826" s="368"/>
      <c r="AF2826" s="368"/>
      <c r="AG2826" s="368"/>
      <c r="AH2826" s="368"/>
      <c r="AI2826" s="368"/>
      <c r="AJ2826" s="368"/>
      <c r="AK2826" s="368"/>
      <c r="AL2826" s="368"/>
      <c r="AM2826" s="368"/>
      <c r="AN2826" s="368"/>
      <c r="AO2826" s="368"/>
      <c r="AP2826" s="360"/>
      <c r="AQ2826" s="360"/>
      <c r="AR2826" s="518"/>
      <c r="AS2826" s="518"/>
      <c r="AT2826" s="517"/>
      <c r="AU2826" s="528"/>
      <c r="AV2826" s="529"/>
      <c r="AW2826" s="518"/>
      <c r="AX2826" s="530"/>
      <c r="AY2826" s="528"/>
      <c r="AZ2826" s="528"/>
    </row>
    <row r="2827" spans="1:52" s="93" customFormat="1" x14ac:dyDescent="0.2">
      <c r="A2827" s="360"/>
      <c r="B2827" s="360"/>
      <c r="C2827" s="360"/>
      <c r="D2827" s="368"/>
      <c r="E2827" s="368"/>
      <c r="F2827" s="368"/>
      <c r="G2827" s="368"/>
      <c r="H2827" s="369"/>
      <c r="I2827" s="368"/>
      <c r="J2827" s="368"/>
      <c r="K2827" s="368"/>
      <c r="L2827" s="368"/>
      <c r="M2827" s="368"/>
      <c r="N2827" s="368"/>
      <c r="O2827" s="368"/>
      <c r="P2827" s="552"/>
      <c r="Q2827" s="368"/>
      <c r="R2827" s="368"/>
      <c r="S2827" s="368"/>
      <c r="T2827" s="368"/>
      <c r="U2827" s="368"/>
      <c r="V2827" s="368"/>
      <c r="W2827" s="368"/>
      <c r="X2827" s="368"/>
      <c r="Y2827" s="368"/>
      <c r="Z2827" s="368"/>
      <c r="AA2827" s="370"/>
      <c r="AB2827" s="368"/>
      <c r="AC2827" s="368"/>
      <c r="AD2827" s="368"/>
      <c r="AE2827" s="368"/>
      <c r="AF2827" s="368"/>
      <c r="AG2827" s="368"/>
      <c r="AH2827" s="368"/>
      <c r="AI2827" s="368"/>
      <c r="AJ2827" s="368"/>
      <c r="AK2827" s="368"/>
      <c r="AL2827" s="368"/>
      <c r="AM2827" s="368"/>
      <c r="AN2827" s="368"/>
      <c r="AO2827" s="368"/>
      <c r="AP2827" s="360"/>
      <c r="AQ2827" s="360"/>
      <c r="AR2827" s="518"/>
      <c r="AS2827" s="518"/>
      <c r="AT2827" s="517"/>
      <c r="AU2827" s="528"/>
      <c r="AV2827" s="529"/>
      <c r="AW2827" s="518"/>
      <c r="AX2827" s="530"/>
      <c r="AY2827" s="528"/>
      <c r="AZ2827" s="528"/>
    </row>
    <row r="2828" spans="1:52" s="93" customFormat="1" x14ac:dyDescent="0.2">
      <c r="A2828" s="360"/>
      <c r="B2828" s="360"/>
      <c r="C2828" s="360"/>
      <c r="D2828" s="368"/>
      <c r="E2828" s="368"/>
      <c r="F2828" s="368"/>
      <c r="G2828" s="368"/>
      <c r="H2828" s="369"/>
      <c r="I2828" s="368"/>
      <c r="J2828" s="368"/>
      <c r="K2828" s="368"/>
      <c r="L2828" s="368"/>
      <c r="M2828" s="368"/>
      <c r="N2828" s="368"/>
      <c r="O2828" s="368"/>
      <c r="P2828" s="552"/>
      <c r="Q2828" s="368"/>
      <c r="R2828" s="368"/>
      <c r="S2828" s="368"/>
      <c r="T2828" s="368"/>
      <c r="U2828" s="368"/>
      <c r="V2828" s="368"/>
      <c r="W2828" s="368"/>
      <c r="X2828" s="368"/>
      <c r="Y2828" s="368"/>
      <c r="Z2828" s="368"/>
      <c r="AA2828" s="370"/>
      <c r="AB2828" s="368"/>
      <c r="AC2828" s="368"/>
      <c r="AD2828" s="368"/>
      <c r="AE2828" s="368"/>
      <c r="AF2828" s="368"/>
      <c r="AG2828" s="368"/>
      <c r="AH2828" s="368"/>
      <c r="AI2828" s="368"/>
      <c r="AJ2828" s="368"/>
      <c r="AK2828" s="368"/>
      <c r="AL2828" s="368"/>
      <c r="AM2828" s="368"/>
      <c r="AN2828" s="368"/>
      <c r="AO2828" s="368"/>
      <c r="AP2828" s="360"/>
      <c r="AQ2828" s="360"/>
      <c r="AR2828" s="518"/>
      <c r="AS2828" s="518"/>
      <c r="AT2828" s="517"/>
      <c r="AU2828" s="528"/>
      <c r="AV2828" s="529"/>
      <c r="AW2828" s="518"/>
      <c r="AX2828" s="530"/>
      <c r="AY2828" s="528"/>
      <c r="AZ2828" s="528"/>
    </row>
    <row r="2829" spans="1:52" s="93" customFormat="1" x14ac:dyDescent="0.2">
      <c r="A2829" s="360"/>
      <c r="B2829" s="360"/>
      <c r="C2829" s="360"/>
      <c r="D2829" s="368"/>
      <c r="E2829" s="368"/>
      <c r="F2829" s="368"/>
      <c r="G2829" s="368"/>
      <c r="H2829" s="369"/>
      <c r="I2829" s="368"/>
      <c r="J2829" s="368"/>
      <c r="K2829" s="368"/>
      <c r="L2829" s="368"/>
      <c r="M2829" s="368"/>
      <c r="N2829" s="368"/>
      <c r="O2829" s="368"/>
      <c r="P2829" s="552"/>
      <c r="Q2829" s="368"/>
      <c r="R2829" s="368"/>
      <c r="S2829" s="368"/>
      <c r="T2829" s="368"/>
      <c r="U2829" s="368"/>
      <c r="V2829" s="368"/>
      <c r="W2829" s="368"/>
      <c r="X2829" s="368"/>
      <c r="Y2829" s="368"/>
      <c r="Z2829" s="368"/>
      <c r="AA2829" s="370"/>
      <c r="AB2829" s="368"/>
      <c r="AC2829" s="368"/>
      <c r="AD2829" s="368"/>
      <c r="AE2829" s="368"/>
      <c r="AF2829" s="368"/>
      <c r="AG2829" s="368"/>
      <c r="AH2829" s="368"/>
      <c r="AI2829" s="368"/>
      <c r="AJ2829" s="368"/>
      <c r="AK2829" s="368"/>
      <c r="AL2829" s="368"/>
      <c r="AM2829" s="368"/>
      <c r="AN2829" s="368"/>
      <c r="AO2829" s="368"/>
      <c r="AP2829" s="360"/>
      <c r="AQ2829" s="360"/>
      <c r="AR2829" s="518"/>
      <c r="AS2829" s="518"/>
      <c r="AT2829" s="517"/>
      <c r="AU2829" s="528"/>
      <c r="AV2829" s="529"/>
      <c r="AW2829" s="518"/>
      <c r="AX2829" s="530"/>
      <c r="AY2829" s="528"/>
      <c r="AZ2829" s="528"/>
    </row>
    <row r="2830" spans="1:52" s="93" customFormat="1" x14ac:dyDescent="0.2">
      <c r="A2830" s="360"/>
      <c r="B2830" s="360"/>
      <c r="C2830" s="360"/>
      <c r="D2830" s="368"/>
      <c r="E2830" s="368"/>
      <c r="F2830" s="368"/>
      <c r="G2830" s="368"/>
      <c r="H2830" s="369"/>
      <c r="I2830" s="368"/>
      <c r="J2830" s="368"/>
      <c r="K2830" s="368"/>
      <c r="L2830" s="368"/>
      <c r="M2830" s="368"/>
      <c r="N2830" s="368"/>
      <c r="O2830" s="368"/>
      <c r="P2830" s="552"/>
      <c r="Q2830" s="368"/>
      <c r="R2830" s="368"/>
      <c r="S2830" s="368"/>
      <c r="T2830" s="368"/>
      <c r="U2830" s="368"/>
      <c r="V2830" s="368"/>
      <c r="W2830" s="368"/>
      <c r="X2830" s="368"/>
      <c r="Y2830" s="368"/>
      <c r="Z2830" s="368"/>
      <c r="AA2830" s="370"/>
      <c r="AB2830" s="368"/>
      <c r="AC2830" s="368"/>
      <c r="AD2830" s="368"/>
      <c r="AE2830" s="368"/>
      <c r="AF2830" s="368"/>
      <c r="AG2830" s="368"/>
      <c r="AH2830" s="368"/>
      <c r="AI2830" s="368"/>
      <c r="AJ2830" s="368"/>
      <c r="AK2830" s="368"/>
      <c r="AL2830" s="368"/>
      <c r="AM2830" s="368"/>
      <c r="AN2830" s="368"/>
      <c r="AO2830" s="368"/>
      <c r="AP2830" s="360"/>
      <c r="AQ2830" s="360"/>
      <c r="AR2830" s="518"/>
      <c r="AS2830" s="518"/>
      <c r="AT2830" s="517"/>
      <c r="AU2830" s="528"/>
      <c r="AV2830" s="529"/>
      <c r="AW2830" s="518"/>
      <c r="AX2830" s="530"/>
      <c r="AY2830" s="528"/>
      <c r="AZ2830" s="528"/>
    </row>
    <row r="2831" spans="1:52" s="93" customFormat="1" x14ac:dyDescent="0.2">
      <c r="A2831" s="360"/>
      <c r="B2831" s="360"/>
      <c r="C2831" s="360"/>
      <c r="D2831" s="368"/>
      <c r="E2831" s="368"/>
      <c r="F2831" s="368"/>
      <c r="G2831" s="368"/>
      <c r="H2831" s="369"/>
      <c r="I2831" s="368"/>
      <c r="J2831" s="368"/>
      <c r="K2831" s="368"/>
      <c r="L2831" s="368"/>
      <c r="M2831" s="368"/>
      <c r="N2831" s="368"/>
      <c r="O2831" s="368"/>
      <c r="P2831" s="552"/>
      <c r="Q2831" s="368"/>
      <c r="R2831" s="368"/>
      <c r="S2831" s="368"/>
      <c r="T2831" s="368"/>
      <c r="U2831" s="368"/>
      <c r="V2831" s="368"/>
      <c r="W2831" s="368"/>
      <c r="X2831" s="368"/>
      <c r="Y2831" s="368"/>
      <c r="Z2831" s="368"/>
      <c r="AA2831" s="370"/>
      <c r="AB2831" s="368"/>
      <c r="AC2831" s="368"/>
      <c r="AD2831" s="368"/>
      <c r="AE2831" s="368"/>
      <c r="AF2831" s="368"/>
      <c r="AG2831" s="368"/>
      <c r="AH2831" s="368"/>
      <c r="AI2831" s="368"/>
      <c r="AJ2831" s="368"/>
      <c r="AK2831" s="368"/>
      <c r="AL2831" s="368"/>
      <c r="AM2831" s="368"/>
      <c r="AN2831" s="368"/>
      <c r="AO2831" s="368"/>
      <c r="AP2831" s="360"/>
      <c r="AQ2831" s="360"/>
      <c r="AR2831" s="518"/>
      <c r="AS2831" s="518"/>
      <c r="AT2831" s="517"/>
      <c r="AU2831" s="528"/>
      <c r="AV2831" s="529"/>
      <c r="AW2831" s="518"/>
      <c r="AX2831" s="530"/>
      <c r="AY2831" s="528"/>
      <c r="AZ2831" s="528"/>
    </row>
    <row r="2832" spans="1:52" s="93" customFormat="1" x14ac:dyDescent="0.2">
      <c r="A2832" s="360"/>
      <c r="B2832" s="360"/>
      <c r="C2832" s="360"/>
      <c r="D2832" s="368"/>
      <c r="E2832" s="368"/>
      <c r="F2832" s="368"/>
      <c r="G2832" s="368"/>
      <c r="H2832" s="369"/>
      <c r="I2832" s="368"/>
      <c r="J2832" s="368"/>
      <c r="K2832" s="368"/>
      <c r="L2832" s="368"/>
      <c r="M2832" s="368"/>
      <c r="N2832" s="368"/>
      <c r="O2832" s="368"/>
      <c r="P2832" s="552"/>
      <c r="Q2832" s="368"/>
      <c r="R2832" s="368"/>
      <c r="S2832" s="368"/>
      <c r="T2832" s="368"/>
      <c r="U2832" s="368"/>
      <c r="V2832" s="368"/>
      <c r="W2832" s="368"/>
      <c r="X2832" s="368"/>
      <c r="Y2832" s="368"/>
      <c r="Z2832" s="368"/>
      <c r="AA2832" s="370"/>
      <c r="AB2832" s="368"/>
      <c r="AC2832" s="368"/>
      <c r="AD2832" s="368"/>
      <c r="AE2832" s="368"/>
      <c r="AF2832" s="368"/>
      <c r="AG2832" s="368"/>
      <c r="AH2832" s="368"/>
      <c r="AI2832" s="368"/>
      <c r="AJ2832" s="368"/>
      <c r="AK2832" s="368"/>
      <c r="AL2832" s="368"/>
      <c r="AM2832" s="368"/>
      <c r="AN2832" s="368"/>
      <c r="AO2832" s="368"/>
      <c r="AP2832" s="360"/>
      <c r="AQ2832" s="360"/>
      <c r="AR2832" s="518"/>
      <c r="AS2832" s="518"/>
      <c r="AT2832" s="517"/>
      <c r="AU2832" s="528"/>
      <c r="AV2832" s="529"/>
      <c r="AW2832" s="518"/>
      <c r="AX2832" s="530"/>
      <c r="AY2832" s="528"/>
      <c r="AZ2832" s="528"/>
    </row>
    <row r="2833" spans="1:52" s="93" customFormat="1" x14ac:dyDescent="0.2">
      <c r="A2833" s="360"/>
      <c r="B2833" s="360"/>
      <c r="C2833" s="360"/>
      <c r="D2833" s="368"/>
      <c r="E2833" s="368"/>
      <c r="F2833" s="368"/>
      <c r="G2833" s="368"/>
      <c r="H2833" s="369"/>
      <c r="I2833" s="368"/>
      <c r="J2833" s="368"/>
      <c r="K2833" s="368"/>
      <c r="L2833" s="368"/>
      <c r="M2833" s="368"/>
      <c r="N2833" s="368"/>
      <c r="O2833" s="368"/>
      <c r="P2833" s="552"/>
      <c r="Q2833" s="368"/>
      <c r="R2833" s="368"/>
      <c r="S2833" s="368"/>
      <c r="T2833" s="368"/>
      <c r="U2833" s="368"/>
      <c r="V2833" s="368"/>
      <c r="W2833" s="368"/>
      <c r="X2833" s="368"/>
      <c r="Y2833" s="368"/>
      <c r="Z2833" s="368"/>
      <c r="AA2833" s="370"/>
      <c r="AB2833" s="368"/>
      <c r="AC2833" s="368"/>
      <c r="AD2833" s="368"/>
      <c r="AE2833" s="368"/>
      <c r="AF2833" s="368"/>
      <c r="AG2833" s="368"/>
      <c r="AH2833" s="368"/>
      <c r="AI2833" s="368"/>
      <c r="AJ2833" s="368"/>
      <c r="AK2833" s="368"/>
      <c r="AL2833" s="368"/>
      <c r="AM2833" s="368"/>
      <c r="AN2833" s="368"/>
      <c r="AO2833" s="368"/>
      <c r="AP2833" s="360"/>
      <c r="AQ2833" s="360"/>
      <c r="AR2833" s="518"/>
      <c r="AS2833" s="518"/>
      <c r="AT2833" s="517"/>
      <c r="AU2833" s="528"/>
      <c r="AV2833" s="529"/>
      <c r="AW2833" s="518"/>
      <c r="AX2833" s="530"/>
      <c r="AY2833" s="528"/>
      <c r="AZ2833" s="528"/>
    </row>
    <row r="2834" spans="1:52" s="93" customFormat="1" x14ac:dyDescent="0.2">
      <c r="A2834" s="360"/>
      <c r="B2834" s="360"/>
      <c r="C2834" s="360"/>
      <c r="D2834" s="368"/>
      <c r="E2834" s="368"/>
      <c r="F2834" s="368"/>
      <c r="G2834" s="368"/>
      <c r="H2834" s="369"/>
      <c r="I2834" s="368"/>
      <c r="J2834" s="368"/>
      <c r="K2834" s="368"/>
      <c r="L2834" s="368"/>
      <c r="M2834" s="368"/>
      <c r="N2834" s="368"/>
      <c r="O2834" s="368"/>
      <c r="P2834" s="552"/>
      <c r="Q2834" s="368"/>
      <c r="R2834" s="368"/>
      <c r="S2834" s="368"/>
      <c r="T2834" s="368"/>
      <c r="U2834" s="368"/>
      <c r="V2834" s="368"/>
      <c r="W2834" s="368"/>
      <c r="X2834" s="368"/>
      <c r="Y2834" s="368"/>
      <c r="Z2834" s="368"/>
      <c r="AA2834" s="370"/>
      <c r="AB2834" s="368"/>
      <c r="AC2834" s="368"/>
      <c r="AD2834" s="368"/>
      <c r="AE2834" s="368"/>
      <c r="AF2834" s="368"/>
      <c r="AG2834" s="368"/>
      <c r="AH2834" s="368"/>
      <c r="AI2834" s="368"/>
      <c r="AJ2834" s="368"/>
      <c r="AK2834" s="368"/>
      <c r="AL2834" s="368"/>
      <c r="AM2834" s="368"/>
      <c r="AN2834" s="368"/>
      <c r="AO2834" s="368"/>
      <c r="AP2834" s="360"/>
      <c r="AQ2834" s="360"/>
      <c r="AR2834" s="518"/>
      <c r="AS2834" s="518"/>
      <c r="AT2834" s="517"/>
      <c r="AU2834" s="528"/>
      <c r="AV2834" s="529"/>
      <c r="AW2834" s="518"/>
      <c r="AX2834" s="530"/>
      <c r="AY2834" s="528"/>
      <c r="AZ2834" s="528"/>
    </row>
    <row r="2835" spans="1:52" s="93" customFormat="1" x14ac:dyDescent="0.2">
      <c r="A2835" s="360"/>
      <c r="B2835" s="360"/>
      <c r="C2835" s="360"/>
      <c r="D2835" s="368"/>
      <c r="E2835" s="368"/>
      <c r="F2835" s="368"/>
      <c r="G2835" s="368"/>
      <c r="H2835" s="369"/>
      <c r="I2835" s="368"/>
      <c r="J2835" s="368"/>
      <c r="K2835" s="368"/>
      <c r="L2835" s="368"/>
      <c r="M2835" s="368"/>
      <c r="N2835" s="368"/>
      <c r="O2835" s="368"/>
      <c r="P2835" s="552"/>
      <c r="Q2835" s="368"/>
      <c r="R2835" s="368"/>
      <c r="S2835" s="368"/>
      <c r="T2835" s="368"/>
      <c r="U2835" s="368"/>
      <c r="V2835" s="368"/>
      <c r="W2835" s="368"/>
      <c r="X2835" s="368"/>
      <c r="Y2835" s="368"/>
      <c r="Z2835" s="368"/>
      <c r="AA2835" s="370"/>
      <c r="AB2835" s="368"/>
      <c r="AC2835" s="368"/>
      <c r="AD2835" s="368"/>
      <c r="AE2835" s="368"/>
      <c r="AF2835" s="368"/>
      <c r="AG2835" s="368"/>
      <c r="AH2835" s="368"/>
      <c r="AI2835" s="368"/>
      <c r="AJ2835" s="368"/>
      <c r="AK2835" s="368"/>
      <c r="AL2835" s="368"/>
      <c r="AM2835" s="368"/>
      <c r="AN2835" s="368"/>
      <c r="AO2835" s="368"/>
      <c r="AP2835" s="360"/>
      <c r="AQ2835" s="360"/>
      <c r="AR2835" s="518"/>
      <c r="AS2835" s="518"/>
      <c r="AT2835" s="517"/>
      <c r="AU2835" s="528"/>
      <c r="AV2835" s="529"/>
      <c r="AW2835" s="518"/>
      <c r="AX2835" s="530"/>
      <c r="AY2835" s="528"/>
      <c r="AZ2835" s="528"/>
    </row>
    <row r="2836" spans="1:52" s="93" customFormat="1" x14ac:dyDescent="0.2">
      <c r="A2836" s="360"/>
      <c r="B2836" s="360"/>
      <c r="C2836" s="360"/>
      <c r="D2836" s="368"/>
      <c r="E2836" s="368"/>
      <c r="F2836" s="368"/>
      <c r="G2836" s="368"/>
      <c r="H2836" s="369"/>
      <c r="I2836" s="368"/>
      <c r="J2836" s="368"/>
      <c r="K2836" s="368"/>
      <c r="L2836" s="368"/>
      <c r="M2836" s="368"/>
      <c r="N2836" s="368"/>
      <c r="O2836" s="368"/>
      <c r="P2836" s="552"/>
      <c r="Q2836" s="368"/>
      <c r="R2836" s="368"/>
      <c r="S2836" s="368"/>
      <c r="T2836" s="368"/>
      <c r="U2836" s="368"/>
      <c r="V2836" s="368"/>
      <c r="W2836" s="368"/>
      <c r="X2836" s="368"/>
      <c r="Y2836" s="368"/>
      <c r="Z2836" s="368"/>
      <c r="AA2836" s="370"/>
      <c r="AB2836" s="368"/>
      <c r="AC2836" s="368"/>
      <c r="AD2836" s="368"/>
      <c r="AE2836" s="368"/>
      <c r="AF2836" s="368"/>
      <c r="AG2836" s="368"/>
      <c r="AH2836" s="368"/>
      <c r="AI2836" s="368"/>
      <c r="AJ2836" s="368"/>
      <c r="AK2836" s="368"/>
      <c r="AL2836" s="368"/>
      <c r="AM2836" s="368"/>
      <c r="AN2836" s="368"/>
      <c r="AO2836" s="368"/>
      <c r="AP2836" s="360"/>
      <c r="AQ2836" s="360"/>
      <c r="AR2836" s="518"/>
      <c r="AS2836" s="518"/>
      <c r="AT2836" s="517"/>
      <c r="AU2836" s="528"/>
      <c r="AV2836" s="529"/>
      <c r="AW2836" s="518"/>
      <c r="AX2836" s="530"/>
      <c r="AY2836" s="528"/>
      <c r="AZ2836" s="528"/>
    </row>
    <row r="2837" spans="1:52" s="93" customFormat="1" x14ac:dyDescent="0.2">
      <c r="A2837" s="360"/>
      <c r="B2837" s="360"/>
      <c r="C2837" s="360"/>
      <c r="D2837" s="368"/>
      <c r="E2837" s="368"/>
      <c r="F2837" s="368"/>
      <c r="G2837" s="368"/>
      <c r="H2837" s="369"/>
      <c r="I2837" s="368"/>
      <c r="J2837" s="368"/>
      <c r="K2837" s="368"/>
      <c r="L2837" s="368"/>
      <c r="M2837" s="368"/>
      <c r="N2837" s="368"/>
      <c r="O2837" s="368"/>
      <c r="P2837" s="552"/>
      <c r="Q2837" s="368"/>
      <c r="R2837" s="368"/>
      <c r="S2837" s="368"/>
      <c r="T2837" s="368"/>
      <c r="U2837" s="368"/>
      <c r="V2837" s="368"/>
      <c r="W2837" s="368"/>
      <c r="X2837" s="368"/>
      <c r="Y2837" s="368"/>
      <c r="Z2837" s="368"/>
      <c r="AA2837" s="370"/>
      <c r="AB2837" s="368"/>
      <c r="AC2837" s="368"/>
      <c r="AD2837" s="368"/>
      <c r="AE2837" s="368"/>
      <c r="AF2837" s="368"/>
      <c r="AG2837" s="368"/>
      <c r="AH2837" s="368"/>
      <c r="AI2837" s="368"/>
      <c r="AJ2837" s="368"/>
      <c r="AK2837" s="368"/>
      <c r="AL2837" s="368"/>
      <c r="AM2837" s="368"/>
      <c r="AN2837" s="368"/>
      <c r="AO2837" s="368"/>
      <c r="AP2837" s="360"/>
      <c r="AQ2837" s="360"/>
      <c r="AR2837" s="518"/>
      <c r="AS2837" s="518"/>
      <c r="AT2837" s="517"/>
      <c r="AU2837" s="528"/>
      <c r="AV2837" s="529"/>
      <c r="AW2837" s="518"/>
      <c r="AX2837" s="530"/>
      <c r="AY2837" s="528"/>
      <c r="AZ2837" s="528"/>
    </row>
    <row r="2838" spans="1:52" s="93" customFormat="1" x14ac:dyDescent="0.2">
      <c r="A2838" s="360"/>
      <c r="B2838" s="360"/>
      <c r="C2838" s="360"/>
      <c r="D2838" s="368"/>
      <c r="E2838" s="368"/>
      <c r="F2838" s="368"/>
      <c r="G2838" s="368"/>
      <c r="H2838" s="369"/>
      <c r="I2838" s="368"/>
      <c r="J2838" s="368"/>
      <c r="K2838" s="368"/>
      <c r="L2838" s="368"/>
      <c r="M2838" s="368"/>
      <c r="N2838" s="368"/>
      <c r="O2838" s="368"/>
      <c r="P2838" s="552"/>
      <c r="Q2838" s="368"/>
      <c r="R2838" s="368"/>
      <c r="S2838" s="368"/>
      <c r="T2838" s="368"/>
      <c r="U2838" s="368"/>
      <c r="V2838" s="368"/>
      <c r="W2838" s="368"/>
      <c r="X2838" s="368"/>
      <c r="Y2838" s="368"/>
      <c r="Z2838" s="368"/>
      <c r="AA2838" s="370"/>
      <c r="AB2838" s="368"/>
      <c r="AC2838" s="368"/>
      <c r="AD2838" s="368"/>
      <c r="AE2838" s="368"/>
      <c r="AF2838" s="368"/>
      <c r="AG2838" s="368"/>
      <c r="AH2838" s="368"/>
      <c r="AI2838" s="368"/>
      <c r="AJ2838" s="368"/>
      <c r="AK2838" s="368"/>
      <c r="AL2838" s="368"/>
      <c r="AM2838" s="368"/>
      <c r="AN2838" s="368"/>
      <c r="AO2838" s="368"/>
      <c r="AP2838" s="360"/>
      <c r="AQ2838" s="360"/>
      <c r="AR2838" s="518"/>
      <c r="AS2838" s="518"/>
      <c r="AT2838" s="517"/>
      <c r="AU2838" s="528"/>
      <c r="AV2838" s="529"/>
      <c r="AW2838" s="518"/>
      <c r="AX2838" s="530"/>
      <c r="AY2838" s="528"/>
      <c r="AZ2838" s="528"/>
    </row>
    <row r="2839" spans="1:52" s="93" customFormat="1" x14ac:dyDescent="0.2">
      <c r="A2839" s="360"/>
      <c r="B2839" s="360"/>
      <c r="C2839" s="360"/>
      <c r="D2839" s="368"/>
      <c r="E2839" s="368"/>
      <c r="F2839" s="368"/>
      <c r="G2839" s="368"/>
      <c r="H2839" s="369"/>
      <c r="I2839" s="368"/>
      <c r="J2839" s="368"/>
      <c r="K2839" s="368"/>
      <c r="L2839" s="368"/>
      <c r="M2839" s="368"/>
      <c r="N2839" s="368"/>
      <c r="O2839" s="368"/>
      <c r="P2839" s="552"/>
      <c r="Q2839" s="368"/>
      <c r="R2839" s="368"/>
      <c r="S2839" s="368"/>
      <c r="T2839" s="368"/>
      <c r="U2839" s="368"/>
      <c r="V2839" s="368"/>
      <c r="W2839" s="368"/>
      <c r="X2839" s="368"/>
      <c r="Y2839" s="368"/>
      <c r="Z2839" s="368"/>
      <c r="AA2839" s="370"/>
      <c r="AB2839" s="368"/>
      <c r="AC2839" s="368"/>
      <c r="AD2839" s="368"/>
      <c r="AE2839" s="368"/>
      <c r="AF2839" s="368"/>
      <c r="AG2839" s="368"/>
      <c r="AH2839" s="368"/>
      <c r="AI2839" s="368"/>
      <c r="AJ2839" s="368"/>
      <c r="AK2839" s="368"/>
      <c r="AL2839" s="368"/>
      <c r="AM2839" s="368"/>
      <c r="AN2839" s="368"/>
      <c r="AO2839" s="368"/>
      <c r="AP2839" s="360"/>
      <c r="AQ2839" s="360"/>
      <c r="AR2839" s="518"/>
      <c r="AS2839" s="518"/>
      <c r="AT2839" s="517"/>
      <c r="AU2839" s="528"/>
      <c r="AV2839" s="529"/>
      <c r="AW2839" s="518"/>
      <c r="AX2839" s="530"/>
      <c r="AY2839" s="528"/>
      <c r="AZ2839" s="528"/>
    </row>
    <row r="2840" spans="1:52" s="93" customFormat="1" x14ac:dyDescent="0.2">
      <c r="A2840" s="360"/>
      <c r="B2840" s="360"/>
      <c r="C2840" s="360"/>
      <c r="D2840" s="368"/>
      <c r="E2840" s="368"/>
      <c r="F2840" s="368"/>
      <c r="G2840" s="368"/>
      <c r="H2840" s="369"/>
      <c r="I2840" s="368"/>
      <c r="J2840" s="368"/>
      <c r="K2840" s="368"/>
      <c r="L2840" s="368"/>
      <c r="M2840" s="368"/>
      <c r="N2840" s="368"/>
      <c r="O2840" s="368"/>
      <c r="P2840" s="552"/>
      <c r="Q2840" s="368"/>
      <c r="R2840" s="368"/>
      <c r="S2840" s="368"/>
      <c r="T2840" s="368"/>
      <c r="U2840" s="368"/>
      <c r="V2840" s="368"/>
      <c r="W2840" s="368"/>
      <c r="X2840" s="368"/>
      <c r="Y2840" s="368"/>
      <c r="Z2840" s="368"/>
      <c r="AA2840" s="370"/>
      <c r="AB2840" s="368"/>
      <c r="AC2840" s="368"/>
      <c r="AD2840" s="368"/>
      <c r="AE2840" s="368"/>
      <c r="AF2840" s="368"/>
      <c r="AG2840" s="368"/>
      <c r="AH2840" s="368"/>
      <c r="AI2840" s="368"/>
      <c r="AJ2840" s="368"/>
      <c r="AK2840" s="368"/>
      <c r="AL2840" s="368"/>
      <c r="AM2840" s="368"/>
      <c r="AN2840" s="368"/>
      <c r="AO2840" s="368"/>
      <c r="AP2840" s="360"/>
      <c r="AQ2840" s="360"/>
      <c r="AR2840" s="518"/>
      <c r="AS2840" s="518"/>
      <c r="AT2840" s="517"/>
      <c r="AU2840" s="528"/>
      <c r="AV2840" s="529"/>
      <c r="AW2840" s="518"/>
      <c r="AX2840" s="530"/>
      <c r="AY2840" s="528"/>
      <c r="AZ2840" s="528"/>
    </row>
    <row r="2841" spans="1:52" s="93" customFormat="1" x14ac:dyDescent="0.2">
      <c r="A2841" s="360"/>
      <c r="B2841" s="360"/>
      <c r="C2841" s="360"/>
      <c r="D2841" s="368"/>
      <c r="E2841" s="368"/>
      <c r="F2841" s="368"/>
      <c r="G2841" s="368"/>
      <c r="H2841" s="369"/>
      <c r="I2841" s="368"/>
      <c r="J2841" s="368"/>
      <c r="K2841" s="368"/>
      <c r="L2841" s="368"/>
      <c r="M2841" s="368"/>
      <c r="N2841" s="368"/>
      <c r="O2841" s="368"/>
      <c r="P2841" s="552"/>
      <c r="Q2841" s="368"/>
      <c r="R2841" s="368"/>
      <c r="S2841" s="368"/>
      <c r="T2841" s="368"/>
      <c r="U2841" s="368"/>
      <c r="V2841" s="368"/>
      <c r="W2841" s="368"/>
      <c r="X2841" s="368"/>
      <c r="Y2841" s="368"/>
      <c r="Z2841" s="368"/>
      <c r="AA2841" s="370"/>
      <c r="AB2841" s="368"/>
      <c r="AC2841" s="368"/>
      <c r="AD2841" s="368"/>
      <c r="AE2841" s="368"/>
      <c r="AF2841" s="368"/>
      <c r="AG2841" s="368"/>
      <c r="AH2841" s="368"/>
      <c r="AI2841" s="368"/>
      <c r="AJ2841" s="368"/>
      <c r="AK2841" s="368"/>
      <c r="AL2841" s="368"/>
      <c r="AM2841" s="368"/>
      <c r="AN2841" s="368"/>
      <c r="AO2841" s="368"/>
      <c r="AP2841" s="360"/>
      <c r="AQ2841" s="360"/>
      <c r="AR2841" s="518"/>
      <c r="AS2841" s="518"/>
      <c r="AT2841" s="517"/>
      <c r="AU2841" s="528"/>
      <c r="AV2841" s="529"/>
      <c r="AW2841" s="518"/>
      <c r="AX2841" s="530"/>
      <c r="AY2841" s="528"/>
      <c r="AZ2841" s="528"/>
    </row>
    <row r="2842" spans="1:52" s="93" customFormat="1" x14ac:dyDescent="0.2">
      <c r="A2842" s="360"/>
      <c r="B2842" s="360"/>
      <c r="C2842" s="360"/>
      <c r="D2842" s="368"/>
      <c r="E2842" s="368"/>
      <c r="F2842" s="368"/>
      <c r="G2842" s="368"/>
      <c r="H2842" s="369"/>
      <c r="I2842" s="368"/>
      <c r="J2842" s="368"/>
      <c r="K2842" s="368"/>
      <c r="L2842" s="368"/>
      <c r="M2842" s="368"/>
      <c r="N2842" s="368"/>
      <c r="O2842" s="368"/>
      <c r="P2842" s="552"/>
      <c r="Q2842" s="368"/>
      <c r="R2842" s="368"/>
      <c r="S2842" s="368"/>
      <c r="T2842" s="368"/>
      <c r="U2842" s="368"/>
      <c r="V2842" s="368"/>
      <c r="W2842" s="368"/>
      <c r="X2842" s="368"/>
      <c r="Y2842" s="368"/>
      <c r="Z2842" s="368"/>
      <c r="AA2842" s="370"/>
      <c r="AB2842" s="368"/>
      <c r="AC2842" s="368"/>
      <c r="AD2842" s="368"/>
      <c r="AE2842" s="368"/>
      <c r="AF2842" s="368"/>
      <c r="AG2842" s="368"/>
      <c r="AH2842" s="368"/>
      <c r="AI2842" s="368"/>
      <c r="AJ2842" s="368"/>
      <c r="AK2842" s="368"/>
      <c r="AL2842" s="368"/>
      <c r="AM2842" s="368"/>
      <c r="AN2842" s="368"/>
      <c r="AO2842" s="368"/>
      <c r="AP2842" s="360"/>
      <c r="AQ2842" s="360"/>
      <c r="AR2842" s="518"/>
      <c r="AS2842" s="518"/>
      <c r="AT2842" s="517"/>
      <c r="AU2842" s="528"/>
      <c r="AV2842" s="529"/>
      <c r="AW2842" s="518"/>
      <c r="AX2842" s="530"/>
      <c r="AY2842" s="528"/>
      <c r="AZ2842" s="528"/>
    </row>
    <row r="2843" spans="1:52" s="93" customFormat="1" x14ac:dyDescent="0.2">
      <c r="A2843" s="360"/>
      <c r="B2843" s="360"/>
      <c r="C2843" s="360"/>
      <c r="D2843" s="368"/>
      <c r="E2843" s="368"/>
      <c r="F2843" s="368"/>
      <c r="G2843" s="368"/>
      <c r="H2843" s="369"/>
      <c r="I2843" s="368"/>
      <c r="J2843" s="368"/>
      <c r="K2843" s="368"/>
      <c r="L2843" s="368"/>
      <c r="M2843" s="368"/>
      <c r="N2843" s="368"/>
      <c r="O2843" s="368"/>
      <c r="P2843" s="552"/>
      <c r="Q2843" s="368"/>
      <c r="R2843" s="368"/>
      <c r="S2843" s="368"/>
      <c r="T2843" s="368"/>
      <c r="U2843" s="368"/>
      <c r="V2843" s="368"/>
      <c r="W2843" s="368"/>
      <c r="X2843" s="368"/>
      <c r="Y2843" s="368"/>
      <c r="Z2843" s="368"/>
      <c r="AA2843" s="370"/>
      <c r="AB2843" s="368"/>
      <c r="AC2843" s="368"/>
      <c r="AD2843" s="368"/>
      <c r="AE2843" s="368"/>
      <c r="AF2843" s="368"/>
      <c r="AG2843" s="368"/>
      <c r="AH2843" s="368"/>
      <c r="AI2843" s="368"/>
      <c r="AJ2843" s="368"/>
      <c r="AK2843" s="368"/>
      <c r="AL2843" s="368"/>
      <c r="AM2843" s="368"/>
      <c r="AN2843" s="368"/>
      <c r="AO2843" s="368"/>
      <c r="AP2843" s="360"/>
      <c r="AQ2843" s="360"/>
      <c r="AR2843" s="518"/>
      <c r="AS2843" s="518"/>
      <c r="AT2843" s="517"/>
      <c r="AU2843" s="528"/>
      <c r="AV2843" s="529"/>
      <c r="AW2843" s="518"/>
      <c r="AX2843" s="530"/>
      <c r="AY2843" s="528"/>
      <c r="AZ2843" s="528"/>
    </row>
    <row r="2844" spans="1:52" s="93" customFormat="1" x14ac:dyDescent="0.2">
      <c r="A2844" s="360"/>
      <c r="B2844" s="360"/>
      <c r="C2844" s="360"/>
      <c r="D2844" s="368"/>
      <c r="E2844" s="368"/>
      <c r="F2844" s="368"/>
      <c r="G2844" s="368"/>
      <c r="H2844" s="369"/>
      <c r="I2844" s="368"/>
      <c r="J2844" s="368"/>
      <c r="K2844" s="368"/>
      <c r="L2844" s="368"/>
      <c r="M2844" s="368"/>
      <c r="N2844" s="368"/>
      <c r="O2844" s="368"/>
      <c r="P2844" s="552"/>
      <c r="Q2844" s="368"/>
      <c r="R2844" s="368"/>
      <c r="S2844" s="368"/>
      <c r="T2844" s="368"/>
      <c r="U2844" s="368"/>
      <c r="V2844" s="368"/>
      <c r="W2844" s="368"/>
      <c r="X2844" s="368"/>
      <c r="Y2844" s="368"/>
      <c r="Z2844" s="368"/>
      <c r="AA2844" s="370"/>
      <c r="AB2844" s="368"/>
      <c r="AC2844" s="368"/>
      <c r="AD2844" s="368"/>
      <c r="AE2844" s="368"/>
      <c r="AF2844" s="368"/>
      <c r="AG2844" s="368"/>
      <c r="AH2844" s="368"/>
      <c r="AI2844" s="368"/>
      <c r="AJ2844" s="368"/>
      <c r="AK2844" s="368"/>
      <c r="AL2844" s="368"/>
      <c r="AM2844" s="368"/>
      <c r="AN2844" s="368"/>
      <c r="AO2844" s="368"/>
      <c r="AP2844" s="360"/>
      <c r="AQ2844" s="360"/>
      <c r="AR2844" s="518"/>
      <c r="AS2844" s="518"/>
      <c r="AT2844" s="517"/>
      <c r="AU2844" s="528"/>
      <c r="AV2844" s="529"/>
      <c r="AW2844" s="518"/>
      <c r="AX2844" s="530"/>
      <c r="AY2844" s="528"/>
      <c r="AZ2844" s="528"/>
    </row>
    <row r="2845" spans="1:52" s="93" customFormat="1" x14ac:dyDescent="0.2">
      <c r="A2845" s="360"/>
      <c r="B2845" s="360"/>
      <c r="C2845" s="360"/>
      <c r="D2845" s="368"/>
      <c r="E2845" s="368"/>
      <c r="F2845" s="368"/>
      <c r="G2845" s="368"/>
      <c r="H2845" s="369"/>
      <c r="I2845" s="368"/>
      <c r="J2845" s="368"/>
      <c r="K2845" s="368"/>
      <c r="L2845" s="368"/>
      <c r="M2845" s="368"/>
      <c r="N2845" s="368"/>
      <c r="O2845" s="368"/>
      <c r="P2845" s="552"/>
      <c r="Q2845" s="368"/>
      <c r="R2845" s="368"/>
      <c r="S2845" s="368"/>
      <c r="T2845" s="368"/>
      <c r="U2845" s="368"/>
      <c r="V2845" s="368"/>
      <c r="W2845" s="368"/>
      <c r="X2845" s="368"/>
      <c r="Y2845" s="368"/>
      <c r="Z2845" s="368"/>
      <c r="AA2845" s="370"/>
      <c r="AB2845" s="368"/>
      <c r="AC2845" s="368"/>
      <c r="AD2845" s="368"/>
      <c r="AE2845" s="368"/>
      <c r="AF2845" s="368"/>
      <c r="AG2845" s="368"/>
      <c r="AH2845" s="368"/>
      <c r="AI2845" s="368"/>
      <c r="AJ2845" s="368"/>
      <c r="AK2845" s="368"/>
      <c r="AL2845" s="368"/>
      <c r="AM2845" s="368"/>
      <c r="AN2845" s="368"/>
      <c r="AO2845" s="368"/>
      <c r="AP2845" s="360"/>
      <c r="AQ2845" s="360"/>
      <c r="AR2845" s="518"/>
      <c r="AS2845" s="518"/>
      <c r="AT2845" s="517"/>
      <c r="AU2845" s="528"/>
      <c r="AV2845" s="529"/>
      <c r="AW2845" s="518"/>
      <c r="AX2845" s="530"/>
      <c r="AY2845" s="528"/>
      <c r="AZ2845" s="528"/>
    </row>
    <row r="2846" spans="1:52" s="93" customFormat="1" x14ac:dyDescent="0.2">
      <c r="A2846" s="360"/>
      <c r="B2846" s="360"/>
      <c r="C2846" s="360"/>
      <c r="D2846" s="368"/>
      <c r="E2846" s="368"/>
      <c r="F2846" s="368"/>
      <c r="G2846" s="368"/>
      <c r="H2846" s="369"/>
      <c r="I2846" s="368"/>
      <c r="J2846" s="368"/>
      <c r="K2846" s="368"/>
      <c r="L2846" s="368"/>
      <c r="M2846" s="368"/>
      <c r="N2846" s="368"/>
      <c r="O2846" s="368"/>
      <c r="P2846" s="552"/>
      <c r="Q2846" s="368"/>
      <c r="R2846" s="368"/>
      <c r="S2846" s="368"/>
      <c r="T2846" s="368"/>
      <c r="U2846" s="368"/>
      <c r="V2846" s="368"/>
      <c r="W2846" s="368"/>
      <c r="X2846" s="368"/>
      <c r="Y2846" s="368"/>
      <c r="Z2846" s="368"/>
      <c r="AA2846" s="370"/>
      <c r="AB2846" s="368"/>
      <c r="AC2846" s="368"/>
      <c r="AD2846" s="368"/>
      <c r="AE2846" s="368"/>
      <c r="AF2846" s="368"/>
      <c r="AG2846" s="368"/>
      <c r="AH2846" s="368"/>
      <c r="AI2846" s="368"/>
      <c r="AJ2846" s="368"/>
      <c r="AK2846" s="368"/>
      <c r="AL2846" s="368"/>
      <c r="AM2846" s="368"/>
      <c r="AN2846" s="368"/>
      <c r="AO2846" s="368"/>
      <c r="AP2846" s="360"/>
      <c r="AQ2846" s="360"/>
      <c r="AR2846" s="518"/>
      <c r="AS2846" s="518"/>
      <c r="AT2846" s="517"/>
      <c r="AU2846" s="528"/>
      <c r="AV2846" s="529"/>
      <c r="AW2846" s="518"/>
      <c r="AX2846" s="530"/>
      <c r="AY2846" s="528"/>
      <c r="AZ2846" s="528"/>
    </row>
    <row r="2847" spans="1:52" s="93" customFormat="1" x14ac:dyDescent="0.2">
      <c r="A2847" s="360"/>
      <c r="B2847" s="360"/>
      <c r="C2847" s="360"/>
      <c r="D2847" s="368"/>
      <c r="E2847" s="368"/>
      <c r="F2847" s="368"/>
      <c r="G2847" s="368"/>
      <c r="H2847" s="369"/>
      <c r="I2847" s="368"/>
      <c r="J2847" s="368"/>
      <c r="K2847" s="368"/>
      <c r="L2847" s="368"/>
      <c r="M2847" s="368"/>
      <c r="N2847" s="368"/>
      <c r="O2847" s="368"/>
      <c r="P2847" s="552"/>
      <c r="Q2847" s="368"/>
      <c r="R2847" s="368"/>
      <c r="S2847" s="368"/>
      <c r="T2847" s="368"/>
      <c r="U2847" s="368"/>
      <c r="V2847" s="368"/>
      <c r="W2847" s="368"/>
      <c r="X2847" s="368"/>
      <c r="Y2847" s="368"/>
      <c r="Z2847" s="368"/>
      <c r="AA2847" s="370"/>
      <c r="AB2847" s="368"/>
      <c r="AC2847" s="368"/>
      <c r="AD2847" s="368"/>
      <c r="AE2847" s="368"/>
      <c r="AF2847" s="368"/>
      <c r="AG2847" s="368"/>
      <c r="AH2847" s="368"/>
      <c r="AI2847" s="368"/>
      <c r="AJ2847" s="368"/>
      <c r="AK2847" s="368"/>
      <c r="AL2847" s="368"/>
      <c r="AM2847" s="368"/>
      <c r="AN2847" s="368"/>
      <c r="AO2847" s="368"/>
      <c r="AP2847" s="360"/>
      <c r="AQ2847" s="360"/>
      <c r="AR2847" s="518"/>
      <c r="AS2847" s="518"/>
      <c r="AT2847" s="517"/>
      <c r="AU2847" s="528"/>
      <c r="AV2847" s="529"/>
      <c r="AW2847" s="518"/>
      <c r="AX2847" s="530"/>
      <c r="AY2847" s="528"/>
      <c r="AZ2847" s="528"/>
    </row>
    <row r="2848" spans="1:52" s="93" customFormat="1" x14ac:dyDescent="0.2">
      <c r="A2848" s="360"/>
      <c r="B2848" s="360"/>
      <c r="C2848" s="360"/>
      <c r="D2848" s="368"/>
      <c r="E2848" s="368"/>
      <c r="F2848" s="368"/>
      <c r="G2848" s="368"/>
      <c r="H2848" s="369"/>
      <c r="I2848" s="368"/>
      <c r="J2848" s="368"/>
      <c r="K2848" s="368"/>
      <c r="L2848" s="368"/>
      <c r="M2848" s="368"/>
      <c r="N2848" s="368"/>
      <c r="O2848" s="368"/>
      <c r="P2848" s="552"/>
      <c r="Q2848" s="368"/>
      <c r="R2848" s="368"/>
      <c r="S2848" s="368"/>
      <c r="T2848" s="368"/>
      <c r="U2848" s="368"/>
      <c r="V2848" s="368"/>
      <c r="W2848" s="368"/>
      <c r="X2848" s="368"/>
      <c r="Y2848" s="368"/>
      <c r="Z2848" s="368"/>
      <c r="AA2848" s="370"/>
      <c r="AB2848" s="368"/>
      <c r="AC2848" s="368"/>
      <c r="AD2848" s="368"/>
      <c r="AE2848" s="368"/>
      <c r="AF2848" s="368"/>
      <c r="AG2848" s="368"/>
      <c r="AH2848" s="368"/>
      <c r="AI2848" s="368"/>
      <c r="AJ2848" s="368"/>
      <c r="AK2848" s="368"/>
      <c r="AL2848" s="368"/>
      <c r="AM2848" s="368"/>
      <c r="AN2848" s="368"/>
      <c r="AO2848" s="368"/>
      <c r="AP2848" s="360"/>
      <c r="AQ2848" s="360"/>
      <c r="AR2848" s="518"/>
      <c r="AS2848" s="518"/>
      <c r="AT2848" s="517"/>
      <c r="AU2848" s="528"/>
      <c r="AV2848" s="529"/>
      <c r="AW2848" s="518"/>
      <c r="AX2848" s="530"/>
      <c r="AY2848" s="528"/>
      <c r="AZ2848" s="528"/>
    </row>
    <row r="2849" spans="1:52" s="93" customFormat="1" x14ac:dyDescent="0.2">
      <c r="A2849" s="360"/>
      <c r="B2849" s="360"/>
      <c r="C2849" s="360"/>
      <c r="D2849" s="368"/>
      <c r="E2849" s="368"/>
      <c r="F2849" s="368"/>
      <c r="G2849" s="368"/>
      <c r="H2849" s="369"/>
      <c r="I2849" s="368"/>
      <c r="J2849" s="368"/>
      <c r="K2849" s="368"/>
      <c r="L2849" s="368"/>
      <c r="M2849" s="368"/>
      <c r="N2849" s="368"/>
      <c r="O2849" s="368"/>
      <c r="P2849" s="552"/>
      <c r="Q2849" s="368"/>
      <c r="R2849" s="368"/>
      <c r="S2849" s="368"/>
      <c r="T2849" s="368"/>
      <c r="U2849" s="368"/>
      <c r="V2849" s="368"/>
      <c r="W2849" s="368"/>
      <c r="X2849" s="368"/>
      <c r="Y2849" s="368"/>
      <c r="Z2849" s="368"/>
      <c r="AA2849" s="370"/>
      <c r="AB2849" s="368"/>
      <c r="AC2849" s="368"/>
      <c r="AD2849" s="368"/>
      <c r="AE2849" s="368"/>
      <c r="AF2849" s="368"/>
      <c r="AG2849" s="368"/>
      <c r="AH2849" s="368"/>
      <c r="AI2849" s="368"/>
      <c r="AJ2849" s="368"/>
      <c r="AK2849" s="368"/>
      <c r="AL2849" s="368"/>
      <c r="AM2849" s="368"/>
      <c r="AN2849" s="368"/>
      <c r="AO2849" s="368"/>
      <c r="AP2849" s="360"/>
      <c r="AQ2849" s="360"/>
      <c r="AR2849" s="518"/>
      <c r="AS2849" s="518"/>
      <c r="AT2849" s="517"/>
      <c r="AU2849" s="528"/>
      <c r="AV2849" s="529"/>
      <c r="AW2849" s="518"/>
      <c r="AX2849" s="530"/>
      <c r="AY2849" s="528"/>
      <c r="AZ2849" s="528"/>
    </row>
    <row r="2850" spans="1:52" s="93" customFormat="1" x14ac:dyDescent="0.2">
      <c r="A2850" s="360"/>
      <c r="B2850" s="360"/>
      <c r="C2850" s="360"/>
      <c r="D2850" s="368"/>
      <c r="E2850" s="368"/>
      <c r="F2850" s="368"/>
      <c r="G2850" s="368"/>
      <c r="H2850" s="369"/>
      <c r="I2850" s="368"/>
      <c r="J2850" s="368"/>
      <c r="K2850" s="368"/>
      <c r="L2850" s="368"/>
      <c r="M2850" s="368"/>
      <c r="N2850" s="368"/>
      <c r="O2850" s="368"/>
      <c r="P2850" s="552"/>
      <c r="Q2850" s="368"/>
      <c r="R2850" s="368"/>
      <c r="S2850" s="368"/>
      <c r="T2850" s="368"/>
      <c r="U2850" s="368"/>
      <c r="V2850" s="368"/>
      <c r="W2850" s="368"/>
      <c r="X2850" s="368"/>
      <c r="Y2850" s="368"/>
      <c r="Z2850" s="368"/>
      <c r="AA2850" s="370"/>
      <c r="AB2850" s="368"/>
      <c r="AC2850" s="368"/>
      <c r="AD2850" s="368"/>
      <c r="AE2850" s="368"/>
      <c r="AF2850" s="368"/>
      <c r="AG2850" s="368"/>
      <c r="AH2850" s="368"/>
      <c r="AI2850" s="368"/>
      <c r="AJ2850" s="368"/>
      <c r="AK2850" s="368"/>
      <c r="AL2850" s="368"/>
      <c r="AM2850" s="368"/>
      <c r="AN2850" s="368"/>
      <c r="AO2850" s="368"/>
      <c r="AP2850" s="360"/>
      <c r="AQ2850" s="360"/>
      <c r="AR2850" s="518"/>
      <c r="AS2850" s="518"/>
      <c r="AT2850" s="517"/>
      <c r="AU2850" s="528"/>
      <c r="AV2850" s="529"/>
      <c r="AW2850" s="518"/>
      <c r="AX2850" s="530"/>
      <c r="AY2850" s="528"/>
      <c r="AZ2850" s="528"/>
    </row>
    <row r="2851" spans="1:52" s="93" customFormat="1" x14ac:dyDescent="0.2">
      <c r="A2851" s="360"/>
      <c r="B2851" s="360"/>
      <c r="C2851" s="360"/>
      <c r="D2851" s="368"/>
      <c r="E2851" s="368"/>
      <c r="F2851" s="368"/>
      <c r="G2851" s="368"/>
      <c r="H2851" s="369"/>
      <c r="I2851" s="368"/>
      <c r="J2851" s="368"/>
      <c r="K2851" s="368"/>
      <c r="L2851" s="368"/>
      <c r="M2851" s="368"/>
      <c r="N2851" s="368"/>
      <c r="O2851" s="368"/>
      <c r="P2851" s="552"/>
      <c r="Q2851" s="368"/>
      <c r="R2851" s="368"/>
      <c r="S2851" s="368"/>
      <c r="T2851" s="368"/>
      <c r="U2851" s="368"/>
      <c r="V2851" s="368"/>
      <c r="W2851" s="368"/>
      <c r="X2851" s="368"/>
      <c r="Y2851" s="368"/>
      <c r="Z2851" s="368"/>
      <c r="AA2851" s="370"/>
      <c r="AB2851" s="368"/>
      <c r="AC2851" s="368"/>
      <c r="AD2851" s="368"/>
      <c r="AE2851" s="368"/>
      <c r="AF2851" s="368"/>
      <c r="AG2851" s="368"/>
      <c r="AH2851" s="368"/>
      <c r="AI2851" s="368"/>
      <c r="AJ2851" s="368"/>
      <c r="AK2851" s="368"/>
      <c r="AL2851" s="368"/>
      <c r="AM2851" s="368"/>
      <c r="AN2851" s="368"/>
      <c r="AO2851" s="368"/>
      <c r="AP2851" s="360"/>
      <c r="AQ2851" s="360"/>
      <c r="AR2851" s="518"/>
      <c r="AS2851" s="518"/>
      <c r="AT2851" s="517"/>
      <c r="AU2851" s="528"/>
      <c r="AV2851" s="529"/>
      <c r="AW2851" s="518"/>
      <c r="AX2851" s="530"/>
      <c r="AY2851" s="528"/>
      <c r="AZ2851" s="528"/>
    </row>
    <row r="2852" spans="1:52" s="93" customFormat="1" x14ac:dyDescent="0.2">
      <c r="A2852" s="360"/>
      <c r="B2852" s="360"/>
      <c r="C2852" s="360"/>
      <c r="D2852" s="368"/>
      <c r="E2852" s="368"/>
      <c r="F2852" s="368"/>
      <c r="G2852" s="368"/>
      <c r="H2852" s="369"/>
      <c r="I2852" s="368"/>
      <c r="J2852" s="368"/>
      <c r="K2852" s="368"/>
      <c r="L2852" s="368"/>
      <c r="M2852" s="368"/>
      <c r="N2852" s="368"/>
      <c r="O2852" s="368"/>
      <c r="P2852" s="552"/>
      <c r="Q2852" s="368"/>
      <c r="R2852" s="368"/>
      <c r="S2852" s="368"/>
      <c r="T2852" s="368"/>
      <c r="U2852" s="368"/>
      <c r="V2852" s="368"/>
      <c r="W2852" s="368"/>
      <c r="X2852" s="368"/>
      <c r="Y2852" s="368"/>
      <c r="Z2852" s="368"/>
      <c r="AA2852" s="370"/>
      <c r="AB2852" s="368"/>
      <c r="AC2852" s="368"/>
      <c r="AD2852" s="368"/>
      <c r="AE2852" s="368"/>
      <c r="AF2852" s="368"/>
      <c r="AG2852" s="368"/>
      <c r="AH2852" s="368"/>
      <c r="AI2852" s="368"/>
      <c r="AJ2852" s="368"/>
      <c r="AK2852" s="368"/>
      <c r="AL2852" s="368"/>
      <c r="AM2852" s="368"/>
      <c r="AN2852" s="368"/>
      <c r="AO2852" s="368"/>
      <c r="AP2852" s="360"/>
      <c r="AQ2852" s="360"/>
      <c r="AR2852" s="518"/>
      <c r="AS2852" s="518"/>
      <c r="AT2852" s="517"/>
      <c r="AU2852" s="528"/>
      <c r="AV2852" s="529"/>
      <c r="AW2852" s="518"/>
      <c r="AX2852" s="530"/>
      <c r="AY2852" s="528"/>
      <c r="AZ2852" s="528"/>
    </row>
    <row r="2853" spans="1:52" s="93" customFormat="1" x14ac:dyDescent="0.2">
      <c r="A2853" s="360"/>
      <c r="B2853" s="360"/>
      <c r="C2853" s="360"/>
      <c r="D2853" s="368"/>
      <c r="E2853" s="368"/>
      <c r="F2853" s="368"/>
      <c r="G2853" s="368"/>
      <c r="H2853" s="369"/>
      <c r="I2853" s="368"/>
      <c r="J2853" s="368"/>
      <c r="K2853" s="368"/>
      <c r="L2853" s="368"/>
      <c r="M2853" s="368"/>
      <c r="N2853" s="368"/>
      <c r="O2853" s="368"/>
      <c r="P2853" s="552"/>
      <c r="Q2853" s="368"/>
      <c r="R2853" s="368"/>
      <c r="S2853" s="368"/>
      <c r="T2853" s="368"/>
      <c r="U2853" s="368"/>
      <c r="V2853" s="368"/>
      <c r="W2853" s="368"/>
      <c r="X2853" s="368"/>
      <c r="Y2853" s="368"/>
      <c r="Z2853" s="368"/>
      <c r="AA2853" s="370"/>
      <c r="AB2853" s="368"/>
      <c r="AC2853" s="368"/>
      <c r="AD2853" s="368"/>
      <c r="AE2853" s="368"/>
      <c r="AF2853" s="368"/>
      <c r="AG2853" s="368"/>
      <c r="AH2853" s="368"/>
      <c r="AI2853" s="368"/>
      <c r="AJ2853" s="368"/>
      <c r="AK2853" s="368"/>
      <c r="AL2853" s="368"/>
      <c r="AM2853" s="368"/>
      <c r="AN2853" s="368"/>
      <c r="AO2853" s="368"/>
      <c r="AP2853" s="360"/>
      <c r="AQ2853" s="360"/>
      <c r="AR2853" s="518"/>
      <c r="AS2853" s="518"/>
      <c r="AT2853" s="517"/>
      <c r="AU2853" s="528"/>
      <c r="AV2853" s="529"/>
      <c r="AW2853" s="518"/>
      <c r="AX2853" s="530"/>
      <c r="AY2853" s="528"/>
      <c r="AZ2853" s="528"/>
    </row>
    <row r="2854" spans="1:52" s="93" customFormat="1" x14ac:dyDescent="0.2">
      <c r="A2854" s="360"/>
      <c r="B2854" s="360"/>
      <c r="C2854" s="360"/>
      <c r="D2854" s="368"/>
      <c r="E2854" s="368"/>
      <c r="F2854" s="368"/>
      <c r="G2854" s="368"/>
      <c r="H2854" s="369"/>
      <c r="I2854" s="368"/>
      <c r="J2854" s="368"/>
      <c r="K2854" s="368"/>
      <c r="L2854" s="368"/>
      <c r="M2854" s="368"/>
      <c r="N2854" s="368"/>
      <c r="O2854" s="368"/>
      <c r="P2854" s="552"/>
      <c r="Q2854" s="368"/>
      <c r="R2854" s="368"/>
      <c r="S2854" s="368"/>
      <c r="T2854" s="368"/>
      <c r="U2854" s="368"/>
      <c r="V2854" s="368"/>
      <c r="W2854" s="368"/>
      <c r="X2854" s="368"/>
      <c r="Y2854" s="368"/>
      <c r="Z2854" s="368"/>
      <c r="AA2854" s="370"/>
      <c r="AB2854" s="368"/>
      <c r="AC2854" s="368"/>
      <c r="AD2854" s="368"/>
      <c r="AE2854" s="368"/>
      <c r="AF2854" s="368"/>
      <c r="AG2854" s="368"/>
      <c r="AH2854" s="368"/>
      <c r="AI2854" s="368"/>
      <c r="AJ2854" s="368"/>
      <c r="AK2854" s="368"/>
      <c r="AL2854" s="368"/>
      <c r="AM2854" s="368"/>
      <c r="AN2854" s="368"/>
      <c r="AO2854" s="368"/>
      <c r="AP2854" s="360"/>
      <c r="AQ2854" s="360"/>
      <c r="AR2854" s="518"/>
      <c r="AS2854" s="518"/>
      <c r="AT2854" s="517"/>
      <c r="AU2854" s="528"/>
      <c r="AV2854" s="529"/>
      <c r="AW2854" s="518"/>
      <c r="AX2854" s="530"/>
      <c r="AY2854" s="528"/>
      <c r="AZ2854" s="528"/>
    </row>
    <row r="2855" spans="1:52" s="93" customFormat="1" x14ac:dyDescent="0.2">
      <c r="A2855" s="360"/>
      <c r="B2855" s="360"/>
      <c r="C2855" s="360"/>
      <c r="D2855" s="368"/>
      <c r="E2855" s="368"/>
      <c r="F2855" s="368"/>
      <c r="G2855" s="368"/>
      <c r="H2855" s="369"/>
      <c r="I2855" s="368"/>
      <c r="J2855" s="368"/>
      <c r="K2855" s="368"/>
      <c r="L2855" s="368"/>
      <c r="M2855" s="368"/>
      <c r="N2855" s="368"/>
      <c r="O2855" s="368"/>
      <c r="P2855" s="552"/>
      <c r="Q2855" s="368"/>
      <c r="R2855" s="368"/>
      <c r="S2855" s="368"/>
      <c r="T2855" s="368"/>
      <c r="U2855" s="368"/>
      <c r="V2855" s="368"/>
      <c r="W2855" s="368"/>
      <c r="X2855" s="368"/>
      <c r="Y2855" s="368"/>
      <c r="Z2855" s="368"/>
      <c r="AA2855" s="370"/>
      <c r="AB2855" s="368"/>
      <c r="AC2855" s="368"/>
      <c r="AD2855" s="368"/>
      <c r="AE2855" s="368"/>
      <c r="AF2855" s="368"/>
      <c r="AG2855" s="368"/>
      <c r="AH2855" s="368"/>
      <c r="AI2855" s="368"/>
      <c r="AJ2855" s="368"/>
      <c r="AK2855" s="368"/>
      <c r="AL2855" s="368"/>
      <c r="AM2855" s="368"/>
      <c r="AN2855" s="368"/>
      <c r="AO2855" s="368"/>
      <c r="AP2855" s="360"/>
      <c r="AQ2855" s="360"/>
      <c r="AR2855" s="518"/>
      <c r="AS2855" s="518"/>
      <c r="AT2855" s="517"/>
      <c r="AU2855" s="528"/>
      <c r="AV2855" s="529"/>
      <c r="AW2855" s="518"/>
      <c r="AX2855" s="530"/>
      <c r="AY2855" s="528"/>
      <c r="AZ2855" s="528"/>
    </row>
    <row r="2856" spans="1:52" s="93" customFormat="1" x14ac:dyDescent="0.2">
      <c r="A2856" s="360"/>
      <c r="B2856" s="360"/>
      <c r="C2856" s="360"/>
      <c r="D2856" s="368"/>
      <c r="E2856" s="368"/>
      <c r="F2856" s="368"/>
      <c r="G2856" s="368"/>
      <c r="H2856" s="369"/>
      <c r="I2856" s="368"/>
      <c r="J2856" s="368"/>
      <c r="K2856" s="368"/>
      <c r="L2856" s="368"/>
      <c r="M2856" s="368"/>
      <c r="N2856" s="368"/>
      <c r="O2856" s="368"/>
      <c r="P2856" s="552"/>
      <c r="Q2856" s="368"/>
      <c r="R2856" s="368"/>
      <c r="S2856" s="368"/>
      <c r="T2856" s="368"/>
      <c r="U2856" s="368"/>
      <c r="V2856" s="368"/>
      <c r="W2856" s="368"/>
      <c r="X2856" s="368"/>
      <c r="Y2856" s="368"/>
      <c r="Z2856" s="368"/>
      <c r="AA2856" s="370"/>
      <c r="AB2856" s="368"/>
      <c r="AC2856" s="368"/>
      <c r="AD2856" s="368"/>
      <c r="AE2856" s="368"/>
      <c r="AF2856" s="368"/>
      <c r="AG2856" s="368"/>
      <c r="AH2856" s="368"/>
      <c r="AI2856" s="368"/>
      <c r="AJ2856" s="368"/>
      <c r="AK2856" s="368"/>
      <c r="AL2856" s="368"/>
      <c r="AM2856" s="368"/>
      <c r="AN2856" s="368"/>
      <c r="AO2856" s="368"/>
      <c r="AP2856" s="360"/>
      <c r="AQ2856" s="360"/>
      <c r="AR2856" s="518"/>
      <c r="AS2856" s="518"/>
      <c r="AT2856" s="517"/>
      <c r="AU2856" s="528"/>
      <c r="AV2856" s="529"/>
      <c r="AW2856" s="518"/>
      <c r="AX2856" s="530"/>
      <c r="AY2856" s="528"/>
      <c r="AZ2856" s="528"/>
    </row>
    <row r="2857" spans="1:52" s="93" customFormat="1" x14ac:dyDescent="0.2">
      <c r="A2857" s="360"/>
      <c r="B2857" s="360"/>
      <c r="C2857" s="360"/>
      <c r="D2857" s="368"/>
      <c r="E2857" s="368"/>
      <c r="F2857" s="368"/>
      <c r="G2857" s="368"/>
      <c r="H2857" s="369"/>
      <c r="I2857" s="368"/>
      <c r="J2857" s="368"/>
      <c r="K2857" s="368"/>
      <c r="L2857" s="368"/>
      <c r="M2857" s="368"/>
      <c r="N2857" s="368"/>
      <c r="O2857" s="368"/>
      <c r="P2857" s="552"/>
      <c r="Q2857" s="368"/>
      <c r="R2857" s="368"/>
      <c r="S2857" s="368"/>
      <c r="T2857" s="368"/>
      <c r="U2857" s="368"/>
      <c r="V2857" s="368"/>
      <c r="W2857" s="368"/>
      <c r="X2857" s="368"/>
      <c r="Y2857" s="368"/>
      <c r="Z2857" s="368"/>
      <c r="AA2857" s="370"/>
      <c r="AB2857" s="368"/>
      <c r="AC2857" s="368"/>
      <c r="AD2857" s="368"/>
      <c r="AE2857" s="368"/>
      <c r="AF2857" s="368"/>
      <c r="AG2857" s="368"/>
      <c r="AH2857" s="368"/>
      <c r="AI2857" s="368"/>
      <c r="AJ2857" s="368"/>
      <c r="AK2857" s="368"/>
      <c r="AL2857" s="368"/>
      <c r="AM2857" s="368"/>
      <c r="AN2857" s="368"/>
      <c r="AO2857" s="368"/>
      <c r="AP2857" s="360"/>
      <c r="AQ2857" s="360"/>
      <c r="AR2857" s="518"/>
      <c r="AS2857" s="518"/>
      <c r="AT2857" s="517"/>
      <c r="AU2857" s="528"/>
      <c r="AV2857" s="529"/>
      <c r="AW2857" s="518"/>
      <c r="AX2857" s="530"/>
      <c r="AY2857" s="528"/>
      <c r="AZ2857" s="528"/>
    </row>
    <row r="2858" spans="1:52" s="93" customFormat="1" x14ac:dyDescent="0.2">
      <c r="A2858" s="360"/>
      <c r="B2858" s="360"/>
      <c r="C2858" s="360"/>
      <c r="D2858" s="368"/>
      <c r="E2858" s="368"/>
      <c r="F2858" s="368"/>
      <c r="G2858" s="368"/>
      <c r="H2858" s="369"/>
      <c r="I2858" s="368"/>
      <c r="J2858" s="368"/>
      <c r="K2858" s="368"/>
      <c r="L2858" s="368"/>
      <c r="M2858" s="368"/>
      <c r="N2858" s="368"/>
      <c r="O2858" s="368"/>
      <c r="P2858" s="552"/>
      <c r="Q2858" s="368"/>
      <c r="R2858" s="368"/>
      <c r="S2858" s="368"/>
      <c r="T2858" s="368"/>
      <c r="U2858" s="368"/>
      <c r="V2858" s="368"/>
      <c r="W2858" s="368"/>
      <c r="X2858" s="368"/>
      <c r="Y2858" s="368"/>
      <c r="Z2858" s="368"/>
      <c r="AA2858" s="370"/>
      <c r="AB2858" s="368"/>
      <c r="AC2858" s="368"/>
      <c r="AD2858" s="368"/>
      <c r="AE2858" s="368"/>
      <c r="AF2858" s="368"/>
      <c r="AG2858" s="368"/>
      <c r="AH2858" s="368"/>
      <c r="AI2858" s="368"/>
      <c r="AJ2858" s="368"/>
      <c r="AK2858" s="368"/>
      <c r="AL2858" s="368"/>
      <c r="AM2858" s="368"/>
      <c r="AN2858" s="368"/>
      <c r="AO2858" s="368"/>
      <c r="AP2858" s="360"/>
      <c r="AQ2858" s="360"/>
      <c r="AR2858" s="518"/>
      <c r="AS2858" s="518"/>
      <c r="AT2858" s="517"/>
      <c r="AU2858" s="528"/>
      <c r="AV2858" s="529"/>
      <c r="AW2858" s="518"/>
      <c r="AX2858" s="530"/>
      <c r="AY2858" s="528"/>
      <c r="AZ2858" s="528"/>
    </row>
    <row r="2859" spans="1:52" s="93" customFormat="1" x14ac:dyDescent="0.2">
      <c r="A2859" s="360"/>
      <c r="B2859" s="360"/>
      <c r="C2859" s="360"/>
      <c r="D2859" s="368"/>
      <c r="E2859" s="368"/>
      <c r="F2859" s="368"/>
      <c r="G2859" s="368"/>
      <c r="H2859" s="369"/>
      <c r="I2859" s="368"/>
      <c r="J2859" s="368"/>
      <c r="K2859" s="368"/>
      <c r="L2859" s="368"/>
      <c r="M2859" s="368"/>
      <c r="N2859" s="368"/>
      <c r="O2859" s="368"/>
      <c r="P2859" s="552"/>
      <c r="Q2859" s="368"/>
      <c r="R2859" s="368"/>
      <c r="S2859" s="368"/>
      <c r="T2859" s="368"/>
      <c r="U2859" s="368"/>
      <c r="V2859" s="368"/>
      <c r="W2859" s="368"/>
      <c r="X2859" s="368"/>
      <c r="Y2859" s="368"/>
      <c r="Z2859" s="368"/>
      <c r="AA2859" s="370"/>
      <c r="AB2859" s="368"/>
      <c r="AC2859" s="368"/>
      <c r="AD2859" s="368"/>
      <c r="AE2859" s="368"/>
      <c r="AF2859" s="368"/>
      <c r="AG2859" s="368"/>
      <c r="AH2859" s="368"/>
      <c r="AI2859" s="368"/>
      <c r="AJ2859" s="368"/>
      <c r="AK2859" s="368"/>
      <c r="AL2859" s="368"/>
      <c r="AM2859" s="368"/>
      <c r="AN2859" s="368"/>
      <c r="AO2859" s="368"/>
      <c r="AP2859" s="360"/>
      <c r="AQ2859" s="360"/>
      <c r="AR2859" s="518"/>
      <c r="AS2859" s="518"/>
      <c r="AT2859" s="517"/>
      <c r="AU2859" s="528"/>
      <c r="AV2859" s="529"/>
      <c r="AW2859" s="518"/>
      <c r="AX2859" s="530"/>
      <c r="AY2859" s="528"/>
      <c r="AZ2859" s="528"/>
    </row>
    <row r="2860" spans="1:52" s="93" customFormat="1" x14ac:dyDescent="0.2">
      <c r="A2860" s="360"/>
      <c r="B2860" s="360"/>
      <c r="C2860" s="360"/>
      <c r="D2860" s="368"/>
      <c r="E2860" s="368"/>
      <c r="F2860" s="368"/>
      <c r="G2860" s="368"/>
      <c r="H2860" s="369"/>
      <c r="I2860" s="368"/>
      <c r="J2860" s="368"/>
      <c r="K2860" s="368"/>
      <c r="L2860" s="368"/>
      <c r="M2860" s="368"/>
      <c r="N2860" s="368"/>
      <c r="O2860" s="368"/>
      <c r="P2860" s="552"/>
      <c r="Q2860" s="368"/>
      <c r="R2860" s="368"/>
      <c r="S2860" s="368"/>
      <c r="T2860" s="368"/>
      <c r="U2860" s="368"/>
      <c r="V2860" s="368"/>
      <c r="W2860" s="368"/>
      <c r="X2860" s="368"/>
      <c r="Y2860" s="368"/>
      <c r="Z2860" s="368"/>
      <c r="AA2860" s="370"/>
      <c r="AB2860" s="368"/>
      <c r="AC2860" s="368"/>
      <c r="AD2860" s="368"/>
      <c r="AE2860" s="368"/>
      <c r="AF2860" s="368"/>
      <c r="AG2860" s="368"/>
      <c r="AH2860" s="368"/>
      <c r="AI2860" s="368"/>
      <c r="AJ2860" s="368"/>
      <c r="AK2860" s="368"/>
      <c r="AL2860" s="368"/>
      <c r="AM2860" s="368"/>
      <c r="AN2860" s="368"/>
      <c r="AO2860" s="368"/>
      <c r="AP2860" s="360"/>
      <c r="AQ2860" s="360"/>
      <c r="AR2860" s="518"/>
      <c r="AS2860" s="518"/>
      <c r="AT2860" s="517"/>
      <c r="AU2860" s="528"/>
      <c r="AV2860" s="529"/>
      <c r="AW2860" s="518"/>
      <c r="AX2860" s="530"/>
      <c r="AY2860" s="528"/>
      <c r="AZ2860" s="528"/>
    </row>
    <row r="2861" spans="1:52" s="93" customFormat="1" x14ac:dyDescent="0.2">
      <c r="A2861" s="360"/>
      <c r="B2861" s="360"/>
      <c r="C2861" s="360"/>
      <c r="D2861" s="368"/>
      <c r="E2861" s="368"/>
      <c r="F2861" s="368"/>
      <c r="G2861" s="368"/>
      <c r="H2861" s="369"/>
      <c r="I2861" s="368"/>
      <c r="J2861" s="368"/>
      <c r="K2861" s="368"/>
      <c r="L2861" s="368"/>
      <c r="M2861" s="368"/>
      <c r="N2861" s="368"/>
      <c r="O2861" s="368"/>
      <c r="P2861" s="552"/>
      <c r="Q2861" s="368"/>
      <c r="R2861" s="368"/>
      <c r="S2861" s="368"/>
      <c r="T2861" s="368"/>
      <c r="U2861" s="368"/>
      <c r="V2861" s="368"/>
      <c r="W2861" s="368"/>
      <c r="X2861" s="368"/>
      <c r="Y2861" s="368"/>
      <c r="Z2861" s="368"/>
      <c r="AA2861" s="370"/>
      <c r="AB2861" s="368"/>
      <c r="AC2861" s="368"/>
      <c r="AD2861" s="368"/>
      <c r="AE2861" s="368"/>
      <c r="AF2861" s="368"/>
      <c r="AG2861" s="368"/>
      <c r="AH2861" s="368"/>
      <c r="AI2861" s="368"/>
      <c r="AJ2861" s="368"/>
      <c r="AK2861" s="368"/>
      <c r="AL2861" s="368"/>
      <c r="AM2861" s="368"/>
      <c r="AN2861" s="368"/>
      <c r="AO2861" s="368"/>
      <c r="AP2861" s="360"/>
      <c r="AQ2861" s="360"/>
      <c r="AR2861" s="518"/>
      <c r="AS2861" s="518"/>
      <c r="AT2861" s="517"/>
      <c r="AU2861" s="528"/>
      <c r="AV2861" s="529"/>
      <c r="AW2861" s="518"/>
      <c r="AX2861" s="530"/>
      <c r="AY2861" s="528"/>
      <c r="AZ2861" s="528"/>
    </row>
    <row r="2862" spans="1:52" s="93" customFormat="1" x14ac:dyDescent="0.2">
      <c r="A2862" s="360"/>
      <c r="B2862" s="360"/>
      <c r="C2862" s="360"/>
      <c r="D2862" s="368"/>
      <c r="E2862" s="368"/>
      <c r="F2862" s="368"/>
      <c r="G2862" s="368"/>
      <c r="H2862" s="369"/>
      <c r="I2862" s="368"/>
      <c r="J2862" s="368"/>
      <c r="K2862" s="368"/>
      <c r="L2862" s="368"/>
      <c r="M2862" s="368"/>
      <c r="N2862" s="368"/>
      <c r="O2862" s="368"/>
      <c r="P2862" s="552"/>
      <c r="Q2862" s="368"/>
      <c r="R2862" s="368"/>
      <c r="S2862" s="368"/>
      <c r="T2862" s="368"/>
      <c r="U2862" s="368"/>
      <c r="V2862" s="368"/>
      <c r="W2862" s="368"/>
      <c r="X2862" s="368"/>
      <c r="Y2862" s="368"/>
      <c r="Z2862" s="368"/>
      <c r="AA2862" s="370"/>
      <c r="AB2862" s="368"/>
      <c r="AC2862" s="368"/>
      <c r="AD2862" s="368"/>
      <c r="AE2862" s="368"/>
      <c r="AF2862" s="368"/>
      <c r="AG2862" s="368"/>
      <c r="AH2862" s="368"/>
      <c r="AI2862" s="368"/>
      <c r="AJ2862" s="368"/>
      <c r="AK2862" s="368"/>
      <c r="AL2862" s="368"/>
      <c r="AM2862" s="368"/>
      <c r="AN2862" s="368"/>
      <c r="AO2862" s="368"/>
      <c r="AP2862" s="360"/>
      <c r="AQ2862" s="360"/>
      <c r="AR2862" s="518"/>
      <c r="AS2862" s="518"/>
      <c r="AT2862" s="517"/>
      <c r="AU2862" s="528"/>
      <c r="AV2862" s="529"/>
      <c r="AW2862" s="518"/>
      <c r="AX2862" s="530"/>
      <c r="AY2862" s="528"/>
      <c r="AZ2862" s="528"/>
    </row>
    <row r="2863" spans="1:52" s="93" customFormat="1" x14ac:dyDescent="0.2">
      <c r="A2863" s="360"/>
      <c r="B2863" s="360"/>
      <c r="C2863" s="360"/>
      <c r="D2863" s="368"/>
      <c r="E2863" s="368"/>
      <c r="F2863" s="368"/>
      <c r="G2863" s="368"/>
      <c r="H2863" s="369"/>
      <c r="I2863" s="368"/>
      <c r="J2863" s="368"/>
      <c r="K2863" s="368"/>
      <c r="L2863" s="368"/>
      <c r="M2863" s="368"/>
      <c r="N2863" s="368"/>
      <c r="O2863" s="368"/>
      <c r="P2863" s="552"/>
      <c r="Q2863" s="368"/>
      <c r="R2863" s="368"/>
      <c r="S2863" s="368"/>
      <c r="T2863" s="368"/>
      <c r="U2863" s="368"/>
      <c r="V2863" s="368"/>
      <c r="W2863" s="368"/>
      <c r="X2863" s="368"/>
      <c r="Y2863" s="368"/>
      <c r="Z2863" s="368"/>
      <c r="AA2863" s="370"/>
      <c r="AB2863" s="368"/>
      <c r="AC2863" s="368"/>
      <c r="AD2863" s="368"/>
      <c r="AE2863" s="368"/>
      <c r="AF2863" s="368"/>
      <c r="AG2863" s="368"/>
      <c r="AH2863" s="368"/>
      <c r="AI2863" s="368"/>
      <c r="AJ2863" s="368"/>
      <c r="AK2863" s="368"/>
      <c r="AL2863" s="368"/>
      <c r="AM2863" s="368"/>
      <c r="AN2863" s="368"/>
      <c r="AO2863" s="368"/>
      <c r="AP2863" s="360"/>
      <c r="AQ2863" s="360"/>
      <c r="AR2863" s="518"/>
      <c r="AS2863" s="518"/>
      <c r="AT2863" s="517"/>
      <c r="AU2863" s="528"/>
      <c r="AV2863" s="529"/>
      <c r="AW2863" s="518"/>
      <c r="AX2863" s="530"/>
      <c r="AY2863" s="528"/>
      <c r="AZ2863" s="528"/>
    </row>
    <row r="2864" spans="1:52" s="93" customFormat="1" x14ac:dyDescent="0.2">
      <c r="A2864" s="360"/>
      <c r="B2864" s="360"/>
      <c r="C2864" s="360"/>
      <c r="D2864" s="368"/>
      <c r="E2864" s="368"/>
      <c r="F2864" s="368"/>
      <c r="G2864" s="368"/>
      <c r="H2864" s="369"/>
      <c r="I2864" s="368"/>
      <c r="J2864" s="368"/>
      <c r="K2864" s="368"/>
      <c r="L2864" s="368"/>
      <c r="M2864" s="368"/>
      <c r="N2864" s="368"/>
      <c r="O2864" s="368"/>
      <c r="P2864" s="552"/>
      <c r="Q2864" s="368"/>
      <c r="R2864" s="368"/>
      <c r="S2864" s="368"/>
      <c r="T2864" s="368"/>
      <c r="U2864" s="368"/>
      <c r="V2864" s="368"/>
      <c r="W2864" s="368"/>
      <c r="X2864" s="368"/>
      <c r="Y2864" s="368"/>
      <c r="Z2864" s="368"/>
      <c r="AA2864" s="370"/>
      <c r="AB2864" s="368"/>
      <c r="AC2864" s="368"/>
      <c r="AD2864" s="368"/>
      <c r="AE2864" s="368"/>
      <c r="AF2864" s="368"/>
      <c r="AG2864" s="368"/>
      <c r="AH2864" s="368"/>
      <c r="AI2864" s="368"/>
      <c r="AJ2864" s="368"/>
      <c r="AK2864" s="368"/>
      <c r="AL2864" s="368"/>
      <c r="AM2864" s="368"/>
      <c r="AN2864" s="368"/>
      <c r="AO2864" s="368"/>
      <c r="AP2864" s="360"/>
      <c r="AQ2864" s="360"/>
      <c r="AR2864" s="518"/>
      <c r="AS2864" s="518"/>
      <c r="AT2864" s="517"/>
      <c r="AU2864" s="528"/>
      <c r="AV2864" s="529"/>
      <c r="AW2864" s="518"/>
      <c r="AX2864" s="530"/>
      <c r="AY2864" s="528"/>
      <c r="AZ2864" s="528"/>
    </row>
    <row r="2865" spans="1:52" s="93" customFormat="1" x14ac:dyDescent="0.2">
      <c r="A2865" s="360"/>
      <c r="B2865" s="360"/>
      <c r="C2865" s="360"/>
      <c r="D2865" s="368"/>
      <c r="E2865" s="368"/>
      <c r="F2865" s="368"/>
      <c r="G2865" s="368"/>
      <c r="H2865" s="369"/>
      <c r="I2865" s="368"/>
      <c r="J2865" s="368"/>
      <c r="K2865" s="368"/>
      <c r="L2865" s="368"/>
      <c r="M2865" s="368"/>
      <c r="N2865" s="368"/>
      <c r="O2865" s="368"/>
      <c r="P2865" s="552"/>
      <c r="Q2865" s="368"/>
      <c r="R2865" s="368"/>
      <c r="S2865" s="368"/>
      <c r="T2865" s="368"/>
      <c r="U2865" s="368"/>
      <c r="V2865" s="368"/>
      <c r="W2865" s="368"/>
      <c r="X2865" s="368"/>
      <c r="Y2865" s="368"/>
      <c r="Z2865" s="368"/>
      <c r="AA2865" s="370"/>
      <c r="AB2865" s="368"/>
      <c r="AC2865" s="368"/>
      <c r="AD2865" s="368"/>
      <c r="AE2865" s="368"/>
      <c r="AF2865" s="368"/>
      <c r="AG2865" s="368"/>
      <c r="AH2865" s="368"/>
      <c r="AI2865" s="368"/>
      <c r="AJ2865" s="368"/>
      <c r="AK2865" s="368"/>
      <c r="AL2865" s="368"/>
      <c r="AM2865" s="368"/>
      <c r="AN2865" s="368"/>
      <c r="AO2865" s="368"/>
      <c r="AP2865" s="360"/>
      <c r="AQ2865" s="360"/>
      <c r="AR2865" s="518"/>
      <c r="AS2865" s="518"/>
      <c r="AT2865" s="517"/>
      <c r="AU2865" s="528"/>
      <c r="AV2865" s="529"/>
      <c r="AW2865" s="518"/>
      <c r="AX2865" s="530"/>
      <c r="AY2865" s="528"/>
      <c r="AZ2865" s="528"/>
    </row>
    <row r="2866" spans="1:52" s="93" customFormat="1" x14ac:dyDescent="0.2">
      <c r="A2866" s="360"/>
      <c r="B2866" s="360"/>
      <c r="C2866" s="360"/>
      <c r="D2866" s="368"/>
      <c r="E2866" s="368"/>
      <c r="F2866" s="368"/>
      <c r="G2866" s="368"/>
      <c r="H2866" s="369"/>
      <c r="I2866" s="368"/>
      <c r="J2866" s="368"/>
      <c r="K2866" s="368"/>
      <c r="L2866" s="368"/>
      <c r="M2866" s="368"/>
      <c r="N2866" s="368"/>
      <c r="O2866" s="368"/>
      <c r="P2866" s="552"/>
      <c r="Q2866" s="368"/>
      <c r="R2866" s="368"/>
      <c r="S2866" s="368"/>
      <c r="T2866" s="368"/>
      <c r="U2866" s="368"/>
      <c r="V2866" s="368"/>
      <c r="W2866" s="368"/>
      <c r="X2866" s="368"/>
      <c r="Y2866" s="368"/>
      <c r="Z2866" s="368"/>
      <c r="AA2866" s="370"/>
      <c r="AB2866" s="368"/>
      <c r="AC2866" s="368"/>
      <c r="AD2866" s="368"/>
      <c r="AE2866" s="368"/>
      <c r="AF2866" s="368"/>
      <c r="AG2866" s="368"/>
      <c r="AH2866" s="368"/>
      <c r="AI2866" s="368"/>
      <c r="AJ2866" s="368"/>
      <c r="AK2866" s="368"/>
      <c r="AL2866" s="368"/>
      <c r="AM2866" s="368"/>
      <c r="AN2866" s="368"/>
      <c r="AO2866" s="368"/>
      <c r="AP2866" s="360"/>
      <c r="AQ2866" s="360"/>
      <c r="AR2866" s="518"/>
      <c r="AS2866" s="518"/>
      <c r="AT2866" s="517"/>
      <c r="AU2866" s="528"/>
      <c r="AV2866" s="529"/>
      <c r="AW2866" s="518"/>
      <c r="AX2866" s="530"/>
      <c r="AY2866" s="528"/>
      <c r="AZ2866" s="528"/>
    </row>
    <row r="2867" spans="1:52" s="93" customFormat="1" x14ac:dyDescent="0.2">
      <c r="A2867" s="360"/>
      <c r="B2867" s="360"/>
      <c r="C2867" s="360"/>
      <c r="D2867" s="368"/>
      <c r="E2867" s="368"/>
      <c r="F2867" s="368"/>
      <c r="G2867" s="368"/>
      <c r="H2867" s="369"/>
      <c r="I2867" s="368"/>
      <c r="J2867" s="368"/>
      <c r="K2867" s="368"/>
      <c r="L2867" s="368"/>
      <c r="M2867" s="368"/>
      <c r="N2867" s="368"/>
      <c r="O2867" s="368"/>
      <c r="P2867" s="552"/>
      <c r="Q2867" s="368"/>
      <c r="R2867" s="368"/>
      <c r="S2867" s="368"/>
      <c r="T2867" s="368"/>
      <c r="U2867" s="368"/>
      <c r="V2867" s="368"/>
      <c r="W2867" s="368"/>
      <c r="X2867" s="368"/>
      <c r="Y2867" s="368"/>
      <c r="Z2867" s="368"/>
      <c r="AA2867" s="370"/>
      <c r="AB2867" s="368"/>
      <c r="AC2867" s="368"/>
      <c r="AD2867" s="368"/>
      <c r="AE2867" s="368"/>
      <c r="AF2867" s="368"/>
      <c r="AG2867" s="368"/>
      <c r="AH2867" s="368"/>
      <c r="AI2867" s="368"/>
      <c r="AJ2867" s="368"/>
      <c r="AK2867" s="368"/>
      <c r="AL2867" s="368"/>
      <c r="AM2867" s="368"/>
      <c r="AN2867" s="368"/>
      <c r="AO2867" s="368"/>
      <c r="AP2867" s="360"/>
      <c r="AQ2867" s="360"/>
      <c r="AR2867" s="518"/>
      <c r="AS2867" s="518"/>
      <c r="AT2867" s="517"/>
      <c r="AU2867" s="528"/>
      <c r="AV2867" s="529"/>
      <c r="AW2867" s="518"/>
      <c r="AX2867" s="530"/>
      <c r="AY2867" s="528"/>
      <c r="AZ2867" s="528"/>
    </row>
    <row r="2868" spans="1:52" s="93" customFormat="1" x14ac:dyDescent="0.2">
      <c r="A2868" s="360"/>
      <c r="B2868" s="360"/>
      <c r="C2868" s="360"/>
      <c r="D2868" s="368"/>
      <c r="E2868" s="368"/>
      <c r="F2868" s="368"/>
      <c r="G2868" s="368"/>
      <c r="H2868" s="369"/>
      <c r="I2868" s="368"/>
      <c r="J2868" s="368"/>
      <c r="K2868" s="368"/>
      <c r="L2868" s="368"/>
      <c r="M2868" s="368"/>
      <c r="N2868" s="368"/>
      <c r="O2868" s="368"/>
      <c r="P2868" s="552"/>
      <c r="Q2868" s="368"/>
      <c r="R2868" s="368"/>
      <c r="S2868" s="368"/>
      <c r="T2868" s="368"/>
      <c r="U2868" s="368"/>
      <c r="V2868" s="368"/>
      <c r="W2868" s="368"/>
      <c r="X2868" s="368"/>
      <c r="Y2868" s="368"/>
      <c r="Z2868" s="368"/>
      <c r="AA2868" s="370"/>
      <c r="AB2868" s="368"/>
      <c r="AC2868" s="368"/>
      <c r="AD2868" s="368"/>
      <c r="AE2868" s="368"/>
      <c r="AF2868" s="368"/>
      <c r="AG2868" s="368"/>
      <c r="AH2868" s="368"/>
      <c r="AI2868" s="368"/>
      <c r="AJ2868" s="368"/>
      <c r="AK2868" s="368"/>
      <c r="AL2868" s="368"/>
      <c r="AM2868" s="368"/>
      <c r="AN2868" s="368"/>
      <c r="AO2868" s="368"/>
      <c r="AP2868" s="360"/>
      <c r="AQ2868" s="360"/>
      <c r="AR2868" s="518"/>
      <c r="AS2868" s="518"/>
      <c r="AT2868" s="517"/>
      <c r="AU2868" s="528"/>
      <c r="AV2868" s="529"/>
      <c r="AW2868" s="518"/>
      <c r="AX2868" s="530"/>
      <c r="AY2868" s="528"/>
      <c r="AZ2868" s="528"/>
    </row>
    <row r="2869" spans="1:52" s="93" customFormat="1" x14ac:dyDescent="0.2">
      <c r="A2869" s="360"/>
      <c r="B2869" s="360"/>
      <c r="C2869" s="360"/>
      <c r="D2869" s="368"/>
      <c r="E2869" s="368"/>
      <c r="F2869" s="368"/>
      <c r="G2869" s="368"/>
      <c r="H2869" s="369"/>
      <c r="I2869" s="368"/>
      <c r="J2869" s="368"/>
      <c r="K2869" s="368"/>
      <c r="L2869" s="368"/>
      <c r="M2869" s="368"/>
      <c r="N2869" s="368"/>
      <c r="O2869" s="368"/>
      <c r="P2869" s="552"/>
      <c r="Q2869" s="368"/>
      <c r="R2869" s="368"/>
      <c r="S2869" s="368"/>
      <c r="T2869" s="368"/>
      <c r="U2869" s="368"/>
      <c r="V2869" s="368"/>
      <c r="W2869" s="368"/>
      <c r="X2869" s="368"/>
      <c r="Y2869" s="368"/>
      <c r="Z2869" s="368"/>
      <c r="AA2869" s="370"/>
      <c r="AB2869" s="368"/>
      <c r="AC2869" s="368"/>
      <c r="AD2869" s="368"/>
      <c r="AE2869" s="368"/>
      <c r="AF2869" s="368"/>
      <c r="AG2869" s="368"/>
      <c r="AH2869" s="368"/>
      <c r="AI2869" s="368"/>
      <c r="AJ2869" s="368"/>
      <c r="AK2869" s="368"/>
      <c r="AL2869" s="368"/>
      <c r="AM2869" s="368"/>
      <c r="AN2869" s="368"/>
      <c r="AO2869" s="368"/>
      <c r="AP2869" s="360"/>
      <c r="AQ2869" s="360"/>
      <c r="AR2869" s="518"/>
      <c r="AS2869" s="518"/>
      <c r="AT2869" s="517"/>
      <c r="AU2869" s="528"/>
      <c r="AV2869" s="529"/>
      <c r="AW2869" s="518"/>
      <c r="AX2869" s="530"/>
      <c r="AY2869" s="528"/>
      <c r="AZ2869" s="528"/>
    </row>
    <row r="2870" spans="1:52" s="93" customFormat="1" x14ac:dyDescent="0.2">
      <c r="A2870" s="360"/>
      <c r="B2870" s="360"/>
      <c r="C2870" s="360"/>
      <c r="D2870" s="368"/>
      <c r="E2870" s="368"/>
      <c r="F2870" s="368"/>
      <c r="G2870" s="368"/>
      <c r="H2870" s="369"/>
      <c r="I2870" s="368"/>
      <c r="J2870" s="368"/>
      <c r="K2870" s="368"/>
      <c r="L2870" s="368"/>
      <c r="M2870" s="368"/>
      <c r="N2870" s="368"/>
      <c r="O2870" s="368"/>
      <c r="P2870" s="552"/>
      <c r="Q2870" s="368"/>
      <c r="R2870" s="368"/>
      <c r="S2870" s="368"/>
      <c r="T2870" s="368"/>
      <c r="U2870" s="368"/>
      <c r="V2870" s="368"/>
      <c r="W2870" s="368"/>
      <c r="X2870" s="368"/>
      <c r="Y2870" s="368"/>
      <c r="Z2870" s="368"/>
      <c r="AA2870" s="370"/>
      <c r="AB2870" s="368"/>
      <c r="AC2870" s="368"/>
      <c r="AD2870" s="368"/>
      <c r="AE2870" s="368"/>
      <c r="AF2870" s="368"/>
      <c r="AG2870" s="368"/>
      <c r="AH2870" s="368"/>
      <c r="AI2870" s="368"/>
      <c r="AJ2870" s="368"/>
      <c r="AK2870" s="368"/>
      <c r="AL2870" s="368"/>
      <c r="AM2870" s="368"/>
      <c r="AN2870" s="368"/>
      <c r="AO2870" s="368"/>
      <c r="AP2870" s="360"/>
      <c r="AQ2870" s="360"/>
      <c r="AR2870" s="518"/>
      <c r="AS2870" s="518"/>
      <c r="AT2870" s="517"/>
      <c r="AU2870" s="528"/>
      <c r="AV2870" s="529"/>
      <c r="AW2870" s="518"/>
      <c r="AX2870" s="530"/>
      <c r="AY2870" s="528"/>
      <c r="AZ2870" s="528"/>
    </row>
    <row r="2871" spans="1:52" s="93" customFormat="1" x14ac:dyDescent="0.2">
      <c r="A2871" s="360"/>
      <c r="B2871" s="360"/>
      <c r="C2871" s="360"/>
      <c r="D2871" s="368"/>
      <c r="E2871" s="368"/>
      <c r="F2871" s="368"/>
      <c r="G2871" s="368"/>
      <c r="H2871" s="369"/>
      <c r="I2871" s="368"/>
      <c r="J2871" s="368"/>
      <c r="K2871" s="368"/>
      <c r="L2871" s="368"/>
      <c r="M2871" s="368"/>
      <c r="N2871" s="368"/>
      <c r="O2871" s="368"/>
      <c r="P2871" s="552"/>
      <c r="Q2871" s="368"/>
      <c r="R2871" s="368"/>
      <c r="S2871" s="368"/>
      <c r="T2871" s="368"/>
      <c r="U2871" s="368"/>
      <c r="V2871" s="368"/>
      <c r="W2871" s="368"/>
      <c r="X2871" s="368"/>
      <c r="Y2871" s="368"/>
      <c r="Z2871" s="368"/>
      <c r="AA2871" s="370"/>
      <c r="AB2871" s="368"/>
      <c r="AC2871" s="368"/>
      <c r="AD2871" s="368"/>
      <c r="AE2871" s="368"/>
      <c r="AF2871" s="368"/>
      <c r="AG2871" s="368"/>
      <c r="AH2871" s="368"/>
      <c r="AI2871" s="368"/>
      <c r="AJ2871" s="368"/>
      <c r="AK2871" s="368"/>
      <c r="AL2871" s="368"/>
      <c r="AM2871" s="368"/>
      <c r="AN2871" s="368"/>
      <c r="AO2871" s="368"/>
      <c r="AP2871" s="360"/>
      <c r="AQ2871" s="360"/>
      <c r="AR2871" s="518"/>
      <c r="AS2871" s="518"/>
      <c r="AT2871" s="517"/>
      <c r="AU2871" s="528"/>
      <c r="AV2871" s="529"/>
      <c r="AW2871" s="518"/>
      <c r="AX2871" s="530"/>
      <c r="AY2871" s="528"/>
      <c r="AZ2871" s="528"/>
    </row>
    <row r="2872" spans="1:52" s="93" customFormat="1" x14ac:dyDescent="0.2">
      <c r="A2872" s="360"/>
      <c r="B2872" s="360"/>
      <c r="C2872" s="360"/>
      <c r="D2872" s="368"/>
      <c r="E2872" s="368"/>
      <c r="F2872" s="368"/>
      <c r="G2872" s="368"/>
      <c r="H2872" s="369"/>
      <c r="I2872" s="368"/>
      <c r="J2872" s="368"/>
      <c r="K2872" s="368"/>
      <c r="L2872" s="368"/>
      <c r="M2872" s="368"/>
      <c r="N2872" s="368"/>
      <c r="O2872" s="368"/>
      <c r="P2872" s="552"/>
      <c r="Q2872" s="368"/>
      <c r="R2872" s="368"/>
      <c r="S2872" s="368"/>
      <c r="T2872" s="368"/>
      <c r="U2872" s="368"/>
      <c r="V2872" s="368"/>
      <c r="W2872" s="368"/>
      <c r="X2872" s="368"/>
      <c r="Y2872" s="368"/>
      <c r="Z2872" s="368"/>
      <c r="AA2872" s="370"/>
      <c r="AB2872" s="368"/>
      <c r="AC2872" s="368"/>
      <c r="AD2872" s="368"/>
      <c r="AE2872" s="368"/>
      <c r="AF2872" s="368"/>
      <c r="AG2872" s="368"/>
      <c r="AH2872" s="368"/>
      <c r="AI2872" s="368"/>
      <c r="AJ2872" s="368"/>
      <c r="AK2872" s="368"/>
      <c r="AL2872" s="368"/>
      <c r="AM2872" s="368"/>
      <c r="AN2872" s="368"/>
      <c r="AO2872" s="368"/>
      <c r="AP2872" s="360"/>
      <c r="AQ2872" s="360"/>
      <c r="AR2872" s="518"/>
      <c r="AS2872" s="518"/>
      <c r="AT2872" s="517"/>
      <c r="AU2872" s="528"/>
      <c r="AV2872" s="529"/>
      <c r="AW2872" s="518"/>
      <c r="AX2872" s="530"/>
      <c r="AY2872" s="528"/>
      <c r="AZ2872" s="528"/>
    </row>
    <row r="2873" spans="1:52" s="93" customFormat="1" x14ac:dyDescent="0.2">
      <c r="A2873" s="360"/>
      <c r="B2873" s="360"/>
      <c r="C2873" s="360"/>
      <c r="D2873" s="368"/>
      <c r="E2873" s="368"/>
      <c r="F2873" s="368"/>
      <c r="G2873" s="368"/>
      <c r="H2873" s="369"/>
      <c r="I2873" s="368"/>
      <c r="J2873" s="368"/>
      <c r="K2873" s="368"/>
      <c r="L2873" s="368"/>
      <c r="M2873" s="368"/>
      <c r="N2873" s="368"/>
      <c r="O2873" s="368"/>
      <c r="P2873" s="552"/>
      <c r="Q2873" s="368"/>
      <c r="R2873" s="368"/>
      <c r="S2873" s="368"/>
      <c r="T2873" s="368"/>
      <c r="U2873" s="368"/>
      <c r="V2873" s="368"/>
      <c r="W2873" s="368"/>
      <c r="X2873" s="368"/>
      <c r="Y2873" s="368"/>
      <c r="Z2873" s="368"/>
      <c r="AA2873" s="370"/>
      <c r="AB2873" s="368"/>
      <c r="AC2873" s="368"/>
      <c r="AD2873" s="368"/>
      <c r="AE2873" s="368"/>
      <c r="AF2873" s="368"/>
      <c r="AG2873" s="368"/>
      <c r="AH2873" s="368"/>
      <c r="AI2873" s="368"/>
      <c r="AJ2873" s="368"/>
      <c r="AK2873" s="368"/>
      <c r="AL2873" s="368"/>
      <c r="AM2873" s="368"/>
      <c r="AN2873" s="368"/>
      <c r="AO2873" s="368"/>
      <c r="AP2873" s="360"/>
      <c r="AQ2873" s="360"/>
      <c r="AR2873" s="518"/>
      <c r="AS2873" s="518"/>
      <c r="AT2873" s="517"/>
      <c r="AU2873" s="528"/>
      <c r="AV2873" s="529"/>
      <c r="AW2873" s="518"/>
      <c r="AX2873" s="530"/>
      <c r="AY2873" s="528"/>
      <c r="AZ2873" s="528"/>
    </row>
    <row r="2874" spans="1:52" s="93" customFormat="1" x14ac:dyDescent="0.2">
      <c r="A2874" s="360"/>
      <c r="B2874" s="360"/>
      <c r="C2874" s="360"/>
      <c r="D2874" s="368"/>
      <c r="E2874" s="368"/>
      <c r="F2874" s="368"/>
      <c r="G2874" s="368"/>
      <c r="H2874" s="369"/>
      <c r="I2874" s="368"/>
      <c r="J2874" s="368"/>
      <c r="K2874" s="368"/>
      <c r="L2874" s="368"/>
      <c r="M2874" s="368"/>
      <c r="N2874" s="368"/>
      <c r="O2874" s="368"/>
      <c r="P2874" s="552"/>
      <c r="Q2874" s="368"/>
      <c r="R2874" s="368"/>
      <c r="S2874" s="368"/>
      <c r="T2874" s="368"/>
      <c r="U2874" s="368"/>
      <c r="V2874" s="368"/>
      <c r="W2874" s="368"/>
      <c r="X2874" s="368"/>
      <c r="Y2874" s="368"/>
      <c r="Z2874" s="368"/>
      <c r="AA2874" s="370"/>
      <c r="AB2874" s="368"/>
      <c r="AC2874" s="368"/>
      <c r="AD2874" s="368"/>
      <c r="AE2874" s="368"/>
      <c r="AF2874" s="368"/>
      <c r="AG2874" s="368"/>
      <c r="AH2874" s="368"/>
      <c r="AI2874" s="368"/>
      <c r="AJ2874" s="368"/>
      <c r="AK2874" s="368"/>
      <c r="AL2874" s="368"/>
      <c r="AM2874" s="368"/>
      <c r="AN2874" s="368"/>
      <c r="AO2874" s="368"/>
      <c r="AP2874" s="360"/>
      <c r="AQ2874" s="360"/>
      <c r="AR2874" s="518"/>
      <c r="AS2874" s="518"/>
      <c r="AT2874" s="517"/>
      <c r="AU2874" s="528"/>
      <c r="AV2874" s="529"/>
      <c r="AW2874" s="518"/>
      <c r="AX2874" s="530"/>
      <c r="AY2874" s="528"/>
      <c r="AZ2874" s="528"/>
    </row>
    <row r="2875" spans="1:52" s="93" customFormat="1" x14ac:dyDescent="0.2">
      <c r="A2875" s="360"/>
      <c r="B2875" s="360"/>
      <c r="C2875" s="360"/>
      <c r="D2875" s="368"/>
      <c r="E2875" s="368"/>
      <c r="F2875" s="368"/>
      <c r="G2875" s="368"/>
      <c r="H2875" s="369"/>
      <c r="I2875" s="368"/>
      <c r="J2875" s="368"/>
      <c r="K2875" s="368"/>
      <c r="L2875" s="368"/>
      <c r="M2875" s="368"/>
      <c r="N2875" s="368"/>
      <c r="O2875" s="368"/>
      <c r="P2875" s="552"/>
      <c r="Q2875" s="368"/>
      <c r="R2875" s="368"/>
      <c r="S2875" s="368"/>
      <c r="T2875" s="368"/>
      <c r="U2875" s="368"/>
      <c r="V2875" s="368"/>
      <c r="W2875" s="368"/>
      <c r="X2875" s="368"/>
      <c r="Y2875" s="368"/>
      <c r="Z2875" s="368"/>
      <c r="AA2875" s="370"/>
      <c r="AB2875" s="368"/>
      <c r="AC2875" s="368"/>
      <c r="AD2875" s="368"/>
      <c r="AE2875" s="368"/>
      <c r="AF2875" s="368"/>
      <c r="AG2875" s="368"/>
      <c r="AH2875" s="368"/>
      <c r="AI2875" s="368"/>
      <c r="AJ2875" s="368"/>
      <c r="AK2875" s="368"/>
      <c r="AL2875" s="368"/>
      <c r="AM2875" s="368"/>
      <c r="AN2875" s="368"/>
      <c r="AO2875" s="368"/>
      <c r="AP2875" s="360"/>
      <c r="AQ2875" s="360"/>
      <c r="AR2875" s="518"/>
      <c r="AS2875" s="518"/>
      <c r="AT2875" s="517"/>
      <c r="AU2875" s="528"/>
      <c r="AV2875" s="529"/>
      <c r="AW2875" s="518"/>
      <c r="AX2875" s="530"/>
      <c r="AY2875" s="528"/>
      <c r="AZ2875" s="528"/>
    </row>
    <row r="2876" spans="1:52" s="93" customFormat="1" x14ac:dyDescent="0.2">
      <c r="A2876" s="360"/>
      <c r="B2876" s="360"/>
      <c r="C2876" s="360"/>
      <c r="D2876" s="368"/>
      <c r="E2876" s="368"/>
      <c r="F2876" s="368"/>
      <c r="G2876" s="368"/>
      <c r="H2876" s="369"/>
      <c r="I2876" s="368"/>
      <c r="J2876" s="368"/>
      <c r="K2876" s="368"/>
      <c r="L2876" s="368"/>
      <c r="M2876" s="368"/>
      <c r="N2876" s="368"/>
      <c r="O2876" s="368"/>
      <c r="P2876" s="552"/>
      <c r="Q2876" s="368"/>
      <c r="R2876" s="368"/>
      <c r="S2876" s="368"/>
      <c r="T2876" s="368"/>
      <c r="U2876" s="368"/>
      <c r="V2876" s="368"/>
      <c r="W2876" s="368"/>
      <c r="X2876" s="368"/>
      <c r="Y2876" s="368"/>
      <c r="Z2876" s="368"/>
      <c r="AA2876" s="370"/>
      <c r="AB2876" s="368"/>
      <c r="AC2876" s="368"/>
      <c r="AD2876" s="368"/>
      <c r="AE2876" s="368"/>
      <c r="AF2876" s="368"/>
      <c r="AG2876" s="368"/>
      <c r="AH2876" s="368"/>
      <c r="AI2876" s="368"/>
      <c r="AJ2876" s="368"/>
      <c r="AK2876" s="368"/>
      <c r="AL2876" s="368"/>
      <c r="AM2876" s="368"/>
      <c r="AN2876" s="368"/>
      <c r="AO2876" s="368"/>
      <c r="AP2876" s="360"/>
      <c r="AQ2876" s="360"/>
      <c r="AR2876" s="518"/>
      <c r="AS2876" s="518"/>
      <c r="AT2876" s="517"/>
      <c r="AU2876" s="528"/>
      <c r="AV2876" s="529"/>
      <c r="AW2876" s="518"/>
      <c r="AX2876" s="530"/>
      <c r="AY2876" s="528"/>
      <c r="AZ2876" s="528"/>
    </row>
    <row r="2877" spans="1:52" s="93" customFormat="1" x14ac:dyDescent="0.2">
      <c r="A2877" s="360"/>
      <c r="B2877" s="360"/>
      <c r="C2877" s="360"/>
      <c r="D2877" s="368"/>
      <c r="E2877" s="368"/>
      <c r="F2877" s="368"/>
      <c r="G2877" s="368"/>
      <c r="H2877" s="369"/>
      <c r="I2877" s="368"/>
      <c r="J2877" s="368"/>
      <c r="K2877" s="368"/>
      <c r="L2877" s="368"/>
      <c r="M2877" s="368"/>
      <c r="N2877" s="368"/>
      <c r="O2877" s="368"/>
      <c r="P2877" s="552"/>
      <c r="Q2877" s="368"/>
      <c r="R2877" s="368"/>
      <c r="S2877" s="368"/>
      <c r="T2877" s="368"/>
      <c r="U2877" s="368"/>
      <c r="V2877" s="368"/>
      <c r="W2877" s="368"/>
      <c r="X2877" s="368"/>
      <c r="Y2877" s="368"/>
      <c r="Z2877" s="368"/>
      <c r="AA2877" s="370"/>
      <c r="AB2877" s="368"/>
      <c r="AC2877" s="368"/>
      <c r="AD2877" s="368"/>
      <c r="AE2877" s="368"/>
      <c r="AF2877" s="368"/>
      <c r="AG2877" s="368"/>
      <c r="AH2877" s="368"/>
      <c r="AI2877" s="368"/>
      <c r="AJ2877" s="368"/>
      <c r="AK2877" s="368"/>
      <c r="AL2877" s="368"/>
      <c r="AM2877" s="368"/>
      <c r="AN2877" s="368"/>
      <c r="AO2877" s="368"/>
      <c r="AP2877" s="360"/>
      <c r="AQ2877" s="360"/>
      <c r="AR2877" s="518"/>
      <c r="AS2877" s="518"/>
      <c r="AT2877" s="517"/>
      <c r="AU2877" s="528"/>
      <c r="AV2877" s="529"/>
      <c r="AW2877" s="518"/>
      <c r="AX2877" s="530"/>
      <c r="AY2877" s="528"/>
      <c r="AZ2877" s="528"/>
    </row>
    <row r="2878" spans="1:52" s="93" customFormat="1" x14ac:dyDescent="0.2">
      <c r="A2878" s="360"/>
      <c r="B2878" s="360"/>
      <c r="C2878" s="360"/>
      <c r="D2878" s="368"/>
      <c r="E2878" s="368"/>
      <c r="F2878" s="368"/>
      <c r="G2878" s="368"/>
      <c r="H2878" s="369"/>
      <c r="I2878" s="368"/>
      <c r="J2878" s="368"/>
      <c r="K2878" s="368"/>
      <c r="L2878" s="368"/>
      <c r="M2878" s="368"/>
      <c r="N2878" s="368"/>
      <c r="O2878" s="368"/>
      <c r="P2878" s="552"/>
      <c r="Q2878" s="368"/>
      <c r="R2878" s="368"/>
      <c r="S2878" s="368"/>
      <c r="T2878" s="368"/>
      <c r="U2878" s="368"/>
      <c r="V2878" s="368"/>
      <c r="W2878" s="368"/>
      <c r="X2878" s="368"/>
      <c r="Y2878" s="368"/>
      <c r="Z2878" s="368"/>
      <c r="AA2878" s="370"/>
      <c r="AB2878" s="368"/>
      <c r="AC2878" s="368"/>
      <c r="AD2878" s="368"/>
      <c r="AE2878" s="368"/>
      <c r="AF2878" s="368"/>
      <c r="AG2878" s="368"/>
      <c r="AH2878" s="368"/>
      <c r="AI2878" s="368"/>
      <c r="AJ2878" s="368"/>
      <c r="AK2878" s="368"/>
      <c r="AL2878" s="368"/>
      <c r="AM2878" s="368"/>
      <c r="AN2878" s="368"/>
      <c r="AO2878" s="368"/>
      <c r="AP2878" s="360"/>
      <c r="AQ2878" s="360"/>
      <c r="AR2878" s="518"/>
      <c r="AS2878" s="518"/>
      <c r="AT2878" s="517"/>
      <c r="AU2878" s="528"/>
      <c r="AV2878" s="529"/>
      <c r="AW2878" s="518"/>
      <c r="AX2878" s="530"/>
      <c r="AY2878" s="528"/>
      <c r="AZ2878" s="528"/>
    </row>
    <row r="2879" spans="1:52" s="93" customFormat="1" x14ac:dyDescent="0.2">
      <c r="A2879" s="360"/>
      <c r="B2879" s="360"/>
      <c r="C2879" s="360"/>
      <c r="D2879" s="368"/>
      <c r="E2879" s="368"/>
      <c r="F2879" s="368"/>
      <c r="G2879" s="368"/>
      <c r="H2879" s="369"/>
      <c r="I2879" s="368"/>
      <c r="J2879" s="368"/>
      <c r="K2879" s="368"/>
      <c r="L2879" s="368"/>
      <c r="M2879" s="368"/>
      <c r="N2879" s="368"/>
      <c r="O2879" s="368"/>
      <c r="P2879" s="552"/>
      <c r="Q2879" s="368"/>
      <c r="R2879" s="368"/>
      <c r="S2879" s="368"/>
      <c r="T2879" s="368"/>
      <c r="U2879" s="368"/>
      <c r="V2879" s="368"/>
      <c r="W2879" s="368"/>
      <c r="X2879" s="368"/>
      <c r="Y2879" s="368"/>
      <c r="Z2879" s="368"/>
      <c r="AA2879" s="370"/>
      <c r="AB2879" s="368"/>
      <c r="AC2879" s="368"/>
      <c r="AD2879" s="368"/>
      <c r="AE2879" s="368"/>
      <c r="AF2879" s="368"/>
      <c r="AG2879" s="368"/>
      <c r="AH2879" s="368"/>
      <c r="AI2879" s="368"/>
      <c r="AJ2879" s="368"/>
      <c r="AK2879" s="368"/>
      <c r="AL2879" s="368"/>
      <c r="AM2879" s="368"/>
      <c r="AN2879" s="368"/>
      <c r="AO2879" s="368"/>
      <c r="AP2879" s="360"/>
      <c r="AQ2879" s="360"/>
      <c r="AR2879" s="518"/>
      <c r="AS2879" s="518"/>
      <c r="AT2879" s="517"/>
      <c r="AU2879" s="528"/>
      <c r="AV2879" s="529"/>
      <c r="AW2879" s="518"/>
      <c r="AX2879" s="530"/>
      <c r="AY2879" s="528"/>
      <c r="AZ2879" s="528"/>
    </row>
    <row r="2880" spans="1:52" s="93" customFormat="1" x14ac:dyDescent="0.2">
      <c r="A2880" s="360"/>
      <c r="B2880" s="360"/>
      <c r="C2880" s="360"/>
      <c r="D2880" s="368"/>
      <c r="E2880" s="368"/>
      <c r="F2880" s="368"/>
      <c r="G2880" s="368"/>
      <c r="H2880" s="369"/>
      <c r="I2880" s="368"/>
      <c r="J2880" s="368"/>
      <c r="K2880" s="368"/>
      <c r="L2880" s="368"/>
      <c r="M2880" s="368"/>
      <c r="N2880" s="368"/>
      <c r="O2880" s="368"/>
      <c r="P2880" s="552"/>
      <c r="Q2880" s="368"/>
      <c r="R2880" s="368"/>
      <c r="S2880" s="368"/>
      <c r="T2880" s="368"/>
      <c r="U2880" s="368"/>
      <c r="V2880" s="368"/>
      <c r="W2880" s="368"/>
      <c r="X2880" s="368"/>
      <c r="Y2880" s="368"/>
      <c r="Z2880" s="368"/>
      <c r="AA2880" s="370"/>
      <c r="AB2880" s="368"/>
      <c r="AC2880" s="368"/>
      <c r="AD2880" s="368"/>
      <c r="AE2880" s="368"/>
      <c r="AF2880" s="368"/>
      <c r="AG2880" s="368"/>
      <c r="AH2880" s="368"/>
      <c r="AI2880" s="368"/>
      <c r="AJ2880" s="368"/>
      <c r="AK2880" s="368"/>
      <c r="AL2880" s="368"/>
      <c r="AM2880" s="368"/>
      <c r="AN2880" s="368"/>
      <c r="AO2880" s="368"/>
      <c r="AP2880" s="360"/>
      <c r="AQ2880" s="360"/>
      <c r="AR2880" s="518"/>
      <c r="AS2880" s="518"/>
      <c r="AT2880" s="517"/>
      <c r="AU2880" s="528"/>
      <c r="AV2880" s="529"/>
      <c r="AW2880" s="518"/>
      <c r="AX2880" s="530"/>
      <c r="AY2880" s="528"/>
      <c r="AZ2880" s="528"/>
    </row>
    <row r="2881" spans="1:52" s="93" customFormat="1" x14ac:dyDescent="0.2">
      <c r="A2881" s="360"/>
      <c r="B2881" s="360"/>
      <c r="C2881" s="360"/>
      <c r="D2881" s="368"/>
      <c r="E2881" s="368"/>
      <c r="F2881" s="368"/>
      <c r="G2881" s="368"/>
      <c r="H2881" s="369"/>
      <c r="I2881" s="368"/>
      <c r="J2881" s="368"/>
      <c r="K2881" s="368"/>
      <c r="L2881" s="368"/>
      <c r="M2881" s="368"/>
      <c r="N2881" s="368"/>
      <c r="O2881" s="368"/>
      <c r="P2881" s="552"/>
      <c r="Q2881" s="368"/>
      <c r="R2881" s="368"/>
      <c r="S2881" s="368"/>
      <c r="T2881" s="368"/>
      <c r="U2881" s="368"/>
      <c r="V2881" s="368"/>
      <c r="W2881" s="368"/>
      <c r="X2881" s="368"/>
      <c r="Y2881" s="368"/>
      <c r="Z2881" s="368"/>
      <c r="AA2881" s="370"/>
      <c r="AB2881" s="368"/>
      <c r="AC2881" s="368"/>
      <c r="AD2881" s="368"/>
      <c r="AE2881" s="368"/>
      <c r="AF2881" s="368"/>
      <c r="AG2881" s="368"/>
      <c r="AH2881" s="368"/>
      <c r="AI2881" s="368"/>
      <c r="AJ2881" s="368"/>
      <c r="AK2881" s="368"/>
      <c r="AL2881" s="368"/>
      <c r="AM2881" s="368"/>
      <c r="AN2881" s="368"/>
      <c r="AO2881" s="368"/>
      <c r="AP2881" s="360"/>
      <c r="AQ2881" s="360"/>
      <c r="AR2881" s="518"/>
      <c r="AS2881" s="518"/>
      <c r="AT2881" s="517"/>
      <c r="AU2881" s="528"/>
      <c r="AV2881" s="529"/>
      <c r="AW2881" s="518"/>
      <c r="AX2881" s="530"/>
      <c r="AY2881" s="528"/>
      <c r="AZ2881" s="528"/>
    </row>
    <row r="2882" spans="1:52" s="93" customFormat="1" x14ac:dyDescent="0.2">
      <c r="A2882" s="360"/>
      <c r="B2882" s="360"/>
      <c r="C2882" s="360"/>
      <c r="D2882" s="368"/>
      <c r="E2882" s="368"/>
      <c r="F2882" s="368"/>
      <c r="G2882" s="368"/>
      <c r="H2882" s="369"/>
      <c r="I2882" s="368"/>
      <c r="J2882" s="368"/>
      <c r="K2882" s="368"/>
      <c r="L2882" s="368"/>
      <c r="M2882" s="368"/>
      <c r="N2882" s="368"/>
      <c r="O2882" s="368"/>
      <c r="P2882" s="552"/>
      <c r="Q2882" s="368"/>
      <c r="R2882" s="368"/>
      <c r="S2882" s="368"/>
      <c r="T2882" s="368"/>
      <c r="U2882" s="368"/>
      <c r="V2882" s="368"/>
      <c r="W2882" s="368"/>
      <c r="X2882" s="368"/>
      <c r="Y2882" s="368"/>
      <c r="Z2882" s="368"/>
      <c r="AA2882" s="370"/>
      <c r="AB2882" s="368"/>
      <c r="AC2882" s="368"/>
      <c r="AD2882" s="368"/>
      <c r="AE2882" s="368"/>
      <c r="AF2882" s="368"/>
      <c r="AG2882" s="368"/>
      <c r="AH2882" s="368"/>
      <c r="AI2882" s="368"/>
      <c r="AJ2882" s="368"/>
      <c r="AK2882" s="368"/>
      <c r="AL2882" s="368"/>
      <c r="AM2882" s="368"/>
      <c r="AN2882" s="368"/>
      <c r="AO2882" s="368"/>
      <c r="AP2882" s="360"/>
      <c r="AQ2882" s="360"/>
      <c r="AR2882" s="518"/>
      <c r="AS2882" s="518"/>
      <c r="AT2882" s="517"/>
      <c r="AU2882" s="528"/>
      <c r="AV2882" s="529"/>
      <c r="AW2882" s="518"/>
      <c r="AX2882" s="530"/>
      <c r="AY2882" s="528"/>
      <c r="AZ2882" s="528"/>
    </row>
    <row r="2883" spans="1:52" s="93" customFormat="1" x14ac:dyDescent="0.2">
      <c r="A2883" s="360"/>
      <c r="B2883" s="360"/>
      <c r="C2883" s="360"/>
      <c r="D2883" s="368"/>
      <c r="E2883" s="368"/>
      <c r="F2883" s="368"/>
      <c r="G2883" s="368"/>
      <c r="H2883" s="369"/>
      <c r="I2883" s="368"/>
      <c r="J2883" s="368"/>
      <c r="K2883" s="368"/>
      <c r="L2883" s="368"/>
      <c r="M2883" s="368"/>
      <c r="N2883" s="368"/>
      <c r="O2883" s="368"/>
      <c r="P2883" s="552"/>
      <c r="Q2883" s="368"/>
      <c r="R2883" s="368"/>
      <c r="S2883" s="368"/>
      <c r="T2883" s="368"/>
      <c r="U2883" s="368"/>
      <c r="V2883" s="368"/>
      <c r="W2883" s="368"/>
      <c r="X2883" s="368"/>
      <c r="Y2883" s="368"/>
      <c r="Z2883" s="368"/>
      <c r="AA2883" s="370"/>
      <c r="AB2883" s="368"/>
      <c r="AC2883" s="368"/>
      <c r="AD2883" s="368"/>
      <c r="AE2883" s="368"/>
      <c r="AF2883" s="368"/>
      <c r="AG2883" s="368"/>
      <c r="AH2883" s="368"/>
      <c r="AI2883" s="368"/>
      <c r="AJ2883" s="368"/>
      <c r="AK2883" s="368"/>
      <c r="AL2883" s="368"/>
      <c r="AM2883" s="368"/>
      <c r="AN2883" s="368"/>
      <c r="AO2883" s="368"/>
      <c r="AP2883" s="360"/>
      <c r="AQ2883" s="360"/>
      <c r="AR2883" s="518"/>
      <c r="AS2883" s="518"/>
      <c r="AT2883" s="517"/>
      <c r="AU2883" s="528"/>
      <c r="AV2883" s="529"/>
      <c r="AW2883" s="518"/>
      <c r="AX2883" s="530"/>
      <c r="AY2883" s="528"/>
      <c r="AZ2883" s="528"/>
    </row>
    <row r="2884" spans="1:52" s="93" customFormat="1" x14ac:dyDescent="0.2">
      <c r="A2884" s="360"/>
      <c r="B2884" s="360"/>
      <c r="C2884" s="360"/>
      <c r="D2884" s="368"/>
      <c r="E2884" s="368"/>
      <c r="F2884" s="368"/>
      <c r="G2884" s="368"/>
      <c r="H2884" s="369"/>
      <c r="I2884" s="368"/>
      <c r="J2884" s="368"/>
      <c r="K2884" s="368"/>
      <c r="L2884" s="368"/>
      <c r="M2884" s="368"/>
      <c r="N2884" s="368"/>
      <c r="O2884" s="368"/>
      <c r="P2884" s="552"/>
      <c r="Q2884" s="368"/>
      <c r="R2884" s="368"/>
      <c r="S2884" s="368"/>
      <c r="T2884" s="368"/>
      <c r="U2884" s="368"/>
      <c r="V2884" s="368"/>
      <c r="W2884" s="368"/>
      <c r="X2884" s="368"/>
      <c r="Y2884" s="368"/>
      <c r="Z2884" s="368"/>
      <c r="AA2884" s="370"/>
      <c r="AB2884" s="368"/>
      <c r="AC2884" s="368"/>
      <c r="AD2884" s="368"/>
      <c r="AE2884" s="368"/>
      <c r="AF2884" s="368"/>
      <c r="AG2884" s="368"/>
      <c r="AH2884" s="368"/>
      <c r="AI2884" s="368"/>
      <c r="AJ2884" s="368"/>
      <c r="AK2884" s="368"/>
      <c r="AL2884" s="368"/>
      <c r="AM2884" s="368"/>
      <c r="AN2884" s="368"/>
      <c r="AO2884" s="368"/>
      <c r="AP2884" s="360"/>
      <c r="AQ2884" s="360"/>
      <c r="AR2884" s="518"/>
      <c r="AS2884" s="518"/>
      <c r="AT2884" s="517"/>
      <c r="AU2884" s="528"/>
      <c r="AV2884" s="529"/>
      <c r="AW2884" s="518"/>
      <c r="AX2884" s="530"/>
      <c r="AY2884" s="528"/>
      <c r="AZ2884" s="528"/>
    </row>
    <row r="2885" spans="1:52" s="93" customFormat="1" x14ac:dyDescent="0.2">
      <c r="A2885" s="360"/>
      <c r="B2885" s="360"/>
      <c r="C2885" s="360"/>
      <c r="D2885" s="368"/>
      <c r="E2885" s="368"/>
      <c r="F2885" s="368"/>
      <c r="G2885" s="368"/>
      <c r="H2885" s="369"/>
      <c r="I2885" s="368"/>
      <c r="J2885" s="368"/>
      <c r="K2885" s="368"/>
      <c r="L2885" s="368"/>
      <c r="M2885" s="368"/>
      <c r="N2885" s="368"/>
      <c r="O2885" s="368"/>
      <c r="P2885" s="552"/>
      <c r="Q2885" s="368"/>
      <c r="R2885" s="368"/>
      <c r="S2885" s="368"/>
      <c r="T2885" s="368"/>
      <c r="U2885" s="368"/>
      <c r="V2885" s="368"/>
      <c r="W2885" s="368"/>
      <c r="X2885" s="368"/>
      <c r="Y2885" s="368"/>
      <c r="Z2885" s="368"/>
      <c r="AA2885" s="370"/>
      <c r="AB2885" s="368"/>
      <c r="AC2885" s="368"/>
      <c r="AD2885" s="368"/>
      <c r="AE2885" s="368"/>
      <c r="AF2885" s="368"/>
      <c r="AG2885" s="368"/>
      <c r="AH2885" s="368"/>
      <c r="AI2885" s="368"/>
      <c r="AJ2885" s="368"/>
      <c r="AK2885" s="368"/>
      <c r="AL2885" s="368"/>
      <c r="AM2885" s="368"/>
      <c r="AN2885" s="368"/>
      <c r="AO2885" s="368"/>
      <c r="AP2885" s="360"/>
      <c r="AQ2885" s="360"/>
      <c r="AR2885" s="518"/>
      <c r="AS2885" s="518"/>
      <c r="AT2885" s="517"/>
      <c r="AU2885" s="528"/>
      <c r="AV2885" s="529"/>
      <c r="AW2885" s="518"/>
      <c r="AX2885" s="530"/>
      <c r="AY2885" s="528"/>
      <c r="AZ2885" s="528"/>
    </row>
    <row r="2886" spans="1:52" s="93" customFormat="1" x14ac:dyDescent="0.2">
      <c r="A2886" s="360"/>
      <c r="B2886" s="360"/>
      <c r="C2886" s="360"/>
      <c r="D2886" s="368"/>
      <c r="E2886" s="368"/>
      <c r="F2886" s="368"/>
      <c r="G2886" s="368"/>
      <c r="H2886" s="369"/>
      <c r="I2886" s="368"/>
      <c r="J2886" s="368"/>
      <c r="K2886" s="368"/>
      <c r="L2886" s="368"/>
      <c r="M2886" s="368"/>
      <c r="N2886" s="368"/>
      <c r="O2886" s="368"/>
      <c r="P2886" s="552"/>
      <c r="Q2886" s="368"/>
      <c r="R2886" s="368"/>
      <c r="S2886" s="368"/>
      <c r="T2886" s="368"/>
      <c r="U2886" s="368"/>
      <c r="V2886" s="368"/>
      <c r="W2886" s="368"/>
      <c r="X2886" s="368"/>
      <c r="Y2886" s="368"/>
      <c r="Z2886" s="368"/>
      <c r="AA2886" s="370"/>
      <c r="AB2886" s="368"/>
      <c r="AC2886" s="368"/>
      <c r="AD2886" s="368"/>
      <c r="AE2886" s="368"/>
      <c r="AF2886" s="368"/>
      <c r="AG2886" s="368"/>
      <c r="AH2886" s="368"/>
      <c r="AI2886" s="368"/>
      <c r="AJ2886" s="368"/>
      <c r="AK2886" s="368"/>
      <c r="AL2886" s="368"/>
      <c r="AM2886" s="368"/>
      <c r="AN2886" s="368"/>
      <c r="AO2886" s="368"/>
      <c r="AP2886" s="360"/>
      <c r="AQ2886" s="360"/>
      <c r="AR2886" s="518"/>
      <c r="AS2886" s="518"/>
      <c r="AT2886" s="517"/>
      <c r="AU2886" s="528"/>
      <c r="AV2886" s="529"/>
      <c r="AW2886" s="518"/>
      <c r="AX2886" s="530"/>
      <c r="AY2886" s="528"/>
      <c r="AZ2886" s="528"/>
    </row>
    <row r="2887" spans="1:52" s="93" customFormat="1" x14ac:dyDescent="0.2">
      <c r="A2887" s="360"/>
      <c r="B2887" s="360"/>
      <c r="C2887" s="360"/>
      <c r="D2887" s="368"/>
      <c r="E2887" s="368"/>
      <c r="F2887" s="368"/>
      <c r="G2887" s="368"/>
      <c r="H2887" s="369"/>
      <c r="I2887" s="368"/>
      <c r="J2887" s="368"/>
      <c r="K2887" s="368"/>
      <c r="L2887" s="368"/>
      <c r="M2887" s="368"/>
      <c r="N2887" s="368"/>
      <c r="O2887" s="368"/>
      <c r="P2887" s="552"/>
      <c r="Q2887" s="368"/>
      <c r="R2887" s="368"/>
      <c r="S2887" s="368"/>
      <c r="T2887" s="368"/>
      <c r="U2887" s="368"/>
      <c r="V2887" s="368"/>
      <c r="W2887" s="368"/>
      <c r="X2887" s="368"/>
      <c r="Y2887" s="368"/>
      <c r="Z2887" s="368"/>
      <c r="AA2887" s="370"/>
      <c r="AB2887" s="368"/>
      <c r="AC2887" s="368"/>
      <c r="AD2887" s="368"/>
      <c r="AE2887" s="368"/>
      <c r="AF2887" s="368"/>
      <c r="AG2887" s="368"/>
      <c r="AH2887" s="368"/>
      <c r="AI2887" s="368"/>
      <c r="AJ2887" s="368"/>
      <c r="AK2887" s="368"/>
      <c r="AL2887" s="368"/>
      <c r="AM2887" s="368"/>
      <c r="AN2887" s="368"/>
      <c r="AO2887" s="368"/>
      <c r="AP2887" s="360"/>
      <c r="AQ2887" s="360"/>
      <c r="AR2887" s="518"/>
      <c r="AS2887" s="518"/>
      <c r="AT2887" s="517"/>
      <c r="AU2887" s="528"/>
      <c r="AV2887" s="529"/>
      <c r="AW2887" s="518"/>
      <c r="AX2887" s="530"/>
      <c r="AY2887" s="528"/>
      <c r="AZ2887" s="528"/>
    </row>
    <row r="2888" spans="1:52" s="93" customFormat="1" x14ac:dyDescent="0.2">
      <c r="A2888" s="360"/>
      <c r="B2888" s="360"/>
      <c r="C2888" s="360"/>
      <c r="D2888" s="368"/>
      <c r="E2888" s="368"/>
      <c r="F2888" s="368"/>
      <c r="G2888" s="368"/>
      <c r="H2888" s="369"/>
      <c r="I2888" s="368"/>
      <c r="J2888" s="368"/>
      <c r="K2888" s="368"/>
      <c r="L2888" s="368"/>
      <c r="M2888" s="368"/>
      <c r="N2888" s="368"/>
      <c r="O2888" s="368"/>
      <c r="P2888" s="552"/>
      <c r="Q2888" s="368"/>
      <c r="R2888" s="368"/>
      <c r="S2888" s="368"/>
      <c r="T2888" s="368"/>
      <c r="U2888" s="368"/>
      <c r="V2888" s="368"/>
      <c r="W2888" s="368"/>
      <c r="X2888" s="368"/>
      <c r="Y2888" s="368"/>
      <c r="Z2888" s="368"/>
      <c r="AA2888" s="370"/>
      <c r="AB2888" s="368"/>
      <c r="AC2888" s="368"/>
      <c r="AD2888" s="368"/>
      <c r="AE2888" s="368"/>
      <c r="AF2888" s="368"/>
      <c r="AG2888" s="368"/>
      <c r="AH2888" s="368"/>
      <c r="AI2888" s="368"/>
      <c r="AJ2888" s="368"/>
      <c r="AK2888" s="368"/>
      <c r="AL2888" s="368"/>
      <c r="AM2888" s="368"/>
      <c r="AN2888" s="368"/>
      <c r="AO2888" s="368"/>
      <c r="AP2888" s="360"/>
      <c r="AQ2888" s="360"/>
      <c r="AR2888" s="518"/>
      <c r="AS2888" s="518"/>
      <c r="AT2888" s="517"/>
      <c r="AU2888" s="528"/>
      <c r="AV2888" s="529"/>
      <c r="AW2888" s="518"/>
      <c r="AX2888" s="530"/>
      <c r="AY2888" s="528"/>
      <c r="AZ2888" s="528"/>
    </row>
    <row r="2889" spans="1:52" s="93" customFormat="1" x14ac:dyDescent="0.2">
      <c r="A2889" s="360"/>
      <c r="B2889" s="360"/>
      <c r="C2889" s="360"/>
      <c r="D2889" s="368"/>
      <c r="E2889" s="368"/>
      <c r="F2889" s="368"/>
      <c r="G2889" s="368"/>
      <c r="H2889" s="369"/>
      <c r="I2889" s="368"/>
      <c r="J2889" s="368"/>
      <c r="K2889" s="368"/>
      <c r="L2889" s="368"/>
      <c r="M2889" s="368"/>
      <c r="N2889" s="368"/>
      <c r="O2889" s="368"/>
      <c r="P2889" s="552"/>
      <c r="Q2889" s="368"/>
      <c r="R2889" s="368"/>
      <c r="S2889" s="368"/>
      <c r="T2889" s="368"/>
      <c r="U2889" s="368"/>
      <c r="V2889" s="368"/>
      <c r="W2889" s="368"/>
      <c r="X2889" s="368"/>
      <c r="Y2889" s="368"/>
      <c r="Z2889" s="368"/>
      <c r="AA2889" s="370"/>
      <c r="AB2889" s="368"/>
      <c r="AC2889" s="368"/>
      <c r="AD2889" s="368"/>
      <c r="AE2889" s="368"/>
      <c r="AF2889" s="368"/>
      <c r="AG2889" s="368"/>
      <c r="AH2889" s="368"/>
      <c r="AI2889" s="368"/>
      <c r="AJ2889" s="368"/>
      <c r="AK2889" s="368"/>
      <c r="AL2889" s="368"/>
      <c r="AM2889" s="368"/>
      <c r="AN2889" s="368"/>
      <c r="AO2889" s="368"/>
      <c r="AP2889" s="360"/>
      <c r="AQ2889" s="360"/>
      <c r="AR2889" s="518"/>
      <c r="AS2889" s="518"/>
      <c r="AT2889" s="517"/>
      <c r="AU2889" s="528"/>
      <c r="AV2889" s="529"/>
      <c r="AW2889" s="518"/>
      <c r="AX2889" s="530"/>
      <c r="AY2889" s="528"/>
      <c r="AZ2889" s="528"/>
    </row>
    <row r="2890" spans="1:52" s="93" customFormat="1" x14ac:dyDescent="0.2">
      <c r="A2890" s="360"/>
      <c r="B2890" s="360"/>
      <c r="C2890" s="360"/>
      <c r="D2890" s="368"/>
      <c r="E2890" s="368"/>
      <c r="F2890" s="368"/>
      <c r="G2890" s="368"/>
      <c r="H2890" s="369"/>
      <c r="I2890" s="368"/>
      <c r="J2890" s="368"/>
      <c r="K2890" s="368"/>
      <c r="L2890" s="368"/>
      <c r="M2890" s="368"/>
      <c r="N2890" s="368"/>
      <c r="O2890" s="368"/>
      <c r="P2890" s="552"/>
      <c r="Q2890" s="368"/>
      <c r="R2890" s="368"/>
      <c r="S2890" s="368"/>
      <c r="T2890" s="368"/>
      <c r="U2890" s="368"/>
      <c r="V2890" s="368"/>
      <c r="W2890" s="368"/>
      <c r="X2890" s="368"/>
      <c r="Y2890" s="368"/>
      <c r="Z2890" s="368"/>
      <c r="AA2890" s="370"/>
      <c r="AB2890" s="368"/>
      <c r="AC2890" s="368"/>
      <c r="AD2890" s="368"/>
      <c r="AE2890" s="368"/>
      <c r="AF2890" s="368"/>
      <c r="AG2890" s="368"/>
      <c r="AH2890" s="368"/>
      <c r="AI2890" s="368"/>
      <c r="AJ2890" s="368"/>
      <c r="AK2890" s="368"/>
      <c r="AL2890" s="368"/>
      <c r="AM2890" s="368"/>
      <c r="AN2890" s="368"/>
      <c r="AO2890" s="368"/>
      <c r="AP2890" s="360"/>
      <c r="AQ2890" s="360"/>
      <c r="AR2890" s="518"/>
      <c r="AS2890" s="518"/>
      <c r="AT2890" s="517"/>
      <c r="AU2890" s="528"/>
      <c r="AV2890" s="529"/>
      <c r="AW2890" s="518"/>
      <c r="AX2890" s="530"/>
      <c r="AY2890" s="528"/>
      <c r="AZ2890" s="528"/>
    </row>
    <row r="2891" spans="1:52" s="93" customFormat="1" x14ac:dyDescent="0.2">
      <c r="A2891" s="360"/>
      <c r="B2891" s="360"/>
      <c r="C2891" s="360"/>
      <c r="D2891" s="368"/>
      <c r="E2891" s="368"/>
      <c r="F2891" s="368"/>
      <c r="G2891" s="368"/>
      <c r="H2891" s="369"/>
      <c r="I2891" s="368"/>
      <c r="J2891" s="368"/>
      <c r="K2891" s="368"/>
      <c r="L2891" s="368"/>
      <c r="M2891" s="368"/>
      <c r="N2891" s="368"/>
      <c r="O2891" s="368"/>
      <c r="P2891" s="552"/>
      <c r="Q2891" s="368"/>
      <c r="R2891" s="368"/>
      <c r="S2891" s="368"/>
      <c r="T2891" s="368"/>
      <c r="U2891" s="368"/>
      <c r="V2891" s="368"/>
      <c r="W2891" s="368"/>
      <c r="X2891" s="368"/>
      <c r="Y2891" s="368"/>
      <c r="Z2891" s="368"/>
      <c r="AA2891" s="370"/>
      <c r="AB2891" s="368"/>
      <c r="AC2891" s="368"/>
      <c r="AD2891" s="368"/>
      <c r="AE2891" s="368"/>
      <c r="AF2891" s="368"/>
      <c r="AG2891" s="368"/>
      <c r="AH2891" s="368"/>
      <c r="AI2891" s="368"/>
      <c r="AJ2891" s="368"/>
      <c r="AK2891" s="368"/>
      <c r="AL2891" s="368"/>
      <c r="AM2891" s="368"/>
      <c r="AN2891" s="368"/>
      <c r="AO2891" s="368"/>
      <c r="AP2891" s="360"/>
      <c r="AQ2891" s="360"/>
      <c r="AR2891" s="518"/>
      <c r="AS2891" s="518"/>
      <c r="AT2891" s="517"/>
      <c r="AU2891" s="528"/>
      <c r="AV2891" s="529"/>
      <c r="AW2891" s="518"/>
      <c r="AX2891" s="530"/>
      <c r="AY2891" s="528"/>
      <c r="AZ2891" s="528"/>
    </row>
    <row r="2892" spans="1:52" s="93" customFormat="1" x14ac:dyDescent="0.2">
      <c r="A2892" s="360"/>
      <c r="B2892" s="360"/>
      <c r="C2892" s="360"/>
      <c r="D2892" s="368"/>
      <c r="E2892" s="368"/>
      <c r="F2892" s="368"/>
      <c r="G2892" s="368"/>
      <c r="H2892" s="369"/>
      <c r="I2892" s="368"/>
      <c r="J2892" s="368"/>
      <c r="K2892" s="368"/>
      <c r="L2892" s="368"/>
      <c r="M2892" s="368"/>
      <c r="N2892" s="368"/>
      <c r="O2892" s="368"/>
      <c r="P2892" s="552"/>
      <c r="Q2892" s="368"/>
      <c r="R2892" s="368"/>
      <c r="S2892" s="368"/>
      <c r="T2892" s="368"/>
      <c r="U2892" s="368"/>
      <c r="V2892" s="368"/>
      <c r="W2892" s="368"/>
      <c r="X2892" s="368"/>
      <c r="Y2892" s="368"/>
      <c r="Z2892" s="368"/>
      <c r="AA2892" s="370"/>
      <c r="AB2892" s="368"/>
      <c r="AC2892" s="368"/>
      <c r="AD2892" s="368"/>
      <c r="AE2892" s="368"/>
      <c r="AF2892" s="368"/>
      <c r="AG2892" s="368"/>
      <c r="AH2892" s="368"/>
      <c r="AI2892" s="368"/>
      <c r="AJ2892" s="368"/>
      <c r="AK2892" s="368"/>
      <c r="AL2892" s="368"/>
      <c r="AM2892" s="368"/>
      <c r="AN2892" s="368"/>
      <c r="AO2892" s="368"/>
      <c r="AP2892" s="360"/>
      <c r="AQ2892" s="360"/>
      <c r="AR2892" s="518"/>
      <c r="AS2892" s="518"/>
      <c r="AT2892" s="517"/>
      <c r="AU2892" s="528"/>
      <c r="AV2892" s="529"/>
      <c r="AW2892" s="518"/>
      <c r="AX2892" s="530"/>
      <c r="AY2892" s="528"/>
      <c r="AZ2892" s="528"/>
    </row>
    <row r="2893" spans="1:52" s="93" customFormat="1" x14ac:dyDescent="0.2">
      <c r="A2893" s="360"/>
      <c r="B2893" s="360"/>
      <c r="C2893" s="360"/>
      <c r="D2893" s="368"/>
      <c r="E2893" s="368"/>
      <c r="F2893" s="368"/>
      <c r="G2893" s="368"/>
      <c r="H2893" s="369"/>
      <c r="I2893" s="368"/>
      <c r="J2893" s="368"/>
      <c r="K2893" s="368"/>
      <c r="L2893" s="368"/>
      <c r="M2893" s="368"/>
      <c r="N2893" s="368"/>
      <c r="O2893" s="368"/>
      <c r="P2893" s="552"/>
      <c r="Q2893" s="368"/>
      <c r="R2893" s="368"/>
      <c r="S2893" s="368"/>
      <c r="T2893" s="368"/>
      <c r="U2893" s="368"/>
      <c r="V2893" s="368"/>
      <c r="W2893" s="368"/>
      <c r="X2893" s="368"/>
      <c r="Y2893" s="368"/>
      <c r="Z2893" s="368"/>
      <c r="AA2893" s="370"/>
      <c r="AB2893" s="368"/>
      <c r="AC2893" s="368"/>
      <c r="AD2893" s="368"/>
      <c r="AE2893" s="368"/>
      <c r="AF2893" s="368"/>
      <c r="AG2893" s="368"/>
      <c r="AH2893" s="368"/>
      <c r="AI2893" s="368"/>
      <c r="AJ2893" s="368"/>
      <c r="AK2893" s="368"/>
      <c r="AL2893" s="368"/>
      <c r="AM2893" s="368"/>
      <c r="AN2893" s="368"/>
      <c r="AO2893" s="368"/>
      <c r="AP2893" s="360"/>
      <c r="AQ2893" s="360"/>
      <c r="AR2893" s="518"/>
      <c r="AS2893" s="518"/>
      <c r="AT2893" s="517"/>
      <c r="AU2893" s="528"/>
      <c r="AV2893" s="529"/>
      <c r="AW2893" s="518"/>
      <c r="AX2893" s="530"/>
      <c r="AY2893" s="528"/>
      <c r="AZ2893" s="528"/>
    </row>
    <row r="2894" spans="1:52" s="93" customFormat="1" x14ac:dyDescent="0.2">
      <c r="A2894" s="360"/>
      <c r="B2894" s="360"/>
      <c r="C2894" s="360"/>
      <c r="D2894" s="368"/>
      <c r="E2894" s="368"/>
      <c r="F2894" s="368"/>
      <c r="G2894" s="368"/>
      <c r="H2894" s="369"/>
      <c r="I2894" s="368"/>
      <c r="J2894" s="368"/>
      <c r="K2894" s="368"/>
      <c r="L2894" s="368"/>
      <c r="M2894" s="368"/>
      <c r="N2894" s="368"/>
      <c r="O2894" s="368"/>
      <c r="P2894" s="552"/>
      <c r="Q2894" s="368"/>
      <c r="R2894" s="368"/>
      <c r="S2894" s="368"/>
      <c r="T2894" s="368"/>
      <c r="U2894" s="368"/>
      <c r="V2894" s="368"/>
      <c r="W2894" s="368"/>
      <c r="X2894" s="368"/>
      <c r="Y2894" s="368"/>
      <c r="Z2894" s="368"/>
      <c r="AA2894" s="370"/>
      <c r="AB2894" s="368"/>
      <c r="AC2894" s="368"/>
      <c r="AD2894" s="368"/>
      <c r="AE2894" s="368"/>
      <c r="AF2894" s="368"/>
      <c r="AG2894" s="368"/>
      <c r="AH2894" s="368"/>
      <c r="AI2894" s="368"/>
      <c r="AJ2894" s="368"/>
      <c r="AK2894" s="368"/>
      <c r="AL2894" s="368"/>
      <c r="AM2894" s="368"/>
      <c r="AN2894" s="368"/>
      <c r="AO2894" s="368"/>
      <c r="AP2894" s="360"/>
      <c r="AQ2894" s="360"/>
      <c r="AR2894" s="518"/>
      <c r="AS2894" s="518"/>
      <c r="AT2894" s="517"/>
      <c r="AU2894" s="528"/>
      <c r="AV2894" s="529"/>
      <c r="AW2894" s="518"/>
      <c r="AX2894" s="530"/>
      <c r="AY2894" s="528"/>
      <c r="AZ2894" s="528"/>
    </row>
    <row r="2895" spans="1:52" s="93" customFormat="1" x14ac:dyDescent="0.2">
      <c r="A2895" s="360"/>
      <c r="B2895" s="360"/>
      <c r="C2895" s="360"/>
      <c r="D2895" s="368"/>
      <c r="E2895" s="368"/>
      <c r="F2895" s="368"/>
      <c r="G2895" s="368"/>
      <c r="H2895" s="369"/>
      <c r="I2895" s="368"/>
      <c r="J2895" s="368"/>
      <c r="K2895" s="368"/>
      <c r="L2895" s="368"/>
      <c r="M2895" s="368"/>
      <c r="N2895" s="368"/>
      <c r="O2895" s="368"/>
      <c r="P2895" s="552"/>
      <c r="Q2895" s="368"/>
      <c r="R2895" s="368"/>
      <c r="S2895" s="368"/>
      <c r="T2895" s="368"/>
      <c r="U2895" s="368"/>
      <c r="V2895" s="368"/>
      <c r="W2895" s="368"/>
      <c r="X2895" s="368"/>
      <c r="Y2895" s="368"/>
      <c r="Z2895" s="368"/>
      <c r="AA2895" s="370"/>
      <c r="AB2895" s="368"/>
      <c r="AC2895" s="368"/>
      <c r="AD2895" s="368"/>
      <c r="AE2895" s="368"/>
      <c r="AF2895" s="368"/>
      <c r="AG2895" s="368"/>
      <c r="AH2895" s="368"/>
      <c r="AI2895" s="368"/>
      <c r="AJ2895" s="368"/>
      <c r="AK2895" s="368"/>
      <c r="AL2895" s="368"/>
      <c r="AM2895" s="368"/>
      <c r="AN2895" s="368"/>
      <c r="AO2895" s="368"/>
      <c r="AP2895" s="360"/>
      <c r="AQ2895" s="360"/>
      <c r="AR2895" s="518"/>
      <c r="AS2895" s="518"/>
      <c r="AT2895" s="517"/>
      <c r="AU2895" s="528"/>
      <c r="AV2895" s="529"/>
      <c r="AW2895" s="518"/>
      <c r="AX2895" s="530"/>
      <c r="AY2895" s="528"/>
      <c r="AZ2895" s="528"/>
    </row>
    <row r="2896" spans="1:52" s="93" customFormat="1" x14ac:dyDescent="0.2">
      <c r="A2896" s="360"/>
      <c r="B2896" s="360"/>
      <c r="C2896" s="360"/>
      <c r="D2896" s="368"/>
      <c r="E2896" s="368"/>
      <c r="F2896" s="368"/>
      <c r="G2896" s="368"/>
      <c r="H2896" s="369"/>
      <c r="I2896" s="368"/>
      <c r="J2896" s="368"/>
      <c r="K2896" s="368"/>
      <c r="L2896" s="368"/>
      <c r="M2896" s="368"/>
      <c r="N2896" s="368"/>
      <c r="O2896" s="368"/>
      <c r="P2896" s="552"/>
      <c r="Q2896" s="368"/>
      <c r="R2896" s="368"/>
      <c r="S2896" s="368"/>
      <c r="T2896" s="368"/>
      <c r="U2896" s="368"/>
      <c r="V2896" s="368"/>
      <c r="W2896" s="368"/>
      <c r="X2896" s="368"/>
      <c r="Y2896" s="368"/>
      <c r="Z2896" s="368"/>
      <c r="AA2896" s="370"/>
      <c r="AB2896" s="368"/>
      <c r="AC2896" s="368"/>
      <c r="AD2896" s="368"/>
      <c r="AE2896" s="368"/>
      <c r="AF2896" s="368"/>
      <c r="AG2896" s="368"/>
      <c r="AH2896" s="368"/>
      <c r="AI2896" s="368"/>
      <c r="AJ2896" s="368"/>
      <c r="AK2896" s="368"/>
      <c r="AL2896" s="368"/>
      <c r="AM2896" s="368"/>
      <c r="AN2896" s="368"/>
      <c r="AO2896" s="368"/>
      <c r="AP2896" s="360"/>
      <c r="AQ2896" s="360"/>
      <c r="AR2896" s="518"/>
      <c r="AS2896" s="518"/>
      <c r="AT2896" s="517"/>
      <c r="AU2896" s="528"/>
      <c r="AV2896" s="529"/>
      <c r="AW2896" s="518"/>
      <c r="AX2896" s="530"/>
      <c r="AY2896" s="528"/>
      <c r="AZ2896" s="528"/>
    </row>
    <row r="2897" spans="1:52" s="93" customFormat="1" x14ac:dyDescent="0.2">
      <c r="A2897" s="360"/>
      <c r="B2897" s="360"/>
      <c r="C2897" s="360"/>
      <c r="D2897" s="368"/>
      <c r="E2897" s="368"/>
      <c r="F2897" s="368"/>
      <c r="G2897" s="368"/>
      <c r="H2897" s="369"/>
      <c r="I2897" s="368"/>
      <c r="J2897" s="368"/>
      <c r="K2897" s="368"/>
      <c r="L2897" s="368"/>
      <c r="M2897" s="368"/>
      <c r="N2897" s="368"/>
      <c r="O2897" s="368"/>
      <c r="P2897" s="552"/>
      <c r="Q2897" s="368"/>
      <c r="R2897" s="368"/>
      <c r="S2897" s="368"/>
      <c r="T2897" s="368"/>
      <c r="U2897" s="368"/>
      <c r="V2897" s="368"/>
      <c r="W2897" s="368"/>
      <c r="X2897" s="368"/>
      <c r="Y2897" s="368"/>
      <c r="Z2897" s="368"/>
      <c r="AA2897" s="370"/>
      <c r="AB2897" s="368"/>
      <c r="AC2897" s="368"/>
      <c r="AD2897" s="368"/>
      <c r="AE2897" s="368"/>
      <c r="AF2897" s="368"/>
      <c r="AG2897" s="368"/>
      <c r="AH2897" s="368"/>
      <c r="AI2897" s="368"/>
      <c r="AJ2897" s="368"/>
      <c r="AK2897" s="368"/>
      <c r="AL2897" s="368"/>
      <c r="AM2897" s="368"/>
      <c r="AN2897" s="368"/>
      <c r="AO2897" s="368"/>
      <c r="AP2897" s="360"/>
      <c r="AQ2897" s="360"/>
      <c r="AR2897" s="518"/>
      <c r="AS2897" s="518"/>
      <c r="AT2897" s="517"/>
      <c r="AU2897" s="528"/>
      <c r="AV2897" s="529"/>
      <c r="AW2897" s="518"/>
      <c r="AX2897" s="530"/>
      <c r="AY2897" s="528"/>
      <c r="AZ2897" s="528"/>
    </row>
    <row r="2898" spans="1:52" s="93" customFormat="1" x14ac:dyDescent="0.2">
      <c r="A2898" s="360"/>
      <c r="B2898" s="360"/>
      <c r="C2898" s="360"/>
      <c r="D2898" s="368"/>
      <c r="E2898" s="368"/>
      <c r="F2898" s="368"/>
      <c r="G2898" s="368"/>
      <c r="H2898" s="369"/>
      <c r="I2898" s="368"/>
      <c r="J2898" s="368"/>
      <c r="K2898" s="368"/>
      <c r="L2898" s="368"/>
      <c r="M2898" s="368"/>
      <c r="N2898" s="368"/>
      <c r="O2898" s="368"/>
      <c r="P2898" s="552"/>
      <c r="Q2898" s="368"/>
      <c r="R2898" s="368"/>
      <c r="S2898" s="368"/>
      <c r="T2898" s="368"/>
      <c r="U2898" s="368"/>
      <c r="V2898" s="368"/>
      <c r="W2898" s="368"/>
      <c r="X2898" s="368"/>
      <c r="Y2898" s="368"/>
      <c r="Z2898" s="368"/>
      <c r="AA2898" s="370"/>
      <c r="AB2898" s="368"/>
      <c r="AC2898" s="368"/>
      <c r="AD2898" s="368"/>
      <c r="AE2898" s="368"/>
      <c r="AF2898" s="368"/>
      <c r="AG2898" s="368"/>
      <c r="AH2898" s="368"/>
      <c r="AI2898" s="368"/>
      <c r="AJ2898" s="368"/>
      <c r="AK2898" s="368"/>
      <c r="AL2898" s="368"/>
      <c r="AM2898" s="368"/>
      <c r="AN2898" s="368"/>
      <c r="AO2898" s="368"/>
      <c r="AP2898" s="360"/>
      <c r="AQ2898" s="360"/>
      <c r="AR2898" s="518"/>
      <c r="AS2898" s="518"/>
      <c r="AT2898" s="517"/>
      <c r="AU2898" s="528"/>
      <c r="AV2898" s="529"/>
      <c r="AW2898" s="518"/>
      <c r="AX2898" s="530"/>
      <c r="AY2898" s="528"/>
      <c r="AZ2898" s="528"/>
    </row>
    <row r="2899" spans="1:52" s="93" customFormat="1" x14ac:dyDescent="0.2">
      <c r="A2899" s="360"/>
      <c r="B2899" s="360"/>
      <c r="C2899" s="360"/>
      <c r="D2899" s="368"/>
      <c r="E2899" s="368"/>
      <c r="F2899" s="368"/>
      <c r="G2899" s="368"/>
      <c r="H2899" s="369"/>
      <c r="I2899" s="368"/>
      <c r="J2899" s="368"/>
      <c r="K2899" s="368"/>
      <c r="L2899" s="368"/>
      <c r="M2899" s="368"/>
      <c r="N2899" s="368"/>
      <c r="O2899" s="368"/>
      <c r="P2899" s="552"/>
      <c r="Q2899" s="368"/>
      <c r="R2899" s="368"/>
      <c r="S2899" s="368"/>
      <c r="T2899" s="368"/>
      <c r="U2899" s="368"/>
      <c r="V2899" s="368"/>
      <c r="W2899" s="368"/>
      <c r="X2899" s="368"/>
      <c r="Y2899" s="368"/>
      <c r="Z2899" s="368"/>
      <c r="AA2899" s="370"/>
      <c r="AB2899" s="368"/>
      <c r="AC2899" s="368"/>
      <c r="AD2899" s="368"/>
      <c r="AE2899" s="368"/>
      <c r="AF2899" s="368"/>
      <c r="AG2899" s="368"/>
      <c r="AH2899" s="368"/>
      <c r="AI2899" s="368"/>
      <c r="AJ2899" s="368"/>
      <c r="AK2899" s="368"/>
      <c r="AL2899" s="368"/>
      <c r="AM2899" s="368"/>
      <c r="AN2899" s="368"/>
      <c r="AO2899" s="368"/>
      <c r="AP2899" s="360"/>
      <c r="AQ2899" s="360"/>
      <c r="AR2899" s="518"/>
      <c r="AS2899" s="518"/>
      <c r="AT2899" s="517"/>
      <c r="AU2899" s="528"/>
      <c r="AV2899" s="529"/>
      <c r="AW2899" s="518"/>
      <c r="AX2899" s="530"/>
      <c r="AY2899" s="528"/>
      <c r="AZ2899" s="528"/>
    </row>
    <row r="2900" spans="1:52" s="93" customFormat="1" x14ac:dyDescent="0.2">
      <c r="A2900" s="360"/>
      <c r="B2900" s="360"/>
      <c r="C2900" s="360"/>
      <c r="D2900" s="368"/>
      <c r="E2900" s="368"/>
      <c r="F2900" s="368"/>
      <c r="G2900" s="368"/>
      <c r="H2900" s="369"/>
      <c r="I2900" s="368"/>
      <c r="J2900" s="368"/>
      <c r="K2900" s="368"/>
      <c r="L2900" s="368"/>
      <c r="M2900" s="368"/>
      <c r="N2900" s="368"/>
      <c r="O2900" s="368"/>
      <c r="P2900" s="552"/>
      <c r="Q2900" s="368"/>
      <c r="R2900" s="368"/>
      <c r="S2900" s="368"/>
      <c r="T2900" s="368"/>
      <c r="U2900" s="368"/>
      <c r="V2900" s="368"/>
      <c r="W2900" s="368"/>
      <c r="X2900" s="368"/>
      <c r="Y2900" s="368"/>
      <c r="Z2900" s="368"/>
      <c r="AA2900" s="370"/>
      <c r="AB2900" s="368"/>
      <c r="AC2900" s="368"/>
      <c r="AD2900" s="368"/>
      <c r="AE2900" s="368"/>
      <c r="AF2900" s="368"/>
      <c r="AG2900" s="368"/>
      <c r="AH2900" s="368"/>
      <c r="AI2900" s="368"/>
      <c r="AJ2900" s="368"/>
      <c r="AK2900" s="368"/>
      <c r="AL2900" s="368"/>
      <c r="AM2900" s="368"/>
      <c r="AN2900" s="368"/>
      <c r="AO2900" s="368"/>
      <c r="AP2900" s="360"/>
      <c r="AQ2900" s="360"/>
      <c r="AR2900" s="518"/>
      <c r="AS2900" s="518"/>
      <c r="AT2900" s="517"/>
      <c r="AU2900" s="528"/>
      <c r="AV2900" s="529"/>
      <c r="AW2900" s="518"/>
      <c r="AX2900" s="530"/>
      <c r="AY2900" s="528"/>
      <c r="AZ2900" s="528"/>
    </row>
    <row r="2901" spans="1:52" s="93" customFormat="1" x14ac:dyDescent="0.2">
      <c r="A2901" s="360"/>
      <c r="B2901" s="360"/>
      <c r="C2901" s="360"/>
      <c r="D2901" s="368"/>
      <c r="E2901" s="368"/>
      <c r="F2901" s="368"/>
      <c r="G2901" s="368"/>
      <c r="H2901" s="369"/>
      <c r="I2901" s="368"/>
      <c r="J2901" s="368"/>
      <c r="K2901" s="368"/>
      <c r="L2901" s="368"/>
      <c r="M2901" s="368"/>
      <c r="N2901" s="368"/>
      <c r="O2901" s="368"/>
      <c r="P2901" s="552"/>
      <c r="Q2901" s="368"/>
      <c r="R2901" s="368"/>
      <c r="S2901" s="368"/>
      <c r="T2901" s="368"/>
      <c r="U2901" s="368"/>
      <c r="V2901" s="368"/>
      <c r="W2901" s="368"/>
      <c r="X2901" s="368"/>
      <c r="Y2901" s="368"/>
      <c r="Z2901" s="368"/>
      <c r="AA2901" s="370"/>
      <c r="AB2901" s="368"/>
      <c r="AC2901" s="368"/>
      <c r="AD2901" s="368"/>
      <c r="AE2901" s="368"/>
      <c r="AF2901" s="368"/>
      <c r="AG2901" s="368"/>
      <c r="AH2901" s="368"/>
      <c r="AI2901" s="368"/>
      <c r="AJ2901" s="368"/>
      <c r="AK2901" s="368"/>
      <c r="AL2901" s="368"/>
      <c r="AM2901" s="368"/>
      <c r="AN2901" s="368"/>
      <c r="AO2901" s="368"/>
      <c r="AP2901" s="360"/>
      <c r="AQ2901" s="360"/>
      <c r="AR2901" s="518"/>
      <c r="AS2901" s="518"/>
      <c r="AT2901" s="517"/>
      <c r="AU2901" s="528"/>
      <c r="AV2901" s="529"/>
      <c r="AW2901" s="518"/>
      <c r="AX2901" s="530"/>
      <c r="AY2901" s="528"/>
      <c r="AZ2901" s="528"/>
    </row>
    <row r="2902" spans="1:52" s="93" customFormat="1" x14ac:dyDescent="0.2">
      <c r="A2902" s="360"/>
      <c r="B2902" s="360"/>
      <c r="C2902" s="360"/>
      <c r="D2902" s="368"/>
      <c r="E2902" s="368"/>
      <c r="F2902" s="368"/>
      <c r="G2902" s="368"/>
      <c r="H2902" s="369"/>
      <c r="I2902" s="368"/>
      <c r="J2902" s="368"/>
      <c r="K2902" s="368"/>
      <c r="L2902" s="368"/>
      <c r="M2902" s="368"/>
      <c r="N2902" s="368"/>
      <c r="O2902" s="368"/>
      <c r="P2902" s="552"/>
      <c r="Q2902" s="368"/>
      <c r="R2902" s="368"/>
      <c r="S2902" s="368"/>
      <c r="T2902" s="368"/>
      <c r="U2902" s="368"/>
      <c r="V2902" s="368"/>
      <c r="W2902" s="368"/>
      <c r="X2902" s="368"/>
      <c r="Y2902" s="368"/>
      <c r="Z2902" s="368"/>
      <c r="AA2902" s="370"/>
      <c r="AB2902" s="368"/>
      <c r="AC2902" s="368"/>
      <c r="AD2902" s="368"/>
      <c r="AE2902" s="368"/>
      <c r="AF2902" s="368"/>
      <c r="AG2902" s="368"/>
      <c r="AH2902" s="368"/>
      <c r="AI2902" s="368"/>
      <c r="AJ2902" s="368"/>
      <c r="AK2902" s="368"/>
      <c r="AL2902" s="368"/>
      <c r="AM2902" s="368"/>
      <c r="AN2902" s="368"/>
      <c r="AO2902" s="368"/>
      <c r="AP2902" s="360"/>
      <c r="AQ2902" s="360"/>
      <c r="AR2902" s="518"/>
      <c r="AS2902" s="518"/>
      <c r="AT2902" s="517"/>
      <c r="AU2902" s="528"/>
      <c r="AV2902" s="529"/>
      <c r="AW2902" s="518"/>
      <c r="AX2902" s="530"/>
      <c r="AY2902" s="528"/>
      <c r="AZ2902" s="528"/>
    </row>
    <row r="2903" spans="1:52" s="93" customFormat="1" x14ac:dyDescent="0.2">
      <c r="A2903" s="360"/>
      <c r="B2903" s="360"/>
      <c r="C2903" s="360"/>
      <c r="D2903" s="368"/>
      <c r="E2903" s="368"/>
      <c r="F2903" s="368"/>
      <c r="G2903" s="368"/>
      <c r="H2903" s="369"/>
      <c r="I2903" s="368"/>
      <c r="J2903" s="368"/>
      <c r="K2903" s="368"/>
      <c r="L2903" s="368"/>
      <c r="M2903" s="368"/>
      <c r="N2903" s="368"/>
      <c r="O2903" s="368"/>
      <c r="P2903" s="552"/>
      <c r="Q2903" s="368"/>
      <c r="R2903" s="368"/>
      <c r="S2903" s="368"/>
      <c r="T2903" s="368"/>
      <c r="U2903" s="368"/>
      <c r="V2903" s="368"/>
      <c r="W2903" s="368"/>
      <c r="X2903" s="368"/>
      <c r="Y2903" s="368"/>
      <c r="Z2903" s="368"/>
      <c r="AA2903" s="370"/>
      <c r="AB2903" s="368"/>
      <c r="AC2903" s="368"/>
      <c r="AD2903" s="368"/>
      <c r="AE2903" s="368"/>
      <c r="AF2903" s="368"/>
      <c r="AG2903" s="368"/>
      <c r="AH2903" s="368"/>
      <c r="AI2903" s="368"/>
      <c r="AJ2903" s="368"/>
      <c r="AK2903" s="368"/>
      <c r="AL2903" s="368"/>
      <c r="AM2903" s="368"/>
      <c r="AN2903" s="368"/>
      <c r="AO2903" s="368"/>
      <c r="AP2903" s="360"/>
      <c r="AQ2903" s="360"/>
      <c r="AR2903" s="518"/>
      <c r="AS2903" s="518"/>
      <c r="AT2903" s="517"/>
      <c r="AU2903" s="528"/>
      <c r="AV2903" s="529"/>
      <c r="AW2903" s="518"/>
      <c r="AX2903" s="530"/>
      <c r="AY2903" s="528"/>
      <c r="AZ2903" s="528"/>
    </row>
    <row r="2904" spans="1:52" s="93" customFormat="1" x14ac:dyDescent="0.2">
      <c r="A2904" s="360"/>
      <c r="B2904" s="360"/>
      <c r="C2904" s="360"/>
      <c r="D2904" s="368"/>
      <c r="E2904" s="368"/>
      <c r="F2904" s="368"/>
      <c r="G2904" s="368"/>
      <c r="H2904" s="369"/>
      <c r="I2904" s="368"/>
      <c r="J2904" s="368"/>
      <c r="K2904" s="368"/>
      <c r="L2904" s="368"/>
      <c r="M2904" s="368"/>
      <c r="N2904" s="368"/>
      <c r="O2904" s="368"/>
      <c r="P2904" s="552"/>
      <c r="Q2904" s="368"/>
      <c r="R2904" s="368"/>
      <c r="S2904" s="368"/>
      <c r="T2904" s="368"/>
      <c r="U2904" s="368"/>
      <c r="V2904" s="368"/>
      <c r="W2904" s="368"/>
      <c r="X2904" s="368"/>
      <c r="Y2904" s="368"/>
      <c r="Z2904" s="368"/>
      <c r="AA2904" s="370"/>
      <c r="AB2904" s="368"/>
      <c r="AC2904" s="368"/>
      <c r="AD2904" s="368"/>
      <c r="AE2904" s="368"/>
      <c r="AF2904" s="368"/>
      <c r="AG2904" s="368"/>
      <c r="AH2904" s="368"/>
      <c r="AI2904" s="368"/>
      <c r="AJ2904" s="368"/>
      <c r="AK2904" s="368"/>
      <c r="AL2904" s="368"/>
      <c r="AM2904" s="368"/>
      <c r="AN2904" s="368"/>
      <c r="AO2904" s="368"/>
      <c r="AP2904" s="360"/>
      <c r="AQ2904" s="360"/>
      <c r="AR2904" s="518"/>
      <c r="AS2904" s="518"/>
      <c r="AT2904" s="517"/>
      <c r="AU2904" s="528"/>
      <c r="AV2904" s="529"/>
      <c r="AW2904" s="518"/>
      <c r="AX2904" s="530"/>
      <c r="AY2904" s="528"/>
      <c r="AZ2904" s="528"/>
    </row>
    <row r="2905" spans="1:52" s="93" customFormat="1" x14ac:dyDescent="0.2">
      <c r="A2905" s="360"/>
      <c r="B2905" s="360"/>
      <c r="C2905" s="360"/>
      <c r="D2905" s="368"/>
      <c r="E2905" s="368"/>
      <c r="F2905" s="368"/>
      <c r="G2905" s="368"/>
      <c r="H2905" s="369"/>
      <c r="I2905" s="368"/>
      <c r="J2905" s="368"/>
      <c r="K2905" s="368"/>
      <c r="L2905" s="368"/>
      <c r="M2905" s="368"/>
      <c r="N2905" s="368"/>
      <c r="O2905" s="368"/>
      <c r="P2905" s="552"/>
      <c r="Q2905" s="368"/>
      <c r="R2905" s="368"/>
      <c r="S2905" s="368"/>
      <c r="T2905" s="368"/>
      <c r="U2905" s="368"/>
      <c r="V2905" s="368"/>
      <c r="W2905" s="368"/>
      <c r="X2905" s="368"/>
      <c r="Y2905" s="368"/>
      <c r="Z2905" s="368"/>
      <c r="AA2905" s="370"/>
      <c r="AB2905" s="368"/>
      <c r="AC2905" s="368"/>
      <c r="AD2905" s="368"/>
      <c r="AE2905" s="368"/>
      <c r="AF2905" s="368"/>
      <c r="AG2905" s="368"/>
      <c r="AH2905" s="368"/>
      <c r="AI2905" s="368"/>
      <c r="AJ2905" s="368"/>
      <c r="AK2905" s="368"/>
      <c r="AL2905" s="368"/>
      <c r="AM2905" s="368"/>
      <c r="AN2905" s="368"/>
      <c r="AO2905" s="368"/>
      <c r="AP2905" s="360"/>
      <c r="AQ2905" s="360"/>
      <c r="AR2905" s="518"/>
      <c r="AS2905" s="518"/>
      <c r="AT2905" s="517"/>
      <c r="AU2905" s="528"/>
      <c r="AV2905" s="529"/>
      <c r="AW2905" s="518"/>
      <c r="AX2905" s="530"/>
      <c r="AY2905" s="528"/>
      <c r="AZ2905" s="528"/>
    </row>
    <row r="2906" spans="1:52" s="93" customFormat="1" x14ac:dyDescent="0.2">
      <c r="A2906" s="360"/>
      <c r="B2906" s="360"/>
      <c r="C2906" s="360"/>
      <c r="D2906" s="368"/>
      <c r="E2906" s="368"/>
      <c r="F2906" s="368"/>
      <c r="G2906" s="368"/>
      <c r="H2906" s="369"/>
      <c r="I2906" s="368"/>
      <c r="J2906" s="368"/>
      <c r="K2906" s="368"/>
      <c r="L2906" s="368"/>
      <c r="M2906" s="368"/>
      <c r="N2906" s="368"/>
      <c r="O2906" s="368"/>
      <c r="P2906" s="552"/>
      <c r="Q2906" s="368"/>
      <c r="R2906" s="368"/>
      <c r="S2906" s="368"/>
      <c r="T2906" s="368"/>
      <c r="U2906" s="368"/>
      <c r="V2906" s="368"/>
      <c r="W2906" s="368"/>
      <c r="X2906" s="368"/>
      <c r="Y2906" s="368"/>
      <c r="Z2906" s="368"/>
      <c r="AA2906" s="370"/>
      <c r="AB2906" s="368"/>
      <c r="AC2906" s="368"/>
      <c r="AD2906" s="368"/>
      <c r="AE2906" s="368"/>
      <c r="AF2906" s="368"/>
      <c r="AG2906" s="368"/>
      <c r="AH2906" s="368"/>
      <c r="AI2906" s="368"/>
      <c r="AJ2906" s="368"/>
      <c r="AK2906" s="368"/>
      <c r="AL2906" s="368"/>
      <c r="AM2906" s="368"/>
      <c r="AN2906" s="368"/>
      <c r="AO2906" s="368"/>
      <c r="AP2906" s="360"/>
      <c r="AQ2906" s="360"/>
      <c r="AR2906" s="518"/>
      <c r="AS2906" s="518"/>
      <c r="AT2906" s="517"/>
      <c r="AU2906" s="528"/>
      <c r="AV2906" s="529"/>
      <c r="AW2906" s="518"/>
      <c r="AX2906" s="530"/>
      <c r="AY2906" s="528"/>
      <c r="AZ2906" s="528"/>
    </row>
    <row r="2907" spans="1:52" s="93" customFormat="1" x14ac:dyDescent="0.2">
      <c r="A2907" s="360"/>
      <c r="B2907" s="360"/>
      <c r="C2907" s="360"/>
      <c r="D2907" s="368"/>
      <c r="E2907" s="368"/>
      <c r="F2907" s="368"/>
      <c r="G2907" s="368"/>
      <c r="H2907" s="369"/>
      <c r="I2907" s="368"/>
      <c r="J2907" s="368"/>
      <c r="K2907" s="368"/>
      <c r="L2907" s="368"/>
      <c r="M2907" s="368"/>
      <c r="N2907" s="368"/>
      <c r="O2907" s="368"/>
      <c r="P2907" s="552"/>
      <c r="Q2907" s="368"/>
      <c r="R2907" s="368"/>
      <c r="S2907" s="368"/>
      <c r="T2907" s="368"/>
      <c r="U2907" s="368"/>
      <c r="V2907" s="368"/>
      <c r="W2907" s="368"/>
      <c r="X2907" s="368"/>
      <c r="Y2907" s="368"/>
      <c r="Z2907" s="368"/>
      <c r="AA2907" s="370"/>
      <c r="AB2907" s="368"/>
      <c r="AC2907" s="368"/>
      <c r="AD2907" s="368"/>
      <c r="AE2907" s="368"/>
      <c r="AF2907" s="368"/>
      <c r="AG2907" s="368"/>
      <c r="AH2907" s="368"/>
      <c r="AI2907" s="368"/>
      <c r="AJ2907" s="368"/>
      <c r="AK2907" s="368"/>
      <c r="AL2907" s="368"/>
      <c r="AM2907" s="368"/>
      <c r="AN2907" s="368"/>
      <c r="AO2907" s="368"/>
      <c r="AP2907" s="360"/>
      <c r="AQ2907" s="360"/>
      <c r="AR2907" s="518"/>
      <c r="AS2907" s="518"/>
      <c r="AT2907" s="517"/>
      <c r="AU2907" s="528"/>
      <c r="AV2907" s="529"/>
      <c r="AW2907" s="518"/>
      <c r="AX2907" s="530"/>
      <c r="AY2907" s="528"/>
      <c r="AZ2907" s="528"/>
    </row>
    <row r="2908" spans="1:52" s="93" customFormat="1" x14ac:dyDescent="0.2">
      <c r="A2908" s="360"/>
      <c r="B2908" s="360"/>
      <c r="C2908" s="360"/>
      <c r="D2908" s="368"/>
      <c r="E2908" s="368"/>
      <c r="F2908" s="368"/>
      <c r="G2908" s="368"/>
      <c r="H2908" s="369"/>
      <c r="I2908" s="368"/>
      <c r="J2908" s="368"/>
      <c r="K2908" s="368"/>
      <c r="L2908" s="368"/>
      <c r="M2908" s="368"/>
      <c r="N2908" s="368"/>
      <c r="O2908" s="368"/>
      <c r="P2908" s="552"/>
      <c r="Q2908" s="368"/>
      <c r="R2908" s="368"/>
      <c r="S2908" s="368"/>
      <c r="T2908" s="368"/>
      <c r="U2908" s="368"/>
      <c r="V2908" s="368"/>
      <c r="W2908" s="368"/>
      <c r="X2908" s="368"/>
      <c r="Y2908" s="368"/>
      <c r="Z2908" s="368"/>
      <c r="AA2908" s="370"/>
      <c r="AB2908" s="368"/>
      <c r="AC2908" s="368"/>
      <c r="AD2908" s="368"/>
      <c r="AE2908" s="368"/>
      <c r="AF2908" s="368"/>
      <c r="AG2908" s="368"/>
      <c r="AH2908" s="368"/>
      <c r="AI2908" s="368"/>
      <c r="AJ2908" s="368"/>
      <c r="AK2908" s="368"/>
      <c r="AL2908" s="368"/>
      <c r="AM2908" s="368"/>
      <c r="AN2908" s="368"/>
      <c r="AO2908" s="368"/>
      <c r="AP2908" s="360"/>
      <c r="AQ2908" s="360"/>
      <c r="AR2908" s="518"/>
      <c r="AS2908" s="518"/>
      <c r="AT2908" s="517"/>
      <c r="AU2908" s="528"/>
      <c r="AV2908" s="529"/>
      <c r="AW2908" s="518"/>
      <c r="AX2908" s="530"/>
      <c r="AY2908" s="528"/>
      <c r="AZ2908" s="528"/>
    </row>
    <row r="2909" spans="1:52" s="93" customFormat="1" x14ac:dyDescent="0.2">
      <c r="A2909" s="360"/>
      <c r="B2909" s="360"/>
      <c r="C2909" s="360"/>
      <c r="D2909" s="368"/>
      <c r="E2909" s="368"/>
      <c r="F2909" s="368"/>
      <c r="G2909" s="368"/>
      <c r="H2909" s="369"/>
      <c r="I2909" s="368"/>
      <c r="J2909" s="368"/>
      <c r="K2909" s="368"/>
      <c r="L2909" s="368"/>
      <c r="M2909" s="368"/>
      <c r="N2909" s="368"/>
      <c r="O2909" s="368"/>
      <c r="P2909" s="552"/>
      <c r="Q2909" s="368"/>
      <c r="R2909" s="368"/>
      <c r="S2909" s="368"/>
      <c r="T2909" s="368"/>
      <c r="U2909" s="368"/>
      <c r="V2909" s="368"/>
      <c r="W2909" s="368"/>
      <c r="X2909" s="368"/>
      <c r="Y2909" s="368"/>
      <c r="Z2909" s="368"/>
      <c r="AA2909" s="370"/>
      <c r="AB2909" s="368"/>
      <c r="AC2909" s="368"/>
      <c r="AD2909" s="368"/>
      <c r="AE2909" s="368"/>
      <c r="AF2909" s="368"/>
      <c r="AG2909" s="368"/>
      <c r="AH2909" s="368"/>
      <c r="AI2909" s="368"/>
      <c r="AJ2909" s="368"/>
      <c r="AK2909" s="368"/>
      <c r="AL2909" s="368"/>
      <c r="AM2909" s="368"/>
      <c r="AN2909" s="368"/>
      <c r="AO2909" s="368"/>
      <c r="AP2909" s="360"/>
      <c r="AQ2909" s="360"/>
      <c r="AR2909" s="518"/>
      <c r="AS2909" s="518"/>
      <c r="AT2909" s="517"/>
      <c r="AU2909" s="528"/>
      <c r="AV2909" s="529"/>
      <c r="AW2909" s="518"/>
      <c r="AX2909" s="530"/>
      <c r="AY2909" s="528"/>
      <c r="AZ2909" s="528"/>
    </row>
    <row r="2910" spans="1:52" s="93" customFormat="1" x14ac:dyDescent="0.2">
      <c r="A2910" s="360"/>
      <c r="B2910" s="360"/>
      <c r="C2910" s="360"/>
      <c r="D2910" s="368"/>
      <c r="E2910" s="368"/>
      <c r="F2910" s="368"/>
      <c r="G2910" s="368"/>
      <c r="H2910" s="369"/>
      <c r="I2910" s="368"/>
      <c r="J2910" s="368"/>
      <c r="K2910" s="368"/>
      <c r="L2910" s="368"/>
      <c r="M2910" s="368"/>
      <c r="N2910" s="368"/>
      <c r="O2910" s="368"/>
      <c r="P2910" s="552"/>
      <c r="Q2910" s="368"/>
      <c r="R2910" s="368"/>
      <c r="S2910" s="368"/>
      <c r="T2910" s="368"/>
      <c r="U2910" s="368"/>
      <c r="V2910" s="368"/>
      <c r="W2910" s="368"/>
      <c r="X2910" s="368"/>
      <c r="Y2910" s="368"/>
      <c r="Z2910" s="368"/>
      <c r="AA2910" s="370"/>
      <c r="AB2910" s="368"/>
      <c r="AC2910" s="368"/>
      <c r="AD2910" s="368"/>
      <c r="AE2910" s="368"/>
      <c r="AF2910" s="368"/>
      <c r="AG2910" s="368"/>
      <c r="AH2910" s="368"/>
      <c r="AI2910" s="368"/>
      <c r="AJ2910" s="368"/>
      <c r="AK2910" s="368"/>
      <c r="AL2910" s="368"/>
      <c r="AM2910" s="368"/>
      <c r="AN2910" s="368"/>
      <c r="AO2910" s="368"/>
      <c r="AP2910" s="360"/>
      <c r="AQ2910" s="360"/>
      <c r="AR2910" s="518"/>
      <c r="AS2910" s="518"/>
      <c r="AT2910" s="517"/>
      <c r="AU2910" s="528"/>
      <c r="AV2910" s="529"/>
      <c r="AW2910" s="518"/>
      <c r="AX2910" s="530"/>
      <c r="AY2910" s="528"/>
      <c r="AZ2910" s="528"/>
    </row>
    <row r="2911" spans="1:52" s="93" customFormat="1" x14ac:dyDescent="0.2">
      <c r="A2911" s="360"/>
      <c r="B2911" s="360"/>
      <c r="C2911" s="360"/>
      <c r="D2911" s="368"/>
      <c r="E2911" s="368"/>
      <c r="F2911" s="368"/>
      <c r="G2911" s="368"/>
      <c r="H2911" s="369"/>
      <c r="I2911" s="368"/>
      <c r="J2911" s="368"/>
      <c r="K2911" s="368"/>
      <c r="L2911" s="368"/>
      <c r="M2911" s="368"/>
      <c r="N2911" s="368"/>
      <c r="O2911" s="368"/>
      <c r="P2911" s="552"/>
      <c r="Q2911" s="368"/>
      <c r="R2911" s="368"/>
      <c r="S2911" s="368"/>
      <c r="T2911" s="368"/>
      <c r="U2911" s="368"/>
      <c r="V2911" s="368"/>
      <c r="W2911" s="368"/>
      <c r="X2911" s="368"/>
      <c r="Y2911" s="368"/>
      <c r="Z2911" s="368"/>
      <c r="AA2911" s="370"/>
      <c r="AB2911" s="368"/>
      <c r="AC2911" s="368"/>
      <c r="AD2911" s="368"/>
      <c r="AE2911" s="368"/>
      <c r="AF2911" s="368"/>
      <c r="AG2911" s="368"/>
      <c r="AH2911" s="368"/>
      <c r="AI2911" s="368"/>
      <c r="AJ2911" s="368"/>
      <c r="AK2911" s="368"/>
      <c r="AL2911" s="368"/>
      <c r="AM2911" s="368"/>
      <c r="AN2911" s="368"/>
      <c r="AO2911" s="368"/>
      <c r="AP2911" s="360"/>
      <c r="AQ2911" s="360"/>
      <c r="AR2911" s="518"/>
      <c r="AS2911" s="518"/>
      <c r="AT2911" s="517"/>
      <c r="AU2911" s="528"/>
      <c r="AV2911" s="529"/>
      <c r="AW2911" s="518"/>
      <c r="AX2911" s="530"/>
      <c r="AY2911" s="528"/>
      <c r="AZ2911" s="528"/>
    </row>
    <row r="2912" spans="1:52" s="93" customFormat="1" x14ac:dyDescent="0.2">
      <c r="A2912" s="360"/>
      <c r="B2912" s="360"/>
      <c r="C2912" s="360"/>
      <c r="D2912" s="368"/>
      <c r="E2912" s="368"/>
      <c r="F2912" s="368"/>
      <c r="G2912" s="368"/>
      <c r="H2912" s="369"/>
      <c r="I2912" s="368"/>
      <c r="J2912" s="368"/>
      <c r="K2912" s="368"/>
      <c r="L2912" s="368"/>
      <c r="M2912" s="368"/>
      <c r="N2912" s="368"/>
      <c r="O2912" s="368"/>
      <c r="P2912" s="552"/>
      <c r="Q2912" s="368"/>
      <c r="R2912" s="368"/>
      <c r="S2912" s="368"/>
      <c r="T2912" s="368"/>
      <c r="U2912" s="368"/>
      <c r="V2912" s="368"/>
      <c r="W2912" s="368"/>
      <c r="X2912" s="368"/>
      <c r="Y2912" s="368"/>
      <c r="Z2912" s="368"/>
      <c r="AA2912" s="370"/>
      <c r="AB2912" s="368"/>
      <c r="AC2912" s="368"/>
      <c r="AD2912" s="368"/>
      <c r="AE2912" s="368"/>
      <c r="AF2912" s="368"/>
      <c r="AG2912" s="368"/>
      <c r="AH2912" s="368"/>
      <c r="AI2912" s="368"/>
      <c r="AJ2912" s="368"/>
      <c r="AK2912" s="368"/>
      <c r="AL2912" s="368"/>
      <c r="AM2912" s="368"/>
      <c r="AN2912" s="368"/>
      <c r="AO2912" s="368"/>
      <c r="AP2912" s="360"/>
      <c r="AQ2912" s="360"/>
      <c r="AR2912" s="518"/>
      <c r="AS2912" s="518"/>
      <c r="AT2912" s="517"/>
      <c r="AU2912" s="528"/>
      <c r="AV2912" s="529"/>
      <c r="AW2912" s="518"/>
      <c r="AX2912" s="530"/>
      <c r="AY2912" s="528"/>
      <c r="AZ2912" s="528"/>
    </row>
    <row r="2913" spans="1:52" s="93" customFormat="1" x14ac:dyDescent="0.2">
      <c r="A2913" s="360"/>
      <c r="B2913" s="360"/>
      <c r="C2913" s="360"/>
      <c r="D2913" s="368"/>
      <c r="E2913" s="368"/>
      <c r="F2913" s="368"/>
      <c r="G2913" s="368"/>
      <c r="H2913" s="369"/>
      <c r="I2913" s="368"/>
      <c r="J2913" s="368"/>
      <c r="K2913" s="368"/>
      <c r="L2913" s="368"/>
      <c r="M2913" s="368"/>
      <c r="N2913" s="368"/>
      <c r="O2913" s="368"/>
      <c r="P2913" s="552"/>
      <c r="Q2913" s="368"/>
      <c r="R2913" s="368"/>
      <c r="S2913" s="368"/>
      <c r="T2913" s="368"/>
      <c r="U2913" s="368"/>
      <c r="V2913" s="368"/>
      <c r="W2913" s="368"/>
      <c r="X2913" s="368"/>
      <c r="Y2913" s="368"/>
      <c r="Z2913" s="368"/>
      <c r="AA2913" s="370"/>
      <c r="AB2913" s="368"/>
      <c r="AC2913" s="368"/>
      <c r="AD2913" s="368"/>
      <c r="AE2913" s="368"/>
      <c r="AF2913" s="368"/>
      <c r="AG2913" s="368"/>
      <c r="AH2913" s="368"/>
      <c r="AI2913" s="368"/>
      <c r="AJ2913" s="368"/>
      <c r="AK2913" s="368"/>
      <c r="AL2913" s="368"/>
      <c r="AM2913" s="368"/>
      <c r="AN2913" s="368"/>
      <c r="AO2913" s="368"/>
      <c r="AP2913" s="360"/>
      <c r="AQ2913" s="360"/>
      <c r="AR2913" s="518"/>
      <c r="AS2913" s="518"/>
      <c r="AT2913" s="517"/>
      <c r="AU2913" s="528"/>
      <c r="AV2913" s="529"/>
      <c r="AW2913" s="518"/>
      <c r="AX2913" s="530"/>
      <c r="AY2913" s="528"/>
      <c r="AZ2913" s="528"/>
    </row>
    <row r="2914" spans="1:52" s="93" customFormat="1" x14ac:dyDescent="0.2">
      <c r="A2914" s="360"/>
      <c r="B2914" s="360"/>
      <c r="C2914" s="360"/>
      <c r="D2914" s="368"/>
      <c r="E2914" s="368"/>
      <c r="F2914" s="368"/>
      <c r="G2914" s="368"/>
      <c r="H2914" s="369"/>
      <c r="I2914" s="368"/>
      <c r="J2914" s="368"/>
      <c r="K2914" s="368"/>
      <c r="L2914" s="368"/>
      <c r="M2914" s="368"/>
      <c r="N2914" s="368"/>
      <c r="O2914" s="368"/>
      <c r="P2914" s="552"/>
      <c r="Q2914" s="368"/>
      <c r="R2914" s="368"/>
      <c r="S2914" s="368"/>
      <c r="T2914" s="368"/>
      <c r="U2914" s="368"/>
      <c r="V2914" s="368"/>
      <c r="W2914" s="368"/>
      <c r="X2914" s="368"/>
      <c r="Y2914" s="368"/>
      <c r="Z2914" s="368"/>
      <c r="AA2914" s="370"/>
      <c r="AB2914" s="368"/>
      <c r="AC2914" s="368"/>
      <c r="AD2914" s="368"/>
      <c r="AE2914" s="368"/>
      <c r="AF2914" s="368"/>
      <c r="AG2914" s="368"/>
      <c r="AH2914" s="368"/>
      <c r="AI2914" s="368"/>
      <c r="AJ2914" s="368"/>
      <c r="AK2914" s="368"/>
      <c r="AL2914" s="368"/>
      <c r="AM2914" s="368"/>
      <c r="AN2914" s="368"/>
      <c r="AO2914" s="368"/>
      <c r="AP2914" s="360"/>
      <c r="AQ2914" s="360"/>
      <c r="AR2914" s="518"/>
      <c r="AS2914" s="518"/>
      <c r="AT2914" s="517"/>
      <c r="AU2914" s="528"/>
      <c r="AV2914" s="529"/>
      <c r="AW2914" s="518"/>
      <c r="AX2914" s="530"/>
      <c r="AY2914" s="528"/>
      <c r="AZ2914" s="528"/>
    </row>
    <row r="2915" spans="1:52" s="93" customFormat="1" x14ac:dyDescent="0.2">
      <c r="A2915" s="360"/>
      <c r="B2915" s="360"/>
      <c r="C2915" s="360"/>
      <c r="D2915" s="368"/>
      <c r="E2915" s="368"/>
      <c r="F2915" s="368"/>
      <c r="G2915" s="368"/>
      <c r="H2915" s="369"/>
      <c r="I2915" s="368"/>
      <c r="J2915" s="368"/>
      <c r="K2915" s="368"/>
      <c r="L2915" s="368"/>
      <c r="M2915" s="368"/>
      <c r="N2915" s="368"/>
      <c r="O2915" s="368"/>
      <c r="P2915" s="552"/>
      <c r="Q2915" s="368"/>
      <c r="R2915" s="368"/>
      <c r="S2915" s="368"/>
      <c r="T2915" s="368"/>
      <c r="U2915" s="368"/>
      <c r="V2915" s="368"/>
      <c r="W2915" s="368"/>
      <c r="X2915" s="368"/>
      <c r="Y2915" s="368"/>
      <c r="Z2915" s="368"/>
      <c r="AA2915" s="370"/>
      <c r="AB2915" s="368"/>
      <c r="AC2915" s="368"/>
      <c r="AD2915" s="368"/>
      <c r="AE2915" s="368"/>
      <c r="AF2915" s="368"/>
      <c r="AG2915" s="368"/>
      <c r="AH2915" s="368"/>
      <c r="AI2915" s="368"/>
      <c r="AJ2915" s="368"/>
      <c r="AK2915" s="368"/>
      <c r="AL2915" s="368"/>
      <c r="AM2915" s="368"/>
      <c r="AN2915" s="368"/>
      <c r="AO2915" s="368"/>
      <c r="AP2915" s="360"/>
      <c r="AQ2915" s="360"/>
      <c r="AR2915" s="518"/>
      <c r="AS2915" s="518"/>
      <c r="AT2915" s="517"/>
      <c r="AU2915" s="528"/>
      <c r="AV2915" s="529"/>
      <c r="AW2915" s="518"/>
      <c r="AX2915" s="530"/>
      <c r="AY2915" s="528"/>
      <c r="AZ2915" s="528"/>
    </row>
    <row r="2916" spans="1:52" s="93" customFormat="1" x14ac:dyDescent="0.2">
      <c r="A2916" s="360"/>
      <c r="B2916" s="360"/>
      <c r="C2916" s="360"/>
      <c r="D2916" s="368"/>
      <c r="E2916" s="368"/>
      <c r="F2916" s="368"/>
      <c r="G2916" s="368"/>
      <c r="H2916" s="369"/>
      <c r="I2916" s="368"/>
      <c r="J2916" s="368"/>
      <c r="K2916" s="368"/>
      <c r="L2916" s="368"/>
      <c r="M2916" s="368"/>
      <c r="N2916" s="368"/>
      <c r="O2916" s="368"/>
      <c r="P2916" s="552"/>
      <c r="Q2916" s="368"/>
      <c r="R2916" s="368"/>
      <c r="S2916" s="368"/>
      <c r="T2916" s="368"/>
      <c r="U2916" s="368"/>
      <c r="V2916" s="368"/>
      <c r="W2916" s="368"/>
      <c r="X2916" s="368"/>
      <c r="Y2916" s="368"/>
      <c r="Z2916" s="368"/>
      <c r="AA2916" s="370"/>
      <c r="AB2916" s="368"/>
      <c r="AC2916" s="368"/>
      <c r="AD2916" s="368"/>
      <c r="AE2916" s="368"/>
      <c r="AF2916" s="368"/>
      <c r="AG2916" s="368"/>
      <c r="AH2916" s="368"/>
      <c r="AI2916" s="368"/>
      <c r="AJ2916" s="368"/>
      <c r="AK2916" s="368"/>
      <c r="AL2916" s="368"/>
      <c r="AM2916" s="368"/>
      <c r="AN2916" s="368"/>
      <c r="AO2916" s="368"/>
      <c r="AP2916" s="360"/>
      <c r="AQ2916" s="360"/>
      <c r="AR2916" s="518"/>
      <c r="AS2916" s="518"/>
      <c r="AT2916" s="517"/>
      <c r="AU2916" s="528"/>
      <c r="AV2916" s="529"/>
      <c r="AW2916" s="518"/>
      <c r="AX2916" s="530"/>
      <c r="AY2916" s="528"/>
      <c r="AZ2916" s="528"/>
    </row>
    <row r="2917" spans="1:52" s="93" customFormat="1" x14ac:dyDescent="0.2">
      <c r="A2917" s="360"/>
      <c r="B2917" s="360"/>
      <c r="C2917" s="360"/>
      <c r="D2917" s="368"/>
      <c r="E2917" s="368"/>
      <c r="F2917" s="368"/>
      <c r="G2917" s="368"/>
      <c r="H2917" s="369"/>
      <c r="I2917" s="368"/>
      <c r="J2917" s="368"/>
      <c r="K2917" s="368"/>
      <c r="L2917" s="368"/>
      <c r="M2917" s="368"/>
      <c r="N2917" s="368"/>
      <c r="O2917" s="368"/>
      <c r="P2917" s="552"/>
      <c r="Q2917" s="368"/>
      <c r="R2917" s="368"/>
      <c r="S2917" s="368"/>
      <c r="T2917" s="368"/>
      <c r="U2917" s="368"/>
      <c r="V2917" s="368"/>
      <c r="W2917" s="368"/>
      <c r="X2917" s="368"/>
      <c r="Y2917" s="368"/>
      <c r="Z2917" s="368"/>
      <c r="AA2917" s="370"/>
      <c r="AB2917" s="368"/>
      <c r="AC2917" s="368"/>
      <c r="AD2917" s="368"/>
      <c r="AE2917" s="368"/>
      <c r="AF2917" s="368"/>
      <c r="AG2917" s="368"/>
      <c r="AH2917" s="368"/>
      <c r="AI2917" s="368"/>
      <c r="AJ2917" s="368"/>
      <c r="AK2917" s="368"/>
      <c r="AL2917" s="368"/>
      <c r="AM2917" s="368"/>
      <c r="AN2917" s="368"/>
      <c r="AO2917" s="368"/>
      <c r="AP2917" s="360"/>
      <c r="AQ2917" s="360"/>
      <c r="AR2917" s="518"/>
      <c r="AS2917" s="518"/>
      <c r="AT2917" s="517"/>
      <c r="AU2917" s="528"/>
      <c r="AV2917" s="529"/>
      <c r="AW2917" s="518"/>
      <c r="AX2917" s="530"/>
      <c r="AY2917" s="528"/>
      <c r="AZ2917" s="528"/>
    </row>
    <row r="2918" spans="1:52" s="93" customFormat="1" x14ac:dyDescent="0.2">
      <c r="A2918" s="360"/>
      <c r="B2918" s="360"/>
      <c r="C2918" s="360"/>
      <c r="D2918" s="368"/>
      <c r="E2918" s="368"/>
      <c r="F2918" s="368"/>
      <c r="G2918" s="368"/>
      <c r="H2918" s="369"/>
      <c r="I2918" s="368"/>
      <c r="J2918" s="368"/>
      <c r="K2918" s="368"/>
      <c r="L2918" s="368"/>
      <c r="M2918" s="368"/>
      <c r="N2918" s="368"/>
      <c r="O2918" s="368"/>
      <c r="P2918" s="552"/>
      <c r="Q2918" s="368"/>
      <c r="R2918" s="368"/>
      <c r="S2918" s="368"/>
      <c r="T2918" s="368"/>
      <c r="U2918" s="368"/>
      <c r="V2918" s="368"/>
      <c r="W2918" s="368"/>
      <c r="X2918" s="368"/>
      <c r="Y2918" s="368"/>
      <c r="Z2918" s="368"/>
      <c r="AA2918" s="370"/>
      <c r="AB2918" s="368"/>
      <c r="AC2918" s="368"/>
      <c r="AD2918" s="368"/>
      <c r="AE2918" s="368"/>
      <c r="AF2918" s="368"/>
      <c r="AG2918" s="368"/>
      <c r="AH2918" s="368"/>
      <c r="AI2918" s="368"/>
      <c r="AJ2918" s="368"/>
      <c r="AK2918" s="368"/>
      <c r="AL2918" s="368"/>
      <c r="AM2918" s="368"/>
      <c r="AN2918" s="368"/>
      <c r="AO2918" s="368"/>
      <c r="AP2918" s="360"/>
      <c r="AQ2918" s="360"/>
      <c r="AR2918" s="518"/>
      <c r="AS2918" s="518"/>
      <c r="AT2918" s="517"/>
      <c r="AU2918" s="528"/>
      <c r="AV2918" s="529"/>
      <c r="AW2918" s="518"/>
      <c r="AX2918" s="530"/>
      <c r="AY2918" s="528"/>
      <c r="AZ2918" s="528"/>
    </row>
    <row r="2919" spans="1:52" s="93" customFormat="1" x14ac:dyDescent="0.2">
      <c r="A2919" s="360"/>
      <c r="B2919" s="360"/>
      <c r="C2919" s="360"/>
      <c r="D2919" s="368"/>
      <c r="E2919" s="368"/>
      <c r="F2919" s="368"/>
      <c r="G2919" s="368"/>
      <c r="H2919" s="369"/>
      <c r="I2919" s="368"/>
      <c r="J2919" s="368"/>
      <c r="K2919" s="368"/>
      <c r="L2919" s="368"/>
      <c r="M2919" s="368"/>
      <c r="N2919" s="368"/>
      <c r="O2919" s="368"/>
      <c r="P2919" s="552"/>
      <c r="Q2919" s="368"/>
      <c r="R2919" s="368"/>
      <c r="S2919" s="368"/>
      <c r="T2919" s="368"/>
      <c r="U2919" s="368"/>
      <c r="V2919" s="368"/>
      <c r="W2919" s="368"/>
      <c r="X2919" s="368"/>
      <c r="Y2919" s="368"/>
      <c r="Z2919" s="368"/>
      <c r="AA2919" s="370"/>
      <c r="AB2919" s="368"/>
      <c r="AC2919" s="368"/>
      <c r="AD2919" s="368"/>
      <c r="AE2919" s="368"/>
      <c r="AF2919" s="368"/>
      <c r="AG2919" s="368"/>
      <c r="AH2919" s="368"/>
      <c r="AI2919" s="368"/>
      <c r="AJ2919" s="368"/>
      <c r="AK2919" s="368"/>
      <c r="AL2919" s="368"/>
      <c r="AM2919" s="368"/>
      <c r="AN2919" s="368"/>
      <c r="AO2919" s="368"/>
      <c r="AP2919" s="360"/>
      <c r="AQ2919" s="360"/>
      <c r="AR2919" s="518"/>
      <c r="AS2919" s="518"/>
      <c r="AT2919" s="517"/>
      <c r="AU2919" s="528"/>
      <c r="AV2919" s="529"/>
      <c r="AW2919" s="518"/>
      <c r="AX2919" s="530"/>
      <c r="AY2919" s="528"/>
      <c r="AZ2919" s="528"/>
    </row>
    <row r="2920" spans="1:52" s="93" customFormat="1" x14ac:dyDescent="0.2">
      <c r="A2920" s="360"/>
      <c r="B2920" s="360"/>
      <c r="C2920" s="360"/>
      <c r="D2920" s="368"/>
      <c r="E2920" s="368"/>
      <c r="F2920" s="368"/>
      <c r="G2920" s="368"/>
      <c r="H2920" s="369"/>
      <c r="I2920" s="368"/>
      <c r="J2920" s="368"/>
      <c r="K2920" s="368"/>
      <c r="L2920" s="368"/>
      <c r="M2920" s="368"/>
      <c r="N2920" s="368"/>
      <c r="O2920" s="368"/>
      <c r="P2920" s="552"/>
      <c r="Q2920" s="368"/>
      <c r="R2920" s="368"/>
      <c r="S2920" s="368"/>
      <c r="T2920" s="368"/>
      <c r="U2920" s="368"/>
      <c r="V2920" s="368"/>
      <c r="W2920" s="368"/>
      <c r="X2920" s="368"/>
      <c r="Y2920" s="368"/>
      <c r="Z2920" s="368"/>
      <c r="AA2920" s="370"/>
      <c r="AB2920" s="368"/>
      <c r="AC2920" s="368"/>
      <c r="AD2920" s="368"/>
      <c r="AE2920" s="368"/>
      <c r="AF2920" s="368"/>
      <c r="AG2920" s="368"/>
      <c r="AH2920" s="368"/>
      <c r="AI2920" s="368"/>
      <c r="AJ2920" s="368"/>
      <c r="AK2920" s="368"/>
      <c r="AL2920" s="368"/>
      <c r="AM2920" s="368"/>
      <c r="AN2920" s="368"/>
      <c r="AO2920" s="368"/>
      <c r="AP2920" s="360"/>
      <c r="AQ2920" s="360"/>
      <c r="AR2920" s="518"/>
      <c r="AS2920" s="518"/>
      <c r="AT2920" s="517"/>
      <c r="AU2920" s="528"/>
      <c r="AV2920" s="529"/>
      <c r="AW2920" s="518"/>
      <c r="AX2920" s="530"/>
      <c r="AY2920" s="528"/>
      <c r="AZ2920" s="528"/>
    </row>
    <row r="2921" spans="1:52" s="93" customFormat="1" x14ac:dyDescent="0.2">
      <c r="A2921" s="360"/>
      <c r="B2921" s="360"/>
      <c r="C2921" s="360"/>
      <c r="D2921" s="368"/>
      <c r="E2921" s="368"/>
      <c r="F2921" s="368"/>
      <c r="G2921" s="368"/>
      <c r="H2921" s="369"/>
      <c r="I2921" s="368"/>
      <c r="J2921" s="368"/>
      <c r="K2921" s="368"/>
      <c r="L2921" s="368"/>
      <c r="M2921" s="368"/>
      <c r="N2921" s="368"/>
      <c r="O2921" s="368"/>
      <c r="P2921" s="552"/>
      <c r="Q2921" s="368"/>
      <c r="R2921" s="368"/>
      <c r="S2921" s="368"/>
      <c r="T2921" s="368"/>
      <c r="U2921" s="368"/>
      <c r="V2921" s="368"/>
      <c r="W2921" s="368"/>
      <c r="X2921" s="368"/>
      <c r="Y2921" s="368"/>
      <c r="Z2921" s="368"/>
      <c r="AA2921" s="370"/>
      <c r="AB2921" s="368"/>
      <c r="AC2921" s="368"/>
      <c r="AD2921" s="368"/>
      <c r="AE2921" s="368"/>
      <c r="AF2921" s="368"/>
      <c r="AG2921" s="368"/>
      <c r="AH2921" s="368"/>
      <c r="AI2921" s="368"/>
      <c r="AJ2921" s="368"/>
      <c r="AK2921" s="368"/>
      <c r="AL2921" s="368"/>
      <c r="AM2921" s="368"/>
      <c r="AN2921" s="368"/>
      <c r="AO2921" s="368"/>
      <c r="AP2921" s="360"/>
      <c r="AQ2921" s="360"/>
      <c r="AR2921" s="518"/>
      <c r="AS2921" s="518"/>
      <c r="AT2921" s="517"/>
      <c r="AU2921" s="528"/>
      <c r="AV2921" s="529"/>
      <c r="AW2921" s="518"/>
      <c r="AX2921" s="530"/>
      <c r="AY2921" s="528"/>
      <c r="AZ2921" s="528"/>
    </row>
    <row r="2922" spans="1:52" s="93" customFormat="1" x14ac:dyDescent="0.2">
      <c r="A2922" s="360"/>
      <c r="B2922" s="360"/>
      <c r="C2922" s="360"/>
      <c r="D2922" s="368"/>
      <c r="E2922" s="368"/>
      <c r="F2922" s="368"/>
      <c r="G2922" s="368"/>
      <c r="H2922" s="369"/>
      <c r="I2922" s="368"/>
      <c r="J2922" s="368"/>
      <c r="K2922" s="368"/>
      <c r="L2922" s="368"/>
      <c r="M2922" s="368"/>
      <c r="N2922" s="368"/>
      <c r="O2922" s="368"/>
      <c r="P2922" s="552"/>
      <c r="Q2922" s="368"/>
      <c r="R2922" s="368"/>
      <c r="S2922" s="368"/>
      <c r="T2922" s="368"/>
      <c r="U2922" s="368"/>
      <c r="V2922" s="368"/>
      <c r="W2922" s="368"/>
      <c r="X2922" s="368"/>
      <c r="Y2922" s="368"/>
      <c r="Z2922" s="368"/>
      <c r="AA2922" s="370"/>
      <c r="AB2922" s="368"/>
      <c r="AC2922" s="368"/>
      <c r="AD2922" s="368"/>
      <c r="AE2922" s="368"/>
      <c r="AF2922" s="368"/>
      <c r="AG2922" s="368"/>
      <c r="AH2922" s="368"/>
      <c r="AI2922" s="368"/>
      <c r="AJ2922" s="368"/>
      <c r="AK2922" s="368"/>
      <c r="AL2922" s="368"/>
      <c r="AM2922" s="368"/>
      <c r="AN2922" s="368"/>
      <c r="AO2922" s="368"/>
      <c r="AP2922" s="360"/>
      <c r="AQ2922" s="360"/>
      <c r="AR2922" s="518"/>
      <c r="AS2922" s="518"/>
      <c r="AT2922" s="517"/>
      <c r="AU2922" s="528"/>
      <c r="AV2922" s="529"/>
      <c r="AW2922" s="518"/>
      <c r="AX2922" s="530"/>
      <c r="AY2922" s="528"/>
      <c r="AZ2922" s="528"/>
    </row>
    <row r="2923" spans="1:52" s="93" customFormat="1" x14ac:dyDescent="0.2">
      <c r="A2923" s="360"/>
      <c r="B2923" s="360"/>
      <c r="C2923" s="360"/>
      <c r="D2923" s="368"/>
      <c r="E2923" s="368"/>
      <c r="F2923" s="368"/>
      <c r="G2923" s="368"/>
      <c r="H2923" s="369"/>
      <c r="I2923" s="368"/>
      <c r="J2923" s="368"/>
      <c r="K2923" s="368"/>
      <c r="L2923" s="368"/>
      <c r="M2923" s="368"/>
      <c r="N2923" s="368"/>
      <c r="O2923" s="368"/>
      <c r="P2923" s="552"/>
      <c r="Q2923" s="368"/>
      <c r="R2923" s="368"/>
      <c r="S2923" s="368"/>
      <c r="T2923" s="368"/>
      <c r="U2923" s="368"/>
      <c r="V2923" s="368"/>
      <c r="W2923" s="368"/>
      <c r="X2923" s="368"/>
      <c r="Y2923" s="368"/>
      <c r="Z2923" s="368"/>
      <c r="AA2923" s="370"/>
      <c r="AB2923" s="368"/>
      <c r="AC2923" s="368"/>
      <c r="AD2923" s="368"/>
      <c r="AE2923" s="368"/>
      <c r="AF2923" s="368"/>
      <c r="AG2923" s="368"/>
      <c r="AH2923" s="368"/>
      <c r="AI2923" s="368"/>
      <c r="AJ2923" s="368"/>
      <c r="AK2923" s="368"/>
      <c r="AL2923" s="368"/>
      <c r="AM2923" s="368"/>
      <c r="AN2923" s="368"/>
      <c r="AO2923" s="368"/>
      <c r="AP2923" s="360"/>
      <c r="AQ2923" s="360"/>
      <c r="AR2923" s="518"/>
      <c r="AS2923" s="518"/>
      <c r="AT2923" s="517"/>
      <c r="AU2923" s="528"/>
      <c r="AV2923" s="529"/>
      <c r="AW2923" s="518"/>
      <c r="AX2923" s="530"/>
      <c r="AY2923" s="528"/>
      <c r="AZ2923" s="528"/>
    </row>
    <row r="2924" spans="1:52" s="93" customFormat="1" x14ac:dyDescent="0.2">
      <c r="A2924" s="360"/>
      <c r="B2924" s="360"/>
      <c r="C2924" s="360"/>
      <c r="D2924" s="368"/>
      <c r="E2924" s="368"/>
      <c r="F2924" s="368"/>
      <c r="G2924" s="368"/>
      <c r="H2924" s="369"/>
      <c r="I2924" s="368"/>
      <c r="J2924" s="368"/>
      <c r="K2924" s="368"/>
      <c r="L2924" s="368"/>
      <c r="M2924" s="368"/>
      <c r="N2924" s="368"/>
      <c r="O2924" s="368"/>
      <c r="P2924" s="552"/>
      <c r="Q2924" s="368"/>
      <c r="R2924" s="368"/>
      <c r="S2924" s="368"/>
      <c r="T2924" s="368"/>
      <c r="U2924" s="368"/>
      <c r="V2924" s="368"/>
      <c r="W2924" s="368"/>
      <c r="X2924" s="368"/>
      <c r="Y2924" s="368"/>
      <c r="Z2924" s="368"/>
      <c r="AA2924" s="370"/>
      <c r="AB2924" s="368"/>
      <c r="AC2924" s="368"/>
      <c r="AD2924" s="368"/>
      <c r="AE2924" s="368"/>
      <c r="AF2924" s="368"/>
      <c r="AG2924" s="368"/>
      <c r="AH2924" s="368"/>
      <c r="AI2924" s="368"/>
      <c r="AJ2924" s="368"/>
      <c r="AK2924" s="368"/>
      <c r="AL2924" s="368"/>
      <c r="AM2924" s="368"/>
      <c r="AN2924" s="368"/>
      <c r="AO2924" s="368"/>
      <c r="AP2924" s="360"/>
      <c r="AQ2924" s="360"/>
      <c r="AR2924" s="518"/>
      <c r="AS2924" s="518"/>
      <c r="AT2924" s="517"/>
      <c r="AU2924" s="528"/>
      <c r="AV2924" s="529"/>
      <c r="AW2924" s="518"/>
      <c r="AX2924" s="530"/>
      <c r="AY2924" s="528"/>
      <c r="AZ2924" s="528"/>
    </row>
    <row r="2925" spans="1:52" s="93" customFormat="1" x14ac:dyDescent="0.2">
      <c r="A2925" s="360"/>
      <c r="B2925" s="360"/>
      <c r="C2925" s="360"/>
      <c r="D2925" s="368"/>
      <c r="E2925" s="368"/>
      <c r="F2925" s="368"/>
      <c r="G2925" s="368"/>
      <c r="H2925" s="369"/>
      <c r="I2925" s="368"/>
      <c r="J2925" s="368"/>
      <c r="K2925" s="368"/>
      <c r="L2925" s="368"/>
      <c r="M2925" s="368"/>
      <c r="N2925" s="368"/>
      <c r="O2925" s="368"/>
      <c r="P2925" s="552"/>
      <c r="Q2925" s="368"/>
      <c r="R2925" s="368"/>
      <c r="S2925" s="368"/>
      <c r="T2925" s="368"/>
      <c r="U2925" s="368"/>
      <c r="V2925" s="368"/>
      <c r="W2925" s="368"/>
      <c r="X2925" s="368"/>
      <c r="Y2925" s="368"/>
      <c r="Z2925" s="368"/>
      <c r="AA2925" s="370"/>
      <c r="AB2925" s="368"/>
      <c r="AC2925" s="368"/>
      <c r="AD2925" s="368"/>
      <c r="AE2925" s="368"/>
      <c r="AF2925" s="368"/>
      <c r="AG2925" s="368"/>
      <c r="AH2925" s="368"/>
      <c r="AI2925" s="368"/>
      <c r="AJ2925" s="368"/>
      <c r="AK2925" s="368"/>
      <c r="AL2925" s="368"/>
      <c r="AM2925" s="368"/>
      <c r="AN2925" s="368"/>
      <c r="AO2925" s="368"/>
      <c r="AP2925" s="360"/>
      <c r="AQ2925" s="360"/>
      <c r="AR2925" s="518"/>
      <c r="AS2925" s="518"/>
      <c r="AT2925" s="517"/>
      <c r="AU2925" s="528"/>
      <c r="AV2925" s="529"/>
      <c r="AW2925" s="518"/>
      <c r="AX2925" s="530"/>
      <c r="AY2925" s="528"/>
      <c r="AZ2925" s="528"/>
    </row>
    <row r="2926" spans="1:52" s="93" customFormat="1" x14ac:dyDescent="0.2">
      <c r="A2926" s="360"/>
      <c r="B2926" s="360"/>
      <c r="C2926" s="360"/>
      <c r="D2926" s="368"/>
      <c r="E2926" s="368"/>
      <c r="F2926" s="368"/>
      <c r="G2926" s="368"/>
      <c r="H2926" s="369"/>
      <c r="I2926" s="368"/>
      <c r="J2926" s="368"/>
      <c r="K2926" s="368"/>
      <c r="L2926" s="368"/>
      <c r="M2926" s="368"/>
      <c r="N2926" s="368"/>
      <c r="O2926" s="368"/>
      <c r="P2926" s="552"/>
      <c r="Q2926" s="368"/>
      <c r="R2926" s="368"/>
      <c r="S2926" s="368"/>
      <c r="T2926" s="368"/>
      <c r="U2926" s="368"/>
      <c r="V2926" s="368"/>
      <c r="W2926" s="368"/>
      <c r="X2926" s="368"/>
      <c r="Y2926" s="368"/>
      <c r="Z2926" s="368"/>
      <c r="AA2926" s="370"/>
      <c r="AB2926" s="368"/>
      <c r="AC2926" s="368"/>
      <c r="AD2926" s="368"/>
      <c r="AE2926" s="368"/>
      <c r="AF2926" s="368"/>
      <c r="AG2926" s="368"/>
      <c r="AH2926" s="368"/>
      <c r="AI2926" s="368"/>
      <c r="AJ2926" s="368"/>
      <c r="AK2926" s="368"/>
      <c r="AL2926" s="368"/>
      <c r="AM2926" s="368"/>
      <c r="AN2926" s="368"/>
      <c r="AO2926" s="368"/>
      <c r="AP2926" s="360"/>
      <c r="AQ2926" s="360"/>
      <c r="AR2926" s="518"/>
      <c r="AS2926" s="518"/>
      <c r="AT2926" s="517"/>
      <c r="AU2926" s="528"/>
      <c r="AV2926" s="529"/>
      <c r="AW2926" s="518"/>
      <c r="AX2926" s="530"/>
      <c r="AY2926" s="528"/>
      <c r="AZ2926" s="528"/>
    </row>
    <row r="2927" spans="1:52" s="93" customFormat="1" x14ac:dyDescent="0.2">
      <c r="A2927" s="360"/>
      <c r="B2927" s="360"/>
      <c r="C2927" s="360"/>
      <c r="D2927" s="368"/>
      <c r="E2927" s="368"/>
      <c r="F2927" s="368"/>
      <c r="G2927" s="368"/>
      <c r="H2927" s="369"/>
      <c r="I2927" s="368"/>
      <c r="J2927" s="368"/>
      <c r="K2927" s="368"/>
      <c r="L2927" s="368"/>
      <c r="M2927" s="368"/>
      <c r="N2927" s="368"/>
      <c r="O2927" s="368"/>
      <c r="P2927" s="552"/>
      <c r="Q2927" s="368"/>
      <c r="R2927" s="368"/>
      <c r="S2927" s="368"/>
      <c r="T2927" s="368"/>
      <c r="U2927" s="368"/>
      <c r="V2927" s="368"/>
      <c r="W2927" s="368"/>
      <c r="X2927" s="368"/>
      <c r="Y2927" s="368"/>
      <c r="Z2927" s="368"/>
      <c r="AA2927" s="370"/>
      <c r="AB2927" s="368"/>
      <c r="AC2927" s="368"/>
      <c r="AD2927" s="368"/>
      <c r="AE2927" s="368"/>
      <c r="AF2927" s="368"/>
      <c r="AG2927" s="368"/>
      <c r="AH2927" s="368"/>
      <c r="AI2927" s="368"/>
      <c r="AJ2927" s="368"/>
      <c r="AK2927" s="368"/>
      <c r="AL2927" s="368"/>
      <c r="AM2927" s="368"/>
      <c r="AN2927" s="368"/>
      <c r="AO2927" s="368"/>
      <c r="AP2927" s="360"/>
      <c r="AQ2927" s="360"/>
      <c r="AR2927" s="518"/>
      <c r="AS2927" s="518"/>
      <c r="AT2927" s="517"/>
      <c r="AU2927" s="528"/>
      <c r="AV2927" s="529"/>
      <c r="AW2927" s="518"/>
      <c r="AX2927" s="530"/>
      <c r="AY2927" s="528"/>
      <c r="AZ2927" s="528"/>
    </row>
    <row r="2928" spans="1:52" s="93" customFormat="1" x14ac:dyDescent="0.2">
      <c r="A2928" s="360"/>
      <c r="B2928" s="360"/>
      <c r="C2928" s="360"/>
      <c r="D2928" s="368"/>
      <c r="E2928" s="368"/>
      <c r="F2928" s="368"/>
      <c r="G2928" s="368"/>
      <c r="H2928" s="369"/>
      <c r="I2928" s="368"/>
      <c r="J2928" s="368"/>
      <c r="K2928" s="368"/>
      <c r="L2928" s="368"/>
      <c r="M2928" s="368"/>
      <c r="N2928" s="368"/>
      <c r="O2928" s="368"/>
      <c r="P2928" s="552"/>
      <c r="Q2928" s="368"/>
      <c r="R2928" s="368"/>
      <c r="S2928" s="368"/>
      <c r="T2928" s="368"/>
      <c r="U2928" s="368"/>
      <c r="V2928" s="368"/>
      <c r="W2928" s="368"/>
      <c r="X2928" s="368"/>
      <c r="Y2928" s="368"/>
      <c r="Z2928" s="368"/>
      <c r="AA2928" s="370"/>
      <c r="AB2928" s="368"/>
      <c r="AC2928" s="368"/>
      <c r="AD2928" s="368"/>
      <c r="AE2928" s="368"/>
      <c r="AF2928" s="368"/>
      <c r="AG2928" s="368"/>
      <c r="AH2928" s="368"/>
      <c r="AI2928" s="368"/>
      <c r="AJ2928" s="368"/>
      <c r="AK2928" s="368"/>
      <c r="AL2928" s="368"/>
      <c r="AM2928" s="368"/>
      <c r="AN2928" s="368"/>
      <c r="AO2928" s="368"/>
      <c r="AP2928" s="360"/>
      <c r="AQ2928" s="360"/>
      <c r="AR2928" s="518"/>
      <c r="AS2928" s="518"/>
      <c r="AT2928" s="517"/>
      <c r="AU2928" s="528"/>
      <c r="AV2928" s="529"/>
      <c r="AW2928" s="518"/>
      <c r="AX2928" s="530"/>
      <c r="AY2928" s="528"/>
      <c r="AZ2928" s="528"/>
    </row>
    <row r="2929" spans="1:52" s="93" customFormat="1" x14ac:dyDescent="0.2">
      <c r="A2929" s="360"/>
      <c r="B2929" s="360"/>
      <c r="C2929" s="360"/>
      <c r="D2929" s="368"/>
      <c r="E2929" s="368"/>
      <c r="F2929" s="368"/>
      <c r="G2929" s="368"/>
      <c r="H2929" s="369"/>
      <c r="I2929" s="368"/>
      <c r="J2929" s="368"/>
      <c r="K2929" s="368"/>
      <c r="L2929" s="368"/>
      <c r="M2929" s="368"/>
      <c r="N2929" s="368"/>
      <c r="O2929" s="368"/>
      <c r="P2929" s="552"/>
      <c r="Q2929" s="368"/>
      <c r="R2929" s="368"/>
      <c r="S2929" s="368"/>
      <c r="T2929" s="368"/>
      <c r="U2929" s="368"/>
      <c r="V2929" s="368"/>
      <c r="W2929" s="368"/>
      <c r="X2929" s="368"/>
      <c r="Y2929" s="368"/>
      <c r="Z2929" s="368"/>
      <c r="AA2929" s="370"/>
      <c r="AB2929" s="368"/>
      <c r="AC2929" s="368"/>
      <c r="AD2929" s="368"/>
      <c r="AE2929" s="368"/>
      <c r="AF2929" s="368"/>
      <c r="AG2929" s="368"/>
      <c r="AH2929" s="368"/>
      <c r="AI2929" s="368"/>
      <c r="AJ2929" s="368"/>
      <c r="AK2929" s="368"/>
      <c r="AL2929" s="368"/>
      <c r="AM2929" s="368"/>
      <c r="AN2929" s="368"/>
      <c r="AO2929" s="368"/>
      <c r="AP2929" s="360"/>
      <c r="AQ2929" s="360"/>
      <c r="AR2929" s="518"/>
      <c r="AS2929" s="518"/>
      <c r="AT2929" s="517"/>
      <c r="AU2929" s="528"/>
      <c r="AV2929" s="529"/>
      <c r="AW2929" s="518"/>
      <c r="AX2929" s="530"/>
      <c r="AY2929" s="528"/>
      <c r="AZ2929" s="528"/>
    </row>
    <row r="2930" spans="1:52" s="93" customFormat="1" x14ac:dyDescent="0.2">
      <c r="A2930" s="360"/>
      <c r="B2930" s="360"/>
      <c r="C2930" s="360"/>
      <c r="D2930" s="368"/>
      <c r="E2930" s="368"/>
      <c r="F2930" s="368"/>
      <c r="G2930" s="368"/>
      <c r="H2930" s="369"/>
      <c r="I2930" s="368"/>
      <c r="J2930" s="368"/>
      <c r="K2930" s="368"/>
      <c r="L2930" s="368"/>
      <c r="M2930" s="368"/>
      <c r="N2930" s="368"/>
      <c r="O2930" s="368"/>
      <c r="P2930" s="552"/>
      <c r="Q2930" s="368"/>
      <c r="R2930" s="368"/>
      <c r="S2930" s="368"/>
      <c r="T2930" s="368"/>
      <c r="U2930" s="368"/>
      <c r="V2930" s="368"/>
      <c r="W2930" s="368"/>
      <c r="X2930" s="368"/>
      <c r="Y2930" s="368"/>
      <c r="Z2930" s="368"/>
      <c r="AA2930" s="370"/>
      <c r="AB2930" s="368"/>
      <c r="AC2930" s="368"/>
      <c r="AD2930" s="368"/>
      <c r="AE2930" s="368"/>
      <c r="AF2930" s="368"/>
      <c r="AG2930" s="368"/>
      <c r="AH2930" s="368"/>
      <c r="AI2930" s="368"/>
      <c r="AJ2930" s="368"/>
      <c r="AK2930" s="368"/>
      <c r="AL2930" s="368"/>
      <c r="AM2930" s="368"/>
      <c r="AN2930" s="368"/>
      <c r="AO2930" s="368"/>
      <c r="AP2930" s="360"/>
      <c r="AQ2930" s="360"/>
      <c r="AR2930" s="518"/>
      <c r="AS2930" s="518"/>
      <c r="AT2930" s="517"/>
      <c r="AU2930" s="528"/>
      <c r="AV2930" s="529"/>
      <c r="AW2930" s="518"/>
      <c r="AX2930" s="530"/>
      <c r="AY2930" s="528"/>
      <c r="AZ2930" s="528"/>
    </row>
    <row r="2931" spans="1:52" s="93" customFormat="1" x14ac:dyDescent="0.2">
      <c r="A2931" s="360"/>
      <c r="B2931" s="360"/>
      <c r="C2931" s="360"/>
      <c r="D2931" s="368"/>
      <c r="E2931" s="368"/>
      <c r="F2931" s="368"/>
      <c r="G2931" s="368"/>
      <c r="H2931" s="369"/>
      <c r="I2931" s="368"/>
      <c r="J2931" s="368"/>
      <c r="K2931" s="368"/>
      <c r="L2931" s="368"/>
      <c r="M2931" s="368"/>
      <c r="N2931" s="368"/>
      <c r="O2931" s="368"/>
      <c r="P2931" s="552"/>
      <c r="Q2931" s="368"/>
      <c r="R2931" s="368"/>
      <c r="S2931" s="368"/>
      <c r="T2931" s="368"/>
      <c r="U2931" s="368"/>
      <c r="V2931" s="368"/>
      <c r="W2931" s="368"/>
      <c r="X2931" s="368"/>
      <c r="Y2931" s="368"/>
      <c r="Z2931" s="368"/>
      <c r="AA2931" s="370"/>
      <c r="AB2931" s="368"/>
      <c r="AC2931" s="368"/>
      <c r="AD2931" s="368"/>
      <c r="AE2931" s="368"/>
      <c r="AF2931" s="368"/>
      <c r="AG2931" s="368"/>
      <c r="AH2931" s="368"/>
      <c r="AI2931" s="368"/>
      <c r="AJ2931" s="368"/>
      <c r="AK2931" s="368"/>
      <c r="AL2931" s="368"/>
      <c r="AM2931" s="368"/>
      <c r="AN2931" s="368"/>
      <c r="AO2931" s="368"/>
      <c r="AP2931" s="360"/>
      <c r="AQ2931" s="360"/>
      <c r="AR2931" s="518"/>
      <c r="AS2931" s="518"/>
      <c r="AT2931" s="517"/>
      <c r="AU2931" s="528"/>
      <c r="AV2931" s="529"/>
      <c r="AW2931" s="518"/>
      <c r="AX2931" s="530"/>
      <c r="AY2931" s="528"/>
      <c r="AZ2931" s="528"/>
    </row>
    <row r="2932" spans="1:52" s="93" customFormat="1" x14ac:dyDescent="0.2">
      <c r="A2932" s="360"/>
      <c r="B2932" s="360"/>
      <c r="C2932" s="360"/>
      <c r="D2932" s="368"/>
      <c r="E2932" s="368"/>
      <c r="F2932" s="368"/>
      <c r="G2932" s="368"/>
      <c r="H2932" s="369"/>
      <c r="I2932" s="368"/>
      <c r="J2932" s="368"/>
      <c r="K2932" s="368"/>
      <c r="L2932" s="368"/>
      <c r="M2932" s="368"/>
      <c r="N2932" s="368"/>
      <c r="O2932" s="368"/>
      <c r="P2932" s="552"/>
      <c r="Q2932" s="368"/>
      <c r="R2932" s="368"/>
      <c r="S2932" s="368"/>
      <c r="T2932" s="368"/>
      <c r="U2932" s="368"/>
      <c r="V2932" s="368"/>
      <c r="W2932" s="368"/>
      <c r="X2932" s="368"/>
      <c r="Y2932" s="368"/>
      <c r="Z2932" s="368"/>
      <c r="AA2932" s="370"/>
      <c r="AB2932" s="368"/>
      <c r="AC2932" s="368"/>
      <c r="AD2932" s="368"/>
      <c r="AE2932" s="368"/>
      <c r="AF2932" s="368"/>
      <c r="AG2932" s="368"/>
      <c r="AH2932" s="368"/>
      <c r="AI2932" s="368"/>
      <c r="AJ2932" s="368"/>
      <c r="AK2932" s="368"/>
      <c r="AL2932" s="368"/>
      <c r="AM2932" s="368"/>
      <c r="AN2932" s="368"/>
      <c r="AO2932" s="368"/>
      <c r="AP2932" s="360"/>
      <c r="AQ2932" s="360"/>
      <c r="AR2932" s="518"/>
      <c r="AS2932" s="518"/>
      <c r="AT2932" s="517"/>
      <c r="AU2932" s="528"/>
      <c r="AV2932" s="529"/>
      <c r="AW2932" s="518"/>
      <c r="AX2932" s="530"/>
      <c r="AY2932" s="528"/>
      <c r="AZ2932" s="528"/>
    </row>
    <row r="2933" spans="1:52" s="93" customFormat="1" x14ac:dyDescent="0.2">
      <c r="A2933" s="360"/>
      <c r="B2933" s="360"/>
      <c r="C2933" s="360"/>
      <c r="D2933" s="368"/>
      <c r="E2933" s="368"/>
      <c r="F2933" s="368"/>
      <c r="G2933" s="368"/>
      <c r="H2933" s="369"/>
      <c r="I2933" s="368"/>
      <c r="J2933" s="368"/>
      <c r="K2933" s="368"/>
      <c r="L2933" s="368"/>
      <c r="M2933" s="368"/>
      <c r="N2933" s="368"/>
      <c r="O2933" s="368"/>
      <c r="P2933" s="552"/>
      <c r="Q2933" s="368"/>
      <c r="R2933" s="368"/>
      <c r="S2933" s="368"/>
      <c r="T2933" s="368"/>
      <c r="U2933" s="368"/>
      <c r="V2933" s="368"/>
      <c r="W2933" s="368"/>
      <c r="X2933" s="368"/>
      <c r="Y2933" s="368"/>
      <c r="Z2933" s="368"/>
      <c r="AA2933" s="370"/>
      <c r="AB2933" s="368"/>
      <c r="AC2933" s="368"/>
      <c r="AD2933" s="368"/>
      <c r="AE2933" s="368"/>
      <c r="AF2933" s="368"/>
      <c r="AG2933" s="368"/>
      <c r="AH2933" s="368"/>
      <c r="AI2933" s="368"/>
      <c r="AJ2933" s="368"/>
      <c r="AK2933" s="368"/>
      <c r="AL2933" s="368"/>
      <c r="AM2933" s="368"/>
      <c r="AN2933" s="368"/>
      <c r="AO2933" s="368"/>
      <c r="AP2933" s="360"/>
      <c r="AQ2933" s="360"/>
      <c r="AR2933" s="518"/>
      <c r="AS2933" s="518"/>
      <c r="AT2933" s="517"/>
      <c r="AU2933" s="528"/>
      <c r="AV2933" s="529"/>
      <c r="AW2933" s="518"/>
      <c r="AX2933" s="530"/>
      <c r="AY2933" s="528"/>
      <c r="AZ2933" s="528"/>
    </row>
    <row r="2934" spans="1:52" s="93" customFormat="1" x14ac:dyDescent="0.2">
      <c r="A2934" s="360"/>
      <c r="B2934" s="360"/>
      <c r="C2934" s="360"/>
      <c r="D2934" s="368"/>
      <c r="E2934" s="368"/>
      <c r="F2934" s="368"/>
      <c r="G2934" s="368"/>
      <c r="H2934" s="369"/>
      <c r="I2934" s="368"/>
      <c r="J2934" s="368"/>
      <c r="K2934" s="368"/>
      <c r="L2934" s="368"/>
      <c r="M2934" s="368"/>
      <c r="N2934" s="368"/>
      <c r="O2934" s="368"/>
      <c r="P2934" s="552"/>
      <c r="Q2934" s="368"/>
      <c r="R2934" s="368"/>
      <c r="S2934" s="368"/>
      <c r="T2934" s="368"/>
      <c r="U2934" s="368"/>
      <c r="V2934" s="368"/>
      <c r="W2934" s="368"/>
      <c r="X2934" s="368"/>
      <c r="Y2934" s="368"/>
      <c r="Z2934" s="368"/>
      <c r="AA2934" s="370"/>
      <c r="AB2934" s="368"/>
      <c r="AC2934" s="368"/>
      <c r="AD2934" s="368"/>
      <c r="AE2934" s="368"/>
      <c r="AF2934" s="368"/>
      <c r="AG2934" s="368"/>
      <c r="AH2934" s="368"/>
      <c r="AI2934" s="368"/>
      <c r="AJ2934" s="368"/>
      <c r="AK2934" s="368"/>
      <c r="AL2934" s="368"/>
      <c r="AM2934" s="368"/>
      <c r="AN2934" s="368"/>
      <c r="AO2934" s="368"/>
      <c r="AP2934" s="360"/>
      <c r="AQ2934" s="360"/>
      <c r="AR2934" s="518"/>
      <c r="AS2934" s="518"/>
      <c r="AT2934" s="517"/>
      <c r="AU2934" s="528"/>
      <c r="AV2934" s="529"/>
      <c r="AW2934" s="518"/>
      <c r="AX2934" s="530"/>
      <c r="AY2934" s="528"/>
      <c r="AZ2934" s="528"/>
    </row>
    <row r="2935" spans="1:52" s="93" customFormat="1" x14ac:dyDescent="0.2">
      <c r="A2935" s="360"/>
      <c r="B2935" s="360"/>
      <c r="C2935" s="360"/>
      <c r="D2935" s="368"/>
      <c r="E2935" s="368"/>
      <c r="F2935" s="368"/>
      <c r="G2935" s="368"/>
      <c r="H2935" s="369"/>
      <c r="I2935" s="368"/>
      <c r="J2935" s="368"/>
      <c r="K2935" s="368"/>
      <c r="L2935" s="368"/>
      <c r="M2935" s="368"/>
      <c r="N2935" s="368"/>
      <c r="O2935" s="368"/>
      <c r="P2935" s="552"/>
      <c r="Q2935" s="368"/>
      <c r="R2935" s="368"/>
      <c r="S2935" s="368"/>
      <c r="T2935" s="368"/>
      <c r="U2935" s="368"/>
      <c r="V2935" s="368"/>
      <c r="W2935" s="368"/>
      <c r="X2935" s="368"/>
      <c r="Y2935" s="368"/>
      <c r="Z2935" s="368"/>
      <c r="AA2935" s="370"/>
      <c r="AB2935" s="368"/>
      <c r="AC2935" s="368"/>
      <c r="AD2935" s="368"/>
      <c r="AE2935" s="368"/>
      <c r="AF2935" s="368"/>
      <c r="AG2935" s="368"/>
      <c r="AH2935" s="368"/>
      <c r="AI2935" s="368"/>
      <c r="AJ2935" s="368"/>
      <c r="AK2935" s="368"/>
      <c r="AL2935" s="368"/>
      <c r="AM2935" s="368"/>
      <c r="AN2935" s="368"/>
      <c r="AO2935" s="368"/>
      <c r="AP2935" s="360"/>
      <c r="AQ2935" s="360"/>
      <c r="AR2935" s="518"/>
      <c r="AS2935" s="518"/>
      <c r="AT2935" s="517"/>
      <c r="AU2935" s="528"/>
      <c r="AV2935" s="529"/>
      <c r="AW2935" s="518"/>
      <c r="AX2935" s="530"/>
      <c r="AY2935" s="528"/>
      <c r="AZ2935" s="528"/>
    </row>
    <row r="2936" spans="1:52" s="93" customFormat="1" x14ac:dyDescent="0.2">
      <c r="A2936" s="360"/>
      <c r="B2936" s="360"/>
      <c r="C2936" s="360"/>
      <c r="D2936" s="368"/>
      <c r="E2936" s="368"/>
      <c r="F2936" s="368"/>
      <c r="G2936" s="368"/>
      <c r="H2936" s="369"/>
      <c r="I2936" s="368"/>
      <c r="J2936" s="368"/>
      <c r="K2936" s="368"/>
      <c r="L2936" s="368"/>
      <c r="M2936" s="368"/>
      <c r="N2936" s="368"/>
      <c r="O2936" s="368"/>
      <c r="P2936" s="552"/>
      <c r="Q2936" s="368"/>
      <c r="R2936" s="368"/>
      <c r="S2936" s="368"/>
      <c r="T2936" s="368"/>
      <c r="U2936" s="368"/>
      <c r="V2936" s="368"/>
      <c r="W2936" s="368"/>
      <c r="X2936" s="368"/>
      <c r="Y2936" s="368"/>
      <c r="Z2936" s="368"/>
      <c r="AA2936" s="370"/>
      <c r="AB2936" s="368"/>
      <c r="AC2936" s="368"/>
      <c r="AD2936" s="368"/>
      <c r="AE2936" s="368"/>
      <c r="AF2936" s="368"/>
      <c r="AG2936" s="368"/>
      <c r="AH2936" s="368"/>
      <c r="AI2936" s="368"/>
      <c r="AJ2936" s="368"/>
      <c r="AK2936" s="368"/>
      <c r="AL2936" s="368"/>
      <c r="AM2936" s="368"/>
      <c r="AN2936" s="368"/>
      <c r="AO2936" s="368"/>
      <c r="AP2936" s="360"/>
      <c r="AQ2936" s="360"/>
      <c r="AR2936" s="518"/>
      <c r="AS2936" s="518"/>
      <c r="AT2936" s="517"/>
      <c r="AU2936" s="528"/>
      <c r="AV2936" s="529"/>
      <c r="AW2936" s="518"/>
      <c r="AX2936" s="530"/>
      <c r="AY2936" s="528"/>
      <c r="AZ2936" s="528"/>
    </row>
    <row r="2937" spans="1:52" s="93" customFormat="1" x14ac:dyDescent="0.2">
      <c r="A2937" s="360"/>
      <c r="B2937" s="360"/>
      <c r="C2937" s="360"/>
      <c r="D2937" s="368"/>
      <c r="E2937" s="368"/>
      <c r="F2937" s="368"/>
      <c r="G2937" s="368"/>
      <c r="H2937" s="369"/>
      <c r="I2937" s="368"/>
      <c r="J2937" s="368"/>
      <c r="K2937" s="368"/>
      <c r="L2937" s="368"/>
      <c r="M2937" s="368"/>
      <c r="N2937" s="368"/>
      <c r="O2937" s="368"/>
      <c r="P2937" s="552"/>
      <c r="Q2937" s="368"/>
      <c r="R2937" s="368"/>
      <c r="S2937" s="368"/>
      <c r="T2937" s="368"/>
      <c r="U2937" s="368"/>
      <c r="V2937" s="368"/>
      <c r="W2937" s="368"/>
      <c r="X2937" s="368"/>
      <c r="Y2937" s="368"/>
      <c r="Z2937" s="368"/>
      <c r="AA2937" s="370"/>
      <c r="AB2937" s="368"/>
      <c r="AC2937" s="368"/>
      <c r="AD2937" s="368"/>
      <c r="AE2937" s="368"/>
      <c r="AF2937" s="368"/>
      <c r="AG2937" s="368"/>
      <c r="AH2937" s="368"/>
      <c r="AI2937" s="368"/>
      <c r="AJ2937" s="368"/>
      <c r="AK2937" s="368"/>
      <c r="AL2937" s="368"/>
      <c r="AM2937" s="368"/>
      <c r="AN2937" s="368"/>
      <c r="AO2937" s="368"/>
      <c r="AP2937" s="360"/>
      <c r="AQ2937" s="360"/>
      <c r="AR2937" s="518"/>
      <c r="AS2937" s="518"/>
      <c r="AT2937" s="517"/>
      <c r="AU2937" s="528"/>
      <c r="AV2937" s="529"/>
      <c r="AW2937" s="518"/>
      <c r="AX2937" s="530"/>
      <c r="AY2937" s="528"/>
      <c r="AZ2937" s="528"/>
    </row>
    <row r="2938" spans="1:52" s="93" customFormat="1" x14ac:dyDescent="0.2">
      <c r="A2938" s="360"/>
      <c r="B2938" s="360"/>
      <c r="C2938" s="360"/>
      <c r="D2938" s="368"/>
      <c r="E2938" s="368"/>
      <c r="F2938" s="368"/>
      <c r="G2938" s="368"/>
      <c r="H2938" s="369"/>
      <c r="I2938" s="368"/>
      <c r="J2938" s="368"/>
      <c r="K2938" s="368"/>
      <c r="L2938" s="368"/>
      <c r="M2938" s="368"/>
      <c r="N2938" s="368"/>
      <c r="O2938" s="368"/>
      <c r="P2938" s="552"/>
      <c r="Q2938" s="368"/>
      <c r="R2938" s="368"/>
      <c r="S2938" s="368"/>
      <c r="T2938" s="368"/>
      <c r="U2938" s="368"/>
      <c r="V2938" s="368"/>
      <c r="W2938" s="368"/>
      <c r="X2938" s="368"/>
      <c r="Y2938" s="368"/>
      <c r="Z2938" s="368"/>
      <c r="AA2938" s="370"/>
      <c r="AB2938" s="368"/>
      <c r="AC2938" s="368"/>
      <c r="AD2938" s="368"/>
      <c r="AE2938" s="368"/>
      <c r="AF2938" s="368"/>
      <c r="AG2938" s="368"/>
      <c r="AH2938" s="368"/>
      <c r="AI2938" s="368"/>
      <c r="AJ2938" s="368"/>
      <c r="AK2938" s="368"/>
      <c r="AL2938" s="368"/>
      <c r="AM2938" s="368"/>
      <c r="AN2938" s="368"/>
      <c r="AO2938" s="368"/>
      <c r="AP2938" s="360"/>
      <c r="AQ2938" s="360"/>
      <c r="AR2938" s="518"/>
      <c r="AS2938" s="518"/>
      <c r="AT2938" s="517"/>
      <c r="AU2938" s="528"/>
      <c r="AV2938" s="529"/>
      <c r="AW2938" s="518"/>
      <c r="AX2938" s="530"/>
      <c r="AY2938" s="528"/>
      <c r="AZ2938" s="528"/>
    </row>
    <row r="2939" spans="1:52" s="93" customFormat="1" x14ac:dyDescent="0.2">
      <c r="A2939" s="360"/>
      <c r="B2939" s="360"/>
      <c r="C2939" s="360"/>
      <c r="D2939" s="368"/>
      <c r="E2939" s="368"/>
      <c r="F2939" s="368"/>
      <c r="G2939" s="368"/>
      <c r="H2939" s="369"/>
      <c r="I2939" s="368"/>
      <c r="J2939" s="368"/>
      <c r="K2939" s="368"/>
      <c r="L2939" s="368"/>
      <c r="M2939" s="368"/>
      <c r="N2939" s="368"/>
      <c r="O2939" s="368"/>
      <c r="P2939" s="552"/>
      <c r="Q2939" s="368"/>
      <c r="R2939" s="368"/>
      <c r="S2939" s="368"/>
      <c r="T2939" s="368"/>
      <c r="U2939" s="368"/>
      <c r="V2939" s="368"/>
      <c r="W2939" s="368"/>
      <c r="X2939" s="368"/>
      <c r="Y2939" s="368"/>
      <c r="Z2939" s="368"/>
      <c r="AA2939" s="370"/>
      <c r="AB2939" s="368"/>
      <c r="AC2939" s="368"/>
      <c r="AD2939" s="368"/>
      <c r="AE2939" s="368"/>
      <c r="AF2939" s="368"/>
      <c r="AG2939" s="368"/>
      <c r="AH2939" s="368"/>
      <c r="AI2939" s="368"/>
      <c r="AJ2939" s="368"/>
      <c r="AK2939" s="368"/>
      <c r="AL2939" s="368"/>
      <c r="AM2939" s="368"/>
      <c r="AN2939" s="368"/>
      <c r="AO2939" s="368"/>
      <c r="AP2939" s="360"/>
      <c r="AQ2939" s="360"/>
      <c r="AR2939" s="518"/>
      <c r="AS2939" s="518"/>
      <c r="AT2939" s="517"/>
      <c r="AU2939" s="528"/>
      <c r="AV2939" s="529"/>
      <c r="AW2939" s="518"/>
      <c r="AX2939" s="530"/>
      <c r="AY2939" s="528"/>
      <c r="AZ2939" s="528"/>
    </row>
    <row r="2940" spans="1:52" s="93" customFormat="1" x14ac:dyDescent="0.2">
      <c r="A2940" s="360"/>
      <c r="B2940" s="360"/>
      <c r="C2940" s="360"/>
      <c r="D2940" s="368"/>
      <c r="E2940" s="368"/>
      <c r="F2940" s="368"/>
      <c r="G2940" s="368"/>
      <c r="H2940" s="369"/>
      <c r="I2940" s="368"/>
      <c r="J2940" s="368"/>
      <c r="K2940" s="368"/>
      <c r="L2940" s="368"/>
      <c r="M2940" s="368"/>
      <c r="N2940" s="368"/>
      <c r="O2940" s="368"/>
      <c r="P2940" s="552"/>
      <c r="Q2940" s="368"/>
      <c r="R2940" s="368"/>
      <c r="S2940" s="368"/>
      <c r="T2940" s="368"/>
      <c r="U2940" s="368"/>
      <c r="V2940" s="368"/>
      <c r="W2940" s="368"/>
      <c r="X2940" s="368"/>
      <c r="Y2940" s="368"/>
      <c r="Z2940" s="368"/>
      <c r="AA2940" s="370"/>
      <c r="AB2940" s="368"/>
      <c r="AC2940" s="368"/>
      <c r="AD2940" s="368"/>
      <c r="AE2940" s="368"/>
      <c r="AF2940" s="368"/>
      <c r="AG2940" s="368"/>
      <c r="AH2940" s="368"/>
      <c r="AI2940" s="368"/>
      <c r="AJ2940" s="368"/>
      <c r="AK2940" s="368"/>
      <c r="AL2940" s="368"/>
      <c r="AM2940" s="368"/>
      <c r="AN2940" s="368"/>
      <c r="AO2940" s="368"/>
      <c r="AP2940" s="360"/>
      <c r="AQ2940" s="360"/>
      <c r="AR2940" s="518"/>
      <c r="AS2940" s="518"/>
      <c r="AT2940" s="517"/>
      <c r="AU2940" s="528"/>
      <c r="AV2940" s="529"/>
      <c r="AW2940" s="518"/>
      <c r="AX2940" s="530"/>
      <c r="AY2940" s="528"/>
      <c r="AZ2940" s="528"/>
    </row>
    <row r="2941" spans="1:52" s="93" customFormat="1" x14ac:dyDescent="0.2">
      <c r="A2941" s="360"/>
      <c r="B2941" s="360"/>
      <c r="C2941" s="360"/>
      <c r="D2941" s="368"/>
      <c r="E2941" s="368"/>
      <c r="F2941" s="368"/>
      <c r="G2941" s="368"/>
      <c r="H2941" s="369"/>
      <c r="I2941" s="368"/>
      <c r="J2941" s="368"/>
      <c r="K2941" s="368"/>
      <c r="L2941" s="368"/>
      <c r="M2941" s="368"/>
      <c r="N2941" s="368"/>
      <c r="O2941" s="368"/>
      <c r="P2941" s="552"/>
      <c r="Q2941" s="368"/>
      <c r="R2941" s="368"/>
      <c r="S2941" s="368"/>
      <c r="T2941" s="368"/>
      <c r="U2941" s="368"/>
      <c r="V2941" s="368"/>
      <c r="W2941" s="368"/>
      <c r="X2941" s="368"/>
      <c r="Y2941" s="368"/>
      <c r="Z2941" s="368"/>
      <c r="AA2941" s="370"/>
      <c r="AB2941" s="368"/>
      <c r="AC2941" s="368"/>
      <c r="AD2941" s="368"/>
      <c r="AE2941" s="368"/>
      <c r="AF2941" s="368"/>
      <c r="AG2941" s="368"/>
      <c r="AH2941" s="368"/>
      <c r="AI2941" s="368"/>
      <c r="AJ2941" s="368"/>
      <c r="AK2941" s="368"/>
      <c r="AL2941" s="368"/>
      <c r="AM2941" s="368"/>
      <c r="AN2941" s="368"/>
      <c r="AO2941" s="368"/>
      <c r="AP2941" s="360"/>
      <c r="AQ2941" s="360"/>
      <c r="AR2941" s="518"/>
      <c r="AS2941" s="518"/>
      <c r="AT2941" s="517"/>
      <c r="AU2941" s="528"/>
      <c r="AV2941" s="529"/>
      <c r="AW2941" s="518"/>
      <c r="AX2941" s="530"/>
      <c r="AY2941" s="528"/>
      <c r="AZ2941" s="528"/>
    </row>
    <row r="2942" spans="1:52" s="93" customFormat="1" x14ac:dyDescent="0.2">
      <c r="A2942" s="360"/>
      <c r="B2942" s="360"/>
      <c r="C2942" s="360"/>
      <c r="D2942" s="368"/>
      <c r="E2942" s="368"/>
      <c r="F2942" s="368"/>
      <c r="G2942" s="368"/>
      <c r="H2942" s="369"/>
      <c r="I2942" s="368"/>
      <c r="J2942" s="368"/>
      <c r="K2942" s="368"/>
      <c r="L2942" s="368"/>
      <c r="M2942" s="368"/>
      <c r="N2942" s="368"/>
      <c r="O2942" s="368"/>
      <c r="P2942" s="552"/>
      <c r="Q2942" s="368"/>
      <c r="R2942" s="368"/>
      <c r="S2942" s="368"/>
      <c r="T2942" s="368"/>
      <c r="U2942" s="368"/>
      <c r="V2942" s="368"/>
      <c r="W2942" s="368"/>
      <c r="X2942" s="368"/>
      <c r="Y2942" s="368"/>
      <c r="Z2942" s="368"/>
      <c r="AA2942" s="370"/>
      <c r="AB2942" s="368"/>
      <c r="AC2942" s="368"/>
      <c r="AD2942" s="368"/>
      <c r="AE2942" s="368"/>
      <c r="AF2942" s="368"/>
      <c r="AG2942" s="368"/>
      <c r="AH2942" s="368"/>
      <c r="AI2942" s="368"/>
      <c r="AJ2942" s="368"/>
      <c r="AK2942" s="368"/>
      <c r="AL2942" s="368"/>
      <c r="AM2942" s="368"/>
      <c r="AN2942" s="368"/>
      <c r="AO2942" s="368"/>
      <c r="AP2942" s="360"/>
      <c r="AQ2942" s="360"/>
      <c r="AR2942" s="518"/>
      <c r="AS2942" s="518"/>
      <c r="AT2942" s="517"/>
      <c r="AU2942" s="528"/>
      <c r="AV2942" s="529"/>
      <c r="AW2942" s="518"/>
      <c r="AX2942" s="530"/>
      <c r="AY2942" s="528"/>
      <c r="AZ2942" s="528"/>
    </row>
    <row r="2943" spans="1:52" s="93" customFormat="1" x14ac:dyDescent="0.2">
      <c r="A2943" s="360"/>
      <c r="B2943" s="360"/>
      <c r="C2943" s="360"/>
      <c r="D2943" s="368"/>
      <c r="E2943" s="368"/>
      <c r="F2943" s="368"/>
      <c r="G2943" s="368"/>
      <c r="H2943" s="369"/>
      <c r="I2943" s="368"/>
      <c r="J2943" s="368"/>
      <c r="K2943" s="368"/>
      <c r="L2943" s="368"/>
      <c r="M2943" s="368"/>
      <c r="N2943" s="368"/>
      <c r="O2943" s="368"/>
      <c r="P2943" s="552"/>
      <c r="Q2943" s="368"/>
      <c r="R2943" s="368"/>
      <c r="S2943" s="368"/>
      <c r="T2943" s="368"/>
      <c r="U2943" s="368"/>
      <c r="V2943" s="368"/>
      <c r="W2943" s="368"/>
      <c r="X2943" s="368"/>
      <c r="Y2943" s="368"/>
      <c r="Z2943" s="368"/>
      <c r="AA2943" s="370"/>
      <c r="AB2943" s="368"/>
      <c r="AC2943" s="368"/>
      <c r="AD2943" s="368"/>
      <c r="AE2943" s="368"/>
      <c r="AF2943" s="368"/>
      <c r="AG2943" s="368"/>
      <c r="AH2943" s="368"/>
      <c r="AI2943" s="368"/>
      <c r="AJ2943" s="368"/>
      <c r="AK2943" s="368"/>
      <c r="AL2943" s="368"/>
      <c r="AM2943" s="368"/>
      <c r="AN2943" s="368"/>
      <c r="AO2943" s="368"/>
      <c r="AP2943" s="360"/>
      <c r="AQ2943" s="360"/>
      <c r="AR2943" s="518"/>
      <c r="AS2943" s="518"/>
      <c r="AT2943" s="517"/>
      <c r="AU2943" s="528"/>
      <c r="AV2943" s="529"/>
      <c r="AW2943" s="518"/>
      <c r="AX2943" s="530"/>
      <c r="AY2943" s="528"/>
      <c r="AZ2943" s="528"/>
    </row>
    <row r="2944" spans="1:52" s="93" customFormat="1" x14ac:dyDescent="0.2">
      <c r="A2944" s="360"/>
      <c r="B2944" s="360"/>
      <c r="C2944" s="360"/>
      <c r="D2944" s="368"/>
      <c r="E2944" s="368"/>
      <c r="F2944" s="368"/>
      <c r="G2944" s="368"/>
      <c r="H2944" s="369"/>
      <c r="I2944" s="368"/>
      <c r="J2944" s="368"/>
      <c r="K2944" s="368"/>
      <c r="L2944" s="368"/>
      <c r="M2944" s="368"/>
      <c r="N2944" s="368"/>
      <c r="O2944" s="368"/>
      <c r="P2944" s="552"/>
      <c r="Q2944" s="368"/>
      <c r="R2944" s="368"/>
      <c r="S2944" s="368"/>
      <c r="T2944" s="368"/>
      <c r="U2944" s="368"/>
      <c r="V2944" s="368"/>
      <c r="W2944" s="368"/>
      <c r="X2944" s="368"/>
      <c r="Y2944" s="368"/>
      <c r="Z2944" s="368"/>
      <c r="AA2944" s="370"/>
      <c r="AB2944" s="368"/>
      <c r="AC2944" s="368"/>
      <c r="AD2944" s="368"/>
      <c r="AE2944" s="368"/>
      <c r="AF2944" s="368"/>
      <c r="AG2944" s="368"/>
      <c r="AH2944" s="368"/>
      <c r="AI2944" s="368"/>
      <c r="AJ2944" s="368"/>
      <c r="AK2944" s="368"/>
      <c r="AL2944" s="368"/>
      <c r="AM2944" s="368"/>
      <c r="AN2944" s="368"/>
      <c r="AO2944" s="368"/>
      <c r="AP2944" s="360"/>
      <c r="AQ2944" s="360"/>
      <c r="AR2944" s="518"/>
      <c r="AS2944" s="518"/>
      <c r="AT2944" s="517"/>
      <c r="AU2944" s="528"/>
      <c r="AV2944" s="529"/>
      <c r="AW2944" s="518"/>
      <c r="AX2944" s="530"/>
      <c r="AY2944" s="528"/>
      <c r="AZ2944" s="528"/>
    </row>
    <row r="2945" spans="1:52" s="93" customFormat="1" x14ac:dyDescent="0.2">
      <c r="A2945" s="360"/>
      <c r="B2945" s="360"/>
      <c r="C2945" s="360"/>
      <c r="D2945" s="368"/>
      <c r="E2945" s="368"/>
      <c r="F2945" s="368"/>
      <c r="G2945" s="368"/>
      <c r="H2945" s="369"/>
      <c r="I2945" s="368"/>
      <c r="J2945" s="368"/>
      <c r="K2945" s="368"/>
      <c r="L2945" s="368"/>
      <c r="M2945" s="368"/>
      <c r="N2945" s="368"/>
      <c r="O2945" s="368"/>
      <c r="P2945" s="552"/>
      <c r="Q2945" s="368"/>
      <c r="R2945" s="368"/>
      <c r="S2945" s="368"/>
      <c r="T2945" s="368"/>
      <c r="U2945" s="368"/>
      <c r="V2945" s="368"/>
      <c r="W2945" s="368"/>
      <c r="X2945" s="368"/>
      <c r="Y2945" s="368"/>
      <c r="Z2945" s="368"/>
      <c r="AA2945" s="370"/>
      <c r="AB2945" s="368"/>
      <c r="AC2945" s="368"/>
      <c r="AD2945" s="368"/>
      <c r="AE2945" s="368"/>
      <c r="AF2945" s="368"/>
      <c r="AG2945" s="368"/>
      <c r="AH2945" s="368"/>
      <c r="AI2945" s="368"/>
      <c r="AJ2945" s="368"/>
      <c r="AK2945" s="368"/>
      <c r="AL2945" s="368"/>
      <c r="AM2945" s="368"/>
      <c r="AN2945" s="368"/>
      <c r="AO2945" s="368"/>
      <c r="AP2945" s="360"/>
      <c r="AQ2945" s="360"/>
      <c r="AR2945" s="518"/>
      <c r="AS2945" s="518"/>
      <c r="AT2945" s="517"/>
      <c r="AU2945" s="528"/>
      <c r="AV2945" s="529"/>
      <c r="AW2945" s="518"/>
      <c r="AX2945" s="530"/>
      <c r="AY2945" s="528"/>
      <c r="AZ2945" s="528"/>
    </row>
    <row r="2946" spans="1:52" s="93" customFormat="1" x14ac:dyDescent="0.2">
      <c r="A2946" s="360"/>
      <c r="B2946" s="360"/>
      <c r="C2946" s="360"/>
      <c r="D2946" s="368"/>
      <c r="E2946" s="368"/>
      <c r="F2946" s="368"/>
      <c r="G2946" s="368"/>
      <c r="H2946" s="369"/>
      <c r="I2946" s="368"/>
      <c r="J2946" s="368"/>
      <c r="K2946" s="368"/>
      <c r="L2946" s="368"/>
      <c r="M2946" s="368"/>
      <c r="N2946" s="368"/>
      <c r="O2946" s="368"/>
      <c r="P2946" s="552"/>
      <c r="Q2946" s="368"/>
      <c r="R2946" s="368"/>
      <c r="S2946" s="368"/>
      <c r="T2946" s="368"/>
      <c r="U2946" s="368"/>
      <c r="V2946" s="368"/>
      <c r="W2946" s="368"/>
      <c r="X2946" s="368"/>
      <c r="Y2946" s="368"/>
      <c r="Z2946" s="368"/>
      <c r="AA2946" s="370"/>
      <c r="AB2946" s="368"/>
      <c r="AC2946" s="368"/>
      <c r="AD2946" s="368"/>
      <c r="AE2946" s="368"/>
      <c r="AF2946" s="368"/>
      <c r="AG2946" s="368"/>
      <c r="AH2946" s="368"/>
      <c r="AI2946" s="368"/>
      <c r="AJ2946" s="368"/>
      <c r="AK2946" s="368"/>
      <c r="AL2946" s="368"/>
      <c r="AM2946" s="368"/>
      <c r="AN2946" s="368"/>
      <c r="AO2946" s="368"/>
      <c r="AP2946" s="360"/>
      <c r="AQ2946" s="360"/>
      <c r="AR2946" s="518"/>
      <c r="AS2946" s="518"/>
      <c r="AT2946" s="517"/>
      <c r="AU2946" s="528"/>
      <c r="AV2946" s="529"/>
      <c r="AW2946" s="518"/>
      <c r="AX2946" s="530"/>
      <c r="AY2946" s="528"/>
      <c r="AZ2946" s="528"/>
    </row>
    <row r="2947" spans="1:52" s="93" customFormat="1" x14ac:dyDescent="0.2">
      <c r="A2947" s="360"/>
      <c r="B2947" s="360"/>
      <c r="C2947" s="360"/>
      <c r="D2947" s="368"/>
      <c r="E2947" s="368"/>
      <c r="F2947" s="368"/>
      <c r="G2947" s="368"/>
      <c r="H2947" s="369"/>
      <c r="I2947" s="368"/>
      <c r="J2947" s="368"/>
      <c r="K2947" s="368"/>
      <c r="L2947" s="368"/>
      <c r="M2947" s="368"/>
      <c r="N2947" s="368"/>
      <c r="O2947" s="368"/>
      <c r="P2947" s="552"/>
      <c r="Q2947" s="368"/>
      <c r="R2947" s="368"/>
      <c r="S2947" s="368"/>
      <c r="T2947" s="368"/>
      <c r="U2947" s="368"/>
      <c r="V2947" s="368"/>
      <c r="W2947" s="368"/>
      <c r="X2947" s="368"/>
      <c r="Y2947" s="368"/>
      <c r="Z2947" s="368"/>
      <c r="AA2947" s="370"/>
      <c r="AB2947" s="368"/>
      <c r="AC2947" s="368"/>
      <c r="AD2947" s="368"/>
      <c r="AE2947" s="368"/>
      <c r="AF2947" s="368"/>
      <c r="AG2947" s="368"/>
      <c r="AH2947" s="368"/>
      <c r="AI2947" s="368"/>
      <c r="AJ2947" s="368"/>
      <c r="AK2947" s="368"/>
      <c r="AL2947" s="368"/>
      <c r="AM2947" s="368"/>
      <c r="AN2947" s="368"/>
      <c r="AO2947" s="368"/>
      <c r="AP2947" s="360"/>
      <c r="AQ2947" s="360"/>
      <c r="AR2947" s="518"/>
      <c r="AS2947" s="518"/>
      <c r="AT2947" s="517"/>
      <c r="AU2947" s="528"/>
      <c r="AV2947" s="529"/>
      <c r="AW2947" s="518"/>
      <c r="AX2947" s="530"/>
      <c r="AY2947" s="528"/>
      <c r="AZ2947" s="528"/>
    </row>
    <row r="2948" spans="1:52" s="93" customFormat="1" x14ac:dyDescent="0.2">
      <c r="A2948" s="360"/>
      <c r="B2948" s="360"/>
      <c r="C2948" s="360"/>
      <c r="D2948" s="368"/>
      <c r="E2948" s="368"/>
      <c r="F2948" s="368"/>
      <c r="G2948" s="368"/>
      <c r="H2948" s="369"/>
      <c r="I2948" s="368"/>
      <c r="J2948" s="368"/>
      <c r="K2948" s="368"/>
      <c r="L2948" s="368"/>
      <c r="M2948" s="368"/>
      <c r="N2948" s="368"/>
      <c r="O2948" s="368"/>
      <c r="P2948" s="552"/>
      <c r="Q2948" s="368"/>
      <c r="R2948" s="368"/>
      <c r="S2948" s="368"/>
      <c r="T2948" s="368"/>
      <c r="U2948" s="368"/>
      <c r="V2948" s="368"/>
      <c r="W2948" s="368"/>
      <c r="X2948" s="368"/>
      <c r="Y2948" s="368"/>
      <c r="Z2948" s="368"/>
      <c r="AA2948" s="370"/>
      <c r="AB2948" s="368"/>
      <c r="AC2948" s="368"/>
      <c r="AD2948" s="368"/>
      <c r="AE2948" s="368"/>
      <c r="AF2948" s="368"/>
      <c r="AG2948" s="368"/>
      <c r="AH2948" s="368"/>
      <c r="AI2948" s="368"/>
      <c r="AJ2948" s="368"/>
      <c r="AK2948" s="368"/>
      <c r="AL2948" s="368"/>
      <c r="AM2948" s="368"/>
      <c r="AN2948" s="368"/>
      <c r="AO2948" s="368"/>
      <c r="AP2948" s="360"/>
      <c r="AQ2948" s="360"/>
      <c r="AR2948" s="518"/>
      <c r="AS2948" s="518"/>
      <c r="AT2948" s="517"/>
      <c r="AU2948" s="528"/>
      <c r="AV2948" s="529"/>
      <c r="AW2948" s="518"/>
      <c r="AX2948" s="530"/>
      <c r="AY2948" s="528"/>
      <c r="AZ2948" s="528"/>
    </row>
    <row r="2949" spans="1:52" s="93" customFormat="1" x14ac:dyDescent="0.2">
      <c r="A2949" s="360"/>
      <c r="B2949" s="360"/>
      <c r="C2949" s="360"/>
      <c r="D2949" s="368"/>
      <c r="E2949" s="368"/>
      <c r="F2949" s="368"/>
      <c r="G2949" s="368"/>
      <c r="H2949" s="369"/>
      <c r="I2949" s="368"/>
      <c r="J2949" s="368"/>
      <c r="K2949" s="368"/>
      <c r="L2949" s="368"/>
      <c r="M2949" s="368"/>
      <c r="N2949" s="368"/>
      <c r="O2949" s="368"/>
      <c r="P2949" s="552"/>
      <c r="Q2949" s="368"/>
      <c r="R2949" s="368"/>
      <c r="S2949" s="368"/>
      <c r="T2949" s="368"/>
      <c r="U2949" s="368"/>
      <c r="V2949" s="368"/>
      <c r="W2949" s="368"/>
      <c r="X2949" s="368"/>
      <c r="Y2949" s="368"/>
      <c r="Z2949" s="368"/>
      <c r="AA2949" s="370"/>
      <c r="AB2949" s="368"/>
      <c r="AC2949" s="368"/>
      <c r="AD2949" s="368"/>
      <c r="AE2949" s="368"/>
      <c r="AF2949" s="368"/>
      <c r="AG2949" s="368"/>
      <c r="AH2949" s="368"/>
      <c r="AI2949" s="368"/>
      <c r="AJ2949" s="368"/>
      <c r="AK2949" s="368"/>
      <c r="AL2949" s="368"/>
      <c r="AM2949" s="368"/>
      <c r="AN2949" s="368"/>
      <c r="AO2949" s="368"/>
      <c r="AP2949" s="360"/>
      <c r="AQ2949" s="360"/>
      <c r="AR2949" s="518"/>
      <c r="AS2949" s="518"/>
      <c r="AT2949" s="517"/>
      <c r="AU2949" s="528"/>
      <c r="AV2949" s="529"/>
      <c r="AW2949" s="518"/>
      <c r="AX2949" s="530"/>
      <c r="AY2949" s="528"/>
      <c r="AZ2949" s="528"/>
    </row>
    <row r="2950" spans="1:52" s="93" customFormat="1" x14ac:dyDescent="0.2">
      <c r="A2950" s="360"/>
      <c r="B2950" s="360"/>
      <c r="C2950" s="360"/>
      <c r="D2950" s="368"/>
      <c r="E2950" s="368"/>
      <c r="F2950" s="368"/>
      <c r="G2950" s="368"/>
      <c r="H2950" s="369"/>
      <c r="I2950" s="368"/>
      <c r="J2950" s="368"/>
      <c r="K2950" s="368"/>
      <c r="L2950" s="368"/>
      <c r="M2950" s="368"/>
      <c r="N2950" s="368"/>
      <c r="O2950" s="368"/>
      <c r="P2950" s="552"/>
      <c r="Q2950" s="368"/>
      <c r="R2950" s="368"/>
      <c r="S2950" s="368"/>
      <c r="T2950" s="368"/>
      <c r="U2950" s="368"/>
      <c r="V2950" s="368"/>
      <c r="W2950" s="368"/>
      <c r="X2950" s="368"/>
      <c r="Y2950" s="368"/>
      <c r="Z2950" s="368"/>
      <c r="AA2950" s="370"/>
      <c r="AB2950" s="368"/>
      <c r="AC2950" s="368"/>
      <c r="AD2950" s="368"/>
      <c r="AE2950" s="368"/>
      <c r="AF2950" s="368"/>
      <c r="AG2950" s="368"/>
      <c r="AH2950" s="368"/>
      <c r="AI2950" s="368"/>
      <c r="AJ2950" s="368"/>
      <c r="AK2950" s="368"/>
      <c r="AL2950" s="368"/>
      <c r="AM2950" s="368"/>
      <c r="AN2950" s="368"/>
      <c r="AO2950" s="368"/>
      <c r="AP2950" s="360"/>
      <c r="AQ2950" s="360"/>
      <c r="AR2950" s="518"/>
      <c r="AS2950" s="518"/>
      <c r="AT2950" s="517"/>
      <c r="AU2950" s="528"/>
      <c r="AV2950" s="529"/>
      <c r="AW2950" s="518"/>
      <c r="AX2950" s="530"/>
      <c r="AY2950" s="528"/>
      <c r="AZ2950" s="528"/>
    </row>
    <row r="2951" spans="1:52" s="93" customFormat="1" x14ac:dyDescent="0.2">
      <c r="A2951" s="360"/>
      <c r="B2951" s="360"/>
      <c r="C2951" s="360"/>
      <c r="D2951" s="368"/>
      <c r="E2951" s="368"/>
      <c r="F2951" s="368"/>
      <c r="G2951" s="368"/>
      <c r="H2951" s="369"/>
      <c r="I2951" s="368"/>
      <c r="J2951" s="368"/>
      <c r="K2951" s="368"/>
      <c r="L2951" s="368"/>
      <c r="M2951" s="368"/>
      <c r="N2951" s="368"/>
      <c r="O2951" s="368"/>
      <c r="P2951" s="552"/>
      <c r="Q2951" s="368"/>
      <c r="R2951" s="368"/>
      <c r="S2951" s="368"/>
      <c r="T2951" s="368"/>
      <c r="U2951" s="368"/>
      <c r="V2951" s="368"/>
      <c r="W2951" s="368"/>
      <c r="X2951" s="368"/>
      <c r="Y2951" s="368"/>
      <c r="Z2951" s="368"/>
      <c r="AA2951" s="370"/>
      <c r="AB2951" s="368"/>
      <c r="AC2951" s="368"/>
      <c r="AD2951" s="368"/>
      <c r="AE2951" s="368"/>
      <c r="AF2951" s="368"/>
      <c r="AG2951" s="368"/>
      <c r="AH2951" s="368"/>
      <c r="AI2951" s="368"/>
      <c r="AJ2951" s="368"/>
      <c r="AK2951" s="368"/>
      <c r="AL2951" s="368"/>
      <c r="AM2951" s="368"/>
      <c r="AN2951" s="368"/>
      <c r="AO2951" s="368"/>
      <c r="AP2951" s="360"/>
      <c r="AQ2951" s="360"/>
      <c r="AR2951" s="518"/>
      <c r="AS2951" s="518"/>
      <c r="AT2951" s="517"/>
      <c r="AU2951" s="528"/>
      <c r="AV2951" s="529"/>
      <c r="AW2951" s="518"/>
      <c r="AX2951" s="530"/>
      <c r="AY2951" s="528"/>
      <c r="AZ2951" s="528"/>
    </row>
    <row r="2952" spans="1:52" s="93" customFormat="1" x14ac:dyDescent="0.2">
      <c r="A2952" s="360"/>
      <c r="B2952" s="360"/>
      <c r="C2952" s="360"/>
      <c r="D2952" s="368"/>
      <c r="E2952" s="368"/>
      <c r="F2952" s="368"/>
      <c r="G2952" s="368"/>
      <c r="H2952" s="369"/>
      <c r="I2952" s="368"/>
      <c r="J2952" s="368"/>
      <c r="K2952" s="368"/>
      <c r="L2952" s="368"/>
      <c r="M2952" s="368"/>
      <c r="N2952" s="368"/>
      <c r="O2952" s="368"/>
      <c r="P2952" s="552"/>
      <c r="Q2952" s="368"/>
      <c r="R2952" s="368"/>
      <c r="S2952" s="368"/>
      <c r="T2952" s="368"/>
      <c r="U2952" s="368"/>
      <c r="V2952" s="368"/>
      <c r="W2952" s="368"/>
      <c r="X2952" s="368"/>
      <c r="Y2952" s="368"/>
      <c r="Z2952" s="368"/>
      <c r="AA2952" s="370"/>
      <c r="AB2952" s="368"/>
      <c r="AC2952" s="368"/>
      <c r="AD2952" s="368"/>
      <c r="AE2952" s="368"/>
      <c r="AF2952" s="368"/>
      <c r="AG2952" s="368"/>
      <c r="AH2952" s="368"/>
      <c r="AI2952" s="368"/>
      <c r="AJ2952" s="368"/>
      <c r="AK2952" s="368"/>
      <c r="AL2952" s="368"/>
      <c r="AM2952" s="368"/>
      <c r="AN2952" s="368"/>
      <c r="AO2952" s="368"/>
      <c r="AP2952" s="360"/>
      <c r="AQ2952" s="360"/>
      <c r="AR2952" s="518"/>
      <c r="AS2952" s="518"/>
      <c r="AT2952" s="517"/>
      <c r="AU2952" s="528"/>
      <c r="AV2952" s="529"/>
      <c r="AW2952" s="518"/>
      <c r="AX2952" s="530"/>
      <c r="AY2952" s="528"/>
      <c r="AZ2952" s="528"/>
    </row>
    <row r="2953" spans="1:52" s="93" customFormat="1" x14ac:dyDescent="0.2">
      <c r="A2953" s="360"/>
      <c r="B2953" s="360"/>
      <c r="C2953" s="360"/>
      <c r="D2953" s="368"/>
      <c r="E2953" s="368"/>
      <c r="F2953" s="368"/>
      <c r="G2953" s="368"/>
      <c r="H2953" s="369"/>
      <c r="I2953" s="368"/>
      <c r="J2953" s="368"/>
      <c r="K2953" s="368"/>
      <c r="L2953" s="368"/>
      <c r="M2953" s="368"/>
      <c r="N2953" s="368"/>
      <c r="O2953" s="368"/>
      <c r="P2953" s="552"/>
      <c r="Q2953" s="368"/>
      <c r="R2953" s="368"/>
      <c r="S2953" s="368"/>
      <c r="T2953" s="368"/>
      <c r="U2953" s="368"/>
      <c r="V2953" s="368"/>
      <c r="W2953" s="368"/>
      <c r="X2953" s="368"/>
      <c r="Y2953" s="368"/>
      <c r="Z2953" s="368"/>
      <c r="AA2953" s="370"/>
      <c r="AB2953" s="368"/>
      <c r="AC2953" s="368"/>
      <c r="AD2953" s="368"/>
      <c r="AE2953" s="368"/>
      <c r="AF2953" s="368"/>
      <c r="AG2953" s="368"/>
      <c r="AH2953" s="368"/>
      <c r="AI2953" s="368"/>
      <c r="AJ2953" s="368"/>
      <c r="AK2953" s="368"/>
      <c r="AL2953" s="368"/>
      <c r="AM2953" s="368"/>
      <c r="AN2953" s="368"/>
      <c r="AO2953" s="368"/>
      <c r="AP2953" s="360"/>
      <c r="AQ2953" s="360"/>
      <c r="AR2953" s="518"/>
      <c r="AS2953" s="518"/>
      <c r="AT2953" s="517"/>
      <c r="AU2953" s="528"/>
      <c r="AV2953" s="529"/>
      <c r="AW2953" s="518"/>
      <c r="AX2953" s="530"/>
      <c r="AY2953" s="528"/>
      <c r="AZ2953" s="528"/>
    </row>
    <row r="2954" spans="1:52" s="93" customFormat="1" x14ac:dyDescent="0.2">
      <c r="A2954" s="360"/>
      <c r="B2954" s="360"/>
      <c r="C2954" s="360"/>
      <c r="D2954" s="368"/>
      <c r="E2954" s="368"/>
      <c r="F2954" s="368"/>
      <c r="G2954" s="368"/>
      <c r="H2954" s="369"/>
      <c r="I2954" s="368"/>
      <c r="J2954" s="368"/>
      <c r="K2954" s="368"/>
      <c r="L2954" s="368"/>
      <c r="M2954" s="368"/>
      <c r="N2954" s="368"/>
      <c r="O2954" s="368"/>
      <c r="P2954" s="552"/>
      <c r="Q2954" s="368"/>
      <c r="R2954" s="368"/>
      <c r="S2954" s="368"/>
      <c r="T2954" s="368"/>
      <c r="U2954" s="368"/>
      <c r="V2954" s="368"/>
      <c r="W2954" s="368"/>
      <c r="X2954" s="368"/>
      <c r="Y2954" s="368"/>
      <c r="Z2954" s="368"/>
      <c r="AA2954" s="370"/>
      <c r="AB2954" s="368"/>
      <c r="AC2954" s="368"/>
      <c r="AD2954" s="368"/>
      <c r="AE2954" s="368"/>
      <c r="AF2954" s="368"/>
      <c r="AG2954" s="368"/>
      <c r="AH2954" s="368"/>
      <c r="AI2954" s="368"/>
      <c r="AJ2954" s="368"/>
      <c r="AK2954" s="368"/>
      <c r="AL2954" s="368"/>
      <c r="AM2954" s="368"/>
      <c r="AN2954" s="368"/>
      <c r="AO2954" s="368"/>
      <c r="AP2954" s="360"/>
      <c r="AQ2954" s="360"/>
      <c r="AR2954" s="518"/>
      <c r="AS2954" s="518"/>
      <c r="AT2954" s="517"/>
      <c r="AU2954" s="528"/>
      <c r="AV2954" s="529"/>
      <c r="AW2954" s="518"/>
      <c r="AX2954" s="530"/>
      <c r="AY2954" s="528"/>
      <c r="AZ2954" s="528"/>
    </row>
    <row r="2955" spans="1:52" s="93" customFormat="1" x14ac:dyDescent="0.2">
      <c r="A2955" s="360"/>
      <c r="B2955" s="360"/>
      <c r="C2955" s="360"/>
      <c r="D2955" s="368"/>
      <c r="E2955" s="368"/>
      <c r="F2955" s="368"/>
      <c r="G2955" s="368"/>
      <c r="H2955" s="369"/>
      <c r="I2955" s="368"/>
      <c r="J2955" s="368"/>
      <c r="K2955" s="368"/>
      <c r="L2955" s="368"/>
      <c r="M2955" s="368"/>
      <c r="N2955" s="368"/>
      <c r="O2955" s="368"/>
      <c r="P2955" s="552"/>
      <c r="Q2955" s="368"/>
      <c r="R2955" s="368"/>
      <c r="S2955" s="368"/>
      <c r="T2955" s="368"/>
      <c r="U2955" s="368"/>
      <c r="V2955" s="368"/>
      <c r="W2955" s="368"/>
      <c r="X2955" s="368"/>
      <c r="Y2955" s="368"/>
      <c r="Z2955" s="368"/>
      <c r="AA2955" s="370"/>
      <c r="AB2955" s="368"/>
      <c r="AC2955" s="368"/>
      <c r="AD2955" s="368"/>
      <c r="AE2955" s="368"/>
      <c r="AF2955" s="368"/>
      <c r="AG2955" s="368"/>
      <c r="AH2955" s="368"/>
      <c r="AI2955" s="368"/>
      <c r="AJ2955" s="368"/>
      <c r="AK2955" s="368"/>
      <c r="AL2955" s="368"/>
      <c r="AM2955" s="368"/>
      <c r="AN2955" s="368"/>
      <c r="AO2955" s="368"/>
      <c r="AP2955" s="360"/>
      <c r="AQ2955" s="360"/>
      <c r="AR2955" s="518"/>
      <c r="AS2955" s="518"/>
      <c r="AT2955" s="517"/>
      <c r="AU2955" s="528"/>
      <c r="AV2955" s="529"/>
      <c r="AW2955" s="518"/>
      <c r="AX2955" s="530"/>
      <c r="AY2955" s="528"/>
      <c r="AZ2955" s="528"/>
    </row>
    <row r="2956" spans="1:52" s="93" customFormat="1" x14ac:dyDescent="0.2">
      <c r="A2956" s="360"/>
      <c r="B2956" s="360"/>
      <c r="C2956" s="360"/>
      <c r="D2956" s="368"/>
      <c r="E2956" s="368"/>
      <c r="F2956" s="368"/>
      <c r="G2956" s="368"/>
      <c r="H2956" s="369"/>
      <c r="I2956" s="368"/>
      <c r="J2956" s="368"/>
      <c r="K2956" s="368"/>
      <c r="L2956" s="368"/>
      <c r="M2956" s="368"/>
      <c r="N2956" s="368"/>
      <c r="O2956" s="368"/>
      <c r="P2956" s="552"/>
      <c r="Q2956" s="368"/>
      <c r="R2956" s="368"/>
      <c r="S2956" s="368"/>
      <c r="T2956" s="368"/>
      <c r="U2956" s="368"/>
      <c r="V2956" s="368"/>
      <c r="W2956" s="368"/>
      <c r="X2956" s="368"/>
      <c r="Y2956" s="368"/>
      <c r="Z2956" s="368"/>
      <c r="AA2956" s="370"/>
      <c r="AB2956" s="368"/>
      <c r="AC2956" s="368"/>
      <c r="AD2956" s="368"/>
      <c r="AE2956" s="368"/>
      <c r="AF2956" s="368"/>
      <c r="AG2956" s="368"/>
      <c r="AH2956" s="368"/>
      <c r="AI2956" s="368"/>
      <c r="AJ2956" s="368"/>
      <c r="AK2956" s="368"/>
      <c r="AL2956" s="368"/>
      <c r="AM2956" s="368"/>
      <c r="AN2956" s="368"/>
      <c r="AO2956" s="368"/>
      <c r="AP2956" s="360"/>
      <c r="AQ2956" s="360"/>
      <c r="AR2956" s="518"/>
      <c r="AS2956" s="518"/>
      <c r="AT2956" s="517"/>
      <c r="AU2956" s="528"/>
      <c r="AV2956" s="529"/>
      <c r="AW2956" s="518"/>
      <c r="AX2956" s="530"/>
      <c r="AY2956" s="528"/>
      <c r="AZ2956" s="528"/>
    </row>
    <row r="2957" spans="1:52" s="93" customFormat="1" x14ac:dyDescent="0.2">
      <c r="A2957" s="360"/>
      <c r="B2957" s="360"/>
      <c r="C2957" s="360"/>
      <c r="D2957" s="368"/>
      <c r="E2957" s="368"/>
      <c r="F2957" s="368"/>
      <c r="G2957" s="368"/>
      <c r="H2957" s="369"/>
      <c r="I2957" s="368"/>
      <c r="J2957" s="368"/>
      <c r="K2957" s="368"/>
      <c r="L2957" s="368"/>
      <c r="M2957" s="368"/>
      <c r="N2957" s="368"/>
      <c r="O2957" s="368"/>
      <c r="P2957" s="552"/>
      <c r="Q2957" s="368"/>
      <c r="R2957" s="368"/>
      <c r="S2957" s="368"/>
      <c r="T2957" s="368"/>
      <c r="U2957" s="368"/>
      <c r="V2957" s="368"/>
      <c r="W2957" s="368"/>
      <c r="X2957" s="368"/>
      <c r="Y2957" s="368"/>
      <c r="Z2957" s="368"/>
      <c r="AA2957" s="370"/>
      <c r="AB2957" s="368"/>
      <c r="AC2957" s="368"/>
      <c r="AD2957" s="368"/>
      <c r="AE2957" s="368"/>
      <c r="AF2957" s="368"/>
      <c r="AG2957" s="368"/>
      <c r="AH2957" s="368"/>
      <c r="AI2957" s="368"/>
      <c r="AJ2957" s="368"/>
      <c r="AK2957" s="368"/>
      <c r="AL2957" s="368"/>
      <c r="AM2957" s="368"/>
      <c r="AN2957" s="368"/>
      <c r="AO2957" s="368"/>
      <c r="AP2957" s="360"/>
      <c r="AQ2957" s="360"/>
      <c r="AR2957" s="518"/>
      <c r="AS2957" s="518"/>
      <c r="AT2957" s="517"/>
      <c r="AU2957" s="528"/>
      <c r="AV2957" s="529"/>
      <c r="AW2957" s="518"/>
      <c r="AX2957" s="530"/>
      <c r="AY2957" s="528"/>
      <c r="AZ2957" s="528"/>
    </row>
    <row r="2958" spans="1:52" s="93" customFormat="1" x14ac:dyDescent="0.2">
      <c r="A2958" s="360"/>
      <c r="B2958" s="360"/>
      <c r="C2958" s="360"/>
      <c r="D2958" s="368"/>
      <c r="E2958" s="368"/>
      <c r="F2958" s="368"/>
      <c r="G2958" s="368"/>
      <c r="H2958" s="369"/>
      <c r="I2958" s="368"/>
      <c r="J2958" s="368"/>
      <c r="K2958" s="368"/>
      <c r="L2958" s="368"/>
      <c r="M2958" s="368"/>
      <c r="N2958" s="368"/>
      <c r="O2958" s="368"/>
      <c r="P2958" s="552"/>
      <c r="Q2958" s="368"/>
      <c r="R2958" s="368"/>
      <c r="S2958" s="368"/>
      <c r="T2958" s="368"/>
      <c r="U2958" s="368"/>
      <c r="V2958" s="368"/>
      <c r="W2958" s="368"/>
      <c r="X2958" s="368"/>
      <c r="Y2958" s="368"/>
      <c r="Z2958" s="368"/>
      <c r="AA2958" s="370"/>
      <c r="AB2958" s="368"/>
      <c r="AC2958" s="368"/>
      <c r="AD2958" s="368"/>
      <c r="AE2958" s="368"/>
      <c r="AF2958" s="368"/>
      <c r="AG2958" s="368"/>
      <c r="AH2958" s="368"/>
      <c r="AI2958" s="368"/>
      <c r="AJ2958" s="368"/>
      <c r="AK2958" s="368"/>
      <c r="AL2958" s="368"/>
      <c r="AM2958" s="368"/>
      <c r="AN2958" s="368"/>
      <c r="AO2958" s="368"/>
      <c r="AP2958" s="360"/>
      <c r="AQ2958" s="360"/>
      <c r="AR2958" s="518"/>
      <c r="AS2958" s="518"/>
      <c r="AT2958" s="517"/>
      <c r="AU2958" s="528"/>
      <c r="AV2958" s="529"/>
      <c r="AW2958" s="518"/>
      <c r="AX2958" s="530"/>
      <c r="AY2958" s="528"/>
      <c r="AZ2958" s="528"/>
    </row>
    <row r="2959" spans="1:52" s="93" customFormat="1" x14ac:dyDescent="0.2">
      <c r="A2959" s="360"/>
      <c r="B2959" s="360"/>
      <c r="C2959" s="360"/>
      <c r="D2959" s="368"/>
      <c r="E2959" s="368"/>
      <c r="F2959" s="368"/>
      <c r="G2959" s="368"/>
      <c r="H2959" s="369"/>
      <c r="I2959" s="368"/>
      <c r="J2959" s="368"/>
      <c r="K2959" s="368"/>
      <c r="L2959" s="368"/>
      <c r="M2959" s="368"/>
      <c r="N2959" s="368"/>
      <c r="O2959" s="368"/>
      <c r="P2959" s="552"/>
      <c r="Q2959" s="368"/>
      <c r="R2959" s="368"/>
      <c r="S2959" s="368"/>
      <c r="T2959" s="368"/>
      <c r="U2959" s="368"/>
      <c r="V2959" s="368"/>
      <c r="W2959" s="368"/>
      <c r="X2959" s="368"/>
      <c r="Y2959" s="368"/>
      <c r="Z2959" s="368"/>
      <c r="AA2959" s="370"/>
      <c r="AB2959" s="368"/>
      <c r="AC2959" s="368"/>
      <c r="AD2959" s="368"/>
      <c r="AE2959" s="368"/>
      <c r="AF2959" s="368"/>
      <c r="AG2959" s="368"/>
      <c r="AH2959" s="368"/>
      <c r="AI2959" s="368"/>
      <c r="AJ2959" s="368"/>
      <c r="AK2959" s="368"/>
      <c r="AL2959" s="368"/>
      <c r="AM2959" s="368"/>
      <c r="AN2959" s="368"/>
      <c r="AO2959" s="368"/>
      <c r="AP2959" s="360"/>
      <c r="AQ2959" s="360"/>
      <c r="AR2959" s="518"/>
      <c r="AS2959" s="518"/>
      <c r="AT2959" s="517"/>
      <c r="AU2959" s="528"/>
      <c r="AV2959" s="529"/>
      <c r="AW2959" s="518"/>
      <c r="AX2959" s="530"/>
      <c r="AY2959" s="528"/>
      <c r="AZ2959" s="528"/>
    </row>
    <row r="2960" spans="1:52" s="93" customFormat="1" x14ac:dyDescent="0.2">
      <c r="A2960" s="360"/>
      <c r="B2960" s="360"/>
      <c r="C2960" s="360"/>
      <c r="D2960" s="368"/>
      <c r="E2960" s="368"/>
      <c r="F2960" s="368"/>
      <c r="G2960" s="368"/>
      <c r="H2960" s="369"/>
      <c r="I2960" s="368"/>
      <c r="J2960" s="368"/>
      <c r="K2960" s="368"/>
      <c r="L2960" s="368"/>
      <c r="M2960" s="368"/>
      <c r="N2960" s="368"/>
      <c r="O2960" s="368"/>
      <c r="P2960" s="552"/>
      <c r="Q2960" s="368"/>
      <c r="R2960" s="368"/>
      <c r="S2960" s="368"/>
      <c r="T2960" s="368"/>
      <c r="U2960" s="368"/>
      <c r="V2960" s="368"/>
      <c r="W2960" s="368"/>
      <c r="X2960" s="368"/>
      <c r="Y2960" s="368"/>
      <c r="Z2960" s="368"/>
      <c r="AA2960" s="370"/>
      <c r="AB2960" s="368"/>
      <c r="AC2960" s="368"/>
      <c r="AD2960" s="368"/>
      <c r="AE2960" s="368"/>
      <c r="AF2960" s="368"/>
      <c r="AG2960" s="368"/>
      <c r="AH2960" s="368"/>
      <c r="AI2960" s="368"/>
      <c r="AJ2960" s="368"/>
      <c r="AK2960" s="368"/>
      <c r="AL2960" s="368"/>
      <c r="AM2960" s="368"/>
      <c r="AN2960" s="368"/>
      <c r="AO2960" s="368"/>
      <c r="AP2960" s="360"/>
      <c r="AQ2960" s="360"/>
      <c r="AR2960" s="518"/>
      <c r="AS2960" s="518"/>
      <c r="AT2960" s="517"/>
      <c r="AU2960" s="528"/>
      <c r="AV2960" s="529"/>
      <c r="AW2960" s="518"/>
      <c r="AX2960" s="530"/>
      <c r="AY2960" s="528"/>
      <c r="AZ2960" s="528"/>
    </row>
    <row r="2961" spans="1:52" s="93" customFormat="1" x14ac:dyDescent="0.2">
      <c r="A2961" s="360"/>
      <c r="B2961" s="360"/>
      <c r="C2961" s="360"/>
      <c r="D2961" s="368"/>
      <c r="E2961" s="368"/>
      <c r="F2961" s="368"/>
      <c r="G2961" s="368"/>
      <c r="H2961" s="369"/>
      <c r="I2961" s="368"/>
      <c r="J2961" s="368"/>
      <c r="K2961" s="368"/>
      <c r="L2961" s="368"/>
      <c r="M2961" s="368"/>
      <c r="N2961" s="368"/>
      <c r="O2961" s="368"/>
      <c r="P2961" s="552"/>
      <c r="Q2961" s="368"/>
      <c r="R2961" s="368"/>
      <c r="S2961" s="368"/>
      <c r="T2961" s="368"/>
      <c r="U2961" s="368"/>
      <c r="V2961" s="368"/>
      <c r="W2961" s="368"/>
      <c r="X2961" s="368"/>
      <c r="Y2961" s="368"/>
      <c r="Z2961" s="368"/>
      <c r="AA2961" s="370"/>
      <c r="AB2961" s="368"/>
      <c r="AC2961" s="368"/>
      <c r="AD2961" s="368"/>
      <c r="AE2961" s="368"/>
      <c r="AF2961" s="368"/>
      <c r="AG2961" s="368"/>
      <c r="AH2961" s="368"/>
      <c r="AI2961" s="368"/>
      <c r="AJ2961" s="368"/>
      <c r="AK2961" s="368"/>
      <c r="AL2961" s="368"/>
      <c r="AM2961" s="368"/>
      <c r="AN2961" s="368"/>
      <c r="AO2961" s="368"/>
      <c r="AP2961" s="360"/>
      <c r="AQ2961" s="360"/>
      <c r="AR2961" s="518"/>
      <c r="AS2961" s="518"/>
      <c r="AT2961" s="517"/>
      <c r="AU2961" s="528"/>
      <c r="AV2961" s="529"/>
      <c r="AW2961" s="518"/>
      <c r="AX2961" s="530"/>
      <c r="AY2961" s="528"/>
      <c r="AZ2961" s="528"/>
    </row>
    <row r="2962" spans="1:52" s="93" customFormat="1" x14ac:dyDescent="0.2">
      <c r="A2962" s="360"/>
      <c r="B2962" s="360"/>
      <c r="C2962" s="360"/>
      <c r="D2962" s="368"/>
      <c r="E2962" s="368"/>
      <c r="F2962" s="368"/>
      <c r="G2962" s="368"/>
      <c r="H2962" s="369"/>
      <c r="I2962" s="368"/>
      <c r="J2962" s="368"/>
      <c r="K2962" s="368"/>
      <c r="L2962" s="368"/>
      <c r="M2962" s="368"/>
      <c r="N2962" s="368"/>
      <c r="O2962" s="368"/>
      <c r="P2962" s="552"/>
      <c r="Q2962" s="368"/>
      <c r="R2962" s="368"/>
      <c r="S2962" s="368"/>
      <c r="T2962" s="368"/>
      <c r="U2962" s="368"/>
      <c r="V2962" s="368"/>
      <c r="W2962" s="368"/>
      <c r="X2962" s="368"/>
      <c r="Y2962" s="368"/>
      <c r="Z2962" s="368"/>
      <c r="AA2962" s="370"/>
      <c r="AB2962" s="368"/>
      <c r="AC2962" s="368"/>
      <c r="AD2962" s="368"/>
      <c r="AE2962" s="368"/>
      <c r="AF2962" s="368"/>
      <c r="AG2962" s="368"/>
      <c r="AH2962" s="368"/>
      <c r="AI2962" s="368"/>
      <c r="AJ2962" s="368"/>
      <c r="AK2962" s="368"/>
      <c r="AL2962" s="368"/>
      <c r="AM2962" s="368"/>
      <c r="AN2962" s="368"/>
      <c r="AO2962" s="368"/>
      <c r="AP2962" s="360"/>
      <c r="AQ2962" s="360"/>
      <c r="AR2962" s="518"/>
      <c r="AS2962" s="518"/>
      <c r="AT2962" s="517"/>
      <c r="AU2962" s="528"/>
      <c r="AV2962" s="529"/>
      <c r="AW2962" s="518"/>
      <c r="AX2962" s="530"/>
      <c r="AY2962" s="528"/>
      <c r="AZ2962" s="528"/>
    </row>
    <row r="2963" spans="1:52" s="93" customFormat="1" x14ac:dyDescent="0.2">
      <c r="A2963" s="360"/>
      <c r="B2963" s="360"/>
      <c r="C2963" s="360"/>
      <c r="D2963" s="368"/>
      <c r="E2963" s="368"/>
      <c r="F2963" s="368"/>
      <c r="G2963" s="368"/>
      <c r="H2963" s="369"/>
      <c r="I2963" s="368"/>
      <c r="J2963" s="368"/>
      <c r="K2963" s="368"/>
      <c r="L2963" s="368"/>
      <c r="M2963" s="368"/>
      <c r="N2963" s="368"/>
      <c r="O2963" s="368"/>
      <c r="P2963" s="552"/>
      <c r="Q2963" s="368"/>
      <c r="R2963" s="368"/>
      <c r="S2963" s="368"/>
      <c r="T2963" s="368"/>
      <c r="U2963" s="368"/>
      <c r="V2963" s="368"/>
      <c r="W2963" s="368"/>
      <c r="X2963" s="368"/>
      <c r="Y2963" s="368"/>
      <c r="Z2963" s="368"/>
      <c r="AA2963" s="370"/>
      <c r="AB2963" s="368"/>
      <c r="AC2963" s="368"/>
      <c r="AD2963" s="368"/>
      <c r="AE2963" s="368"/>
      <c r="AF2963" s="368"/>
      <c r="AG2963" s="368"/>
      <c r="AH2963" s="368"/>
      <c r="AI2963" s="368"/>
      <c r="AJ2963" s="368"/>
      <c r="AK2963" s="368"/>
      <c r="AL2963" s="368"/>
      <c r="AM2963" s="368"/>
      <c r="AN2963" s="368"/>
      <c r="AO2963" s="368"/>
      <c r="AP2963" s="360"/>
      <c r="AQ2963" s="360"/>
      <c r="AR2963" s="518"/>
      <c r="AS2963" s="518"/>
      <c r="AT2963" s="517"/>
      <c r="AU2963" s="528"/>
      <c r="AV2963" s="529"/>
      <c r="AW2963" s="518"/>
      <c r="AX2963" s="530"/>
      <c r="AY2963" s="528"/>
      <c r="AZ2963" s="528"/>
    </row>
    <row r="2964" spans="1:52" s="93" customFormat="1" x14ac:dyDescent="0.2">
      <c r="A2964" s="360"/>
      <c r="B2964" s="360"/>
      <c r="C2964" s="360"/>
      <c r="D2964" s="368"/>
      <c r="E2964" s="368"/>
      <c r="F2964" s="368"/>
      <c r="G2964" s="368"/>
      <c r="H2964" s="369"/>
      <c r="I2964" s="368"/>
      <c r="J2964" s="368"/>
      <c r="K2964" s="368"/>
      <c r="L2964" s="368"/>
      <c r="M2964" s="368"/>
      <c r="N2964" s="368"/>
      <c r="O2964" s="368"/>
      <c r="P2964" s="552"/>
      <c r="Q2964" s="368"/>
      <c r="R2964" s="368"/>
      <c r="S2964" s="368"/>
      <c r="T2964" s="368"/>
      <c r="U2964" s="368"/>
      <c r="V2964" s="368"/>
      <c r="W2964" s="368"/>
      <c r="X2964" s="368"/>
      <c r="Y2964" s="368"/>
      <c r="Z2964" s="368"/>
      <c r="AA2964" s="370"/>
      <c r="AB2964" s="368"/>
      <c r="AC2964" s="368"/>
      <c r="AD2964" s="368"/>
      <c r="AE2964" s="368"/>
      <c r="AF2964" s="368"/>
      <c r="AG2964" s="368"/>
      <c r="AH2964" s="368"/>
      <c r="AI2964" s="368"/>
      <c r="AJ2964" s="368"/>
      <c r="AK2964" s="368"/>
      <c r="AL2964" s="368"/>
      <c r="AM2964" s="368"/>
      <c r="AN2964" s="368"/>
      <c r="AO2964" s="368"/>
      <c r="AP2964" s="360"/>
      <c r="AQ2964" s="360"/>
      <c r="AR2964" s="518"/>
      <c r="AS2964" s="518"/>
      <c r="AT2964" s="517"/>
      <c r="AU2964" s="528"/>
      <c r="AV2964" s="529"/>
      <c r="AW2964" s="518"/>
      <c r="AX2964" s="530"/>
      <c r="AY2964" s="528"/>
      <c r="AZ2964" s="528"/>
    </row>
    <row r="2965" spans="1:52" s="93" customFormat="1" x14ac:dyDescent="0.2">
      <c r="A2965" s="360"/>
      <c r="B2965" s="360"/>
      <c r="C2965" s="360"/>
      <c r="D2965" s="368"/>
      <c r="E2965" s="368"/>
      <c r="F2965" s="368"/>
      <c r="G2965" s="368"/>
      <c r="H2965" s="369"/>
      <c r="I2965" s="368"/>
      <c r="J2965" s="368"/>
      <c r="K2965" s="368"/>
      <c r="L2965" s="368"/>
      <c r="M2965" s="368"/>
      <c r="N2965" s="368"/>
      <c r="O2965" s="368"/>
      <c r="P2965" s="552"/>
      <c r="Q2965" s="368"/>
      <c r="R2965" s="368"/>
      <c r="S2965" s="368"/>
      <c r="T2965" s="368"/>
      <c r="U2965" s="368"/>
      <c r="V2965" s="368"/>
      <c r="W2965" s="368"/>
      <c r="X2965" s="368"/>
      <c r="Y2965" s="368"/>
      <c r="Z2965" s="368"/>
      <c r="AA2965" s="370"/>
      <c r="AB2965" s="368"/>
      <c r="AC2965" s="368"/>
      <c r="AD2965" s="368"/>
      <c r="AE2965" s="368"/>
      <c r="AF2965" s="368"/>
      <c r="AG2965" s="368"/>
      <c r="AH2965" s="368"/>
      <c r="AI2965" s="368"/>
      <c r="AJ2965" s="368"/>
      <c r="AK2965" s="368"/>
      <c r="AL2965" s="368"/>
      <c r="AM2965" s="368"/>
      <c r="AN2965" s="368"/>
      <c r="AO2965" s="368"/>
      <c r="AP2965" s="360"/>
      <c r="AQ2965" s="360"/>
      <c r="AR2965" s="518"/>
      <c r="AS2965" s="518"/>
      <c r="AT2965" s="517"/>
      <c r="AU2965" s="528"/>
      <c r="AV2965" s="529"/>
      <c r="AW2965" s="518"/>
      <c r="AX2965" s="530"/>
      <c r="AY2965" s="528"/>
      <c r="AZ2965" s="528"/>
    </row>
    <row r="2966" spans="1:52" s="93" customFormat="1" x14ac:dyDescent="0.2">
      <c r="A2966" s="360"/>
      <c r="B2966" s="360"/>
      <c r="C2966" s="360"/>
      <c r="D2966" s="368"/>
      <c r="E2966" s="368"/>
      <c r="F2966" s="368"/>
      <c r="G2966" s="368"/>
      <c r="H2966" s="369"/>
      <c r="I2966" s="368"/>
      <c r="J2966" s="368"/>
      <c r="K2966" s="368"/>
      <c r="L2966" s="368"/>
      <c r="M2966" s="368"/>
      <c r="N2966" s="368"/>
      <c r="O2966" s="368"/>
      <c r="P2966" s="552"/>
      <c r="Q2966" s="368"/>
      <c r="R2966" s="368"/>
      <c r="S2966" s="368"/>
      <c r="T2966" s="368"/>
      <c r="U2966" s="368"/>
      <c r="V2966" s="368"/>
      <c r="W2966" s="368"/>
      <c r="X2966" s="368"/>
      <c r="Y2966" s="368"/>
      <c r="Z2966" s="368"/>
      <c r="AA2966" s="370"/>
      <c r="AB2966" s="368"/>
      <c r="AC2966" s="368"/>
      <c r="AD2966" s="368"/>
      <c r="AE2966" s="368"/>
      <c r="AF2966" s="368"/>
      <c r="AG2966" s="368"/>
      <c r="AH2966" s="368"/>
      <c r="AI2966" s="368"/>
      <c r="AJ2966" s="368"/>
      <c r="AK2966" s="368"/>
      <c r="AL2966" s="368"/>
      <c r="AM2966" s="368"/>
      <c r="AN2966" s="368"/>
      <c r="AO2966" s="368"/>
      <c r="AP2966" s="360"/>
      <c r="AQ2966" s="360"/>
      <c r="AR2966" s="518"/>
      <c r="AS2966" s="518"/>
      <c r="AT2966" s="517"/>
      <c r="AU2966" s="528"/>
      <c r="AV2966" s="529"/>
      <c r="AW2966" s="518"/>
      <c r="AX2966" s="530"/>
      <c r="AY2966" s="528"/>
      <c r="AZ2966" s="528"/>
    </row>
    <row r="2967" spans="1:52" s="93" customFormat="1" x14ac:dyDescent="0.2">
      <c r="A2967" s="360"/>
      <c r="B2967" s="360"/>
      <c r="C2967" s="360"/>
      <c r="D2967" s="368"/>
      <c r="E2967" s="368"/>
      <c r="F2967" s="368"/>
      <c r="G2967" s="368"/>
      <c r="H2967" s="369"/>
      <c r="I2967" s="368"/>
      <c r="J2967" s="368"/>
      <c r="K2967" s="368"/>
      <c r="L2967" s="368"/>
      <c r="M2967" s="368"/>
      <c r="N2967" s="368"/>
      <c r="O2967" s="368"/>
      <c r="P2967" s="552"/>
      <c r="Q2967" s="368"/>
      <c r="R2967" s="368"/>
      <c r="S2967" s="368"/>
      <c r="T2967" s="368"/>
      <c r="U2967" s="368"/>
      <c r="V2967" s="368"/>
      <c r="W2967" s="368"/>
      <c r="X2967" s="368"/>
      <c r="Y2967" s="368"/>
      <c r="Z2967" s="368"/>
      <c r="AA2967" s="370"/>
      <c r="AB2967" s="368"/>
      <c r="AC2967" s="368"/>
      <c r="AD2967" s="368"/>
      <c r="AE2967" s="368"/>
      <c r="AF2967" s="368"/>
      <c r="AG2967" s="368"/>
      <c r="AH2967" s="368"/>
      <c r="AI2967" s="368"/>
      <c r="AJ2967" s="368"/>
      <c r="AK2967" s="368"/>
      <c r="AL2967" s="368"/>
      <c r="AM2967" s="368"/>
      <c r="AN2967" s="368"/>
      <c r="AO2967" s="368"/>
      <c r="AP2967" s="360"/>
      <c r="AQ2967" s="360"/>
      <c r="AR2967" s="518"/>
      <c r="AS2967" s="518"/>
      <c r="AT2967" s="517"/>
      <c r="AU2967" s="528"/>
      <c r="AV2967" s="529"/>
      <c r="AW2967" s="518"/>
      <c r="AX2967" s="530"/>
      <c r="AY2967" s="528"/>
      <c r="AZ2967" s="528"/>
    </row>
    <row r="2968" spans="1:52" s="93" customFormat="1" x14ac:dyDescent="0.2">
      <c r="A2968" s="360"/>
      <c r="B2968" s="360"/>
      <c r="C2968" s="360"/>
      <c r="D2968" s="368"/>
      <c r="E2968" s="368"/>
      <c r="F2968" s="368"/>
      <c r="G2968" s="368"/>
      <c r="H2968" s="369"/>
      <c r="I2968" s="368"/>
      <c r="J2968" s="368"/>
      <c r="K2968" s="368"/>
      <c r="L2968" s="368"/>
      <c r="M2968" s="368"/>
      <c r="N2968" s="368"/>
      <c r="O2968" s="368"/>
      <c r="P2968" s="552"/>
      <c r="Q2968" s="368"/>
      <c r="R2968" s="368"/>
      <c r="S2968" s="368"/>
      <c r="T2968" s="368"/>
      <c r="U2968" s="368"/>
      <c r="V2968" s="368"/>
      <c r="W2968" s="368"/>
      <c r="X2968" s="368"/>
      <c r="Y2968" s="368"/>
      <c r="Z2968" s="368"/>
      <c r="AA2968" s="370"/>
      <c r="AB2968" s="368"/>
      <c r="AC2968" s="368"/>
      <c r="AD2968" s="368"/>
      <c r="AE2968" s="368"/>
      <c r="AF2968" s="368"/>
      <c r="AG2968" s="368"/>
      <c r="AH2968" s="368"/>
      <c r="AI2968" s="368"/>
      <c r="AJ2968" s="368"/>
      <c r="AK2968" s="368"/>
      <c r="AL2968" s="368"/>
      <c r="AM2968" s="368"/>
      <c r="AN2968" s="368"/>
      <c r="AO2968" s="368"/>
      <c r="AP2968" s="360"/>
      <c r="AQ2968" s="360"/>
      <c r="AR2968" s="518"/>
      <c r="AS2968" s="518"/>
      <c r="AT2968" s="517"/>
      <c r="AU2968" s="528"/>
      <c r="AV2968" s="529"/>
      <c r="AW2968" s="518"/>
      <c r="AX2968" s="530"/>
      <c r="AY2968" s="528"/>
      <c r="AZ2968" s="528"/>
    </row>
    <row r="2969" spans="1:52" s="93" customFormat="1" x14ac:dyDescent="0.2">
      <c r="A2969" s="360"/>
      <c r="B2969" s="360"/>
      <c r="C2969" s="360"/>
      <c r="D2969" s="368"/>
      <c r="E2969" s="368"/>
      <c r="F2969" s="368"/>
      <c r="G2969" s="368"/>
      <c r="H2969" s="369"/>
      <c r="I2969" s="368"/>
      <c r="J2969" s="368"/>
      <c r="K2969" s="368"/>
      <c r="L2969" s="368"/>
      <c r="M2969" s="368"/>
      <c r="N2969" s="368"/>
      <c r="O2969" s="368"/>
      <c r="P2969" s="552"/>
      <c r="Q2969" s="368"/>
      <c r="R2969" s="368"/>
      <c r="S2969" s="368"/>
      <c r="T2969" s="368"/>
      <c r="U2969" s="368"/>
      <c r="V2969" s="368"/>
      <c r="W2969" s="368"/>
      <c r="X2969" s="368"/>
      <c r="Y2969" s="368"/>
      <c r="Z2969" s="368"/>
      <c r="AA2969" s="370"/>
      <c r="AB2969" s="368"/>
      <c r="AC2969" s="368"/>
      <c r="AD2969" s="368"/>
      <c r="AE2969" s="368"/>
      <c r="AF2969" s="368"/>
      <c r="AG2969" s="368"/>
      <c r="AH2969" s="368"/>
      <c r="AI2969" s="368"/>
      <c r="AJ2969" s="368"/>
      <c r="AK2969" s="368"/>
      <c r="AL2969" s="368"/>
      <c r="AM2969" s="368"/>
      <c r="AN2969" s="368"/>
      <c r="AO2969" s="368"/>
      <c r="AP2969" s="360"/>
      <c r="AQ2969" s="360"/>
      <c r="AR2969" s="518"/>
      <c r="AS2969" s="518"/>
      <c r="AT2969" s="517"/>
      <c r="AU2969" s="528"/>
      <c r="AV2969" s="529"/>
      <c r="AW2969" s="518"/>
      <c r="AX2969" s="530"/>
      <c r="AY2969" s="528"/>
      <c r="AZ2969" s="528"/>
    </row>
    <row r="2970" spans="1:52" s="93" customFormat="1" x14ac:dyDescent="0.2">
      <c r="A2970" s="360"/>
      <c r="B2970" s="360"/>
      <c r="C2970" s="360"/>
      <c r="D2970" s="368"/>
      <c r="E2970" s="368"/>
      <c r="F2970" s="368"/>
      <c r="G2970" s="368"/>
      <c r="H2970" s="369"/>
      <c r="I2970" s="368"/>
      <c r="J2970" s="368"/>
      <c r="K2970" s="368"/>
      <c r="L2970" s="368"/>
      <c r="M2970" s="368"/>
      <c r="N2970" s="368"/>
      <c r="O2970" s="368"/>
      <c r="P2970" s="552"/>
      <c r="Q2970" s="368"/>
      <c r="R2970" s="368"/>
      <c r="S2970" s="368"/>
      <c r="T2970" s="368"/>
      <c r="U2970" s="368"/>
      <c r="V2970" s="368"/>
      <c r="W2970" s="368"/>
      <c r="X2970" s="368"/>
      <c r="Y2970" s="368"/>
      <c r="Z2970" s="368"/>
      <c r="AA2970" s="370"/>
      <c r="AB2970" s="368"/>
      <c r="AC2970" s="368"/>
      <c r="AD2970" s="368"/>
      <c r="AE2970" s="368"/>
      <c r="AF2970" s="368"/>
      <c r="AG2970" s="368"/>
      <c r="AH2970" s="368"/>
      <c r="AI2970" s="368"/>
      <c r="AJ2970" s="368"/>
      <c r="AK2970" s="368"/>
      <c r="AL2970" s="368"/>
      <c r="AM2970" s="368"/>
      <c r="AN2970" s="368"/>
      <c r="AO2970" s="368"/>
      <c r="AP2970" s="360"/>
      <c r="AQ2970" s="360"/>
      <c r="AR2970" s="518"/>
      <c r="AS2970" s="518"/>
      <c r="AT2970" s="517"/>
      <c r="AU2970" s="528"/>
      <c r="AV2970" s="529"/>
      <c r="AW2970" s="518"/>
      <c r="AX2970" s="530"/>
      <c r="AY2970" s="528"/>
      <c r="AZ2970" s="528"/>
    </row>
    <row r="2971" spans="1:52" s="93" customFormat="1" x14ac:dyDescent="0.2">
      <c r="A2971" s="360"/>
      <c r="B2971" s="360"/>
      <c r="C2971" s="360"/>
      <c r="D2971" s="368"/>
      <c r="E2971" s="368"/>
      <c r="F2971" s="368"/>
      <c r="G2971" s="368"/>
      <c r="H2971" s="369"/>
      <c r="I2971" s="368"/>
      <c r="J2971" s="368"/>
      <c r="K2971" s="368"/>
      <c r="L2971" s="368"/>
      <c r="M2971" s="368"/>
      <c r="N2971" s="368"/>
      <c r="O2971" s="368"/>
      <c r="P2971" s="552"/>
      <c r="Q2971" s="368"/>
      <c r="R2971" s="368"/>
      <c r="S2971" s="368"/>
      <c r="T2971" s="368"/>
      <c r="U2971" s="368"/>
      <c r="V2971" s="368"/>
      <c r="W2971" s="368"/>
      <c r="X2971" s="368"/>
      <c r="Y2971" s="368"/>
      <c r="Z2971" s="368"/>
      <c r="AA2971" s="370"/>
      <c r="AB2971" s="368"/>
      <c r="AC2971" s="368"/>
      <c r="AD2971" s="368"/>
      <c r="AE2971" s="368"/>
      <c r="AF2971" s="368"/>
      <c r="AG2971" s="368"/>
      <c r="AH2971" s="368"/>
      <c r="AI2971" s="368"/>
      <c r="AJ2971" s="368"/>
      <c r="AK2971" s="368"/>
      <c r="AL2971" s="368"/>
      <c r="AM2971" s="368"/>
      <c r="AN2971" s="368"/>
      <c r="AO2971" s="368"/>
      <c r="AP2971" s="360"/>
      <c r="AQ2971" s="360"/>
      <c r="AR2971" s="518"/>
      <c r="AS2971" s="518"/>
      <c r="AT2971" s="517"/>
      <c r="AU2971" s="528"/>
      <c r="AV2971" s="529"/>
      <c r="AW2971" s="518"/>
      <c r="AX2971" s="530"/>
      <c r="AY2971" s="528"/>
      <c r="AZ2971" s="528"/>
    </row>
    <row r="2972" spans="1:52" s="93" customFormat="1" x14ac:dyDescent="0.2">
      <c r="A2972" s="360"/>
      <c r="B2972" s="360"/>
      <c r="C2972" s="360"/>
      <c r="D2972" s="368"/>
      <c r="E2972" s="368"/>
      <c r="F2972" s="368"/>
      <c r="G2972" s="368"/>
      <c r="H2972" s="369"/>
      <c r="I2972" s="368"/>
      <c r="J2972" s="368"/>
      <c r="K2972" s="368"/>
      <c r="L2972" s="368"/>
      <c r="M2972" s="368"/>
      <c r="N2972" s="368"/>
      <c r="O2972" s="368"/>
      <c r="P2972" s="552"/>
      <c r="Q2972" s="368"/>
      <c r="R2972" s="368"/>
      <c r="S2972" s="368"/>
      <c r="T2972" s="368"/>
      <c r="U2972" s="368"/>
      <c r="V2972" s="368"/>
      <c r="W2972" s="368"/>
      <c r="X2972" s="368"/>
      <c r="Y2972" s="368"/>
      <c r="Z2972" s="368"/>
      <c r="AA2972" s="370"/>
      <c r="AB2972" s="368"/>
      <c r="AC2972" s="368"/>
      <c r="AD2972" s="368"/>
      <c r="AE2972" s="368"/>
      <c r="AF2972" s="368"/>
      <c r="AG2972" s="368"/>
      <c r="AH2972" s="368"/>
      <c r="AI2972" s="368"/>
      <c r="AJ2972" s="368"/>
      <c r="AK2972" s="368"/>
      <c r="AL2972" s="368"/>
      <c r="AM2972" s="368"/>
      <c r="AN2972" s="368"/>
      <c r="AO2972" s="368"/>
      <c r="AP2972" s="360"/>
      <c r="AQ2972" s="360"/>
      <c r="AR2972" s="518"/>
      <c r="AS2972" s="518"/>
      <c r="AT2972" s="517"/>
      <c r="AU2972" s="528"/>
      <c r="AV2972" s="529"/>
      <c r="AW2972" s="518"/>
      <c r="AX2972" s="530"/>
      <c r="AY2972" s="528"/>
      <c r="AZ2972" s="528"/>
    </row>
    <row r="2973" spans="1:52" s="93" customFormat="1" x14ac:dyDescent="0.2">
      <c r="A2973" s="360"/>
      <c r="B2973" s="360"/>
      <c r="C2973" s="360"/>
      <c r="D2973" s="368"/>
      <c r="E2973" s="368"/>
      <c r="F2973" s="368"/>
      <c r="G2973" s="368"/>
      <c r="H2973" s="369"/>
      <c r="I2973" s="368"/>
      <c r="J2973" s="368"/>
      <c r="K2973" s="368"/>
      <c r="L2973" s="368"/>
      <c r="M2973" s="368"/>
      <c r="N2973" s="368"/>
      <c r="O2973" s="368"/>
      <c r="P2973" s="552"/>
      <c r="Q2973" s="368"/>
      <c r="R2973" s="368"/>
      <c r="S2973" s="368"/>
      <c r="T2973" s="368"/>
      <c r="U2973" s="368"/>
      <c r="V2973" s="368"/>
      <c r="W2973" s="368"/>
      <c r="X2973" s="368"/>
      <c r="Y2973" s="368"/>
      <c r="Z2973" s="368"/>
      <c r="AA2973" s="370"/>
      <c r="AB2973" s="368"/>
      <c r="AC2973" s="368"/>
      <c r="AD2973" s="368"/>
      <c r="AE2973" s="368"/>
      <c r="AF2973" s="368"/>
      <c r="AG2973" s="368"/>
      <c r="AH2973" s="368"/>
      <c r="AI2973" s="368"/>
      <c r="AJ2973" s="368"/>
      <c r="AK2973" s="368"/>
      <c r="AL2973" s="368"/>
      <c r="AM2973" s="368"/>
      <c r="AN2973" s="368"/>
      <c r="AO2973" s="368"/>
      <c r="AP2973" s="360"/>
      <c r="AQ2973" s="360"/>
      <c r="AR2973" s="518"/>
      <c r="AS2973" s="518"/>
      <c r="AT2973" s="517"/>
      <c r="AU2973" s="528"/>
      <c r="AV2973" s="529"/>
      <c r="AW2973" s="518"/>
      <c r="AX2973" s="530"/>
      <c r="AY2973" s="528"/>
      <c r="AZ2973" s="528"/>
    </row>
    <row r="2974" spans="1:52" s="93" customFormat="1" x14ac:dyDescent="0.2">
      <c r="A2974" s="360"/>
      <c r="B2974" s="360"/>
      <c r="C2974" s="360"/>
      <c r="D2974" s="368"/>
      <c r="E2974" s="368"/>
      <c r="F2974" s="368"/>
      <c r="G2974" s="368"/>
      <c r="H2974" s="369"/>
      <c r="I2974" s="368"/>
      <c r="J2974" s="368"/>
      <c r="K2974" s="368"/>
      <c r="L2974" s="368"/>
      <c r="M2974" s="368"/>
      <c r="N2974" s="368"/>
      <c r="O2974" s="368"/>
      <c r="P2974" s="552"/>
      <c r="Q2974" s="368"/>
      <c r="R2974" s="368"/>
      <c r="S2974" s="368"/>
      <c r="T2974" s="368"/>
      <c r="U2974" s="368"/>
      <c r="V2974" s="368"/>
      <c r="W2974" s="368"/>
      <c r="X2974" s="368"/>
      <c r="Y2974" s="368"/>
      <c r="Z2974" s="368"/>
      <c r="AA2974" s="370"/>
      <c r="AB2974" s="368"/>
      <c r="AC2974" s="368"/>
      <c r="AD2974" s="368"/>
      <c r="AE2974" s="368"/>
      <c r="AF2974" s="368"/>
      <c r="AG2974" s="368"/>
      <c r="AH2974" s="368"/>
      <c r="AI2974" s="368"/>
      <c r="AJ2974" s="368"/>
      <c r="AK2974" s="368"/>
      <c r="AL2974" s="368"/>
      <c r="AM2974" s="368"/>
      <c r="AN2974" s="368"/>
      <c r="AO2974" s="368"/>
      <c r="AP2974" s="360"/>
      <c r="AQ2974" s="360"/>
      <c r="AR2974" s="518"/>
      <c r="AS2974" s="518"/>
      <c r="AT2974" s="517"/>
      <c r="AU2974" s="528"/>
      <c r="AV2974" s="529"/>
      <c r="AW2974" s="518"/>
      <c r="AX2974" s="530"/>
      <c r="AY2974" s="528"/>
      <c r="AZ2974" s="528"/>
    </row>
    <row r="2975" spans="1:52" s="93" customFormat="1" x14ac:dyDescent="0.2">
      <c r="A2975" s="360"/>
      <c r="B2975" s="360"/>
      <c r="C2975" s="360"/>
      <c r="D2975" s="368"/>
      <c r="E2975" s="368"/>
      <c r="F2975" s="368"/>
      <c r="G2975" s="368"/>
      <c r="H2975" s="369"/>
      <c r="I2975" s="368"/>
      <c r="J2975" s="368"/>
      <c r="K2975" s="368"/>
      <c r="L2975" s="368"/>
      <c r="M2975" s="368"/>
      <c r="N2975" s="368"/>
      <c r="O2975" s="368"/>
      <c r="P2975" s="552"/>
      <c r="Q2975" s="368"/>
      <c r="R2975" s="368"/>
      <c r="S2975" s="368"/>
      <c r="T2975" s="368"/>
      <c r="U2975" s="368"/>
      <c r="V2975" s="368"/>
      <c r="W2975" s="368"/>
      <c r="X2975" s="368"/>
      <c r="Y2975" s="368"/>
      <c r="Z2975" s="368"/>
      <c r="AA2975" s="370"/>
      <c r="AB2975" s="368"/>
      <c r="AC2975" s="368"/>
      <c r="AD2975" s="368"/>
      <c r="AE2975" s="368"/>
      <c r="AF2975" s="368"/>
      <c r="AG2975" s="368"/>
      <c r="AH2975" s="368"/>
      <c r="AI2975" s="368"/>
      <c r="AJ2975" s="368"/>
      <c r="AK2975" s="368"/>
      <c r="AL2975" s="368"/>
      <c r="AM2975" s="368"/>
      <c r="AN2975" s="368"/>
      <c r="AO2975" s="368"/>
      <c r="AP2975" s="360"/>
      <c r="AQ2975" s="360"/>
      <c r="AR2975" s="518"/>
      <c r="AS2975" s="518"/>
      <c r="AT2975" s="517"/>
      <c r="AU2975" s="528"/>
      <c r="AV2975" s="529"/>
      <c r="AW2975" s="518"/>
      <c r="AX2975" s="530"/>
      <c r="AY2975" s="528"/>
      <c r="AZ2975" s="528"/>
    </row>
    <row r="2976" spans="1:52" s="93" customFormat="1" x14ac:dyDescent="0.2">
      <c r="A2976" s="360"/>
      <c r="B2976" s="360"/>
      <c r="C2976" s="360"/>
      <c r="D2976" s="368"/>
      <c r="E2976" s="368"/>
      <c r="F2976" s="368"/>
      <c r="G2976" s="368"/>
      <c r="H2976" s="369"/>
      <c r="I2976" s="368"/>
      <c r="J2976" s="368"/>
      <c r="K2976" s="368"/>
      <c r="L2976" s="368"/>
      <c r="M2976" s="368"/>
      <c r="N2976" s="368"/>
      <c r="O2976" s="368"/>
      <c r="P2976" s="552"/>
      <c r="Q2976" s="368"/>
      <c r="R2976" s="368"/>
      <c r="S2976" s="368"/>
      <c r="T2976" s="368"/>
      <c r="U2976" s="368"/>
      <c r="V2976" s="368"/>
      <c r="W2976" s="368"/>
      <c r="X2976" s="368"/>
      <c r="Y2976" s="368"/>
      <c r="Z2976" s="368"/>
      <c r="AA2976" s="370"/>
      <c r="AB2976" s="368"/>
      <c r="AC2976" s="368"/>
      <c r="AD2976" s="368"/>
      <c r="AE2976" s="368"/>
      <c r="AF2976" s="368"/>
      <c r="AG2976" s="368"/>
      <c r="AH2976" s="368"/>
      <c r="AI2976" s="368"/>
      <c r="AJ2976" s="368"/>
      <c r="AK2976" s="368"/>
      <c r="AL2976" s="368"/>
      <c r="AM2976" s="368"/>
      <c r="AN2976" s="368"/>
      <c r="AO2976" s="368"/>
      <c r="AP2976" s="360"/>
      <c r="AQ2976" s="360"/>
      <c r="AR2976" s="518"/>
      <c r="AS2976" s="518"/>
      <c r="AT2976" s="517"/>
      <c r="AU2976" s="528"/>
      <c r="AV2976" s="529"/>
      <c r="AW2976" s="518"/>
      <c r="AX2976" s="530"/>
      <c r="AY2976" s="528"/>
      <c r="AZ2976" s="528"/>
    </row>
    <row r="2977" spans="1:52" s="93" customFormat="1" x14ac:dyDescent="0.2">
      <c r="A2977" s="360"/>
      <c r="B2977" s="360"/>
      <c r="C2977" s="360"/>
      <c r="D2977" s="368"/>
      <c r="E2977" s="368"/>
      <c r="F2977" s="368"/>
      <c r="G2977" s="368"/>
      <c r="H2977" s="369"/>
      <c r="I2977" s="368"/>
      <c r="J2977" s="368"/>
      <c r="K2977" s="368"/>
      <c r="L2977" s="368"/>
      <c r="M2977" s="368"/>
      <c r="N2977" s="368"/>
      <c r="O2977" s="368"/>
      <c r="P2977" s="552"/>
      <c r="Q2977" s="368"/>
      <c r="R2977" s="368"/>
      <c r="S2977" s="368"/>
      <c r="T2977" s="368"/>
      <c r="U2977" s="368"/>
      <c r="V2977" s="368"/>
      <c r="W2977" s="368"/>
      <c r="X2977" s="368"/>
      <c r="Y2977" s="368"/>
      <c r="Z2977" s="368"/>
      <c r="AA2977" s="370"/>
      <c r="AB2977" s="368"/>
      <c r="AC2977" s="368"/>
      <c r="AD2977" s="368"/>
      <c r="AE2977" s="368"/>
      <c r="AF2977" s="368"/>
      <c r="AG2977" s="368"/>
      <c r="AH2977" s="368"/>
      <c r="AI2977" s="368"/>
      <c r="AJ2977" s="368"/>
      <c r="AK2977" s="368"/>
      <c r="AL2977" s="368"/>
      <c r="AM2977" s="368"/>
      <c r="AN2977" s="368"/>
      <c r="AO2977" s="368"/>
      <c r="AP2977" s="360"/>
      <c r="AQ2977" s="360"/>
      <c r="AR2977" s="518"/>
      <c r="AS2977" s="518"/>
      <c r="AT2977" s="517"/>
      <c r="AU2977" s="528"/>
      <c r="AV2977" s="529"/>
      <c r="AW2977" s="518"/>
      <c r="AX2977" s="530"/>
      <c r="AY2977" s="528"/>
      <c r="AZ2977" s="528"/>
    </row>
    <row r="2978" spans="1:52" s="93" customFormat="1" x14ac:dyDescent="0.2">
      <c r="A2978" s="360"/>
      <c r="B2978" s="360"/>
      <c r="C2978" s="360"/>
      <c r="D2978" s="368"/>
      <c r="E2978" s="368"/>
      <c r="F2978" s="368"/>
      <c r="G2978" s="368"/>
      <c r="H2978" s="369"/>
      <c r="I2978" s="368"/>
      <c r="J2978" s="368"/>
      <c r="K2978" s="368"/>
      <c r="L2978" s="368"/>
      <c r="M2978" s="368"/>
      <c r="N2978" s="368"/>
      <c r="O2978" s="368"/>
      <c r="P2978" s="552"/>
      <c r="Q2978" s="368"/>
      <c r="R2978" s="368"/>
      <c r="S2978" s="368"/>
      <c r="T2978" s="368"/>
      <c r="U2978" s="368"/>
      <c r="V2978" s="368"/>
      <c r="W2978" s="368"/>
      <c r="X2978" s="368"/>
      <c r="Y2978" s="368"/>
      <c r="Z2978" s="368"/>
      <c r="AA2978" s="370"/>
      <c r="AB2978" s="368"/>
      <c r="AC2978" s="368"/>
      <c r="AD2978" s="368"/>
      <c r="AE2978" s="368"/>
      <c r="AF2978" s="368"/>
      <c r="AG2978" s="368"/>
      <c r="AH2978" s="368"/>
      <c r="AI2978" s="368"/>
      <c r="AJ2978" s="368"/>
      <c r="AK2978" s="368"/>
      <c r="AL2978" s="368"/>
      <c r="AM2978" s="368"/>
      <c r="AN2978" s="368"/>
      <c r="AO2978" s="368"/>
      <c r="AP2978" s="360"/>
      <c r="AQ2978" s="360"/>
      <c r="AR2978" s="518"/>
      <c r="AS2978" s="518"/>
      <c r="AT2978" s="517"/>
      <c r="AU2978" s="528"/>
      <c r="AV2978" s="529"/>
      <c r="AW2978" s="518"/>
      <c r="AX2978" s="530"/>
      <c r="AY2978" s="528"/>
      <c r="AZ2978" s="528"/>
    </row>
    <row r="2979" spans="1:52" s="93" customFormat="1" x14ac:dyDescent="0.2">
      <c r="A2979" s="360"/>
      <c r="B2979" s="360"/>
      <c r="C2979" s="360"/>
      <c r="D2979" s="368"/>
      <c r="E2979" s="368"/>
      <c r="F2979" s="368"/>
      <c r="G2979" s="368"/>
      <c r="H2979" s="369"/>
      <c r="I2979" s="368"/>
      <c r="J2979" s="368"/>
      <c r="K2979" s="368"/>
      <c r="L2979" s="368"/>
      <c r="M2979" s="368"/>
      <c r="N2979" s="368"/>
      <c r="O2979" s="368"/>
      <c r="P2979" s="552"/>
      <c r="Q2979" s="368"/>
      <c r="R2979" s="368"/>
      <c r="S2979" s="368"/>
      <c r="T2979" s="368"/>
      <c r="U2979" s="368"/>
      <c r="V2979" s="368"/>
      <c r="W2979" s="368"/>
      <c r="X2979" s="368"/>
      <c r="Y2979" s="368"/>
      <c r="Z2979" s="368"/>
      <c r="AA2979" s="370"/>
      <c r="AB2979" s="368"/>
      <c r="AC2979" s="368"/>
      <c r="AD2979" s="368"/>
      <c r="AE2979" s="368"/>
      <c r="AF2979" s="368"/>
      <c r="AG2979" s="368"/>
      <c r="AH2979" s="368"/>
      <c r="AI2979" s="368"/>
      <c r="AJ2979" s="368"/>
      <c r="AK2979" s="368"/>
      <c r="AL2979" s="368"/>
      <c r="AM2979" s="368"/>
      <c r="AN2979" s="368"/>
      <c r="AO2979" s="368"/>
      <c r="AP2979" s="360"/>
      <c r="AQ2979" s="360"/>
      <c r="AR2979" s="518"/>
      <c r="AS2979" s="518"/>
      <c r="AT2979" s="517"/>
      <c r="AU2979" s="528"/>
      <c r="AV2979" s="529"/>
      <c r="AW2979" s="518"/>
      <c r="AX2979" s="530"/>
      <c r="AY2979" s="528"/>
      <c r="AZ2979" s="528"/>
    </row>
    <row r="2980" spans="1:52" s="93" customFormat="1" x14ac:dyDescent="0.2">
      <c r="A2980" s="360"/>
      <c r="B2980" s="360"/>
      <c r="C2980" s="360"/>
      <c r="D2980" s="368"/>
      <c r="E2980" s="368"/>
      <c r="F2980" s="368"/>
      <c r="G2980" s="368"/>
      <c r="H2980" s="369"/>
      <c r="I2980" s="368"/>
      <c r="J2980" s="368"/>
      <c r="K2980" s="368"/>
      <c r="L2980" s="368"/>
      <c r="M2980" s="368"/>
      <c r="N2980" s="368"/>
      <c r="O2980" s="368"/>
      <c r="P2980" s="552"/>
      <c r="Q2980" s="368"/>
      <c r="R2980" s="368"/>
      <c r="S2980" s="368"/>
      <c r="T2980" s="368"/>
      <c r="U2980" s="368"/>
      <c r="V2980" s="368"/>
      <c r="W2980" s="368"/>
      <c r="X2980" s="368"/>
      <c r="Y2980" s="368"/>
      <c r="Z2980" s="368"/>
      <c r="AA2980" s="370"/>
      <c r="AB2980" s="368"/>
      <c r="AC2980" s="368"/>
      <c r="AD2980" s="368"/>
      <c r="AE2980" s="368"/>
      <c r="AF2980" s="368"/>
      <c r="AG2980" s="368"/>
      <c r="AH2980" s="368"/>
      <c r="AI2980" s="368"/>
      <c r="AJ2980" s="368"/>
      <c r="AK2980" s="368"/>
      <c r="AL2980" s="368"/>
      <c r="AM2980" s="368"/>
      <c r="AN2980" s="368"/>
      <c r="AO2980" s="368"/>
      <c r="AP2980" s="360"/>
      <c r="AQ2980" s="360"/>
      <c r="AR2980" s="518"/>
      <c r="AS2980" s="518"/>
      <c r="AT2980" s="517"/>
      <c r="AU2980" s="528"/>
      <c r="AV2980" s="529"/>
      <c r="AW2980" s="518"/>
      <c r="AX2980" s="530"/>
      <c r="AY2980" s="528"/>
      <c r="AZ2980" s="528"/>
    </row>
    <row r="2981" spans="1:52" s="93" customFormat="1" x14ac:dyDescent="0.2">
      <c r="A2981" s="360"/>
      <c r="B2981" s="360"/>
      <c r="C2981" s="360"/>
      <c r="D2981" s="368"/>
      <c r="E2981" s="368"/>
      <c r="F2981" s="368"/>
      <c r="G2981" s="368"/>
      <c r="H2981" s="369"/>
      <c r="I2981" s="368"/>
      <c r="J2981" s="368"/>
      <c r="K2981" s="368"/>
      <c r="L2981" s="368"/>
      <c r="M2981" s="368"/>
      <c r="N2981" s="368"/>
      <c r="O2981" s="368"/>
      <c r="P2981" s="552"/>
      <c r="Q2981" s="368"/>
      <c r="R2981" s="368"/>
      <c r="S2981" s="368"/>
      <c r="T2981" s="368"/>
      <c r="U2981" s="368"/>
      <c r="V2981" s="368"/>
      <c r="W2981" s="368"/>
      <c r="X2981" s="368"/>
      <c r="Y2981" s="368"/>
      <c r="Z2981" s="368"/>
      <c r="AA2981" s="370"/>
      <c r="AB2981" s="368"/>
      <c r="AC2981" s="368"/>
      <c r="AD2981" s="368"/>
      <c r="AE2981" s="368"/>
      <c r="AF2981" s="368"/>
      <c r="AG2981" s="368"/>
      <c r="AH2981" s="368"/>
      <c r="AI2981" s="368"/>
      <c r="AJ2981" s="368"/>
      <c r="AK2981" s="368"/>
      <c r="AL2981" s="368"/>
      <c r="AM2981" s="368"/>
      <c r="AN2981" s="368"/>
      <c r="AO2981" s="368"/>
      <c r="AP2981" s="360"/>
      <c r="AQ2981" s="360"/>
      <c r="AR2981" s="518"/>
      <c r="AS2981" s="518"/>
      <c r="AT2981" s="517"/>
      <c r="AU2981" s="528"/>
      <c r="AV2981" s="529"/>
      <c r="AW2981" s="518"/>
      <c r="AX2981" s="530"/>
      <c r="AY2981" s="528"/>
      <c r="AZ2981" s="528"/>
    </row>
    <row r="2982" spans="1:52" s="93" customFormat="1" x14ac:dyDescent="0.2">
      <c r="A2982" s="360"/>
      <c r="B2982" s="360"/>
      <c r="C2982" s="360"/>
      <c r="D2982" s="368"/>
      <c r="E2982" s="368"/>
      <c r="F2982" s="368"/>
      <c r="G2982" s="368"/>
      <c r="H2982" s="369"/>
      <c r="I2982" s="368"/>
      <c r="J2982" s="368"/>
      <c r="K2982" s="368"/>
      <c r="L2982" s="368"/>
      <c r="M2982" s="368"/>
      <c r="N2982" s="368"/>
      <c r="O2982" s="368"/>
      <c r="P2982" s="552"/>
      <c r="Q2982" s="368"/>
      <c r="R2982" s="368"/>
      <c r="S2982" s="368"/>
      <c r="T2982" s="368"/>
      <c r="U2982" s="368"/>
      <c r="V2982" s="368"/>
      <c r="W2982" s="368"/>
      <c r="X2982" s="368"/>
      <c r="Y2982" s="368"/>
      <c r="Z2982" s="368"/>
      <c r="AA2982" s="370"/>
      <c r="AB2982" s="368"/>
      <c r="AC2982" s="368"/>
      <c r="AD2982" s="368"/>
      <c r="AE2982" s="368"/>
      <c r="AF2982" s="368"/>
      <c r="AG2982" s="368"/>
      <c r="AH2982" s="368"/>
      <c r="AI2982" s="368"/>
      <c r="AJ2982" s="368"/>
      <c r="AK2982" s="368"/>
      <c r="AL2982" s="368"/>
      <c r="AM2982" s="368"/>
      <c r="AN2982" s="368"/>
      <c r="AO2982" s="368"/>
      <c r="AP2982" s="360"/>
      <c r="AQ2982" s="360"/>
      <c r="AR2982" s="518"/>
      <c r="AS2982" s="518"/>
      <c r="AT2982" s="517"/>
      <c r="AU2982" s="528"/>
      <c r="AV2982" s="529"/>
      <c r="AW2982" s="518"/>
      <c r="AX2982" s="530"/>
      <c r="AY2982" s="528"/>
      <c r="AZ2982" s="528"/>
    </row>
    <row r="2983" spans="1:52" s="93" customFormat="1" x14ac:dyDescent="0.2">
      <c r="A2983" s="360"/>
      <c r="B2983" s="360"/>
      <c r="C2983" s="360"/>
      <c r="D2983" s="368"/>
      <c r="E2983" s="368"/>
      <c r="F2983" s="368"/>
      <c r="G2983" s="368"/>
      <c r="H2983" s="369"/>
      <c r="I2983" s="368"/>
      <c r="J2983" s="368"/>
      <c r="K2983" s="368"/>
      <c r="L2983" s="368"/>
      <c r="M2983" s="368"/>
      <c r="N2983" s="368"/>
      <c r="O2983" s="368"/>
      <c r="P2983" s="552"/>
      <c r="Q2983" s="368"/>
      <c r="R2983" s="368"/>
      <c r="S2983" s="368"/>
      <c r="T2983" s="368"/>
      <c r="U2983" s="368"/>
      <c r="V2983" s="368"/>
      <c r="W2983" s="368"/>
      <c r="X2983" s="368"/>
      <c r="Y2983" s="368"/>
      <c r="Z2983" s="368"/>
      <c r="AA2983" s="370"/>
      <c r="AB2983" s="368"/>
      <c r="AC2983" s="368"/>
      <c r="AD2983" s="368"/>
      <c r="AE2983" s="368"/>
      <c r="AF2983" s="368"/>
      <c r="AG2983" s="368"/>
      <c r="AH2983" s="368"/>
      <c r="AI2983" s="368"/>
      <c r="AJ2983" s="368"/>
      <c r="AK2983" s="368"/>
      <c r="AL2983" s="368"/>
      <c r="AM2983" s="368"/>
      <c r="AN2983" s="368"/>
      <c r="AO2983" s="368"/>
      <c r="AP2983" s="360"/>
      <c r="AQ2983" s="360"/>
      <c r="AR2983" s="518"/>
      <c r="AS2983" s="518"/>
      <c r="AT2983" s="517"/>
      <c r="AU2983" s="528"/>
      <c r="AV2983" s="529"/>
      <c r="AW2983" s="518"/>
      <c r="AX2983" s="530"/>
      <c r="AY2983" s="528"/>
      <c r="AZ2983" s="528"/>
    </row>
    <row r="2984" spans="1:52" s="93" customFormat="1" x14ac:dyDescent="0.2">
      <c r="A2984" s="360"/>
      <c r="B2984" s="360"/>
      <c r="C2984" s="360"/>
      <c r="D2984" s="368"/>
      <c r="E2984" s="368"/>
      <c r="F2984" s="368"/>
      <c r="G2984" s="368"/>
      <c r="H2984" s="369"/>
      <c r="I2984" s="368"/>
      <c r="J2984" s="368"/>
      <c r="K2984" s="368"/>
      <c r="L2984" s="368"/>
      <c r="M2984" s="368"/>
      <c r="N2984" s="368"/>
      <c r="O2984" s="368"/>
      <c r="P2984" s="552"/>
      <c r="Q2984" s="368"/>
      <c r="R2984" s="368"/>
      <c r="S2984" s="368"/>
      <c r="T2984" s="368"/>
      <c r="U2984" s="368"/>
      <c r="V2984" s="368"/>
      <c r="W2984" s="368"/>
      <c r="X2984" s="368"/>
      <c r="Y2984" s="368"/>
      <c r="Z2984" s="368"/>
      <c r="AA2984" s="370"/>
      <c r="AB2984" s="368"/>
      <c r="AC2984" s="368"/>
      <c r="AD2984" s="368"/>
      <c r="AE2984" s="368"/>
      <c r="AF2984" s="368"/>
      <c r="AG2984" s="368"/>
      <c r="AH2984" s="368"/>
      <c r="AI2984" s="368"/>
      <c r="AJ2984" s="368"/>
      <c r="AK2984" s="368"/>
      <c r="AL2984" s="368"/>
      <c r="AM2984" s="368"/>
      <c r="AN2984" s="368"/>
      <c r="AO2984" s="368"/>
      <c r="AP2984" s="360"/>
      <c r="AQ2984" s="360"/>
      <c r="AR2984" s="518"/>
      <c r="AS2984" s="518"/>
      <c r="AT2984" s="517"/>
      <c r="AU2984" s="528"/>
      <c r="AV2984" s="529"/>
      <c r="AW2984" s="518"/>
      <c r="AX2984" s="530"/>
      <c r="AY2984" s="528"/>
      <c r="AZ2984" s="528"/>
    </row>
    <row r="2985" spans="1:52" s="93" customFormat="1" x14ac:dyDescent="0.2">
      <c r="A2985" s="360"/>
      <c r="B2985" s="360"/>
      <c r="C2985" s="360"/>
      <c r="D2985" s="368"/>
      <c r="E2985" s="368"/>
      <c r="F2985" s="368"/>
      <c r="G2985" s="368"/>
      <c r="H2985" s="369"/>
      <c r="I2985" s="368"/>
      <c r="J2985" s="368"/>
      <c r="K2985" s="368"/>
      <c r="L2985" s="368"/>
      <c r="M2985" s="368"/>
      <c r="N2985" s="368"/>
      <c r="O2985" s="368"/>
      <c r="P2985" s="552"/>
      <c r="Q2985" s="368"/>
      <c r="R2985" s="368"/>
      <c r="S2985" s="368"/>
      <c r="T2985" s="368"/>
      <c r="U2985" s="368"/>
      <c r="V2985" s="368"/>
      <c r="W2985" s="368"/>
      <c r="X2985" s="368"/>
      <c r="Y2985" s="368"/>
      <c r="Z2985" s="368"/>
      <c r="AA2985" s="370"/>
      <c r="AB2985" s="368"/>
      <c r="AC2985" s="368"/>
      <c r="AD2985" s="368"/>
      <c r="AE2985" s="368"/>
      <c r="AF2985" s="368"/>
      <c r="AG2985" s="368"/>
      <c r="AH2985" s="368"/>
      <c r="AI2985" s="368"/>
      <c r="AJ2985" s="368"/>
      <c r="AK2985" s="368"/>
      <c r="AL2985" s="368"/>
      <c r="AM2985" s="368"/>
      <c r="AN2985" s="368"/>
      <c r="AO2985" s="368"/>
      <c r="AP2985" s="360"/>
      <c r="AQ2985" s="360"/>
      <c r="AR2985" s="518"/>
      <c r="AS2985" s="518"/>
      <c r="AT2985" s="517"/>
      <c r="AU2985" s="528"/>
      <c r="AV2985" s="529"/>
      <c r="AW2985" s="518"/>
      <c r="AX2985" s="530"/>
      <c r="AY2985" s="528"/>
      <c r="AZ2985" s="528"/>
    </row>
    <row r="2986" spans="1:52" s="93" customFormat="1" x14ac:dyDescent="0.2">
      <c r="A2986" s="360"/>
      <c r="B2986" s="360"/>
      <c r="C2986" s="360"/>
      <c r="D2986" s="368"/>
      <c r="E2986" s="368"/>
      <c r="F2986" s="368"/>
      <c r="G2986" s="368"/>
      <c r="H2986" s="369"/>
      <c r="I2986" s="368"/>
      <c r="J2986" s="368"/>
      <c r="K2986" s="368"/>
      <c r="L2986" s="368"/>
      <c r="M2986" s="368"/>
      <c r="N2986" s="368"/>
      <c r="O2986" s="368"/>
      <c r="P2986" s="552"/>
      <c r="Q2986" s="368"/>
      <c r="R2986" s="368"/>
      <c r="S2986" s="368"/>
      <c r="T2986" s="368"/>
      <c r="U2986" s="368"/>
      <c r="V2986" s="368"/>
      <c r="W2986" s="368"/>
      <c r="X2986" s="368"/>
      <c r="Y2986" s="368"/>
      <c r="Z2986" s="368"/>
      <c r="AA2986" s="370"/>
      <c r="AB2986" s="368"/>
      <c r="AC2986" s="368"/>
      <c r="AD2986" s="368"/>
      <c r="AE2986" s="368"/>
      <c r="AF2986" s="368"/>
      <c r="AG2986" s="368"/>
      <c r="AH2986" s="368"/>
      <c r="AI2986" s="368"/>
      <c r="AJ2986" s="368"/>
      <c r="AK2986" s="368"/>
      <c r="AL2986" s="368"/>
      <c r="AM2986" s="368"/>
      <c r="AN2986" s="368"/>
      <c r="AO2986" s="368"/>
      <c r="AP2986" s="360"/>
      <c r="AQ2986" s="360"/>
      <c r="AR2986" s="518"/>
      <c r="AS2986" s="518"/>
      <c r="AT2986" s="517"/>
      <c r="AU2986" s="528"/>
      <c r="AV2986" s="529"/>
      <c r="AW2986" s="518"/>
      <c r="AX2986" s="530"/>
      <c r="AY2986" s="528"/>
      <c r="AZ2986" s="528"/>
    </row>
    <row r="2987" spans="1:52" s="93" customFormat="1" x14ac:dyDescent="0.2">
      <c r="A2987" s="360"/>
      <c r="B2987" s="360"/>
      <c r="C2987" s="360"/>
      <c r="D2987" s="368"/>
      <c r="E2987" s="368"/>
      <c r="F2987" s="368"/>
      <c r="G2987" s="368"/>
      <c r="H2987" s="369"/>
      <c r="I2987" s="368"/>
      <c r="J2987" s="368"/>
      <c r="K2987" s="368"/>
      <c r="L2987" s="368"/>
      <c r="M2987" s="368"/>
      <c r="N2987" s="368"/>
      <c r="O2987" s="368"/>
      <c r="P2987" s="552"/>
      <c r="Q2987" s="368"/>
      <c r="R2987" s="368"/>
      <c r="S2987" s="368"/>
      <c r="T2987" s="368"/>
      <c r="U2987" s="368"/>
      <c r="V2987" s="368"/>
      <c r="W2987" s="368"/>
      <c r="X2987" s="368"/>
      <c r="Y2987" s="368"/>
      <c r="Z2987" s="368"/>
      <c r="AA2987" s="370"/>
      <c r="AB2987" s="368"/>
      <c r="AC2987" s="368"/>
      <c r="AD2987" s="368"/>
      <c r="AE2987" s="368"/>
      <c r="AF2987" s="368"/>
      <c r="AG2987" s="368"/>
      <c r="AH2987" s="368"/>
      <c r="AI2987" s="368"/>
      <c r="AJ2987" s="368"/>
      <c r="AK2987" s="368"/>
      <c r="AL2987" s="368"/>
      <c r="AM2987" s="368"/>
      <c r="AN2987" s="368"/>
      <c r="AO2987" s="368"/>
      <c r="AP2987" s="360"/>
      <c r="AQ2987" s="360"/>
      <c r="AR2987" s="518"/>
      <c r="AS2987" s="518"/>
      <c r="AT2987" s="517"/>
      <c r="AU2987" s="528"/>
      <c r="AV2987" s="529"/>
      <c r="AW2987" s="518"/>
      <c r="AX2987" s="530"/>
      <c r="AY2987" s="528"/>
      <c r="AZ2987" s="528"/>
    </row>
    <row r="2988" spans="1:52" s="93" customFormat="1" x14ac:dyDescent="0.2">
      <c r="A2988" s="360"/>
      <c r="B2988" s="360"/>
      <c r="C2988" s="360"/>
      <c r="D2988" s="368"/>
      <c r="E2988" s="368"/>
      <c r="F2988" s="368"/>
      <c r="G2988" s="368"/>
      <c r="H2988" s="369"/>
      <c r="I2988" s="368"/>
      <c r="J2988" s="368"/>
      <c r="K2988" s="368"/>
      <c r="L2988" s="368"/>
      <c r="M2988" s="368"/>
      <c r="N2988" s="368"/>
      <c r="O2988" s="368"/>
      <c r="P2988" s="552"/>
      <c r="Q2988" s="368"/>
      <c r="R2988" s="368"/>
      <c r="S2988" s="368"/>
      <c r="T2988" s="368"/>
      <c r="U2988" s="368"/>
      <c r="V2988" s="368"/>
      <c r="W2988" s="368"/>
      <c r="X2988" s="368"/>
      <c r="Y2988" s="368"/>
      <c r="Z2988" s="368"/>
      <c r="AA2988" s="370"/>
      <c r="AB2988" s="368"/>
      <c r="AC2988" s="368"/>
      <c r="AD2988" s="368"/>
      <c r="AE2988" s="368"/>
      <c r="AF2988" s="368"/>
      <c r="AG2988" s="368"/>
      <c r="AH2988" s="368"/>
      <c r="AI2988" s="368"/>
      <c r="AJ2988" s="368"/>
      <c r="AK2988" s="368"/>
      <c r="AL2988" s="368"/>
      <c r="AM2988" s="368"/>
      <c r="AN2988" s="368"/>
      <c r="AO2988" s="368"/>
      <c r="AP2988" s="360"/>
      <c r="AQ2988" s="360"/>
      <c r="AR2988" s="518"/>
      <c r="AS2988" s="518"/>
      <c r="AT2988" s="517"/>
      <c r="AU2988" s="528"/>
      <c r="AV2988" s="529"/>
      <c r="AW2988" s="518"/>
      <c r="AX2988" s="530"/>
      <c r="AY2988" s="528"/>
      <c r="AZ2988" s="528"/>
    </row>
    <row r="2989" spans="1:52" s="93" customFormat="1" x14ac:dyDescent="0.2">
      <c r="A2989" s="360"/>
      <c r="B2989" s="360"/>
      <c r="C2989" s="360"/>
      <c r="D2989" s="368"/>
      <c r="E2989" s="368"/>
      <c r="F2989" s="368"/>
      <c r="G2989" s="368"/>
      <c r="H2989" s="369"/>
      <c r="I2989" s="368"/>
      <c r="J2989" s="368"/>
      <c r="K2989" s="368"/>
      <c r="L2989" s="368"/>
      <c r="M2989" s="368"/>
      <c r="N2989" s="368"/>
      <c r="O2989" s="368"/>
      <c r="P2989" s="552"/>
      <c r="Q2989" s="368"/>
      <c r="R2989" s="368"/>
      <c r="S2989" s="368"/>
      <c r="T2989" s="368"/>
      <c r="U2989" s="368"/>
      <c r="V2989" s="368"/>
      <c r="W2989" s="368"/>
      <c r="X2989" s="368"/>
      <c r="Y2989" s="368"/>
      <c r="Z2989" s="368"/>
      <c r="AA2989" s="370"/>
      <c r="AB2989" s="368"/>
      <c r="AC2989" s="368"/>
      <c r="AD2989" s="368"/>
      <c r="AE2989" s="368"/>
      <c r="AF2989" s="368"/>
      <c r="AG2989" s="368"/>
      <c r="AH2989" s="368"/>
      <c r="AI2989" s="368"/>
      <c r="AJ2989" s="368"/>
      <c r="AK2989" s="368"/>
      <c r="AL2989" s="368"/>
      <c r="AM2989" s="368"/>
      <c r="AN2989" s="368"/>
      <c r="AO2989" s="368"/>
      <c r="AP2989" s="360"/>
      <c r="AQ2989" s="360"/>
      <c r="AR2989" s="518"/>
      <c r="AS2989" s="518"/>
      <c r="AT2989" s="517"/>
      <c r="AU2989" s="528"/>
      <c r="AV2989" s="529"/>
      <c r="AW2989" s="518"/>
      <c r="AX2989" s="530"/>
      <c r="AY2989" s="528"/>
      <c r="AZ2989" s="528"/>
    </row>
    <row r="2990" spans="1:52" s="93" customFormat="1" x14ac:dyDescent="0.2">
      <c r="A2990" s="360"/>
      <c r="B2990" s="360"/>
      <c r="C2990" s="360"/>
      <c r="D2990" s="368"/>
      <c r="E2990" s="368"/>
      <c r="F2990" s="368"/>
      <c r="G2990" s="368"/>
      <c r="H2990" s="369"/>
      <c r="I2990" s="368"/>
      <c r="J2990" s="368"/>
      <c r="K2990" s="368"/>
      <c r="L2990" s="368"/>
      <c r="M2990" s="368"/>
      <c r="N2990" s="368"/>
      <c r="O2990" s="368"/>
      <c r="P2990" s="552"/>
      <c r="Q2990" s="368"/>
      <c r="R2990" s="368"/>
      <c r="S2990" s="368"/>
      <c r="T2990" s="368"/>
      <c r="U2990" s="368"/>
      <c r="V2990" s="368"/>
      <c r="W2990" s="368"/>
      <c r="X2990" s="368"/>
      <c r="Y2990" s="368"/>
      <c r="Z2990" s="368"/>
      <c r="AA2990" s="370"/>
      <c r="AB2990" s="368"/>
      <c r="AC2990" s="368"/>
      <c r="AD2990" s="368"/>
      <c r="AE2990" s="368"/>
      <c r="AF2990" s="368"/>
      <c r="AG2990" s="368"/>
      <c r="AH2990" s="368"/>
      <c r="AI2990" s="368"/>
      <c r="AJ2990" s="368"/>
      <c r="AK2990" s="368"/>
      <c r="AL2990" s="368"/>
      <c r="AM2990" s="368"/>
      <c r="AN2990" s="368"/>
      <c r="AO2990" s="368"/>
      <c r="AP2990" s="360"/>
      <c r="AQ2990" s="360"/>
      <c r="AR2990" s="518"/>
      <c r="AS2990" s="518"/>
      <c r="AT2990" s="517"/>
      <c r="AU2990" s="528"/>
      <c r="AV2990" s="529"/>
      <c r="AW2990" s="518"/>
      <c r="AX2990" s="530"/>
      <c r="AY2990" s="528"/>
      <c r="AZ2990" s="528"/>
    </row>
    <row r="2991" spans="1:52" s="93" customFormat="1" x14ac:dyDescent="0.2">
      <c r="A2991" s="360"/>
      <c r="B2991" s="360"/>
      <c r="C2991" s="360"/>
      <c r="D2991" s="368"/>
      <c r="E2991" s="368"/>
      <c r="F2991" s="368"/>
      <c r="G2991" s="368"/>
      <c r="H2991" s="369"/>
      <c r="I2991" s="368"/>
      <c r="J2991" s="368"/>
      <c r="K2991" s="368"/>
      <c r="L2991" s="368"/>
      <c r="M2991" s="368"/>
      <c r="N2991" s="368"/>
      <c r="O2991" s="368"/>
      <c r="P2991" s="552"/>
      <c r="Q2991" s="368"/>
      <c r="R2991" s="368"/>
      <c r="S2991" s="368"/>
      <c r="T2991" s="368"/>
      <c r="U2991" s="368"/>
      <c r="V2991" s="368"/>
      <c r="W2991" s="368"/>
      <c r="X2991" s="368"/>
      <c r="Y2991" s="368"/>
      <c r="Z2991" s="368"/>
      <c r="AA2991" s="370"/>
      <c r="AB2991" s="368"/>
      <c r="AC2991" s="368"/>
      <c r="AD2991" s="368"/>
      <c r="AE2991" s="368"/>
      <c r="AF2991" s="368"/>
      <c r="AG2991" s="368"/>
      <c r="AH2991" s="368"/>
      <c r="AI2991" s="368"/>
      <c r="AJ2991" s="368"/>
      <c r="AK2991" s="368"/>
      <c r="AL2991" s="368"/>
      <c r="AM2991" s="368"/>
      <c r="AN2991" s="368"/>
      <c r="AO2991" s="368"/>
      <c r="AP2991" s="360"/>
      <c r="AQ2991" s="360"/>
      <c r="AR2991" s="518"/>
      <c r="AS2991" s="518"/>
      <c r="AT2991" s="517"/>
      <c r="AU2991" s="528"/>
      <c r="AV2991" s="529"/>
      <c r="AW2991" s="518"/>
      <c r="AX2991" s="530"/>
      <c r="AY2991" s="528"/>
      <c r="AZ2991" s="528"/>
    </row>
    <row r="2992" spans="1:52" s="93" customFormat="1" x14ac:dyDescent="0.2">
      <c r="A2992" s="360"/>
      <c r="B2992" s="360"/>
      <c r="C2992" s="360"/>
      <c r="D2992" s="368"/>
      <c r="E2992" s="368"/>
      <c r="F2992" s="368"/>
      <c r="G2992" s="368"/>
      <c r="H2992" s="369"/>
      <c r="I2992" s="368"/>
      <c r="J2992" s="368"/>
      <c r="K2992" s="368"/>
      <c r="L2992" s="368"/>
      <c r="M2992" s="368"/>
      <c r="N2992" s="368"/>
      <c r="O2992" s="368"/>
      <c r="P2992" s="552"/>
      <c r="Q2992" s="368"/>
      <c r="R2992" s="368"/>
      <c r="S2992" s="368"/>
      <c r="T2992" s="368"/>
      <c r="U2992" s="368"/>
      <c r="V2992" s="368"/>
      <c r="W2992" s="368"/>
      <c r="X2992" s="368"/>
      <c r="Y2992" s="368"/>
      <c r="Z2992" s="368"/>
      <c r="AA2992" s="370"/>
      <c r="AB2992" s="368"/>
      <c r="AC2992" s="368"/>
      <c r="AD2992" s="368"/>
      <c r="AE2992" s="368"/>
      <c r="AF2992" s="368"/>
      <c r="AG2992" s="368"/>
      <c r="AH2992" s="368"/>
      <c r="AI2992" s="368"/>
      <c r="AJ2992" s="368"/>
      <c r="AK2992" s="368"/>
      <c r="AL2992" s="368"/>
      <c r="AM2992" s="368"/>
      <c r="AN2992" s="368"/>
      <c r="AO2992" s="368"/>
      <c r="AP2992" s="360"/>
      <c r="AQ2992" s="360"/>
      <c r="AR2992" s="518"/>
      <c r="AS2992" s="518"/>
      <c r="AT2992" s="517"/>
      <c r="AU2992" s="528"/>
      <c r="AV2992" s="529"/>
      <c r="AW2992" s="518"/>
      <c r="AX2992" s="530"/>
      <c r="AY2992" s="528"/>
      <c r="AZ2992" s="528"/>
    </row>
    <row r="2993" spans="1:52" s="93" customFormat="1" x14ac:dyDescent="0.2">
      <c r="A2993" s="360"/>
      <c r="B2993" s="360"/>
      <c r="C2993" s="360"/>
      <c r="D2993" s="368"/>
      <c r="E2993" s="368"/>
      <c r="F2993" s="368"/>
      <c r="G2993" s="368"/>
      <c r="H2993" s="369"/>
      <c r="I2993" s="368"/>
      <c r="J2993" s="368"/>
      <c r="K2993" s="368"/>
      <c r="L2993" s="368"/>
      <c r="M2993" s="368"/>
      <c r="N2993" s="368"/>
      <c r="O2993" s="368"/>
      <c r="P2993" s="552"/>
      <c r="Q2993" s="368"/>
      <c r="R2993" s="368"/>
      <c r="S2993" s="368"/>
      <c r="T2993" s="368"/>
      <c r="U2993" s="368"/>
      <c r="V2993" s="368"/>
      <c r="W2993" s="368"/>
      <c r="X2993" s="368"/>
      <c r="Y2993" s="368"/>
      <c r="Z2993" s="368"/>
      <c r="AA2993" s="370"/>
      <c r="AB2993" s="368"/>
      <c r="AC2993" s="368"/>
      <c r="AD2993" s="368"/>
      <c r="AE2993" s="368"/>
      <c r="AF2993" s="368"/>
      <c r="AG2993" s="368"/>
      <c r="AH2993" s="368"/>
      <c r="AI2993" s="368"/>
      <c r="AJ2993" s="368"/>
      <c r="AK2993" s="368"/>
      <c r="AL2993" s="368"/>
      <c r="AM2993" s="368"/>
      <c r="AN2993" s="368"/>
      <c r="AO2993" s="368"/>
      <c r="AP2993" s="360"/>
      <c r="AQ2993" s="360"/>
      <c r="AR2993" s="518"/>
      <c r="AS2993" s="518"/>
      <c r="AT2993" s="517"/>
      <c r="AU2993" s="528"/>
      <c r="AV2993" s="529"/>
      <c r="AW2993" s="518"/>
      <c r="AX2993" s="530"/>
      <c r="AY2993" s="528"/>
      <c r="AZ2993" s="528"/>
    </row>
    <row r="2994" spans="1:52" s="93" customFormat="1" x14ac:dyDescent="0.2">
      <c r="A2994" s="360"/>
      <c r="B2994" s="360"/>
      <c r="C2994" s="360"/>
      <c r="D2994" s="368"/>
      <c r="E2994" s="368"/>
      <c r="F2994" s="368"/>
      <c r="G2994" s="368"/>
      <c r="H2994" s="369"/>
      <c r="I2994" s="368"/>
      <c r="J2994" s="368"/>
      <c r="K2994" s="368"/>
      <c r="L2994" s="368"/>
      <c r="M2994" s="368"/>
      <c r="N2994" s="368"/>
      <c r="O2994" s="368"/>
      <c r="P2994" s="552"/>
      <c r="Q2994" s="368"/>
      <c r="R2994" s="368"/>
      <c r="S2994" s="368"/>
      <c r="T2994" s="368"/>
      <c r="U2994" s="368"/>
      <c r="V2994" s="368"/>
      <c r="W2994" s="368"/>
      <c r="X2994" s="368"/>
      <c r="Y2994" s="368"/>
      <c r="Z2994" s="368"/>
      <c r="AA2994" s="370"/>
      <c r="AB2994" s="368"/>
      <c r="AC2994" s="368"/>
      <c r="AD2994" s="368"/>
      <c r="AE2994" s="368"/>
      <c r="AF2994" s="368"/>
      <c r="AG2994" s="368"/>
      <c r="AH2994" s="368"/>
      <c r="AI2994" s="368"/>
      <c r="AJ2994" s="368"/>
      <c r="AK2994" s="368"/>
      <c r="AL2994" s="368"/>
      <c r="AM2994" s="368"/>
      <c r="AN2994" s="368"/>
      <c r="AO2994" s="368"/>
      <c r="AP2994" s="360"/>
      <c r="AQ2994" s="360"/>
      <c r="AR2994" s="518"/>
      <c r="AS2994" s="518"/>
      <c r="AT2994" s="517"/>
      <c r="AU2994" s="528"/>
      <c r="AV2994" s="529"/>
      <c r="AW2994" s="518"/>
      <c r="AX2994" s="530"/>
      <c r="AY2994" s="528"/>
      <c r="AZ2994" s="528"/>
    </row>
    <row r="2995" spans="1:52" s="93" customFormat="1" x14ac:dyDescent="0.2">
      <c r="A2995" s="360"/>
      <c r="B2995" s="360"/>
      <c r="C2995" s="360"/>
      <c r="D2995" s="368"/>
      <c r="E2995" s="368"/>
      <c r="F2995" s="368"/>
      <c r="G2995" s="368"/>
      <c r="H2995" s="369"/>
      <c r="I2995" s="368"/>
      <c r="J2995" s="368"/>
      <c r="K2995" s="368"/>
      <c r="L2995" s="368"/>
      <c r="M2995" s="368"/>
      <c r="N2995" s="368"/>
      <c r="O2995" s="368"/>
      <c r="P2995" s="552"/>
      <c r="Q2995" s="368"/>
      <c r="R2995" s="368"/>
      <c r="S2995" s="368"/>
      <c r="T2995" s="368"/>
      <c r="U2995" s="368"/>
      <c r="V2995" s="368"/>
      <c r="W2995" s="368"/>
      <c r="X2995" s="368"/>
      <c r="Y2995" s="368"/>
      <c r="Z2995" s="368"/>
      <c r="AA2995" s="370"/>
      <c r="AB2995" s="368"/>
      <c r="AC2995" s="368"/>
      <c r="AD2995" s="368"/>
      <c r="AE2995" s="368"/>
      <c r="AF2995" s="368"/>
      <c r="AG2995" s="368"/>
      <c r="AH2995" s="368"/>
      <c r="AI2995" s="368"/>
      <c r="AJ2995" s="368"/>
      <c r="AK2995" s="368"/>
      <c r="AL2995" s="368"/>
      <c r="AM2995" s="368"/>
      <c r="AN2995" s="368"/>
      <c r="AO2995" s="368"/>
      <c r="AP2995" s="360"/>
      <c r="AQ2995" s="360"/>
      <c r="AR2995" s="518"/>
      <c r="AS2995" s="518"/>
      <c r="AT2995" s="517"/>
      <c r="AU2995" s="528"/>
      <c r="AV2995" s="529"/>
      <c r="AW2995" s="518"/>
      <c r="AX2995" s="530"/>
      <c r="AY2995" s="528"/>
      <c r="AZ2995" s="528"/>
    </row>
    <row r="2996" spans="1:52" s="93" customFormat="1" x14ac:dyDescent="0.2">
      <c r="A2996" s="360"/>
      <c r="B2996" s="360"/>
      <c r="C2996" s="360"/>
      <c r="D2996" s="368"/>
      <c r="E2996" s="368"/>
      <c r="F2996" s="368"/>
      <c r="G2996" s="368"/>
      <c r="H2996" s="369"/>
      <c r="I2996" s="368"/>
      <c r="J2996" s="368"/>
      <c r="K2996" s="368"/>
      <c r="L2996" s="368"/>
      <c r="M2996" s="368"/>
      <c r="N2996" s="368"/>
      <c r="O2996" s="368"/>
      <c r="P2996" s="552"/>
      <c r="Q2996" s="368"/>
      <c r="R2996" s="368"/>
      <c r="S2996" s="368"/>
      <c r="T2996" s="368"/>
      <c r="U2996" s="368"/>
      <c r="V2996" s="368"/>
      <c r="W2996" s="368"/>
      <c r="X2996" s="368"/>
      <c r="Y2996" s="368"/>
      <c r="Z2996" s="368"/>
      <c r="AA2996" s="370"/>
      <c r="AB2996" s="368"/>
      <c r="AC2996" s="368"/>
      <c r="AD2996" s="368"/>
      <c r="AE2996" s="368"/>
      <c r="AF2996" s="368"/>
      <c r="AG2996" s="368"/>
      <c r="AH2996" s="368"/>
      <c r="AI2996" s="368"/>
      <c r="AJ2996" s="368"/>
      <c r="AK2996" s="368"/>
      <c r="AL2996" s="368"/>
      <c r="AM2996" s="368"/>
      <c r="AN2996" s="368"/>
      <c r="AO2996" s="368"/>
      <c r="AP2996" s="360"/>
      <c r="AQ2996" s="360"/>
      <c r="AR2996" s="518"/>
      <c r="AS2996" s="518"/>
      <c r="AT2996" s="517"/>
      <c r="AU2996" s="528"/>
      <c r="AV2996" s="529"/>
      <c r="AW2996" s="518"/>
      <c r="AX2996" s="530"/>
      <c r="AY2996" s="528"/>
      <c r="AZ2996" s="528"/>
    </row>
    <row r="2997" spans="1:52" s="93" customFormat="1" x14ac:dyDescent="0.2">
      <c r="A2997" s="360"/>
      <c r="B2997" s="360"/>
      <c r="C2997" s="360"/>
      <c r="D2997" s="368"/>
      <c r="E2997" s="368"/>
      <c r="F2997" s="368"/>
      <c r="G2997" s="368"/>
      <c r="H2997" s="369"/>
      <c r="I2997" s="368"/>
      <c r="J2997" s="368"/>
      <c r="K2997" s="368"/>
      <c r="L2997" s="368"/>
      <c r="M2997" s="368"/>
      <c r="N2997" s="368"/>
      <c r="O2997" s="368"/>
      <c r="P2997" s="552"/>
      <c r="Q2997" s="368"/>
      <c r="R2997" s="368"/>
      <c r="S2997" s="368"/>
      <c r="T2997" s="368"/>
      <c r="U2997" s="368"/>
      <c r="V2997" s="368"/>
      <c r="W2997" s="368"/>
      <c r="X2997" s="368"/>
      <c r="Y2997" s="368"/>
      <c r="Z2997" s="368"/>
      <c r="AA2997" s="370"/>
      <c r="AB2997" s="368"/>
      <c r="AC2997" s="368"/>
      <c r="AD2997" s="368"/>
      <c r="AE2997" s="368"/>
      <c r="AF2997" s="368"/>
      <c r="AG2997" s="368"/>
      <c r="AH2997" s="368"/>
      <c r="AI2997" s="368"/>
      <c r="AJ2997" s="368"/>
      <c r="AK2997" s="368"/>
      <c r="AL2997" s="368"/>
      <c r="AM2997" s="368"/>
      <c r="AN2997" s="368"/>
      <c r="AO2997" s="368"/>
      <c r="AP2997" s="360"/>
      <c r="AQ2997" s="360"/>
      <c r="AR2997" s="518"/>
      <c r="AS2997" s="518"/>
      <c r="AT2997" s="517"/>
      <c r="AU2997" s="528"/>
      <c r="AV2997" s="529"/>
      <c r="AW2997" s="518"/>
      <c r="AX2997" s="530"/>
      <c r="AY2997" s="528"/>
      <c r="AZ2997" s="528"/>
    </row>
    <row r="2998" spans="1:52" s="93" customFormat="1" x14ac:dyDescent="0.2">
      <c r="A2998" s="360"/>
      <c r="B2998" s="360"/>
      <c r="C2998" s="360"/>
      <c r="D2998" s="368"/>
      <c r="E2998" s="368"/>
      <c r="F2998" s="368"/>
      <c r="G2998" s="368"/>
      <c r="H2998" s="369"/>
      <c r="I2998" s="368"/>
      <c r="J2998" s="368"/>
      <c r="K2998" s="368"/>
      <c r="L2998" s="368"/>
      <c r="M2998" s="368"/>
      <c r="N2998" s="368"/>
      <c r="O2998" s="368"/>
      <c r="P2998" s="552"/>
      <c r="Q2998" s="368"/>
      <c r="R2998" s="368"/>
      <c r="S2998" s="368"/>
      <c r="T2998" s="368"/>
      <c r="U2998" s="368"/>
      <c r="V2998" s="368"/>
      <c r="W2998" s="368"/>
      <c r="X2998" s="368"/>
      <c r="Y2998" s="368"/>
      <c r="Z2998" s="368"/>
      <c r="AA2998" s="370"/>
      <c r="AB2998" s="368"/>
      <c r="AC2998" s="368"/>
      <c r="AD2998" s="368"/>
      <c r="AE2998" s="368"/>
      <c r="AF2998" s="368"/>
      <c r="AG2998" s="368"/>
      <c r="AH2998" s="368"/>
      <c r="AI2998" s="368"/>
      <c r="AJ2998" s="368"/>
      <c r="AK2998" s="368"/>
      <c r="AL2998" s="368"/>
      <c r="AM2998" s="368"/>
      <c r="AN2998" s="368"/>
      <c r="AO2998" s="368"/>
      <c r="AP2998" s="360"/>
      <c r="AQ2998" s="360"/>
      <c r="AR2998" s="518"/>
      <c r="AS2998" s="518"/>
      <c r="AT2998" s="517"/>
      <c r="AU2998" s="528"/>
      <c r="AV2998" s="529"/>
      <c r="AW2998" s="518"/>
      <c r="AX2998" s="530"/>
      <c r="AY2998" s="528"/>
      <c r="AZ2998" s="528"/>
    </row>
    <row r="2999" spans="1:52" s="93" customFormat="1" x14ac:dyDescent="0.2">
      <c r="A2999" s="360"/>
      <c r="B2999" s="360"/>
      <c r="C2999" s="360"/>
      <c r="D2999" s="368"/>
      <c r="E2999" s="368"/>
      <c r="F2999" s="368"/>
      <c r="G2999" s="368"/>
      <c r="H2999" s="369"/>
      <c r="I2999" s="368"/>
      <c r="J2999" s="368"/>
      <c r="K2999" s="368"/>
      <c r="L2999" s="368"/>
      <c r="M2999" s="368"/>
      <c r="N2999" s="368"/>
      <c r="O2999" s="368"/>
      <c r="P2999" s="552"/>
      <c r="Q2999" s="368"/>
      <c r="R2999" s="368"/>
      <c r="S2999" s="368"/>
      <c r="T2999" s="368"/>
      <c r="U2999" s="368"/>
      <c r="V2999" s="368"/>
      <c r="W2999" s="368"/>
      <c r="X2999" s="368"/>
      <c r="Y2999" s="368"/>
      <c r="Z2999" s="368"/>
      <c r="AA2999" s="370"/>
      <c r="AB2999" s="368"/>
      <c r="AC2999" s="368"/>
      <c r="AD2999" s="368"/>
      <c r="AE2999" s="368"/>
      <c r="AF2999" s="368"/>
      <c r="AG2999" s="368"/>
      <c r="AH2999" s="368"/>
      <c r="AI2999" s="368"/>
      <c r="AJ2999" s="368"/>
      <c r="AK2999" s="368"/>
      <c r="AL2999" s="368"/>
      <c r="AM2999" s="368"/>
      <c r="AN2999" s="368"/>
      <c r="AO2999" s="368"/>
      <c r="AP2999" s="360"/>
      <c r="AQ2999" s="360"/>
      <c r="AR2999" s="518"/>
      <c r="AS2999" s="518"/>
      <c r="AT2999" s="517"/>
      <c r="AU2999" s="528"/>
      <c r="AV2999" s="529"/>
      <c r="AW2999" s="518"/>
      <c r="AX2999" s="530"/>
      <c r="AY2999" s="528"/>
      <c r="AZ2999" s="528"/>
    </row>
    <row r="3000" spans="1:52" s="93" customFormat="1" x14ac:dyDescent="0.2">
      <c r="A3000" s="360"/>
      <c r="B3000" s="360"/>
      <c r="C3000" s="360"/>
      <c r="D3000" s="368"/>
      <c r="E3000" s="368"/>
      <c r="F3000" s="368"/>
      <c r="G3000" s="368"/>
      <c r="H3000" s="369"/>
      <c r="I3000" s="368"/>
      <c r="J3000" s="368"/>
      <c r="K3000" s="368"/>
      <c r="L3000" s="368"/>
      <c r="M3000" s="368"/>
      <c r="N3000" s="368"/>
      <c r="O3000" s="368"/>
      <c r="P3000" s="552"/>
      <c r="Q3000" s="368"/>
      <c r="R3000" s="368"/>
      <c r="S3000" s="368"/>
      <c r="T3000" s="368"/>
      <c r="U3000" s="368"/>
      <c r="V3000" s="368"/>
      <c r="W3000" s="368"/>
      <c r="X3000" s="368"/>
      <c r="Y3000" s="368"/>
      <c r="Z3000" s="368"/>
      <c r="AA3000" s="370"/>
      <c r="AB3000" s="368"/>
      <c r="AC3000" s="368"/>
      <c r="AD3000" s="368"/>
      <c r="AE3000" s="368"/>
      <c r="AF3000" s="368"/>
      <c r="AG3000" s="368"/>
      <c r="AH3000" s="368"/>
      <c r="AI3000" s="368"/>
      <c r="AJ3000" s="368"/>
      <c r="AK3000" s="368"/>
      <c r="AL3000" s="368"/>
      <c r="AM3000" s="368"/>
      <c r="AN3000" s="368"/>
      <c r="AO3000" s="368"/>
      <c r="AP3000" s="360"/>
      <c r="AQ3000" s="360"/>
      <c r="AR3000" s="518"/>
      <c r="AS3000" s="518"/>
      <c r="AT3000" s="517"/>
      <c r="AU3000" s="528"/>
      <c r="AV3000" s="529"/>
      <c r="AW3000" s="518"/>
      <c r="AX3000" s="530"/>
      <c r="AY3000" s="528"/>
      <c r="AZ3000" s="528"/>
    </row>
    <row r="3001" spans="1:52" s="93" customFormat="1" x14ac:dyDescent="0.2">
      <c r="A3001" s="360"/>
      <c r="B3001" s="360"/>
      <c r="C3001" s="360"/>
      <c r="D3001" s="368"/>
      <c r="E3001" s="368"/>
      <c r="F3001" s="368"/>
      <c r="G3001" s="368"/>
      <c r="H3001" s="369"/>
      <c r="I3001" s="368"/>
      <c r="J3001" s="368"/>
      <c r="K3001" s="368"/>
      <c r="L3001" s="368"/>
      <c r="M3001" s="368"/>
      <c r="N3001" s="368"/>
      <c r="O3001" s="368"/>
      <c r="P3001" s="552"/>
      <c r="Q3001" s="368"/>
      <c r="R3001" s="368"/>
      <c r="S3001" s="368"/>
      <c r="T3001" s="368"/>
      <c r="U3001" s="368"/>
      <c r="V3001" s="368"/>
      <c r="W3001" s="368"/>
      <c r="X3001" s="368"/>
      <c r="Y3001" s="368"/>
      <c r="Z3001" s="368"/>
      <c r="AA3001" s="370"/>
      <c r="AB3001" s="368"/>
      <c r="AC3001" s="368"/>
      <c r="AD3001" s="368"/>
      <c r="AE3001" s="368"/>
      <c r="AF3001" s="368"/>
      <c r="AG3001" s="368"/>
      <c r="AH3001" s="368"/>
      <c r="AI3001" s="368"/>
      <c r="AJ3001" s="368"/>
      <c r="AK3001" s="368"/>
      <c r="AL3001" s="368"/>
      <c r="AM3001" s="368"/>
      <c r="AN3001" s="368"/>
      <c r="AO3001" s="368"/>
      <c r="AP3001" s="360"/>
      <c r="AQ3001" s="360"/>
      <c r="AR3001" s="518"/>
      <c r="AS3001" s="518"/>
      <c r="AT3001" s="517"/>
      <c r="AU3001" s="528"/>
      <c r="AV3001" s="529"/>
      <c r="AW3001" s="518"/>
      <c r="AX3001" s="530"/>
      <c r="AY3001" s="528"/>
      <c r="AZ3001" s="528"/>
    </row>
    <row r="3002" spans="1:52" s="93" customFormat="1" x14ac:dyDescent="0.2">
      <c r="A3002" s="360"/>
      <c r="B3002" s="360"/>
      <c r="C3002" s="360"/>
      <c r="D3002" s="368"/>
      <c r="E3002" s="368"/>
      <c r="F3002" s="368"/>
      <c r="G3002" s="368"/>
      <c r="H3002" s="369"/>
      <c r="I3002" s="368"/>
      <c r="J3002" s="368"/>
      <c r="K3002" s="368"/>
      <c r="L3002" s="368"/>
      <c r="M3002" s="368"/>
      <c r="N3002" s="368"/>
      <c r="O3002" s="368"/>
      <c r="P3002" s="552"/>
      <c r="Q3002" s="368"/>
      <c r="R3002" s="368"/>
      <c r="S3002" s="368"/>
      <c r="T3002" s="368"/>
      <c r="U3002" s="368"/>
      <c r="V3002" s="368"/>
      <c r="W3002" s="368"/>
      <c r="X3002" s="368"/>
      <c r="Y3002" s="368"/>
      <c r="Z3002" s="368"/>
      <c r="AA3002" s="370"/>
      <c r="AB3002" s="368"/>
      <c r="AC3002" s="368"/>
      <c r="AD3002" s="368"/>
      <c r="AE3002" s="368"/>
      <c r="AF3002" s="368"/>
      <c r="AG3002" s="368"/>
      <c r="AH3002" s="368"/>
      <c r="AI3002" s="368"/>
      <c r="AJ3002" s="368"/>
      <c r="AK3002" s="368"/>
      <c r="AL3002" s="368"/>
      <c r="AM3002" s="368"/>
      <c r="AN3002" s="368"/>
      <c r="AO3002" s="368"/>
      <c r="AP3002" s="360"/>
      <c r="AQ3002" s="360"/>
      <c r="AR3002" s="518"/>
      <c r="AS3002" s="518"/>
      <c r="AT3002" s="517"/>
      <c r="AU3002" s="528"/>
      <c r="AV3002" s="529"/>
      <c r="AW3002" s="518"/>
      <c r="AX3002" s="530"/>
      <c r="AY3002" s="528"/>
      <c r="AZ3002" s="528"/>
    </row>
    <row r="3003" spans="1:52" s="93" customFormat="1" x14ac:dyDescent="0.2">
      <c r="A3003" s="360"/>
      <c r="B3003" s="360"/>
      <c r="C3003" s="360"/>
      <c r="D3003" s="368"/>
      <c r="E3003" s="368"/>
      <c r="F3003" s="368"/>
      <c r="G3003" s="368"/>
      <c r="H3003" s="369"/>
      <c r="I3003" s="368"/>
      <c r="J3003" s="368"/>
      <c r="K3003" s="368"/>
      <c r="L3003" s="368"/>
      <c r="M3003" s="368"/>
      <c r="N3003" s="368"/>
      <c r="O3003" s="368"/>
      <c r="P3003" s="552"/>
      <c r="Q3003" s="368"/>
      <c r="R3003" s="368"/>
      <c r="S3003" s="368"/>
      <c r="T3003" s="368"/>
      <c r="U3003" s="368"/>
      <c r="V3003" s="368"/>
      <c r="W3003" s="368"/>
      <c r="X3003" s="368"/>
      <c r="Y3003" s="368"/>
      <c r="Z3003" s="368"/>
      <c r="AA3003" s="370"/>
      <c r="AB3003" s="368"/>
      <c r="AC3003" s="368"/>
      <c r="AD3003" s="368"/>
      <c r="AE3003" s="368"/>
      <c r="AF3003" s="368"/>
      <c r="AG3003" s="368"/>
      <c r="AH3003" s="368"/>
      <c r="AI3003" s="368"/>
      <c r="AJ3003" s="368"/>
      <c r="AK3003" s="368"/>
      <c r="AL3003" s="368"/>
      <c r="AM3003" s="368"/>
      <c r="AN3003" s="368"/>
      <c r="AO3003" s="368"/>
      <c r="AP3003" s="360"/>
      <c r="AQ3003" s="360"/>
      <c r="AR3003" s="518"/>
      <c r="AS3003" s="518"/>
      <c r="AT3003" s="517"/>
      <c r="AU3003" s="528"/>
      <c r="AV3003" s="529"/>
      <c r="AW3003" s="518"/>
      <c r="AX3003" s="530"/>
      <c r="AY3003" s="528"/>
      <c r="AZ3003" s="528"/>
    </row>
    <row r="3004" spans="1:52" s="93" customFormat="1" x14ac:dyDescent="0.2">
      <c r="A3004" s="360"/>
      <c r="B3004" s="360"/>
      <c r="C3004" s="360"/>
      <c r="D3004" s="368"/>
      <c r="E3004" s="368"/>
      <c r="F3004" s="368"/>
      <c r="G3004" s="368"/>
      <c r="H3004" s="369"/>
      <c r="I3004" s="368"/>
      <c r="J3004" s="368"/>
      <c r="K3004" s="368"/>
      <c r="L3004" s="368"/>
      <c r="M3004" s="368"/>
      <c r="N3004" s="368"/>
      <c r="O3004" s="368"/>
      <c r="P3004" s="552"/>
      <c r="Q3004" s="368"/>
      <c r="R3004" s="368"/>
      <c r="S3004" s="368"/>
      <c r="T3004" s="368"/>
      <c r="U3004" s="368"/>
      <c r="V3004" s="368"/>
      <c r="W3004" s="368"/>
      <c r="X3004" s="368"/>
      <c r="Y3004" s="368"/>
      <c r="Z3004" s="368"/>
      <c r="AA3004" s="370"/>
      <c r="AB3004" s="368"/>
      <c r="AC3004" s="368"/>
      <c r="AD3004" s="368"/>
      <c r="AE3004" s="368"/>
      <c r="AF3004" s="368"/>
      <c r="AG3004" s="368"/>
      <c r="AH3004" s="368"/>
      <c r="AI3004" s="368"/>
      <c r="AJ3004" s="368"/>
      <c r="AK3004" s="368"/>
      <c r="AL3004" s="368"/>
      <c r="AM3004" s="368"/>
      <c r="AN3004" s="368"/>
      <c r="AO3004" s="368"/>
      <c r="AP3004" s="360"/>
      <c r="AQ3004" s="360"/>
      <c r="AR3004" s="518"/>
      <c r="AS3004" s="518"/>
      <c r="AT3004" s="517"/>
      <c r="AU3004" s="528"/>
      <c r="AV3004" s="529"/>
      <c r="AW3004" s="518"/>
      <c r="AX3004" s="530"/>
      <c r="AY3004" s="528"/>
      <c r="AZ3004" s="528"/>
    </row>
    <row r="3005" spans="1:52" s="93" customFormat="1" x14ac:dyDescent="0.2">
      <c r="A3005" s="360"/>
      <c r="B3005" s="360"/>
      <c r="C3005" s="360"/>
      <c r="D3005" s="368"/>
      <c r="E3005" s="368"/>
      <c r="F3005" s="368"/>
      <c r="G3005" s="368"/>
      <c r="H3005" s="369"/>
      <c r="I3005" s="368"/>
      <c r="J3005" s="368"/>
      <c r="K3005" s="368"/>
      <c r="L3005" s="368"/>
      <c r="M3005" s="368"/>
      <c r="N3005" s="368"/>
      <c r="O3005" s="368"/>
      <c r="P3005" s="552"/>
      <c r="Q3005" s="368"/>
      <c r="R3005" s="368"/>
      <c r="S3005" s="368"/>
      <c r="T3005" s="368"/>
      <c r="U3005" s="368"/>
      <c r="V3005" s="368"/>
      <c r="W3005" s="368"/>
      <c r="X3005" s="368"/>
      <c r="Y3005" s="368"/>
      <c r="Z3005" s="368"/>
      <c r="AA3005" s="370"/>
      <c r="AB3005" s="368"/>
      <c r="AC3005" s="368"/>
      <c r="AD3005" s="368"/>
      <c r="AE3005" s="368"/>
      <c r="AF3005" s="368"/>
      <c r="AG3005" s="368"/>
      <c r="AH3005" s="368"/>
      <c r="AI3005" s="368"/>
      <c r="AJ3005" s="368"/>
      <c r="AK3005" s="368"/>
      <c r="AL3005" s="368"/>
      <c r="AM3005" s="368"/>
      <c r="AN3005" s="368"/>
      <c r="AO3005" s="368"/>
      <c r="AP3005" s="360"/>
      <c r="AQ3005" s="360"/>
      <c r="AR3005" s="518"/>
      <c r="AS3005" s="518"/>
      <c r="AT3005" s="517"/>
      <c r="AU3005" s="528"/>
      <c r="AV3005" s="529"/>
      <c r="AW3005" s="518"/>
      <c r="AX3005" s="530"/>
      <c r="AY3005" s="528"/>
      <c r="AZ3005" s="528"/>
    </row>
    <row r="3006" spans="1:52" s="93" customFormat="1" x14ac:dyDescent="0.2">
      <c r="A3006" s="360"/>
      <c r="B3006" s="360"/>
      <c r="C3006" s="360"/>
      <c r="D3006" s="368"/>
      <c r="E3006" s="368"/>
      <c r="F3006" s="368"/>
      <c r="G3006" s="368"/>
      <c r="H3006" s="369"/>
      <c r="I3006" s="368"/>
      <c r="J3006" s="368"/>
      <c r="K3006" s="368"/>
      <c r="L3006" s="368"/>
      <c r="M3006" s="368"/>
      <c r="N3006" s="368"/>
      <c r="O3006" s="368"/>
      <c r="P3006" s="552"/>
      <c r="Q3006" s="368"/>
      <c r="R3006" s="368"/>
      <c r="S3006" s="368"/>
      <c r="T3006" s="368"/>
      <c r="U3006" s="368"/>
      <c r="V3006" s="368"/>
      <c r="W3006" s="368"/>
      <c r="X3006" s="368"/>
      <c r="Y3006" s="368"/>
      <c r="Z3006" s="368"/>
      <c r="AA3006" s="370"/>
      <c r="AB3006" s="368"/>
      <c r="AC3006" s="368"/>
      <c r="AD3006" s="368"/>
      <c r="AE3006" s="368"/>
      <c r="AF3006" s="368"/>
      <c r="AG3006" s="368"/>
      <c r="AH3006" s="368"/>
      <c r="AI3006" s="368"/>
      <c r="AJ3006" s="368"/>
      <c r="AK3006" s="368"/>
      <c r="AL3006" s="368"/>
      <c r="AM3006" s="368"/>
      <c r="AN3006" s="368"/>
      <c r="AO3006" s="368"/>
      <c r="AP3006" s="360"/>
      <c r="AQ3006" s="360"/>
      <c r="AR3006" s="518"/>
      <c r="AS3006" s="518"/>
      <c r="AT3006" s="517"/>
      <c r="AU3006" s="528"/>
      <c r="AV3006" s="529"/>
      <c r="AW3006" s="518"/>
      <c r="AX3006" s="530"/>
      <c r="AY3006" s="528"/>
      <c r="AZ3006" s="528"/>
    </row>
    <row r="3007" spans="1:52" s="93" customFormat="1" x14ac:dyDescent="0.2">
      <c r="A3007" s="360"/>
      <c r="B3007" s="360"/>
      <c r="C3007" s="360"/>
      <c r="D3007" s="368"/>
      <c r="E3007" s="368"/>
      <c r="F3007" s="368"/>
      <c r="G3007" s="368"/>
      <c r="H3007" s="369"/>
      <c r="I3007" s="368"/>
      <c r="J3007" s="368"/>
      <c r="K3007" s="368"/>
      <c r="L3007" s="368"/>
      <c r="M3007" s="368"/>
      <c r="N3007" s="368"/>
      <c r="O3007" s="368"/>
      <c r="P3007" s="552"/>
      <c r="Q3007" s="368"/>
      <c r="R3007" s="368"/>
      <c r="S3007" s="368"/>
      <c r="T3007" s="368"/>
      <c r="U3007" s="368"/>
      <c r="V3007" s="368"/>
      <c r="W3007" s="368"/>
      <c r="X3007" s="368"/>
      <c r="Y3007" s="368"/>
      <c r="Z3007" s="368"/>
      <c r="AA3007" s="370"/>
      <c r="AB3007" s="368"/>
      <c r="AC3007" s="368"/>
      <c r="AD3007" s="368"/>
      <c r="AE3007" s="368"/>
      <c r="AF3007" s="368"/>
      <c r="AG3007" s="368"/>
      <c r="AH3007" s="368"/>
      <c r="AI3007" s="368"/>
      <c r="AJ3007" s="368"/>
      <c r="AK3007" s="368"/>
      <c r="AL3007" s="368"/>
      <c r="AM3007" s="368"/>
      <c r="AN3007" s="368"/>
      <c r="AO3007" s="368"/>
      <c r="AP3007" s="360"/>
      <c r="AQ3007" s="360"/>
      <c r="AR3007" s="518"/>
      <c r="AS3007" s="518"/>
      <c r="AT3007" s="517"/>
      <c r="AU3007" s="528"/>
      <c r="AV3007" s="529"/>
      <c r="AW3007" s="518"/>
      <c r="AX3007" s="530"/>
      <c r="AY3007" s="528"/>
      <c r="AZ3007" s="528"/>
    </row>
    <row r="3008" spans="1:52" s="93" customFormat="1" x14ac:dyDescent="0.2">
      <c r="A3008" s="360"/>
      <c r="B3008" s="360"/>
      <c r="C3008" s="360"/>
      <c r="D3008" s="368"/>
      <c r="E3008" s="368"/>
      <c r="F3008" s="368"/>
      <c r="G3008" s="368"/>
      <c r="H3008" s="369"/>
      <c r="I3008" s="368"/>
      <c r="J3008" s="368"/>
      <c r="K3008" s="368"/>
      <c r="L3008" s="368"/>
      <c r="M3008" s="368"/>
      <c r="N3008" s="368"/>
      <c r="O3008" s="368"/>
      <c r="P3008" s="552"/>
      <c r="Q3008" s="368"/>
      <c r="R3008" s="368"/>
      <c r="S3008" s="368"/>
      <c r="T3008" s="368"/>
      <c r="U3008" s="368"/>
      <c r="V3008" s="368"/>
      <c r="W3008" s="368"/>
      <c r="X3008" s="368"/>
      <c r="Y3008" s="368"/>
      <c r="Z3008" s="368"/>
      <c r="AA3008" s="370"/>
      <c r="AB3008" s="368"/>
      <c r="AC3008" s="368"/>
      <c r="AD3008" s="368"/>
      <c r="AE3008" s="368"/>
      <c r="AF3008" s="368"/>
      <c r="AG3008" s="368"/>
      <c r="AH3008" s="368"/>
      <c r="AI3008" s="368"/>
      <c r="AJ3008" s="368"/>
      <c r="AK3008" s="368"/>
      <c r="AL3008" s="368"/>
      <c r="AM3008" s="368"/>
      <c r="AN3008" s="368"/>
      <c r="AO3008" s="368"/>
      <c r="AP3008" s="360"/>
      <c r="AQ3008" s="360"/>
      <c r="AR3008" s="518"/>
      <c r="AS3008" s="518"/>
      <c r="AT3008" s="517"/>
      <c r="AU3008" s="528"/>
      <c r="AV3008" s="529"/>
      <c r="AW3008" s="518"/>
      <c r="AX3008" s="530"/>
      <c r="AY3008" s="528"/>
      <c r="AZ3008" s="528"/>
    </row>
    <row r="3009" spans="1:52" s="93" customFormat="1" x14ac:dyDescent="0.2">
      <c r="A3009" s="360"/>
      <c r="B3009" s="360"/>
      <c r="C3009" s="360"/>
      <c r="D3009" s="368"/>
      <c r="E3009" s="368"/>
      <c r="F3009" s="368"/>
      <c r="G3009" s="368"/>
      <c r="H3009" s="369"/>
      <c r="I3009" s="368"/>
      <c r="J3009" s="368"/>
      <c r="K3009" s="368"/>
      <c r="L3009" s="368"/>
      <c r="M3009" s="368"/>
      <c r="N3009" s="368"/>
      <c r="O3009" s="368"/>
      <c r="P3009" s="552"/>
      <c r="Q3009" s="368"/>
      <c r="R3009" s="368"/>
      <c r="S3009" s="368"/>
      <c r="T3009" s="368"/>
      <c r="U3009" s="368"/>
      <c r="V3009" s="368"/>
      <c r="W3009" s="368"/>
      <c r="X3009" s="368"/>
      <c r="Y3009" s="368"/>
      <c r="Z3009" s="368"/>
      <c r="AA3009" s="370"/>
      <c r="AB3009" s="368"/>
      <c r="AC3009" s="368"/>
      <c r="AD3009" s="368"/>
      <c r="AE3009" s="368"/>
      <c r="AF3009" s="368"/>
      <c r="AG3009" s="368"/>
      <c r="AH3009" s="368"/>
      <c r="AI3009" s="368"/>
      <c r="AJ3009" s="368"/>
      <c r="AK3009" s="368"/>
      <c r="AL3009" s="368"/>
      <c r="AM3009" s="368"/>
      <c r="AN3009" s="368"/>
      <c r="AO3009" s="368"/>
      <c r="AP3009" s="360"/>
      <c r="AQ3009" s="360"/>
      <c r="AR3009" s="518"/>
      <c r="AS3009" s="518"/>
      <c r="AT3009" s="517"/>
      <c r="AU3009" s="528"/>
      <c r="AV3009" s="529"/>
      <c r="AW3009" s="518"/>
      <c r="AX3009" s="530"/>
      <c r="AY3009" s="528"/>
      <c r="AZ3009" s="528"/>
    </row>
    <row r="3010" spans="1:52" s="93" customFormat="1" x14ac:dyDescent="0.2">
      <c r="A3010" s="360"/>
      <c r="B3010" s="360"/>
      <c r="C3010" s="360"/>
      <c r="D3010" s="368"/>
      <c r="E3010" s="368"/>
      <c r="F3010" s="368"/>
      <c r="G3010" s="368"/>
      <c r="H3010" s="369"/>
      <c r="I3010" s="368"/>
      <c r="J3010" s="368"/>
      <c r="K3010" s="368"/>
      <c r="L3010" s="368"/>
      <c r="M3010" s="368"/>
      <c r="N3010" s="368"/>
      <c r="O3010" s="368"/>
      <c r="P3010" s="552"/>
      <c r="Q3010" s="368"/>
      <c r="R3010" s="368"/>
      <c r="S3010" s="368"/>
      <c r="T3010" s="368"/>
      <c r="U3010" s="368"/>
      <c r="V3010" s="368"/>
      <c r="W3010" s="368"/>
      <c r="X3010" s="368"/>
      <c r="Y3010" s="368"/>
      <c r="Z3010" s="368"/>
      <c r="AA3010" s="370"/>
      <c r="AB3010" s="368"/>
      <c r="AC3010" s="368"/>
      <c r="AD3010" s="368"/>
      <c r="AE3010" s="368"/>
      <c r="AF3010" s="368"/>
      <c r="AG3010" s="368"/>
      <c r="AH3010" s="368"/>
      <c r="AI3010" s="368"/>
      <c r="AJ3010" s="368"/>
      <c r="AK3010" s="368"/>
      <c r="AL3010" s="368"/>
      <c r="AM3010" s="368"/>
      <c r="AN3010" s="368"/>
      <c r="AO3010" s="368"/>
      <c r="AP3010" s="360"/>
      <c r="AQ3010" s="360"/>
      <c r="AR3010" s="518"/>
      <c r="AS3010" s="518"/>
      <c r="AT3010" s="517"/>
      <c r="AU3010" s="528"/>
      <c r="AV3010" s="529"/>
      <c r="AW3010" s="518"/>
      <c r="AX3010" s="530"/>
      <c r="AY3010" s="528"/>
      <c r="AZ3010" s="528"/>
    </row>
    <row r="3011" spans="1:52" s="93" customFormat="1" x14ac:dyDescent="0.2">
      <c r="A3011" s="360"/>
      <c r="B3011" s="360"/>
      <c r="C3011" s="360"/>
      <c r="D3011" s="368"/>
      <c r="E3011" s="368"/>
      <c r="F3011" s="368"/>
      <c r="G3011" s="368"/>
      <c r="H3011" s="369"/>
      <c r="I3011" s="368"/>
      <c r="J3011" s="368"/>
      <c r="K3011" s="368"/>
      <c r="L3011" s="368"/>
      <c r="M3011" s="368"/>
      <c r="N3011" s="368"/>
      <c r="O3011" s="368"/>
      <c r="P3011" s="552"/>
      <c r="Q3011" s="368"/>
      <c r="R3011" s="368"/>
      <c r="S3011" s="368"/>
      <c r="T3011" s="368"/>
      <c r="U3011" s="368"/>
      <c r="V3011" s="368"/>
      <c r="W3011" s="368"/>
      <c r="X3011" s="368"/>
      <c r="Y3011" s="368"/>
      <c r="Z3011" s="368"/>
      <c r="AA3011" s="370"/>
      <c r="AB3011" s="368"/>
      <c r="AC3011" s="368"/>
      <c r="AD3011" s="368"/>
      <c r="AE3011" s="368"/>
      <c r="AF3011" s="368"/>
      <c r="AG3011" s="368"/>
      <c r="AH3011" s="368"/>
      <c r="AI3011" s="368"/>
      <c r="AJ3011" s="368"/>
      <c r="AK3011" s="368"/>
      <c r="AL3011" s="368"/>
      <c r="AM3011" s="368"/>
      <c r="AN3011" s="368"/>
      <c r="AO3011" s="368"/>
      <c r="AP3011" s="360"/>
      <c r="AQ3011" s="360"/>
      <c r="AR3011" s="518"/>
      <c r="AS3011" s="518"/>
      <c r="AT3011" s="517"/>
      <c r="AU3011" s="528"/>
      <c r="AV3011" s="529"/>
      <c r="AW3011" s="518"/>
      <c r="AX3011" s="530"/>
      <c r="AY3011" s="528"/>
      <c r="AZ3011" s="528"/>
    </row>
    <row r="3012" spans="1:52" s="93" customFormat="1" x14ac:dyDescent="0.2">
      <c r="A3012" s="360"/>
      <c r="B3012" s="360"/>
      <c r="C3012" s="360"/>
      <c r="D3012" s="368"/>
      <c r="E3012" s="368"/>
      <c r="F3012" s="368"/>
      <c r="G3012" s="368"/>
      <c r="H3012" s="369"/>
      <c r="I3012" s="368"/>
      <c r="J3012" s="368"/>
      <c r="K3012" s="368"/>
      <c r="L3012" s="368"/>
      <c r="M3012" s="368"/>
      <c r="N3012" s="368"/>
      <c r="O3012" s="368"/>
      <c r="P3012" s="552"/>
      <c r="Q3012" s="368"/>
      <c r="R3012" s="368"/>
      <c r="S3012" s="368"/>
      <c r="T3012" s="368"/>
      <c r="U3012" s="368"/>
      <c r="V3012" s="368"/>
      <c r="W3012" s="368"/>
      <c r="X3012" s="368"/>
      <c r="Y3012" s="368"/>
      <c r="Z3012" s="368"/>
      <c r="AA3012" s="370"/>
      <c r="AB3012" s="368"/>
      <c r="AC3012" s="368"/>
      <c r="AD3012" s="368"/>
      <c r="AE3012" s="368"/>
      <c r="AF3012" s="368"/>
      <c r="AG3012" s="368"/>
      <c r="AH3012" s="368"/>
      <c r="AI3012" s="368"/>
      <c r="AJ3012" s="368"/>
      <c r="AK3012" s="368"/>
      <c r="AL3012" s="368"/>
      <c r="AM3012" s="368"/>
      <c r="AN3012" s="368"/>
      <c r="AO3012" s="368"/>
      <c r="AP3012" s="360"/>
      <c r="AQ3012" s="360"/>
      <c r="AR3012" s="518"/>
      <c r="AS3012" s="518"/>
      <c r="AT3012" s="517"/>
      <c r="AU3012" s="528"/>
      <c r="AV3012" s="529"/>
      <c r="AW3012" s="518"/>
      <c r="AX3012" s="530"/>
      <c r="AY3012" s="528"/>
      <c r="AZ3012" s="528"/>
    </row>
    <row r="3013" spans="1:52" s="93" customFormat="1" x14ac:dyDescent="0.2">
      <c r="A3013" s="360"/>
      <c r="B3013" s="360"/>
      <c r="C3013" s="360"/>
      <c r="D3013" s="368"/>
      <c r="E3013" s="368"/>
      <c r="F3013" s="368"/>
      <c r="G3013" s="368"/>
      <c r="H3013" s="369"/>
      <c r="I3013" s="368"/>
      <c r="J3013" s="368"/>
      <c r="K3013" s="368"/>
      <c r="L3013" s="368"/>
      <c r="M3013" s="368"/>
      <c r="N3013" s="368"/>
      <c r="O3013" s="368"/>
      <c r="P3013" s="552"/>
      <c r="Q3013" s="368"/>
      <c r="R3013" s="368"/>
      <c r="S3013" s="368"/>
      <c r="T3013" s="368"/>
      <c r="U3013" s="368"/>
      <c r="V3013" s="368"/>
      <c r="W3013" s="368"/>
      <c r="X3013" s="368"/>
      <c r="Y3013" s="368"/>
      <c r="Z3013" s="368"/>
      <c r="AA3013" s="370"/>
      <c r="AB3013" s="368"/>
      <c r="AC3013" s="368"/>
      <c r="AD3013" s="368"/>
      <c r="AE3013" s="368"/>
      <c r="AF3013" s="368"/>
      <c r="AG3013" s="368"/>
      <c r="AH3013" s="368"/>
      <c r="AI3013" s="368"/>
      <c r="AJ3013" s="368"/>
      <c r="AK3013" s="368"/>
      <c r="AL3013" s="368"/>
      <c r="AM3013" s="368"/>
      <c r="AN3013" s="368"/>
      <c r="AO3013" s="368"/>
      <c r="AP3013" s="360"/>
      <c r="AQ3013" s="360"/>
      <c r="AR3013" s="518"/>
      <c r="AS3013" s="518"/>
      <c r="AT3013" s="517"/>
      <c r="AU3013" s="528"/>
      <c r="AV3013" s="529"/>
      <c r="AW3013" s="518"/>
      <c r="AX3013" s="530"/>
      <c r="AY3013" s="528"/>
      <c r="AZ3013" s="528"/>
    </row>
    <row r="3014" spans="1:52" s="93" customFormat="1" x14ac:dyDescent="0.2">
      <c r="A3014" s="360"/>
      <c r="B3014" s="360"/>
      <c r="C3014" s="360"/>
      <c r="D3014" s="368"/>
      <c r="E3014" s="368"/>
      <c r="F3014" s="368"/>
      <c r="G3014" s="368"/>
      <c r="H3014" s="369"/>
      <c r="I3014" s="368"/>
      <c r="J3014" s="368"/>
      <c r="K3014" s="368"/>
      <c r="L3014" s="368"/>
      <c r="M3014" s="368"/>
      <c r="N3014" s="368"/>
      <c r="O3014" s="368"/>
      <c r="P3014" s="552"/>
      <c r="Q3014" s="368"/>
      <c r="R3014" s="368"/>
      <c r="S3014" s="368"/>
      <c r="T3014" s="368"/>
      <c r="U3014" s="368"/>
      <c r="V3014" s="368"/>
      <c r="W3014" s="368"/>
      <c r="X3014" s="368"/>
      <c r="Y3014" s="368"/>
      <c r="Z3014" s="368"/>
      <c r="AA3014" s="370"/>
      <c r="AB3014" s="368"/>
      <c r="AC3014" s="368"/>
      <c r="AD3014" s="368"/>
      <c r="AE3014" s="368"/>
      <c r="AF3014" s="368"/>
      <c r="AG3014" s="368"/>
      <c r="AH3014" s="368"/>
      <c r="AI3014" s="368"/>
      <c r="AJ3014" s="368"/>
      <c r="AK3014" s="368"/>
      <c r="AL3014" s="368"/>
      <c r="AM3014" s="368"/>
      <c r="AN3014" s="368"/>
      <c r="AO3014" s="368"/>
      <c r="AP3014" s="360"/>
      <c r="AQ3014" s="360"/>
      <c r="AR3014" s="518"/>
      <c r="AS3014" s="518"/>
      <c r="AT3014" s="517"/>
      <c r="AU3014" s="528"/>
      <c r="AV3014" s="529"/>
      <c r="AW3014" s="518"/>
      <c r="AX3014" s="530"/>
      <c r="AY3014" s="528"/>
      <c r="AZ3014" s="528"/>
    </row>
    <row r="3015" spans="1:52" s="93" customFormat="1" x14ac:dyDescent="0.2">
      <c r="A3015" s="360"/>
      <c r="B3015" s="360"/>
      <c r="C3015" s="360"/>
      <c r="D3015" s="368"/>
      <c r="E3015" s="368"/>
      <c r="F3015" s="368"/>
      <c r="G3015" s="368"/>
      <c r="H3015" s="369"/>
      <c r="I3015" s="368"/>
      <c r="J3015" s="368"/>
      <c r="K3015" s="368"/>
      <c r="L3015" s="368"/>
      <c r="M3015" s="368"/>
      <c r="N3015" s="368"/>
      <c r="O3015" s="368"/>
      <c r="P3015" s="552"/>
      <c r="Q3015" s="368"/>
      <c r="R3015" s="368"/>
      <c r="S3015" s="368"/>
      <c r="T3015" s="368"/>
      <c r="U3015" s="368"/>
      <c r="V3015" s="368"/>
      <c r="W3015" s="368"/>
      <c r="X3015" s="368"/>
      <c r="Y3015" s="368"/>
      <c r="Z3015" s="368"/>
      <c r="AA3015" s="370"/>
      <c r="AB3015" s="368"/>
      <c r="AC3015" s="368"/>
      <c r="AD3015" s="368"/>
      <c r="AE3015" s="368"/>
      <c r="AF3015" s="368"/>
      <c r="AG3015" s="368"/>
      <c r="AH3015" s="368"/>
      <c r="AI3015" s="368"/>
      <c r="AJ3015" s="368"/>
      <c r="AK3015" s="368"/>
      <c r="AL3015" s="368"/>
      <c r="AM3015" s="368"/>
      <c r="AN3015" s="368"/>
      <c r="AO3015" s="368"/>
      <c r="AP3015" s="360"/>
      <c r="AQ3015" s="360"/>
      <c r="AR3015" s="518"/>
      <c r="AS3015" s="518"/>
      <c r="AT3015" s="517"/>
      <c r="AU3015" s="528"/>
      <c r="AV3015" s="529"/>
      <c r="AW3015" s="518"/>
      <c r="AX3015" s="530"/>
      <c r="AY3015" s="528"/>
      <c r="AZ3015" s="528"/>
    </row>
    <row r="3016" spans="1:52" s="93" customFormat="1" x14ac:dyDescent="0.2">
      <c r="A3016" s="360"/>
      <c r="B3016" s="360"/>
      <c r="C3016" s="360"/>
      <c r="D3016" s="368"/>
      <c r="E3016" s="368"/>
      <c r="F3016" s="368"/>
      <c r="G3016" s="368"/>
      <c r="H3016" s="369"/>
      <c r="I3016" s="368"/>
      <c r="J3016" s="368"/>
      <c r="K3016" s="368"/>
      <c r="L3016" s="368"/>
      <c r="M3016" s="368"/>
      <c r="N3016" s="368"/>
      <c r="O3016" s="368"/>
      <c r="P3016" s="552"/>
      <c r="Q3016" s="368"/>
      <c r="R3016" s="368"/>
      <c r="S3016" s="368"/>
      <c r="T3016" s="368"/>
      <c r="U3016" s="368"/>
      <c r="V3016" s="368"/>
      <c r="W3016" s="368"/>
      <c r="X3016" s="368"/>
      <c r="Y3016" s="368"/>
      <c r="Z3016" s="368"/>
      <c r="AA3016" s="370"/>
      <c r="AB3016" s="368"/>
      <c r="AC3016" s="368"/>
      <c r="AD3016" s="368"/>
      <c r="AE3016" s="368"/>
      <c r="AF3016" s="368"/>
      <c r="AG3016" s="368"/>
      <c r="AH3016" s="368"/>
      <c r="AI3016" s="368"/>
      <c r="AJ3016" s="368"/>
      <c r="AK3016" s="368"/>
      <c r="AL3016" s="368"/>
      <c r="AM3016" s="368"/>
      <c r="AN3016" s="368"/>
      <c r="AO3016" s="368"/>
      <c r="AP3016" s="360"/>
      <c r="AQ3016" s="360"/>
      <c r="AR3016" s="518"/>
      <c r="AS3016" s="518"/>
      <c r="AT3016" s="517"/>
      <c r="AU3016" s="528"/>
      <c r="AV3016" s="529"/>
      <c r="AW3016" s="518"/>
      <c r="AX3016" s="530"/>
      <c r="AY3016" s="528"/>
      <c r="AZ3016" s="528"/>
    </row>
    <row r="3017" spans="1:52" s="93" customFormat="1" x14ac:dyDescent="0.2">
      <c r="A3017" s="360"/>
      <c r="B3017" s="360"/>
      <c r="C3017" s="360"/>
      <c r="D3017" s="368"/>
      <c r="E3017" s="368"/>
      <c r="F3017" s="368"/>
      <c r="G3017" s="368"/>
      <c r="H3017" s="369"/>
      <c r="I3017" s="368"/>
      <c r="J3017" s="368"/>
      <c r="K3017" s="368"/>
      <c r="L3017" s="368"/>
      <c r="M3017" s="368"/>
      <c r="N3017" s="368"/>
      <c r="O3017" s="368"/>
      <c r="P3017" s="552"/>
      <c r="Q3017" s="368"/>
      <c r="R3017" s="368"/>
      <c r="S3017" s="368"/>
      <c r="T3017" s="368"/>
      <c r="U3017" s="368"/>
      <c r="V3017" s="368"/>
      <c r="W3017" s="368"/>
      <c r="X3017" s="368"/>
      <c r="Y3017" s="368"/>
      <c r="Z3017" s="368"/>
      <c r="AA3017" s="370"/>
      <c r="AB3017" s="368"/>
      <c r="AC3017" s="368"/>
      <c r="AD3017" s="368"/>
      <c r="AE3017" s="368"/>
      <c r="AF3017" s="368"/>
      <c r="AG3017" s="368"/>
      <c r="AH3017" s="368"/>
      <c r="AI3017" s="368"/>
      <c r="AJ3017" s="368"/>
      <c r="AK3017" s="368"/>
      <c r="AL3017" s="368"/>
      <c r="AM3017" s="368"/>
      <c r="AN3017" s="368"/>
      <c r="AO3017" s="368"/>
      <c r="AP3017" s="360"/>
      <c r="AQ3017" s="360"/>
      <c r="AR3017" s="518"/>
      <c r="AS3017" s="518"/>
      <c r="AT3017" s="517"/>
      <c r="AU3017" s="528"/>
      <c r="AV3017" s="529"/>
      <c r="AW3017" s="518"/>
      <c r="AX3017" s="530"/>
      <c r="AY3017" s="528"/>
      <c r="AZ3017" s="528"/>
    </row>
    <row r="3018" spans="1:52" s="93" customFormat="1" x14ac:dyDescent="0.2">
      <c r="A3018" s="360"/>
      <c r="B3018" s="360"/>
      <c r="C3018" s="360"/>
      <c r="D3018" s="368"/>
      <c r="E3018" s="368"/>
      <c r="F3018" s="368"/>
      <c r="G3018" s="368"/>
      <c r="H3018" s="369"/>
      <c r="I3018" s="368"/>
      <c r="J3018" s="368"/>
      <c r="K3018" s="368"/>
      <c r="L3018" s="368"/>
      <c r="M3018" s="368"/>
      <c r="N3018" s="368"/>
      <c r="O3018" s="368"/>
      <c r="P3018" s="552"/>
      <c r="Q3018" s="368"/>
      <c r="R3018" s="368"/>
      <c r="S3018" s="368"/>
      <c r="T3018" s="368"/>
      <c r="U3018" s="368"/>
      <c r="V3018" s="368"/>
      <c r="W3018" s="368"/>
      <c r="X3018" s="368"/>
      <c r="Y3018" s="368"/>
      <c r="Z3018" s="368"/>
      <c r="AA3018" s="370"/>
      <c r="AB3018" s="368"/>
      <c r="AC3018" s="368"/>
      <c r="AD3018" s="368"/>
      <c r="AE3018" s="368"/>
      <c r="AF3018" s="368"/>
      <c r="AG3018" s="368"/>
      <c r="AH3018" s="368"/>
      <c r="AI3018" s="368"/>
      <c r="AJ3018" s="368"/>
      <c r="AK3018" s="368"/>
      <c r="AL3018" s="368"/>
      <c r="AM3018" s="368"/>
      <c r="AN3018" s="368"/>
      <c r="AO3018" s="368"/>
      <c r="AP3018" s="360"/>
      <c r="AQ3018" s="360"/>
      <c r="AR3018" s="518"/>
      <c r="AS3018" s="518"/>
      <c r="AT3018" s="517"/>
      <c r="AU3018" s="528"/>
      <c r="AV3018" s="529"/>
      <c r="AW3018" s="518"/>
      <c r="AX3018" s="530"/>
      <c r="AY3018" s="528"/>
      <c r="AZ3018" s="528"/>
    </row>
    <row r="3019" spans="1:52" s="93" customFormat="1" x14ac:dyDescent="0.2">
      <c r="A3019" s="360"/>
      <c r="B3019" s="360"/>
      <c r="C3019" s="360"/>
      <c r="D3019" s="368"/>
      <c r="E3019" s="368"/>
      <c r="F3019" s="368"/>
      <c r="G3019" s="368"/>
      <c r="H3019" s="369"/>
      <c r="I3019" s="368"/>
      <c r="J3019" s="368"/>
      <c r="K3019" s="368"/>
      <c r="L3019" s="368"/>
      <c r="M3019" s="368"/>
      <c r="N3019" s="368"/>
      <c r="O3019" s="368"/>
      <c r="P3019" s="552"/>
      <c r="Q3019" s="368"/>
      <c r="R3019" s="368"/>
      <c r="S3019" s="368"/>
      <c r="T3019" s="368"/>
      <c r="U3019" s="368"/>
      <c r="V3019" s="368"/>
      <c r="W3019" s="368"/>
      <c r="X3019" s="368"/>
      <c r="Y3019" s="368"/>
      <c r="Z3019" s="368"/>
      <c r="AA3019" s="370"/>
      <c r="AB3019" s="368"/>
      <c r="AC3019" s="368"/>
      <c r="AD3019" s="368"/>
      <c r="AE3019" s="368"/>
      <c r="AF3019" s="368"/>
      <c r="AG3019" s="368"/>
      <c r="AH3019" s="368"/>
      <c r="AI3019" s="368"/>
      <c r="AJ3019" s="368"/>
      <c r="AK3019" s="368"/>
      <c r="AL3019" s="368"/>
      <c r="AM3019" s="368"/>
      <c r="AN3019" s="368"/>
      <c r="AO3019" s="368"/>
      <c r="AP3019" s="360"/>
      <c r="AQ3019" s="360"/>
      <c r="AR3019" s="518"/>
      <c r="AS3019" s="518"/>
      <c r="AT3019" s="517"/>
      <c r="AU3019" s="528"/>
      <c r="AV3019" s="529"/>
      <c r="AW3019" s="518"/>
      <c r="AX3019" s="530"/>
      <c r="AY3019" s="528"/>
      <c r="AZ3019" s="528"/>
    </row>
    <row r="3020" spans="1:52" s="93" customFormat="1" x14ac:dyDescent="0.2">
      <c r="A3020" s="360"/>
      <c r="B3020" s="360"/>
      <c r="C3020" s="360"/>
      <c r="D3020" s="368"/>
      <c r="E3020" s="368"/>
      <c r="F3020" s="368"/>
      <c r="G3020" s="368"/>
      <c r="H3020" s="369"/>
      <c r="I3020" s="368"/>
      <c r="J3020" s="368"/>
      <c r="K3020" s="368"/>
      <c r="L3020" s="368"/>
      <c r="M3020" s="368"/>
      <c r="N3020" s="368"/>
      <c r="O3020" s="368"/>
      <c r="P3020" s="552"/>
      <c r="Q3020" s="368"/>
      <c r="R3020" s="368"/>
      <c r="S3020" s="368"/>
      <c r="T3020" s="368"/>
      <c r="U3020" s="368"/>
      <c r="V3020" s="368"/>
      <c r="W3020" s="368"/>
      <c r="X3020" s="368"/>
      <c r="Y3020" s="368"/>
      <c r="Z3020" s="368"/>
      <c r="AA3020" s="370"/>
      <c r="AB3020" s="368"/>
      <c r="AC3020" s="368"/>
      <c r="AD3020" s="368"/>
      <c r="AE3020" s="368"/>
      <c r="AF3020" s="368"/>
      <c r="AG3020" s="368"/>
      <c r="AH3020" s="368"/>
      <c r="AI3020" s="368"/>
      <c r="AJ3020" s="368"/>
      <c r="AK3020" s="368"/>
      <c r="AL3020" s="368"/>
      <c r="AM3020" s="368"/>
      <c r="AN3020" s="368"/>
      <c r="AO3020" s="368"/>
      <c r="AP3020" s="360"/>
      <c r="AQ3020" s="360"/>
      <c r="AR3020" s="518"/>
      <c r="AS3020" s="518"/>
      <c r="AT3020" s="517"/>
      <c r="AU3020" s="528"/>
      <c r="AV3020" s="529"/>
      <c r="AW3020" s="518"/>
      <c r="AX3020" s="530"/>
      <c r="AY3020" s="528"/>
      <c r="AZ3020" s="528"/>
    </row>
    <row r="3021" spans="1:52" s="93" customFormat="1" x14ac:dyDescent="0.2">
      <c r="A3021" s="360"/>
      <c r="B3021" s="360"/>
      <c r="C3021" s="360"/>
      <c r="D3021" s="368"/>
      <c r="E3021" s="368"/>
      <c r="F3021" s="368"/>
      <c r="G3021" s="368"/>
      <c r="H3021" s="369"/>
      <c r="I3021" s="368"/>
      <c r="J3021" s="368"/>
      <c r="K3021" s="368"/>
      <c r="L3021" s="368"/>
      <c r="M3021" s="368"/>
      <c r="N3021" s="368"/>
      <c r="O3021" s="368"/>
      <c r="P3021" s="552"/>
      <c r="Q3021" s="368"/>
      <c r="R3021" s="368"/>
      <c r="S3021" s="368"/>
      <c r="T3021" s="368"/>
      <c r="U3021" s="368"/>
      <c r="V3021" s="368"/>
      <c r="W3021" s="368"/>
      <c r="X3021" s="368"/>
      <c r="Y3021" s="368"/>
      <c r="Z3021" s="368"/>
      <c r="AA3021" s="370"/>
      <c r="AB3021" s="368"/>
      <c r="AC3021" s="368"/>
      <c r="AD3021" s="368"/>
      <c r="AE3021" s="368"/>
      <c r="AF3021" s="368"/>
      <c r="AG3021" s="368"/>
      <c r="AH3021" s="368"/>
      <c r="AI3021" s="368"/>
      <c r="AJ3021" s="368"/>
      <c r="AK3021" s="368"/>
      <c r="AL3021" s="368"/>
      <c r="AM3021" s="368"/>
      <c r="AN3021" s="368"/>
      <c r="AO3021" s="368"/>
      <c r="AP3021" s="360"/>
      <c r="AQ3021" s="360"/>
      <c r="AR3021" s="518"/>
      <c r="AS3021" s="518"/>
      <c r="AT3021" s="517"/>
      <c r="AU3021" s="528"/>
      <c r="AV3021" s="529"/>
      <c r="AW3021" s="518"/>
      <c r="AX3021" s="530"/>
      <c r="AY3021" s="528"/>
      <c r="AZ3021" s="528"/>
    </row>
    <row r="3022" spans="1:52" s="93" customFormat="1" x14ac:dyDescent="0.2">
      <c r="A3022" s="360"/>
      <c r="B3022" s="360"/>
      <c r="C3022" s="360"/>
      <c r="D3022" s="368"/>
      <c r="E3022" s="368"/>
      <c r="F3022" s="368"/>
      <c r="G3022" s="368"/>
      <c r="H3022" s="369"/>
      <c r="I3022" s="368"/>
      <c r="J3022" s="368"/>
      <c r="K3022" s="368"/>
      <c r="L3022" s="368"/>
      <c r="M3022" s="368"/>
      <c r="N3022" s="368"/>
      <c r="O3022" s="368"/>
      <c r="P3022" s="552"/>
      <c r="Q3022" s="368"/>
      <c r="R3022" s="368"/>
      <c r="S3022" s="368"/>
      <c r="T3022" s="368"/>
      <c r="U3022" s="368"/>
      <c r="V3022" s="368"/>
      <c r="W3022" s="368"/>
      <c r="X3022" s="368"/>
      <c r="Y3022" s="368"/>
      <c r="Z3022" s="368"/>
      <c r="AA3022" s="370"/>
      <c r="AB3022" s="368"/>
      <c r="AC3022" s="368"/>
      <c r="AD3022" s="368"/>
      <c r="AE3022" s="368"/>
      <c r="AF3022" s="368"/>
      <c r="AG3022" s="368"/>
      <c r="AH3022" s="368"/>
      <c r="AI3022" s="368"/>
      <c r="AJ3022" s="368"/>
      <c r="AK3022" s="368"/>
      <c r="AL3022" s="368"/>
      <c r="AM3022" s="368"/>
      <c r="AN3022" s="368"/>
      <c r="AO3022" s="368"/>
      <c r="AP3022" s="360"/>
      <c r="AQ3022" s="360"/>
      <c r="AR3022" s="518"/>
      <c r="AS3022" s="518"/>
      <c r="AT3022" s="517"/>
      <c r="AU3022" s="528"/>
      <c r="AV3022" s="529"/>
      <c r="AW3022" s="518"/>
      <c r="AX3022" s="530"/>
      <c r="AY3022" s="528"/>
      <c r="AZ3022" s="528"/>
    </row>
    <row r="3023" spans="1:52" s="93" customFormat="1" x14ac:dyDescent="0.2">
      <c r="A3023" s="360"/>
      <c r="B3023" s="360"/>
      <c r="C3023" s="360"/>
      <c r="D3023" s="368"/>
      <c r="E3023" s="368"/>
      <c r="F3023" s="368"/>
      <c r="G3023" s="368"/>
      <c r="H3023" s="369"/>
      <c r="I3023" s="368"/>
      <c r="J3023" s="368"/>
      <c r="K3023" s="368"/>
      <c r="L3023" s="368"/>
      <c r="M3023" s="368"/>
      <c r="N3023" s="368"/>
      <c r="O3023" s="368"/>
      <c r="P3023" s="552"/>
      <c r="Q3023" s="368"/>
      <c r="R3023" s="368"/>
      <c r="S3023" s="368"/>
      <c r="T3023" s="368"/>
      <c r="U3023" s="368"/>
      <c r="V3023" s="368"/>
      <c r="W3023" s="368"/>
      <c r="X3023" s="368"/>
      <c r="Y3023" s="368"/>
      <c r="Z3023" s="368"/>
      <c r="AA3023" s="370"/>
      <c r="AB3023" s="368"/>
      <c r="AC3023" s="368"/>
      <c r="AD3023" s="368"/>
      <c r="AE3023" s="368"/>
      <c r="AF3023" s="368"/>
      <c r="AG3023" s="368"/>
      <c r="AH3023" s="368"/>
      <c r="AI3023" s="368"/>
      <c r="AJ3023" s="368"/>
      <c r="AK3023" s="368"/>
      <c r="AL3023" s="368"/>
      <c r="AM3023" s="368"/>
      <c r="AN3023" s="368"/>
      <c r="AO3023" s="368"/>
      <c r="AP3023" s="360"/>
      <c r="AQ3023" s="360"/>
      <c r="AR3023" s="518"/>
      <c r="AS3023" s="518"/>
      <c r="AT3023" s="517"/>
      <c r="AU3023" s="528"/>
      <c r="AV3023" s="529"/>
      <c r="AW3023" s="518"/>
      <c r="AX3023" s="530"/>
      <c r="AY3023" s="528"/>
      <c r="AZ3023" s="528"/>
    </row>
    <row r="3024" spans="1:52" s="93" customFormat="1" x14ac:dyDescent="0.2">
      <c r="A3024" s="360"/>
      <c r="B3024" s="360"/>
      <c r="C3024" s="360"/>
      <c r="D3024" s="368"/>
      <c r="E3024" s="368"/>
      <c r="F3024" s="368"/>
      <c r="G3024" s="368"/>
      <c r="H3024" s="369"/>
      <c r="I3024" s="368"/>
      <c r="J3024" s="368"/>
      <c r="K3024" s="368"/>
      <c r="L3024" s="368"/>
      <c r="M3024" s="368"/>
      <c r="N3024" s="368"/>
      <c r="O3024" s="368"/>
      <c r="P3024" s="552"/>
      <c r="Q3024" s="368"/>
      <c r="R3024" s="368"/>
      <c r="S3024" s="368"/>
      <c r="T3024" s="368"/>
      <c r="U3024" s="368"/>
      <c r="V3024" s="368"/>
      <c r="W3024" s="368"/>
      <c r="X3024" s="368"/>
      <c r="Y3024" s="368"/>
      <c r="Z3024" s="368"/>
      <c r="AA3024" s="370"/>
      <c r="AB3024" s="368"/>
      <c r="AC3024" s="368"/>
      <c r="AD3024" s="368"/>
      <c r="AE3024" s="368"/>
      <c r="AF3024" s="368"/>
      <c r="AG3024" s="368"/>
      <c r="AH3024" s="368"/>
      <c r="AI3024" s="368"/>
      <c r="AJ3024" s="368"/>
      <c r="AK3024" s="368"/>
      <c r="AL3024" s="368"/>
      <c r="AM3024" s="368"/>
      <c r="AN3024" s="368"/>
      <c r="AO3024" s="368"/>
      <c r="AP3024" s="360"/>
      <c r="AQ3024" s="360"/>
      <c r="AR3024" s="518"/>
      <c r="AS3024" s="518"/>
      <c r="AT3024" s="517"/>
      <c r="AU3024" s="528"/>
      <c r="AV3024" s="529"/>
      <c r="AW3024" s="518"/>
      <c r="AX3024" s="530"/>
      <c r="AY3024" s="528"/>
      <c r="AZ3024" s="528"/>
    </row>
    <row r="3025" spans="1:52" s="93" customFormat="1" x14ac:dyDescent="0.2">
      <c r="A3025" s="360"/>
      <c r="B3025" s="360"/>
      <c r="C3025" s="360"/>
      <c r="D3025" s="368"/>
      <c r="E3025" s="368"/>
      <c r="F3025" s="368"/>
      <c r="G3025" s="368"/>
      <c r="H3025" s="369"/>
      <c r="I3025" s="368"/>
      <c r="J3025" s="368"/>
      <c r="K3025" s="368"/>
      <c r="L3025" s="368"/>
      <c r="M3025" s="368"/>
      <c r="N3025" s="368"/>
      <c r="O3025" s="368"/>
      <c r="P3025" s="552"/>
      <c r="Q3025" s="368"/>
      <c r="R3025" s="368"/>
      <c r="S3025" s="368"/>
      <c r="T3025" s="368"/>
      <c r="U3025" s="368"/>
      <c r="V3025" s="368"/>
      <c r="W3025" s="368"/>
      <c r="X3025" s="368"/>
      <c r="Y3025" s="368"/>
      <c r="Z3025" s="368"/>
      <c r="AA3025" s="370"/>
      <c r="AB3025" s="368"/>
      <c r="AC3025" s="368"/>
      <c r="AD3025" s="368"/>
      <c r="AE3025" s="368"/>
      <c r="AF3025" s="368"/>
      <c r="AG3025" s="368"/>
      <c r="AH3025" s="368"/>
      <c r="AI3025" s="368"/>
      <c r="AJ3025" s="368"/>
      <c r="AK3025" s="368"/>
      <c r="AL3025" s="368"/>
      <c r="AM3025" s="368"/>
      <c r="AN3025" s="368"/>
      <c r="AO3025" s="368"/>
      <c r="AP3025" s="360"/>
      <c r="AQ3025" s="360"/>
      <c r="AR3025" s="518"/>
      <c r="AS3025" s="518"/>
      <c r="AT3025" s="517"/>
      <c r="AU3025" s="528"/>
      <c r="AV3025" s="529"/>
      <c r="AW3025" s="518"/>
      <c r="AX3025" s="530"/>
      <c r="AY3025" s="528"/>
      <c r="AZ3025" s="528"/>
    </row>
    <row r="3026" spans="1:52" s="93" customFormat="1" x14ac:dyDescent="0.2">
      <c r="A3026" s="360"/>
      <c r="B3026" s="360"/>
      <c r="C3026" s="360"/>
      <c r="D3026" s="368"/>
      <c r="E3026" s="368"/>
      <c r="F3026" s="368"/>
      <c r="G3026" s="368"/>
      <c r="H3026" s="369"/>
      <c r="I3026" s="368"/>
      <c r="J3026" s="368"/>
      <c r="K3026" s="368"/>
      <c r="L3026" s="368"/>
      <c r="M3026" s="368"/>
      <c r="N3026" s="368"/>
      <c r="O3026" s="368"/>
      <c r="P3026" s="552"/>
      <c r="Q3026" s="368"/>
      <c r="R3026" s="368"/>
      <c r="S3026" s="368"/>
      <c r="T3026" s="368"/>
      <c r="U3026" s="368"/>
      <c r="V3026" s="368"/>
      <c r="W3026" s="368"/>
      <c r="X3026" s="368"/>
      <c r="Y3026" s="368"/>
      <c r="Z3026" s="368"/>
      <c r="AA3026" s="370"/>
      <c r="AB3026" s="368"/>
      <c r="AC3026" s="368"/>
      <c r="AD3026" s="368"/>
      <c r="AE3026" s="368"/>
      <c r="AF3026" s="368"/>
      <c r="AG3026" s="368"/>
      <c r="AH3026" s="368"/>
      <c r="AI3026" s="368"/>
      <c r="AJ3026" s="368"/>
      <c r="AK3026" s="368"/>
      <c r="AL3026" s="368"/>
      <c r="AM3026" s="368"/>
      <c r="AN3026" s="368"/>
      <c r="AO3026" s="368"/>
      <c r="AP3026" s="360"/>
      <c r="AQ3026" s="360"/>
      <c r="AR3026" s="518"/>
      <c r="AS3026" s="518"/>
      <c r="AT3026" s="517"/>
      <c r="AU3026" s="528"/>
      <c r="AV3026" s="529"/>
      <c r="AW3026" s="518"/>
      <c r="AX3026" s="530"/>
      <c r="AY3026" s="528"/>
      <c r="AZ3026" s="528"/>
    </row>
    <row r="3027" spans="1:52" s="93" customFormat="1" x14ac:dyDescent="0.2">
      <c r="A3027" s="360"/>
      <c r="B3027" s="360"/>
      <c r="C3027" s="360"/>
      <c r="D3027" s="368"/>
      <c r="E3027" s="368"/>
      <c r="F3027" s="368"/>
      <c r="G3027" s="368"/>
      <c r="H3027" s="369"/>
      <c r="I3027" s="368"/>
      <c r="J3027" s="368"/>
      <c r="K3027" s="368"/>
      <c r="L3027" s="368"/>
      <c r="M3027" s="368"/>
      <c r="N3027" s="368"/>
      <c r="O3027" s="368"/>
      <c r="P3027" s="552"/>
      <c r="Q3027" s="368"/>
      <c r="R3027" s="368"/>
      <c r="S3027" s="368"/>
      <c r="T3027" s="368"/>
      <c r="U3027" s="368"/>
      <c r="V3027" s="368"/>
      <c r="W3027" s="368"/>
      <c r="X3027" s="368"/>
      <c r="Y3027" s="368"/>
      <c r="Z3027" s="368"/>
      <c r="AA3027" s="370"/>
      <c r="AB3027" s="368"/>
      <c r="AC3027" s="368"/>
      <c r="AD3027" s="368"/>
      <c r="AE3027" s="368"/>
      <c r="AF3027" s="368"/>
      <c r="AG3027" s="368"/>
      <c r="AH3027" s="368"/>
      <c r="AI3027" s="368"/>
      <c r="AJ3027" s="368"/>
      <c r="AK3027" s="368"/>
      <c r="AL3027" s="368"/>
      <c r="AM3027" s="368"/>
      <c r="AN3027" s="368"/>
      <c r="AO3027" s="368"/>
      <c r="AP3027" s="360"/>
      <c r="AQ3027" s="360"/>
      <c r="AR3027" s="518"/>
      <c r="AS3027" s="518"/>
      <c r="AT3027" s="517"/>
      <c r="AU3027" s="528"/>
      <c r="AV3027" s="529"/>
      <c r="AW3027" s="518"/>
      <c r="AX3027" s="530"/>
      <c r="AY3027" s="528"/>
      <c r="AZ3027" s="528"/>
    </row>
    <row r="3028" spans="1:52" s="93" customFormat="1" x14ac:dyDescent="0.2">
      <c r="A3028" s="360"/>
      <c r="B3028" s="360"/>
      <c r="C3028" s="360"/>
      <c r="D3028" s="368"/>
      <c r="E3028" s="368"/>
      <c r="F3028" s="368"/>
      <c r="G3028" s="368"/>
      <c r="H3028" s="369"/>
      <c r="I3028" s="368"/>
      <c r="J3028" s="368"/>
      <c r="K3028" s="368"/>
      <c r="L3028" s="368"/>
      <c r="M3028" s="368"/>
      <c r="N3028" s="368"/>
      <c r="O3028" s="368"/>
      <c r="P3028" s="552"/>
      <c r="Q3028" s="368"/>
      <c r="R3028" s="368"/>
      <c r="S3028" s="368"/>
      <c r="T3028" s="368"/>
      <c r="U3028" s="368"/>
      <c r="V3028" s="368"/>
      <c r="W3028" s="368"/>
      <c r="X3028" s="368"/>
      <c r="Y3028" s="368"/>
      <c r="Z3028" s="368"/>
      <c r="AA3028" s="370"/>
      <c r="AB3028" s="368"/>
      <c r="AC3028" s="368"/>
      <c r="AD3028" s="368"/>
      <c r="AE3028" s="368"/>
      <c r="AF3028" s="368"/>
      <c r="AG3028" s="368"/>
      <c r="AH3028" s="368"/>
      <c r="AI3028" s="368"/>
      <c r="AJ3028" s="368"/>
      <c r="AK3028" s="368"/>
      <c r="AL3028" s="368"/>
      <c r="AM3028" s="368"/>
      <c r="AN3028" s="368"/>
      <c r="AO3028" s="368"/>
      <c r="AP3028" s="360"/>
      <c r="AQ3028" s="360"/>
      <c r="AR3028" s="518"/>
      <c r="AS3028" s="518"/>
      <c r="AT3028" s="517"/>
      <c r="AU3028" s="528"/>
      <c r="AV3028" s="529"/>
      <c r="AW3028" s="518"/>
      <c r="AX3028" s="530"/>
      <c r="AY3028" s="528"/>
      <c r="AZ3028" s="528"/>
    </row>
    <row r="3029" spans="1:52" s="93" customFormat="1" x14ac:dyDescent="0.2">
      <c r="A3029" s="360"/>
      <c r="B3029" s="360"/>
      <c r="C3029" s="360"/>
      <c r="D3029" s="368"/>
      <c r="E3029" s="368"/>
      <c r="F3029" s="368"/>
      <c r="G3029" s="368"/>
      <c r="H3029" s="369"/>
      <c r="I3029" s="368"/>
      <c r="J3029" s="368"/>
      <c r="K3029" s="368"/>
      <c r="L3029" s="368"/>
      <c r="M3029" s="368"/>
      <c r="N3029" s="368"/>
      <c r="O3029" s="368"/>
      <c r="P3029" s="552"/>
      <c r="Q3029" s="368"/>
      <c r="R3029" s="368"/>
      <c r="S3029" s="368"/>
      <c r="T3029" s="368"/>
      <c r="U3029" s="368"/>
      <c r="V3029" s="368"/>
      <c r="W3029" s="368"/>
      <c r="X3029" s="368"/>
      <c r="Y3029" s="368"/>
      <c r="Z3029" s="368"/>
      <c r="AA3029" s="370"/>
      <c r="AB3029" s="368"/>
      <c r="AC3029" s="368"/>
      <c r="AD3029" s="368"/>
      <c r="AE3029" s="368"/>
      <c r="AF3029" s="368"/>
      <c r="AG3029" s="368"/>
      <c r="AH3029" s="368"/>
      <c r="AI3029" s="368"/>
      <c r="AJ3029" s="368"/>
      <c r="AK3029" s="368"/>
      <c r="AL3029" s="368"/>
      <c r="AM3029" s="368"/>
      <c r="AN3029" s="368"/>
      <c r="AO3029" s="368"/>
      <c r="AP3029" s="360"/>
      <c r="AQ3029" s="360"/>
      <c r="AR3029" s="518"/>
      <c r="AS3029" s="518"/>
      <c r="AT3029" s="517"/>
      <c r="AU3029" s="528"/>
      <c r="AV3029" s="529"/>
      <c r="AW3029" s="518"/>
      <c r="AX3029" s="530"/>
      <c r="AY3029" s="528"/>
      <c r="AZ3029" s="528"/>
    </row>
    <row r="3030" spans="1:52" s="93" customFormat="1" x14ac:dyDescent="0.2">
      <c r="A3030" s="360"/>
      <c r="B3030" s="360"/>
      <c r="C3030" s="360"/>
      <c r="D3030" s="368"/>
      <c r="E3030" s="368"/>
      <c r="F3030" s="368"/>
      <c r="G3030" s="368"/>
      <c r="H3030" s="369"/>
      <c r="I3030" s="368"/>
      <c r="J3030" s="368"/>
      <c r="K3030" s="368"/>
      <c r="L3030" s="368"/>
      <c r="M3030" s="368"/>
      <c r="N3030" s="368"/>
      <c r="O3030" s="368"/>
      <c r="P3030" s="552"/>
      <c r="Q3030" s="368"/>
      <c r="R3030" s="368"/>
      <c r="S3030" s="368"/>
      <c r="T3030" s="368"/>
      <c r="U3030" s="368"/>
      <c r="V3030" s="368"/>
      <c r="W3030" s="368"/>
      <c r="X3030" s="368"/>
      <c r="Y3030" s="368"/>
      <c r="Z3030" s="368"/>
      <c r="AA3030" s="370"/>
      <c r="AB3030" s="368"/>
      <c r="AC3030" s="368"/>
      <c r="AD3030" s="368"/>
      <c r="AE3030" s="368"/>
      <c r="AF3030" s="368"/>
      <c r="AG3030" s="368"/>
      <c r="AH3030" s="368"/>
      <c r="AI3030" s="368"/>
      <c r="AJ3030" s="368"/>
      <c r="AK3030" s="368"/>
      <c r="AL3030" s="368"/>
      <c r="AM3030" s="368"/>
      <c r="AN3030" s="368"/>
      <c r="AO3030" s="368"/>
      <c r="AP3030" s="360"/>
      <c r="AQ3030" s="360"/>
      <c r="AR3030" s="518"/>
      <c r="AS3030" s="518"/>
      <c r="AT3030" s="517"/>
      <c r="AU3030" s="528"/>
      <c r="AV3030" s="529"/>
      <c r="AW3030" s="518"/>
      <c r="AX3030" s="530"/>
      <c r="AY3030" s="528"/>
      <c r="AZ3030" s="528"/>
    </row>
    <row r="3031" spans="1:52" s="93" customFormat="1" x14ac:dyDescent="0.2">
      <c r="A3031" s="360"/>
      <c r="B3031" s="360"/>
      <c r="C3031" s="360"/>
      <c r="D3031" s="368"/>
      <c r="E3031" s="368"/>
      <c r="F3031" s="368"/>
      <c r="G3031" s="368"/>
      <c r="H3031" s="369"/>
      <c r="I3031" s="368"/>
      <c r="J3031" s="368"/>
      <c r="K3031" s="368"/>
      <c r="L3031" s="368"/>
      <c r="M3031" s="368"/>
      <c r="N3031" s="368"/>
      <c r="O3031" s="368"/>
      <c r="P3031" s="552"/>
      <c r="Q3031" s="368"/>
      <c r="R3031" s="368"/>
      <c r="S3031" s="368"/>
      <c r="T3031" s="368"/>
      <c r="U3031" s="368"/>
      <c r="V3031" s="368"/>
      <c r="W3031" s="368"/>
      <c r="X3031" s="368"/>
      <c r="Y3031" s="368"/>
      <c r="Z3031" s="368"/>
      <c r="AA3031" s="370"/>
      <c r="AB3031" s="368"/>
      <c r="AC3031" s="368"/>
      <c r="AD3031" s="368"/>
      <c r="AE3031" s="368"/>
      <c r="AF3031" s="368"/>
      <c r="AG3031" s="368"/>
      <c r="AH3031" s="368"/>
      <c r="AI3031" s="368"/>
      <c r="AJ3031" s="368"/>
      <c r="AK3031" s="368"/>
      <c r="AL3031" s="368"/>
      <c r="AM3031" s="368"/>
      <c r="AN3031" s="368"/>
      <c r="AO3031" s="368"/>
      <c r="AP3031" s="360"/>
      <c r="AQ3031" s="360"/>
      <c r="AR3031" s="518"/>
      <c r="AS3031" s="518"/>
      <c r="AT3031" s="517"/>
      <c r="AU3031" s="528"/>
      <c r="AV3031" s="529"/>
      <c r="AW3031" s="518"/>
      <c r="AX3031" s="530"/>
      <c r="AY3031" s="528"/>
      <c r="AZ3031" s="528"/>
    </row>
    <row r="3032" spans="1:52" s="93" customFormat="1" x14ac:dyDescent="0.2">
      <c r="A3032" s="360"/>
      <c r="B3032" s="360"/>
      <c r="C3032" s="360"/>
      <c r="D3032" s="368"/>
      <c r="E3032" s="368"/>
      <c r="F3032" s="368"/>
      <c r="G3032" s="368"/>
      <c r="H3032" s="369"/>
      <c r="I3032" s="368"/>
      <c r="J3032" s="368"/>
      <c r="K3032" s="368"/>
      <c r="L3032" s="368"/>
      <c r="M3032" s="368"/>
      <c r="N3032" s="368"/>
      <c r="O3032" s="368"/>
      <c r="P3032" s="552"/>
      <c r="Q3032" s="368"/>
      <c r="R3032" s="368"/>
      <c r="S3032" s="368"/>
      <c r="T3032" s="368"/>
      <c r="U3032" s="368"/>
      <c r="V3032" s="368"/>
      <c r="W3032" s="368"/>
      <c r="X3032" s="368"/>
      <c r="Y3032" s="368"/>
      <c r="Z3032" s="368"/>
      <c r="AA3032" s="370"/>
      <c r="AB3032" s="368"/>
      <c r="AC3032" s="368"/>
      <c r="AD3032" s="368"/>
      <c r="AE3032" s="368"/>
      <c r="AF3032" s="368"/>
      <c r="AG3032" s="368"/>
      <c r="AH3032" s="368"/>
      <c r="AI3032" s="368"/>
      <c r="AJ3032" s="368"/>
      <c r="AK3032" s="368"/>
      <c r="AL3032" s="368"/>
      <c r="AM3032" s="368"/>
      <c r="AN3032" s="368"/>
      <c r="AO3032" s="368"/>
      <c r="AP3032" s="360"/>
      <c r="AQ3032" s="360"/>
      <c r="AR3032" s="518"/>
      <c r="AS3032" s="518"/>
      <c r="AT3032" s="517"/>
      <c r="AU3032" s="528"/>
      <c r="AV3032" s="529"/>
      <c r="AW3032" s="518"/>
      <c r="AX3032" s="530"/>
      <c r="AY3032" s="528"/>
      <c r="AZ3032" s="528"/>
    </row>
    <row r="3033" spans="1:52" s="93" customFormat="1" x14ac:dyDescent="0.2">
      <c r="A3033" s="360"/>
      <c r="B3033" s="360"/>
      <c r="C3033" s="360"/>
      <c r="D3033" s="368"/>
      <c r="E3033" s="368"/>
      <c r="F3033" s="368"/>
      <c r="G3033" s="368"/>
      <c r="H3033" s="369"/>
      <c r="I3033" s="368"/>
      <c r="J3033" s="368"/>
      <c r="K3033" s="368"/>
      <c r="L3033" s="368"/>
      <c r="M3033" s="368"/>
      <c r="N3033" s="368"/>
      <c r="O3033" s="368"/>
      <c r="P3033" s="552"/>
      <c r="Q3033" s="368"/>
      <c r="R3033" s="368"/>
      <c r="S3033" s="368"/>
      <c r="T3033" s="368"/>
      <c r="U3033" s="368"/>
      <c r="V3033" s="368"/>
      <c r="W3033" s="368"/>
      <c r="X3033" s="368"/>
      <c r="Y3033" s="368"/>
      <c r="Z3033" s="368"/>
      <c r="AA3033" s="370"/>
      <c r="AB3033" s="368"/>
      <c r="AC3033" s="368"/>
      <c r="AD3033" s="368"/>
      <c r="AE3033" s="368"/>
      <c r="AF3033" s="368"/>
      <c r="AG3033" s="368"/>
      <c r="AH3033" s="368"/>
      <c r="AI3033" s="368"/>
      <c r="AJ3033" s="368"/>
      <c r="AK3033" s="368"/>
      <c r="AL3033" s="368"/>
      <c r="AM3033" s="368"/>
      <c r="AN3033" s="368"/>
      <c r="AO3033" s="368"/>
      <c r="AP3033" s="360"/>
      <c r="AQ3033" s="360"/>
      <c r="AR3033" s="518"/>
      <c r="AS3033" s="518"/>
      <c r="AT3033" s="517"/>
      <c r="AU3033" s="528"/>
      <c r="AV3033" s="529"/>
      <c r="AW3033" s="518"/>
      <c r="AX3033" s="530"/>
      <c r="AY3033" s="528"/>
      <c r="AZ3033" s="528"/>
    </row>
    <row r="3034" spans="1:52" s="93" customFormat="1" x14ac:dyDescent="0.2">
      <c r="A3034" s="360"/>
      <c r="B3034" s="360"/>
      <c r="C3034" s="360"/>
      <c r="D3034" s="368"/>
      <c r="E3034" s="368"/>
      <c r="F3034" s="368"/>
      <c r="G3034" s="368"/>
      <c r="H3034" s="369"/>
      <c r="I3034" s="368"/>
      <c r="J3034" s="368"/>
      <c r="K3034" s="368"/>
      <c r="L3034" s="368"/>
      <c r="M3034" s="368"/>
      <c r="N3034" s="368"/>
      <c r="O3034" s="368"/>
      <c r="P3034" s="552"/>
      <c r="Q3034" s="368"/>
      <c r="R3034" s="368"/>
      <c r="S3034" s="368"/>
      <c r="T3034" s="368"/>
      <c r="U3034" s="368"/>
      <c r="V3034" s="368"/>
      <c r="W3034" s="368"/>
      <c r="X3034" s="368"/>
      <c r="Y3034" s="368"/>
      <c r="Z3034" s="368"/>
      <c r="AA3034" s="370"/>
      <c r="AB3034" s="368"/>
      <c r="AC3034" s="368"/>
      <c r="AD3034" s="368"/>
      <c r="AE3034" s="368"/>
      <c r="AF3034" s="368"/>
      <c r="AG3034" s="368"/>
      <c r="AH3034" s="368"/>
      <c r="AI3034" s="368"/>
      <c r="AJ3034" s="368"/>
      <c r="AK3034" s="368"/>
      <c r="AL3034" s="368"/>
      <c r="AM3034" s="368"/>
      <c r="AN3034" s="368"/>
      <c r="AO3034" s="368"/>
      <c r="AP3034" s="360"/>
      <c r="AQ3034" s="360"/>
      <c r="AR3034" s="518"/>
      <c r="AS3034" s="518"/>
      <c r="AT3034" s="517"/>
      <c r="AU3034" s="528"/>
      <c r="AV3034" s="529"/>
      <c r="AW3034" s="518"/>
      <c r="AX3034" s="530"/>
      <c r="AY3034" s="528"/>
      <c r="AZ3034" s="528"/>
    </row>
    <row r="3035" spans="1:52" s="93" customFormat="1" x14ac:dyDescent="0.2">
      <c r="A3035" s="360"/>
      <c r="B3035" s="360"/>
      <c r="C3035" s="360"/>
      <c r="D3035" s="368"/>
      <c r="E3035" s="368"/>
      <c r="F3035" s="368"/>
      <c r="G3035" s="368"/>
      <c r="H3035" s="369"/>
      <c r="I3035" s="368"/>
      <c r="J3035" s="368"/>
      <c r="K3035" s="368"/>
      <c r="L3035" s="368"/>
      <c r="M3035" s="368"/>
      <c r="N3035" s="368"/>
      <c r="O3035" s="368"/>
      <c r="P3035" s="552"/>
      <c r="Q3035" s="368"/>
      <c r="R3035" s="368"/>
      <c r="S3035" s="368"/>
      <c r="T3035" s="368"/>
      <c r="U3035" s="368"/>
      <c r="V3035" s="368"/>
      <c r="W3035" s="368"/>
      <c r="X3035" s="368"/>
      <c r="Y3035" s="368"/>
      <c r="Z3035" s="368"/>
      <c r="AA3035" s="370"/>
      <c r="AB3035" s="368"/>
      <c r="AC3035" s="368"/>
      <c r="AD3035" s="368"/>
      <c r="AE3035" s="368"/>
      <c r="AF3035" s="368"/>
      <c r="AG3035" s="368"/>
      <c r="AH3035" s="368"/>
      <c r="AI3035" s="368"/>
      <c r="AJ3035" s="368"/>
      <c r="AK3035" s="368"/>
      <c r="AL3035" s="368"/>
      <c r="AM3035" s="368"/>
      <c r="AN3035" s="368"/>
      <c r="AO3035" s="368"/>
      <c r="AP3035" s="360"/>
      <c r="AQ3035" s="360"/>
      <c r="AR3035" s="518"/>
      <c r="AS3035" s="518"/>
      <c r="AT3035" s="517"/>
      <c r="AU3035" s="528"/>
      <c r="AV3035" s="529"/>
      <c r="AW3035" s="518"/>
      <c r="AX3035" s="530"/>
      <c r="AY3035" s="528"/>
      <c r="AZ3035" s="528"/>
    </row>
    <row r="3036" spans="1:52" s="93" customFormat="1" x14ac:dyDescent="0.2">
      <c r="A3036" s="360"/>
      <c r="B3036" s="360"/>
      <c r="C3036" s="360"/>
      <c r="D3036" s="368"/>
      <c r="E3036" s="368"/>
      <c r="F3036" s="368"/>
      <c r="G3036" s="368"/>
      <c r="H3036" s="369"/>
      <c r="I3036" s="368"/>
      <c r="J3036" s="368"/>
      <c r="K3036" s="368"/>
      <c r="L3036" s="368"/>
      <c r="M3036" s="368"/>
      <c r="N3036" s="368"/>
      <c r="O3036" s="368"/>
      <c r="P3036" s="552"/>
      <c r="Q3036" s="368"/>
      <c r="R3036" s="368"/>
      <c r="S3036" s="368"/>
      <c r="T3036" s="368"/>
      <c r="U3036" s="368"/>
      <c r="V3036" s="368"/>
      <c r="W3036" s="368"/>
      <c r="X3036" s="368"/>
      <c r="Y3036" s="368"/>
      <c r="Z3036" s="368"/>
      <c r="AA3036" s="370"/>
      <c r="AB3036" s="368"/>
      <c r="AC3036" s="368"/>
      <c r="AD3036" s="368"/>
      <c r="AE3036" s="368"/>
      <c r="AF3036" s="368"/>
      <c r="AG3036" s="368"/>
      <c r="AH3036" s="368"/>
      <c r="AI3036" s="368"/>
      <c r="AJ3036" s="368"/>
      <c r="AK3036" s="368"/>
      <c r="AL3036" s="368"/>
      <c r="AM3036" s="368"/>
      <c r="AN3036" s="368"/>
      <c r="AO3036" s="368"/>
      <c r="AP3036" s="360"/>
      <c r="AQ3036" s="360"/>
      <c r="AR3036" s="518"/>
      <c r="AS3036" s="518"/>
      <c r="AT3036" s="517"/>
      <c r="AU3036" s="528"/>
      <c r="AV3036" s="529"/>
      <c r="AW3036" s="518"/>
      <c r="AX3036" s="530"/>
      <c r="AY3036" s="528"/>
      <c r="AZ3036" s="528"/>
    </row>
    <row r="3037" spans="1:52" s="93" customFormat="1" x14ac:dyDescent="0.2">
      <c r="A3037" s="360"/>
      <c r="B3037" s="360"/>
      <c r="C3037" s="360"/>
      <c r="D3037" s="368"/>
      <c r="E3037" s="368"/>
      <c r="F3037" s="368"/>
      <c r="G3037" s="368"/>
      <c r="H3037" s="369"/>
      <c r="I3037" s="368"/>
      <c r="J3037" s="368"/>
      <c r="K3037" s="368"/>
      <c r="L3037" s="368"/>
      <c r="M3037" s="368"/>
      <c r="N3037" s="368"/>
      <c r="O3037" s="368"/>
      <c r="P3037" s="552"/>
      <c r="Q3037" s="368"/>
      <c r="R3037" s="368"/>
      <c r="S3037" s="368"/>
      <c r="T3037" s="368"/>
      <c r="U3037" s="368"/>
      <c r="V3037" s="368"/>
      <c r="W3037" s="368"/>
      <c r="X3037" s="368"/>
      <c r="Y3037" s="368"/>
      <c r="Z3037" s="368"/>
      <c r="AA3037" s="370"/>
      <c r="AB3037" s="368"/>
      <c r="AC3037" s="368"/>
      <c r="AD3037" s="368"/>
      <c r="AE3037" s="368"/>
      <c r="AF3037" s="368"/>
      <c r="AG3037" s="368"/>
      <c r="AH3037" s="368"/>
      <c r="AI3037" s="368"/>
      <c r="AJ3037" s="368"/>
      <c r="AK3037" s="368"/>
      <c r="AL3037" s="368"/>
      <c r="AM3037" s="368"/>
      <c r="AN3037" s="368"/>
      <c r="AO3037" s="368"/>
      <c r="AP3037" s="360"/>
      <c r="AQ3037" s="360"/>
      <c r="AR3037" s="518"/>
      <c r="AS3037" s="518"/>
      <c r="AT3037" s="517"/>
      <c r="AU3037" s="528"/>
      <c r="AV3037" s="529"/>
      <c r="AW3037" s="518"/>
      <c r="AX3037" s="530"/>
      <c r="AY3037" s="528"/>
      <c r="AZ3037" s="528"/>
    </row>
    <row r="3038" spans="1:52" s="93" customFormat="1" x14ac:dyDescent="0.2">
      <c r="A3038" s="360"/>
      <c r="B3038" s="360"/>
      <c r="C3038" s="360"/>
      <c r="D3038" s="368"/>
      <c r="E3038" s="368"/>
      <c r="F3038" s="368"/>
      <c r="G3038" s="368"/>
      <c r="H3038" s="369"/>
      <c r="I3038" s="368"/>
      <c r="J3038" s="368"/>
      <c r="K3038" s="368"/>
      <c r="L3038" s="368"/>
      <c r="M3038" s="368"/>
      <c r="N3038" s="368"/>
      <c r="O3038" s="368"/>
      <c r="P3038" s="552"/>
      <c r="Q3038" s="368"/>
      <c r="R3038" s="368"/>
      <c r="S3038" s="368"/>
      <c r="T3038" s="368"/>
      <c r="U3038" s="368"/>
      <c r="V3038" s="368"/>
      <c r="W3038" s="368"/>
      <c r="X3038" s="368"/>
      <c r="Y3038" s="368"/>
      <c r="Z3038" s="368"/>
      <c r="AA3038" s="370"/>
      <c r="AB3038" s="368"/>
      <c r="AC3038" s="368"/>
      <c r="AD3038" s="368"/>
      <c r="AE3038" s="368"/>
      <c r="AF3038" s="368"/>
      <c r="AG3038" s="368"/>
      <c r="AH3038" s="368"/>
      <c r="AI3038" s="368"/>
      <c r="AJ3038" s="368"/>
      <c r="AK3038" s="368"/>
      <c r="AL3038" s="368"/>
      <c r="AM3038" s="368"/>
      <c r="AN3038" s="368"/>
      <c r="AO3038" s="368"/>
      <c r="AP3038" s="360"/>
      <c r="AQ3038" s="360"/>
      <c r="AR3038" s="518"/>
      <c r="AS3038" s="518"/>
      <c r="AT3038" s="517"/>
      <c r="AU3038" s="528"/>
      <c r="AV3038" s="529"/>
      <c r="AW3038" s="518"/>
      <c r="AX3038" s="530"/>
      <c r="AY3038" s="528"/>
      <c r="AZ3038" s="528"/>
    </row>
    <row r="3039" spans="1:52" s="93" customFormat="1" x14ac:dyDescent="0.2">
      <c r="A3039" s="360"/>
      <c r="B3039" s="360"/>
      <c r="C3039" s="360"/>
      <c r="D3039" s="368"/>
      <c r="E3039" s="368"/>
      <c r="F3039" s="368"/>
      <c r="G3039" s="368"/>
      <c r="H3039" s="369"/>
      <c r="I3039" s="368"/>
      <c r="J3039" s="368"/>
      <c r="K3039" s="368"/>
      <c r="L3039" s="368"/>
      <c r="M3039" s="368"/>
      <c r="N3039" s="368"/>
      <c r="O3039" s="368"/>
      <c r="P3039" s="552"/>
      <c r="Q3039" s="368"/>
      <c r="R3039" s="368"/>
      <c r="S3039" s="368"/>
      <c r="T3039" s="368"/>
      <c r="U3039" s="368"/>
      <c r="V3039" s="368"/>
      <c r="W3039" s="368"/>
      <c r="X3039" s="368"/>
      <c r="Y3039" s="368"/>
      <c r="Z3039" s="368"/>
      <c r="AA3039" s="370"/>
      <c r="AB3039" s="368"/>
      <c r="AC3039" s="368"/>
      <c r="AD3039" s="368"/>
      <c r="AE3039" s="368"/>
      <c r="AF3039" s="368"/>
      <c r="AG3039" s="368"/>
      <c r="AH3039" s="368"/>
      <c r="AI3039" s="368"/>
      <c r="AJ3039" s="368"/>
      <c r="AK3039" s="368"/>
      <c r="AL3039" s="368"/>
      <c r="AM3039" s="368"/>
      <c r="AN3039" s="368"/>
      <c r="AO3039" s="368"/>
      <c r="AP3039" s="360"/>
      <c r="AQ3039" s="360"/>
      <c r="AR3039" s="518"/>
      <c r="AS3039" s="518"/>
      <c r="AT3039" s="517"/>
      <c r="AU3039" s="528"/>
      <c r="AV3039" s="529"/>
      <c r="AW3039" s="518"/>
      <c r="AX3039" s="530"/>
      <c r="AY3039" s="528"/>
      <c r="AZ3039" s="528"/>
    </row>
    <row r="3040" spans="1:52" s="93" customFormat="1" x14ac:dyDescent="0.2">
      <c r="A3040" s="360"/>
      <c r="B3040" s="360"/>
      <c r="C3040" s="360"/>
      <c r="D3040" s="368"/>
      <c r="E3040" s="368"/>
      <c r="F3040" s="368"/>
      <c r="G3040" s="368"/>
      <c r="H3040" s="369"/>
      <c r="I3040" s="368"/>
      <c r="J3040" s="368"/>
      <c r="K3040" s="368"/>
      <c r="L3040" s="368"/>
      <c r="M3040" s="368"/>
      <c r="N3040" s="368"/>
      <c r="O3040" s="368"/>
      <c r="P3040" s="552"/>
      <c r="Q3040" s="368"/>
      <c r="R3040" s="368"/>
      <c r="S3040" s="368"/>
      <c r="T3040" s="368"/>
      <c r="U3040" s="368"/>
      <c r="V3040" s="368"/>
      <c r="W3040" s="368"/>
      <c r="X3040" s="368"/>
      <c r="Y3040" s="368"/>
      <c r="Z3040" s="368"/>
      <c r="AA3040" s="370"/>
      <c r="AB3040" s="368"/>
      <c r="AC3040" s="368"/>
      <c r="AD3040" s="368"/>
      <c r="AE3040" s="368"/>
      <c r="AF3040" s="368"/>
      <c r="AG3040" s="368"/>
      <c r="AH3040" s="368"/>
      <c r="AI3040" s="368"/>
      <c r="AJ3040" s="368"/>
      <c r="AK3040" s="368"/>
      <c r="AL3040" s="368"/>
      <c r="AM3040" s="368"/>
      <c r="AN3040" s="368"/>
      <c r="AO3040" s="368"/>
      <c r="AP3040" s="360"/>
      <c r="AQ3040" s="360"/>
      <c r="AR3040" s="518"/>
      <c r="AS3040" s="518"/>
      <c r="AT3040" s="517"/>
      <c r="AU3040" s="528"/>
      <c r="AV3040" s="529"/>
      <c r="AW3040" s="518"/>
      <c r="AX3040" s="530"/>
      <c r="AY3040" s="528"/>
      <c r="AZ3040" s="528"/>
    </row>
    <row r="3041" spans="1:52" s="93" customFormat="1" x14ac:dyDescent="0.2">
      <c r="A3041" s="360"/>
      <c r="B3041" s="360"/>
      <c r="C3041" s="360"/>
      <c r="D3041" s="368"/>
      <c r="E3041" s="368"/>
      <c r="F3041" s="368"/>
      <c r="G3041" s="368"/>
      <c r="H3041" s="369"/>
      <c r="I3041" s="368"/>
      <c r="J3041" s="368"/>
      <c r="K3041" s="368"/>
      <c r="L3041" s="368"/>
      <c r="M3041" s="368"/>
      <c r="N3041" s="368"/>
      <c r="O3041" s="368"/>
      <c r="P3041" s="552"/>
      <c r="Q3041" s="368"/>
      <c r="R3041" s="368"/>
      <c r="S3041" s="368"/>
      <c r="T3041" s="368"/>
      <c r="U3041" s="368"/>
      <c r="V3041" s="368"/>
      <c r="W3041" s="368"/>
      <c r="X3041" s="368"/>
      <c r="Y3041" s="368"/>
      <c r="Z3041" s="368"/>
      <c r="AA3041" s="370"/>
      <c r="AB3041" s="368"/>
      <c r="AC3041" s="368"/>
      <c r="AD3041" s="368"/>
      <c r="AE3041" s="368"/>
      <c r="AF3041" s="368"/>
      <c r="AG3041" s="368"/>
      <c r="AH3041" s="368"/>
      <c r="AI3041" s="368"/>
      <c r="AJ3041" s="368"/>
      <c r="AK3041" s="368"/>
      <c r="AL3041" s="368"/>
      <c r="AM3041" s="368"/>
      <c r="AN3041" s="368"/>
      <c r="AO3041" s="368"/>
      <c r="AP3041" s="360"/>
      <c r="AQ3041" s="360"/>
      <c r="AR3041" s="518"/>
      <c r="AS3041" s="518"/>
      <c r="AT3041" s="517"/>
      <c r="AU3041" s="528"/>
      <c r="AV3041" s="529"/>
      <c r="AW3041" s="518"/>
      <c r="AX3041" s="530"/>
      <c r="AY3041" s="528"/>
      <c r="AZ3041" s="528"/>
    </row>
    <row r="3042" spans="1:52" s="93" customFormat="1" x14ac:dyDescent="0.2">
      <c r="A3042" s="360"/>
      <c r="B3042" s="360"/>
      <c r="C3042" s="360"/>
      <c r="D3042" s="368"/>
      <c r="E3042" s="368"/>
      <c r="F3042" s="368"/>
      <c r="G3042" s="368"/>
      <c r="H3042" s="369"/>
      <c r="I3042" s="368"/>
      <c r="J3042" s="368"/>
      <c r="K3042" s="368"/>
      <c r="L3042" s="368"/>
      <c r="M3042" s="368"/>
      <c r="N3042" s="368"/>
      <c r="O3042" s="368"/>
      <c r="P3042" s="552"/>
      <c r="Q3042" s="368"/>
      <c r="R3042" s="368"/>
      <c r="S3042" s="368"/>
      <c r="T3042" s="368"/>
      <c r="U3042" s="368"/>
      <c r="V3042" s="368"/>
      <c r="W3042" s="368"/>
      <c r="X3042" s="368"/>
      <c r="Y3042" s="368"/>
      <c r="Z3042" s="368"/>
      <c r="AA3042" s="370"/>
      <c r="AB3042" s="368"/>
      <c r="AC3042" s="368"/>
      <c r="AD3042" s="368"/>
      <c r="AE3042" s="368"/>
      <c r="AF3042" s="368"/>
      <c r="AG3042" s="368"/>
      <c r="AH3042" s="368"/>
      <c r="AI3042" s="368"/>
      <c r="AJ3042" s="368"/>
      <c r="AK3042" s="368"/>
      <c r="AL3042" s="368"/>
      <c r="AM3042" s="368"/>
      <c r="AN3042" s="368"/>
      <c r="AO3042" s="368"/>
      <c r="AP3042" s="360"/>
      <c r="AQ3042" s="360"/>
      <c r="AR3042" s="518"/>
      <c r="AS3042" s="518"/>
      <c r="AT3042" s="517"/>
      <c r="AU3042" s="528"/>
      <c r="AV3042" s="529"/>
      <c r="AW3042" s="518"/>
      <c r="AX3042" s="530"/>
      <c r="AY3042" s="528"/>
      <c r="AZ3042" s="528"/>
    </row>
    <row r="3043" spans="1:52" s="93" customFormat="1" x14ac:dyDescent="0.2">
      <c r="A3043" s="360"/>
      <c r="B3043" s="360"/>
      <c r="C3043" s="360"/>
      <c r="D3043" s="368"/>
      <c r="E3043" s="368"/>
      <c r="F3043" s="368"/>
      <c r="G3043" s="368"/>
      <c r="H3043" s="369"/>
      <c r="I3043" s="368"/>
      <c r="J3043" s="368"/>
      <c r="K3043" s="368"/>
      <c r="L3043" s="368"/>
      <c r="M3043" s="368"/>
      <c r="N3043" s="368"/>
      <c r="O3043" s="368"/>
      <c r="P3043" s="552"/>
      <c r="Q3043" s="368"/>
      <c r="R3043" s="368"/>
      <c r="S3043" s="368"/>
      <c r="T3043" s="368"/>
      <c r="U3043" s="368"/>
      <c r="V3043" s="368"/>
      <c r="W3043" s="368"/>
      <c r="X3043" s="368"/>
      <c r="Y3043" s="368"/>
      <c r="Z3043" s="368"/>
      <c r="AA3043" s="370"/>
      <c r="AB3043" s="368"/>
      <c r="AC3043" s="368"/>
      <c r="AD3043" s="368"/>
      <c r="AE3043" s="368"/>
      <c r="AF3043" s="368"/>
      <c r="AG3043" s="368"/>
      <c r="AH3043" s="368"/>
      <c r="AI3043" s="368"/>
      <c r="AJ3043" s="368"/>
      <c r="AK3043" s="368"/>
      <c r="AL3043" s="368"/>
      <c r="AM3043" s="368"/>
      <c r="AN3043" s="368"/>
      <c r="AO3043" s="368"/>
      <c r="AP3043" s="360"/>
      <c r="AQ3043" s="360"/>
      <c r="AR3043" s="518"/>
      <c r="AS3043" s="518"/>
      <c r="AT3043" s="517"/>
      <c r="AU3043" s="528"/>
      <c r="AV3043" s="529"/>
      <c r="AW3043" s="518"/>
      <c r="AX3043" s="530"/>
      <c r="AY3043" s="528"/>
      <c r="AZ3043" s="528"/>
    </row>
    <row r="3044" spans="1:52" s="93" customFormat="1" x14ac:dyDescent="0.2">
      <c r="A3044" s="360"/>
      <c r="B3044" s="360"/>
      <c r="C3044" s="360"/>
      <c r="D3044" s="368"/>
      <c r="E3044" s="368"/>
      <c r="F3044" s="368"/>
      <c r="G3044" s="368"/>
      <c r="H3044" s="369"/>
      <c r="I3044" s="368"/>
      <c r="J3044" s="368"/>
      <c r="K3044" s="368"/>
      <c r="L3044" s="368"/>
      <c r="M3044" s="368"/>
      <c r="N3044" s="368"/>
      <c r="O3044" s="368"/>
      <c r="P3044" s="552"/>
      <c r="Q3044" s="368"/>
      <c r="R3044" s="368"/>
      <c r="S3044" s="368"/>
      <c r="T3044" s="368"/>
      <c r="U3044" s="368"/>
      <c r="V3044" s="368"/>
      <c r="W3044" s="368"/>
      <c r="X3044" s="368"/>
      <c r="Y3044" s="368"/>
      <c r="Z3044" s="368"/>
      <c r="AA3044" s="370"/>
      <c r="AB3044" s="368"/>
      <c r="AC3044" s="368"/>
      <c r="AD3044" s="368"/>
      <c r="AE3044" s="368"/>
      <c r="AF3044" s="368"/>
      <c r="AG3044" s="368"/>
      <c r="AH3044" s="368"/>
      <c r="AI3044" s="368"/>
      <c r="AJ3044" s="368"/>
      <c r="AK3044" s="368"/>
      <c r="AL3044" s="368"/>
      <c r="AM3044" s="368"/>
      <c r="AN3044" s="368"/>
      <c r="AO3044" s="368"/>
      <c r="AP3044" s="360"/>
      <c r="AQ3044" s="360"/>
      <c r="AR3044" s="518"/>
      <c r="AS3044" s="518"/>
      <c r="AT3044" s="517"/>
      <c r="AU3044" s="528"/>
      <c r="AV3044" s="529"/>
      <c r="AW3044" s="518"/>
      <c r="AX3044" s="530"/>
      <c r="AY3044" s="528"/>
      <c r="AZ3044" s="528"/>
    </row>
    <row r="3045" spans="1:52" s="93" customFormat="1" x14ac:dyDescent="0.2">
      <c r="A3045" s="360"/>
      <c r="B3045" s="360"/>
      <c r="C3045" s="360"/>
      <c r="D3045" s="368"/>
      <c r="E3045" s="368"/>
      <c r="F3045" s="368"/>
      <c r="G3045" s="368"/>
      <c r="H3045" s="369"/>
      <c r="I3045" s="368"/>
      <c r="J3045" s="368"/>
      <c r="K3045" s="368"/>
      <c r="L3045" s="368"/>
      <c r="M3045" s="368"/>
      <c r="N3045" s="368"/>
      <c r="O3045" s="368"/>
      <c r="P3045" s="552"/>
      <c r="Q3045" s="368"/>
      <c r="R3045" s="368"/>
      <c r="S3045" s="368"/>
      <c r="T3045" s="368"/>
      <c r="U3045" s="368"/>
      <c r="V3045" s="368"/>
      <c r="W3045" s="368"/>
      <c r="X3045" s="368"/>
      <c r="Y3045" s="368"/>
      <c r="Z3045" s="368"/>
      <c r="AA3045" s="370"/>
      <c r="AB3045" s="368"/>
      <c r="AC3045" s="368"/>
      <c r="AD3045" s="368"/>
      <c r="AE3045" s="368"/>
      <c r="AF3045" s="368"/>
      <c r="AG3045" s="368"/>
      <c r="AH3045" s="368"/>
      <c r="AI3045" s="368"/>
      <c r="AJ3045" s="368"/>
      <c r="AK3045" s="368"/>
      <c r="AL3045" s="368"/>
      <c r="AM3045" s="368"/>
      <c r="AN3045" s="368"/>
      <c r="AO3045" s="368"/>
      <c r="AP3045" s="360"/>
      <c r="AQ3045" s="360"/>
      <c r="AR3045" s="518"/>
      <c r="AS3045" s="518"/>
      <c r="AT3045" s="517"/>
      <c r="AU3045" s="528"/>
      <c r="AV3045" s="529"/>
      <c r="AW3045" s="518"/>
      <c r="AX3045" s="530"/>
      <c r="AY3045" s="528"/>
      <c r="AZ3045" s="528"/>
    </row>
    <row r="3046" spans="1:52" s="93" customFormat="1" x14ac:dyDescent="0.2">
      <c r="A3046" s="360"/>
      <c r="B3046" s="360"/>
      <c r="C3046" s="360"/>
      <c r="D3046" s="368"/>
      <c r="E3046" s="368"/>
      <c r="F3046" s="368"/>
      <c r="G3046" s="368"/>
      <c r="H3046" s="369"/>
      <c r="I3046" s="368"/>
      <c r="J3046" s="368"/>
      <c r="K3046" s="368"/>
      <c r="L3046" s="368"/>
      <c r="M3046" s="368"/>
      <c r="N3046" s="368"/>
      <c r="O3046" s="368"/>
      <c r="P3046" s="552"/>
      <c r="Q3046" s="368"/>
      <c r="R3046" s="368"/>
      <c r="S3046" s="368"/>
      <c r="T3046" s="368"/>
      <c r="U3046" s="368"/>
      <c r="V3046" s="368"/>
      <c r="W3046" s="368"/>
      <c r="X3046" s="368"/>
      <c r="Y3046" s="368"/>
      <c r="Z3046" s="368"/>
      <c r="AA3046" s="370"/>
      <c r="AB3046" s="368"/>
      <c r="AC3046" s="368"/>
      <c r="AD3046" s="368"/>
      <c r="AE3046" s="368"/>
      <c r="AF3046" s="368"/>
      <c r="AG3046" s="368"/>
      <c r="AH3046" s="368"/>
      <c r="AI3046" s="368"/>
      <c r="AJ3046" s="368"/>
      <c r="AK3046" s="368"/>
      <c r="AL3046" s="368"/>
      <c r="AM3046" s="368"/>
      <c r="AN3046" s="368"/>
      <c r="AO3046" s="368"/>
      <c r="AP3046" s="360"/>
      <c r="AQ3046" s="360"/>
      <c r="AR3046" s="518"/>
      <c r="AS3046" s="518"/>
      <c r="AT3046" s="517"/>
      <c r="AU3046" s="528"/>
      <c r="AV3046" s="529"/>
      <c r="AW3046" s="518"/>
      <c r="AX3046" s="530"/>
      <c r="AY3046" s="528"/>
      <c r="AZ3046" s="528"/>
    </row>
    <row r="3047" spans="1:52" s="93" customFormat="1" x14ac:dyDescent="0.2">
      <c r="A3047" s="360"/>
      <c r="B3047" s="360"/>
      <c r="C3047" s="360"/>
      <c r="D3047" s="368"/>
      <c r="E3047" s="368"/>
      <c r="F3047" s="368"/>
      <c r="G3047" s="368"/>
      <c r="H3047" s="369"/>
      <c r="I3047" s="368"/>
      <c r="J3047" s="368"/>
      <c r="K3047" s="368"/>
      <c r="L3047" s="368"/>
      <c r="M3047" s="368"/>
      <c r="N3047" s="368"/>
      <c r="O3047" s="368"/>
      <c r="P3047" s="552"/>
      <c r="Q3047" s="368"/>
      <c r="R3047" s="368"/>
      <c r="S3047" s="368"/>
      <c r="T3047" s="368"/>
      <c r="U3047" s="368"/>
      <c r="V3047" s="368"/>
      <c r="W3047" s="368"/>
      <c r="X3047" s="368"/>
      <c r="Y3047" s="368"/>
      <c r="Z3047" s="368"/>
      <c r="AA3047" s="370"/>
      <c r="AB3047" s="368"/>
      <c r="AC3047" s="368"/>
      <c r="AD3047" s="368"/>
      <c r="AE3047" s="368"/>
      <c r="AF3047" s="368"/>
      <c r="AG3047" s="368"/>
      <c r="AH3047" s="368"/>
      <c r="AI3047" s="368"/>
      <c r="AJ3047" s="368"/>
      <c r="AK3047" s="368"/>
      <c r="AL3047" s="368"/>
      <c r="AM3047" s="368"/>
      <c r="AN3047" s="368"/>
      <c r="AO3047" s="368"/>
      <c r="AP3047" s="360"/>
      <c r="AQ3047" s="360"/>
      <c r="AR3047" s="518"/>
      <c r="AS3047" s="518"/>
      <c r="AT3047" s="517"/>
      <c r="AU3047" s="528"/>
      <c r="AV3047" s="529"/>
      <c r="AW3047" s="518"/>
      <c r="AX3047" s="530"/>
      <c r="AY3047" s="528"/>
      <c r="AZ3047" s="528"/>
    </row>
    <row r="3048" spans="1:52" s="93" customFormat="1" x14ac:dyDescent="0.2">
      <c r="A3048" s="360"/>
      <c r="B3048" s="360"/>
      <c r="C3048" s="360"/>
      <c r="D3048" s="368"/>
      <c r="E3048" s="368"/>
      <c r="F3048" s="368"/>
      <c r="G3048" s="368"/>
      <c r="H3048" s="369"/>
      <c r="I3048" s="368"/>
      <c r="J3048" s="368"/>
      <c r="K3048" s="368"/>
      <c r="L3048" s="368"/>
      <c r="M3048" s="368"/>
      <c r="N3048" s="368"/>
      <c r="O3048" s="368"/>
      <c r="P3048" s="552"/>
      <c r="Q3048" s="368"/>
      <c r="R3048" s="368"/>
      <c r="S3048" s="368"/>
      <c r="T3048" s="368"/>
      <c r="U3048" s="368"/>
      <c r="V3048" s="368"/>
      <c r="W3048" s="368"/>
      <c r="X3048" s="368"/>
      <c r="Y3048" s="368"/>
      <c r="Z3048" s="368"/>
      <c r="AA3048" s="370"/>
      <c r="AB3048" s="368"/>
      <c r="AC3048" s="368"/>
      <c r="AD3048" s="368"/>
      <c r="AE3048" s="368"/>
      <c r="AF3048" s="368"/>
      <c r="AG3048" s="368"/>
      <c r="AH3048" s="368"/>
      <c r="AI3048" s="368"/>
      <c r="AJ3048" s="368"/>
      <c r="AK3048" s="368"/>
      <c r="AL3048" s="368"/>
      <c r="AM3048" s="368"/>
      <c r="AN3048" s="368"/>
      <c r="AO3048" s="368"/>
      <c r="AP3048" s="360"/>
      <c r="AQ3048" s="360"/>
      <c r="AR3048" s="518"/>
      <c r="AS3048" s="518"/>
      <c r="AT3048" s="517"/>
      <c r="AU3048" s="528"/>
      <c r="AV3048" s="529"/>
      <c r="AW3048" s="518"/>
      <c r="AX3048" s="530"/>
      <c r="AY3048" s="528"/>
      <c r="AZ3048" s="528"/>
    </row>
    <row r="3049" spans="1:52" s="93" customFormat="1" x14ac:dyDescent="0.2">
      <c r="A3049" s="360"/>
      <c r="B3049" s="360"/>
      <c r="C3049" s="360"/>
      <c r="D3049" s="368"/>
      <c r="E3049" s="368"/>
      <c r="F3049" s="368"/>
      <c r="G3049" s="368"/>
      <c r="H3049" s="369"/>
      <c r="I3049" s="368"/>
      <c r="J3049" s="368"/>
      <c r="K3049" s="368"/>
      <c r="L3049" s="368"/>
      <c r="M3049" s="368"/>
      <c r="N3049" s="368"/>
      <c r="O3049" s="368"/>
      <c r="P3049" s="552"/>
      <c r="Q3049" s="368"/>
      <c r="R3049" s="368"/>
      <c r="S3049" s="368"/>
      <c r="T3049" s="368"/>
      <c r="U3049" s="368"/>
      <c r="V3049" s="368"/>
      <c r="W3049" s="368"/>
      <c r="X3049" s="368"/>
      <c r="Y3049" s="368"/>
      <c r="Z3049" s="368"/>
      <c r="AA3049" s="370"/>
      <c r="AB3049" s="368"/>
      <c r="AC3049" s="368"/>
      <c r="AD3049" s="368"/>
      <c r="AE3049" s="368"/>
      <c r="AF3049" s="368"/>
      <c r="AG3049" s="368"/>
      <c r="AH3049" s="368"/>
      <c r="AI3049" s="368"/>
      <c r="AJ3049" s="368"/>
      <c r="AK3049" s="368"/>
      <c r="AL3049" s="368"/>
      <c r="AM3049" s="368"/>
      <c r="AN3049" s="368"/>
      <c r="AO3049" s="368"/>
      <c r="AP3049" s="360"/>
      <c r="AQ3049" s="360"/>
      <c r="AR3049" s="518"/>
      <c r="AS3049" s="518"/>
      <c r="AT3049" s="517"/>
      <c r="AU3049" s="528"/>
      <c r="AV3049" s="529"/>
      <c r="AW3049" s="518"/>
      <c r="AX3049" s="530"/>
      <c r="AY3049" s="528"/>
      <c r="AZ3049" s="528"/>
    </row>
    <row r="3050" spans="1:52" s="93" customFormat="1" x14ac:dyDescent="0.2">
      <c r="A3050" s="360"/>
      <c r="B3050" s="360"/>
      <c r="C3050" s="360"/>
      <c r="D3050" s="368"/>
      <c r="E3050" s="368"/>
      <c r="F3050" s="368"/>
      <c r="G3050" s="368"/>
      <c r="H3050" s="369"/>
      <c r="I3050" s="368"/>
      <c r="J3050" s="368"/>
      <c r="K3050" s="368"/>
      <c r="L3050" s="368"/>
      <c r="M3050" s="368"/>
      <c r="N3050" s="368"/>
      <c r="O3050" s="368"/>
      <c r="P3050" s="552"/>
      <c r="Q3050" s="368"/>
      <c r="R3050" s="368"/>
      <c r="S3050" s="368"/>
      <c r="T3050" s="368"/>
      <c r="U3050" s="368"/>
      <c r="V3050" s="368"/>
      <c r="W3050" s="368"/>
      <c r="X3050" s="368"/>
      <c r="Y3050" s="368"/>
      <c r="Z3050" s="368"/>
      <c r="AA3050" s="370"/>
      <c r="AB3050" s="368"/>
      <c r="AC3050" s="368"/>
      <c r="AD3050" s="368"/>
      <c r="AE3050" s="368"/>
      <c r="AF3050" s="368"/>
      <c r="AG3050" s="368"/>
      <c r="AH3050" s="368"/>
      <c r="AI3050" s="368"/>
      <c r="AJ3050" s="368"/>
      <c r="AK3050" s="368"/>
      <c r="AL3050" s="368"/>
      <c r="AM3050" s="368"/>
      <c r="AN3050" s="368"/>
      <c r="AO3050" s="368"/>
      <c r="AP3050" s="360"/>
      <c r="AQ3050" s="360"/>
      <c r="AR3050" s="518"/>
      <c r="AS3050" s="518"/>
      <c r="AT3050" s="517"/>
      <c r="AU3050" s="528"/>
      <c r="AV3050" s="529"/>
      <c r="AW3050" s="518"/>
      <c r="AX3050" s="530"/>
      <c r="AY3050" s="528"/>
      <c r="AZ3050" s="528"/>
    </row>
    <row r="3051" spans="1:52" s="93" customFormat="1" x14ac:dyDescent="0.2">
      <c r="A3051" s="360"/>
      <c r="B3051" s="360"/>
      <c r="C3051" s="360"/>
      <c r="D3051" s="368"/>
      <c r="E3051" s="368"/>
      <c r="F3051" s="368"/>
      <c r="G3051" s="368"/>
      <c r="H3051" s="369"/>
      <c r="I3051" s="368"/>
      <c r="J3051" s="368"/>
      <c r="K3051" s="368"/>
      <c r="L3051" s="368"/>
      <c r="M3051" s="368"/>
      <c r="N3051" s="368"/>
      <c r="O3051" s="368"/>
      <c r="P3051" s="552"/>
      <c r="Q3051" s="368"/>
      <c r="R3051" s="368"/>
      <c r="S3051" s="368"/>
      <c r="T3051" s="368"/>
      <c r="U3051" s="368"/>
      <c r="V3051" s="368"/>
      <c r="W3051" s="368"/>
      <c r="X3051" s="368"/>
      <c r="Y3051" s="368"/>
      <c r="Z3051" s="368"/>
      <c r="AA3051" s="370"/>
      <c r="AB3051" s="368"/>
      <c r="AC3051" s="368"/>
      <c r="AD3051" s="368"/>
      <c r="AE3051" s="368"/>
      <c r="AF3051" s="368"/>
      <c r="AG3051" s="368"/>
      <c r="AH3051" s="368"/>
      <c r="AI3051" s="368"/>
      <c r="AJ3051" s="368"/>
      <c r="AK3051" s="368"/>
      <c r="AL3051" s="368"/>
      <c r="AM3051" s="368"/>
      <c r="AN3051" s="368"/>
      <c r="AO3051" s="368"/>
      <c r="AP3051" s="360"/>
      <c r="AQ3051" s="360"/>
      <c r="AR3051" s="518"/>
      <c r="AS3051" s="518"/>
      <c r="AT3051" s="517"/>
      <c r="AU3051" s="528"/>
      <c r="AV3051" s="529"/>
      <c r="AW3051" s="518"/>
      <c r="AX3051" s="530"/>
      <c r="AY3051" s="528"/>
      <c r="AZ3051" s="528"/>
    </row>
    <row r="3052" spans="1:52" s="93" customFormat="1" x14ac:dyDescent="0.2">
      <c r="A3052" s="360"/>
      <c r="B3052" s="360"/>
      <c r="C3052" s="360"/>
      <c r="D3052" s="368"/>
      <c r="E3052" s="368"/>
      <c r="F3052" s="368"/>
      <c r="G3052" s="368"/>
      <c r="H3052" s="369"/>
      <c r="I3052" s="368"/>
      <c r="J3052" s="368"/>
      <c r="K3052" s="368"/>
      <c r="L3052" s="368"/>
      <c r="M3052" s="368"/>
      <c r="N3052" s="368"/>
      <c r="O3052" s="368"/>
      <c r="P3052" s="552"/>
      <c r="Q3052" s="368"/>
      <c r="R3052" s="368"/>
      <c r="S3052" s="368"/>
      <c r="T3052" s="368"/>
      <c r="U3052" s="368"/>
      <c r="V3052" s="368"/>
      <c r="W3052" s="368"/>
      <c r="X3052" s="368"/>
      <c r="Y3052" s="368"/>
      <c r="Z3052" s="368"/>
      <c r="AA3052" s="370"/>
      <c r="AB3052" s="368"/>
      <c r="AC3052" s="368"/>
      <c r="AD3052" s="368"/>
      <c r="AE3052" s="368"/>
      <c r="AF3052" s="368"/>
      <c r="AG3052" s="368"/>
      <c r="AH3052" s="368"/>
      <c r="AI3052" s="368"/>
      <c r="AJ3052" s="368"/>
      <c r="AK3052" s="368"/>
      <c r="AL3052" s="368"/>
      <c r="AM3052" s="368"/>
      <c r="AN3052" s="368"/>
      <c r="AO3052" s="368"/>
      <c r="AP3052" s="360"/>
      <c r="AQ3052" s="360"/>
      <c r="AR3052" s="518"/>
      <c r="AS3052" s="518"/>
      <c r="AT3052" s="517"/>
      <c r="AU3052" s="528"/>
      <c r="AV3052" s="529"/>
      <c r="AW3052" s="518"/>
      <c r="AX3052" s="530"/>
      <c r="AY3052" s="528"/>
      <c r="AZ3052" s="528"/>
    </row>
    <row r="3053" spans="1:52" s="93" customFormat="1" x14ac:dyDescent="0.2">
      <c r="A3053" s="360"/>
      <c r="B3053" s="360"/>
      <c r="C3053" s="360"/>
      <c r="D3053" s="368"/>
      <c r="E3053" s="368"/>
      <c r="F3053" s="368"/>
      <c r="G3053" s="368"/>
      <c r="H3053" s="369"/>
      <c r="I3053" s="368"/>
      <c r="J3053" s="368"/>
      <c r="K3053" s="368"/>
      <c r="L3053" s="368"/>
      <c r="M3053" s="368"/>
      <c r="N3053" s="368"/>
      <c r="O3053" s="368"/>
      <c r="P3053" s="552"/>
      <c r="Q3053" s="368"/>
      <c r="R3053" s="368"/>
      <c r="S3053" s="368"/>
      <c r="T3053" s="368"/>
      <c r="U3053" s="368"/>
      <c r="V3053" s="368"/>
      <c r="W3053" s="368"/>
      <c r="X3053" s="368"/>
      <c r="Y3053" s="368"/>
      <c r="Z3053" s="368"/>
      <c r="AA3053" s="370"/>
      <c r="AB3053" s="368"/>
      <c r="AC3053" s="368"/>
      <c r="AD3053" s="368"/>
      <c r="AE3053" s="368"/>
      <c r="AF3053" s="368"/>
      <c r="AG3053" s="368"/>
      <c r="AH3053" s="368"/>
      <c r="AI3053" s="368"/>
      <c r="AJ3053" s="368"/>
      <c r="AK3053" s="368"/>
      <c r="AL3053" s="368"/>
      <c r="AM3053" s="368"/>
      <c r="AN3053" s="368"/>
      <c r="AO3053" s="368"/>
      <c r="AP3053" s="360"/>
      <c r="AQ3053" s="360"/>
      <c r="AR3053" s="518"/>
      <c r="AS3053" s="518"/>
      <c r="AT3053" s="517"/>
      <c r="AU3053" s="528"/>
      <c r="AV3053" s="529"/>
      <c r="AW3053" s="518"/>
      <c r="AX3053" s="530"/>
      <c r="AY3053" s="528"/>
      <c r="AZ3053" s="528"/>
    </row>
    <row r="3054" spans="1:52" s="93" customFormat="1" x14ac:dyDescent="0.2">
      <c r="A3054" s="360"/>
      <c r="B3054" s="360"/>
      <c r="C3054" s="360"/>
      <c r="D3054" s="368"/>
      <c r="E3054" s="368"/>
      <c r="F3054" s="368"/>
      <c r="G3054" s="368"/>
      <c r="H3054" s="369"/>
      <c r="I3054" s="368"/>
      <c r="J3054" s="368"/>
      <c r="K3054" s="368"/>
      <c r="L3054" s="368"/>
      <c r="M3054" s="368"/>
      <c r="N3054" s="368"/>
      <c r="O3054" s="368"/>
      <c r="P3054" s="552"/>
      <c r="Q3054" s="368"/>
      <c r="R3054" s="368"/>
      <c r="S3054" s="368"/>
      <c r="T3054" s="368"/>
      <c r="U3054" s="368"/>
      <c r="V3054" s="368"/>
      <c r="W3054" s="368"/>
      <c r="X3054" s="368"/>
      <c r="Y3054" s="368"/>
      <c r="Z3054" s="368"/>
      <c r="AA3054" s="370"/>
      <c r="AB3054" s="368"/>
      <c r="AC3054" s="368"/>
      <c r="AD3054" s="368"/>
      <c r="AE3054" s="368"/>
      <c r="AF3054" s="368"/>
      <c r="AG3054" s="368"/>
      <c r="AH3054" s="368"/>
      <c r="AI3054" s="368"/>
      <c r="AJ3054" s="368"/>
      <c r="AK3054" s="368"/>
      <c r="AL3054" s="368"/>
      <c r="AM3054" s="368"/>
      <c r="AN3054" s="368"/>
      <c r="AO3054" s="368"/>
      <c r="AP3054" s="360"/>
      <c r="AQ3054" s="360"/>
      <c r="AR3054" s="518"/>
      <c r="AS3054" s="518"/>
      <c r="AT3054" s="517"/>
      <c r="AU3054" s="528"/>
      <c r="AV3054" s="529"/>
      <c r="AW3054" s="518"/>
      <c r="AX3054" s="530"/>
      <c r="AY3054" s="528"/>
      <c r="AZ3054" s="528"/>
    </row>
    <row r="3055" spans="1:52" s="93" customFormat="1" x14ac:dyDescent="0.2">
      <c r="A3055" s="360"/>
      <c r="B3055" s="360"/>
      <c r="C3055" s="360"/>
      <c r="D3055" s="368"/>
      <c r="E3055" s="368"/>
      <c r="F3055" s="368"/>
      <c r="G3055" s="368"/>
      <c r="H3055" s="369"/>
      <c r="I3055" s="368"/>
      <c r="J3055" s="368"/>
      <c r="K3055" s="368"/>
      <c r="L3055" s="368"/>
      <c r="M3055" s="368"/>
      <c r="N3055" s="368"/>
      <c r="O3055" s="368"/>
      <c r="P3055" s="552"/>
      <c r="Q3055" s="368"/>
      <c r="R3055" s="368"/>
      <c r="S3055" s="368"/>
      <c r="T3055" s="368"/>
      <c r="U3055" s="368"/>
      <c r="V3055" s="368"/>
      <c r="W3055" s="368"/>
      <c r="X3055" s="368"/>
      <c r="Y3055" s="368"/>
      <c r="Z3055" s="368"/>
      <c r="AA3055" s="370"/>
      <c r="AB3055" s="368"/>
      <c r="AC3055" s="368"/>
      <c r="AD3055" s="368"/>
      <c r="AE3055" s="368"/>
      <c r="AF3055" s="368"/>
      <c r="AG3055" s="368"/>
      <c r="AH3055" s="368"/>
      <c r="AI3055" s="368"/>
      <c r="AJ3055" s="368"/>
      <c r="AK3055" s="368"/>
      <c r="AL3055" s="368"/>
      <c r="AM3055" s="368"/>
      <c r="AN3055" s="368"/>
      <c r="AO3055" s="368"/>
      <c r="AP3055" s="360"/>
      <c r="AQ3055" s="360"/>
      <c r="AR3055" s="518"/>
      <c r="AS3055" s="518"/>
      <c r="AT3055" s="517"/>
      <c r="AU3055" s="528"/>
      <c r="AV3055" s="529"/>
      <c r="AW3055" s="518"/>
      <c r="AX3055" s="530"/>
      <c r="AY3055" s="528"/>
      <c r="AZ3055" s="528"/>
    </row>
    <row r="3056" spans="1:52" s="93" customFormat="1" x14ac:dyDescent="0.2">
      <c r="A3056" s="360"/>
      <c r="B3056" s="360"/>
      <c r="C3056" s="360"/>
      <c r="D3056" s="368"/>
      <c r="E3056" s="368"/>
      <c r="F3056" s="368"/>
      <c r="G3056" s="368"/>
      <c r="H3056" s="369"/>
      <c r="I3056" s="368"/>
      <c r="J3056" s="368"/>
      <c r="K3056" s="368"/>
      <c r="L3056" s="368"/>
      <c r="M3056" s="368"/>
      <c r="N3056" s="368"/>
      <c r="O3056" s="368"/>
      <c r="P3056" s="552"/>
      <c r="Q3056" s="368"/>
      <c r="R3056" s="368"/>
      <c r="S3056" s="368"/>
      <c r="T3056" s="368"/>
      <c r="U3056" s="368"/>
      <c r="V3056" s="368"/>
      <c r="W3056" s="368"/>
      <c r="X3056" s="368"/>
      <c r="Y3056" s="368"/>
      <c r="Z3056" s="368"/>
      <c r="AA3056" s="370"/>
      <c r="AB3056" s="368"/>
      <c r="AC3056" s="368"/>
      <c r="AD3056" s="368"/>
      <c r="AE3056" s="368"/>
      <c r="AF3056" s="368"/>
      <c r="AG3056" s="368"/>
      <c r="AH3056" s="368"/>
      <c r="AI3056" s="368"/>
      <c r="AJ3056" s="368"/>
      <c r="AK3056" s="368"/>
      <c r="AL3056" s="368"/>
      <c r="AM3056" s="368"/>
      <c r="AN3056" s="368"/>
      <c r="AO3056" s="368"/>
      <c r="AP3056" s="360"/>
      <c r="AQ3056" s="360"/>
      <c r="AR3056" s="518"/>
      <c r="AS3056" s="518"/>
      <c r="AT3056" s="517"/>
      <c r="AU3056" s="528"/>
      <c r="AV3056" s="529"/>
      <c r="AW3056" s="518"/>
      <c r="AX3056" s="530"/>
      <c r="AY3056" s="528"/>
      <c r="AZ3056" s="528"/>
    </row>
    <row r="3057" spans="1:52" s="93" customFormat="1" x14ac:dyDescent="0.2">
      <c r="A3057" s="360"/>
      <c r="B3057" s="360"/>
      <c r="C3057" s="360"/>
      <c r="D3057" s="368"/>
      <c r="E3057" s="368"/>
      <c r="F3057" s="368"/>
      <c r="G3057" s="368"/>
      <c r="H3057" s="369"/>
      <c r="I3057" s="368"/>
      <c r="J3057" s="368"/>
      <c r="K3057" s="368"/>
      <c r="L3057" s="368"/>
      <c r="M3057" s="368"/>
      <c r="N3057" s="368"/>
      <c r="O3057" s="368"/>
      <c r="P3057" s="552"/>
      <c r="Q3057" s="368"/>
      <c r="R3057" s="368"/>
      <c r="S3057" s="368"/>
      <c r="T3057" s="368"/>
      <c r="U3057" s="368"/>
      <c r="V3057" s="368"/>
      <c r="W3057" s="368"/>
      <c r="X3057" s="368"/>
      <c r="Y3057" s="368"/>
      <c r="Z3057" s="368"/>
      <c r="AA3057" s="370"/>
      <c r="AB3057" s="368"/>
      <c r="AC3057" s="368"/>
      <c r="AD3057" s="368"/>
      <c r="AE3057" s="368"/>
      <c r="AF3057" s="368"/>
      <c r="AG3057" s="368"/>
      <c r="AH3057" s="368"/>
      <c r="AI3057" s="368"/>
      <c r="AJ3057" s="368"/>
      <c r="AK3057" s="368"/>
      <c r="AL3057" s="368"/>
      <c r="AM3057" s="368"/>
      <c r="AN3057" s="368"/>
      <c r="AO3057" s="368"/>
      <c r="AP3057" s="360"/>
      <c r="AQ3057" s="360"/>
      <c r="AR3057" s="518"/>
      <c r="AS3057" s="518"/>
      <c r="AT3057" s="517"/>
      <c r="AU3057" s="528"/>
      <c r="AV3057" s="529"/>
      <c r="AW3057" s="518"/>
      <c r="AX3057" s="530"/>
      <c r="AY3057" s="528"/>
      <c r="AZ3057" s="528"/>
    </row>
    <row r="3058" spans="1:52" s="93" customFormat="1" x14ac:dyDescent="0.2">
      <c r="A3058" s="360"/>
      <c r="B3058" s="360"/>
      <c r="C3058" s="360"/>
      <c r="D3058" s="368"/>
      <c r="E3058" s="368"/>
      <c r="F3058" s="368"/>
      <c r="G3058" s="368"/>
      <c r="H3058" s="369"/>
      <c r="I3058" s="368"/>
      <c r="J3058" s="368"/>
      <c r="K3058" s="368"/>
      <c r="L3058" s="368"/>
      <c r="M3058" s="368"/>
      <c r="N3058" s="368"/>
      <c r="O3058" s="368"/>
      <c r="P3058" s="552"/>
      <c r="Q3058" s="368"/>
      <c r="R3058" s="368"/>
      <c r="S3058" s="368"/>
      <c r="T3058" s="368"/>
      <c r="U3058" s="368"/>
      <c r="V3058" s="368"/>
      <c r="W3058" s="368"/>
      <c r="X3058" s="368"/>
      <c r="Y3058" s="368"/>
      <c r="Z3058" s="368"/>
      <c r="AA3058" s="370"/>
      <c r="AB3058" s="368"/>
      <c r="AC3058" s="368"/>
      <c r="AD3058" s="368"/>
      <c r="AE3058" s="368"/>
      <c r="AF3058" s="368"/>
      <c r="AG3058" s="368"/>
      <c r="AH3058" s="368"/>
      <c r="AI3058" s="368"/>
      <c r="AJ3058" s="368"/>
      <c r="AK3058" s="368"/>
      <c r="AL3058" s="368"/>
      <c r="AM3058" s="368"/>
      <c r="AN3058" s="368"/>
      <c r="AO3058" s="368"/>
      <c r="AP3058" s="360"/>
      <c r="AQ3058" s="360"/>
      <c r="AR3058" s="518"/>
      <c r="AS3058" s="518"/>
      <c r="AT3058" s="517"/>
      <c r="AU3058" s="528"/>
      <c r="AV3058" s="529"/>
      <c r="AW3058" s="518"/>
      <c r="AX3058" s="530"/>
      <c r="AY3058" s="528"/>
      <c r="AZ3058" s="528"/>
    </row>
    <row r="3059" spans="1:52" s="93" customFormat="1" x14ac:dyDescent="0.2">
      <c r="A3059" s="360"/>
      <c r="B3059" s="360"/>
      <c r="C3059" s="360"/>
      <c r="D3059" s="368"/>
      <c r="E3059" s="368"/>
      <c r="F3059" s="368"/>
      <c r="G3059" s="368"/>
      <c r="H3059" s="369"/>
      <c r="I3059" s="368"/>
      <c r="J3059" s="368"/>
      <c r="K3059" s="368"/>
      <c r="L3059" s="368"/>
      <c r="M3059" s="368"/>
      <c r="N3059" s="368"/>
      <c r="O3059" s="368"/>
      <c r="P3059" s="552"/>
      <c r="Q3059" s="368"/>
      <c r="R3059" s="368"/>
      <c r="S3059" s="368"/>
      <c r="T3059" s="368"/>
      <c r="U3059" s="368"/>
      <c r="V3059" s="368"/>
      <c r="W3059" s="368"/>
      <c r="X3059" s="368"/>
      <c r="Y3059" s="368"/>
      <c r="Z3059" s="368"/>
      <c r="AA3059" s="370"/>
      <c r="AB3059" s="368"/>
      <c r="AC3059" s="368"/>
      <c r="AD3059" s="368"/>
      <c r="AE3059" s="368"/>
      <c r="AF3059" s="368"/>
      <c r="AG3059" s="368"/>
      <c r="AH3059" s="368"/>
      <c r="AI3059" s="368"/>
      <c r="AJ3059" s="368"/>
      <c r="AK3059" s="368"/>
      <c r="AL3059" s="368"/>
      <c r="AM3059" s="368"/>
      <c r="AN3059" s="368"/>
      <c r="AO3059" s="368"/>
      <c r="AP3059" s="360"/>
      <c r="AQ3059" s="360"/>
      <c r="AR3059" s="518"/>
      <c r="AS3059" s="518"/>
      <c r="AT3059" s="517"/>
      <c r="AU3059" s="528"/>
      <c r="AV3059" s="529"/>
      <c r="AW3059" s="518"/>
      <c r="AX3059" s="530"/>
      <c r="AY3059" s="528"/>
      <c r="AZ3059" s="528"/>
    </row>
    <row r="3060" spans="1:52" s="93" customFormat="1" x14ac:dyDescent="0.2">
      <c r="A3060" s="360"/>
      <c r="B3060" s="360"/>
      <c r="C3060" s="360"/>
      <c r="D3060" s="368"/>
      <c r="E3060" s="368"/>
      <c r="F3060" s="368"/>
      <c r="G3060" s="368"/>
      <c r="H3060" s="369"/>
      <c r="I3060" s="368"/>
      <c r="J3060" s="368"/>
      <c r="K3060" s="368"/>
      <c r="L3060" s="368"/>
      <c r="M3060" s="368"/>
      <c r="N3060" s="368"/>
      <c r="O3060" s="368"/>
      <c r="P3060" s="552"/>
      <c r="Q3060" s="368"/>
      <c r="R3060" s="368"/>
      <c r="S3060" s="368"/>
      <c r="T3060" s="368"/>
      <c r="U3060" s="368"/>
      <c r="V3060" s="368"/>
      <c r="W3060" s="368"/>
      <c r="X3060" s="368"/>
      <c r="Y3060" s="368"/>
      <c r="Z3060" s="368"/>
      <c r="AA3060" s="370"/>
      <c r="AB3060" s="368"/>
      <c r="AC3060" s="368"/>
      <c r="AD3060" s="368"/>
      <c r="AE3060" s="368"/>
      <c r="AF3060" s="368"/>
      <c r="AG3060" s="368"/>
      <c r="AH3060" s="368"/>
      <c r="AI3060" s="368"/>
      <c r="AJ3060" s="368"/>
      <c r="AK3060" s="368"/>
      <c r="AL3060" s="368"/>
      <c r="AM3060" s="368"/>
      <c r="AN3060" s="368"/>
      <c r="AO3060" s="368"/>
      <c r="AP3060" s="360"/>
      <c r="AQ3060" s="360"/>
      <c r="AR3060" s="518"/>
      <c r="AS3060" s="518"/>
      <c r="AT3060" s="517"/>
      <c r="AU3060" s="528"/>
      <c r="AV3060" s="529"/>
      <c r="AW3060" s="518"/>
      <c r="AX3060" s="530"/>
      <c r="AY3060" s="528"/>
      <c r="AZ3060" s="528"/>
    </row>
    <row r="3061" spans="1:52" s="93" customFormat="1" x14ac:dyDescent="0.2">
      <c r="A3061" s="360"/>
      <c r="B3061" s="360"/>
      <c r="C3061" s="360"/>
      <c r="D3061" s="368"/>
      <c r="E3061" s="368"/>
      <c r="F3061" s="368"/>
      <c r="G3061" s="368"/>
      <c r="H3061" s="369"/>
      <c r="I3061" s="368"/>
      <c r="J3061" s="368"/>
      <c r="K3061" s="368"/>
      <c r="L3061" s="368"/>
      <c r="M3061" s="368"/>
      <c r="N3061" s="368"/>
      <c r="O3061" s="368"/>
      <c r="P3061" s="552"/>
      <c r="Q3061" s="368"/>
      <c r="R3061" s="368"/>
      <c r="S3061" s="368"/>
      <c r="T3061" s="368"/>
      <c r="U3061" s="368"/>
      <c r="V3061" s="368"/>
      <c r="W3061" s="368"/>
      <c r="X3061" s="368"/>
      <c r="Y3061" s="368"/>
      <c r="Z3061" s="368"/>
      <c r="AA3061" s="370"/>
      <c r="AB3061" s="368"/>
      <c r="AC3061" s="368"/>
      <c r="AD3061" s="368"/>
      <c r="AE3061" s="368"/>
      <c r="AF3061" s="368"/>
      <c r="AG3061" s="368"/>
      <c r="AH3061" s="368"/>
      <c r="AI3061" s="368"/>
      <c r="AJ3061" s="368"/>
      <c r="AK3061" s="368"/>
      <c r="AL3061" s="368"/>
      <c r="AM3061" s="368"/>
      <c r="AN3061" s="368"/>
      <c r="AO3061" s="368"/>
      <c r="AP3061" s="360"/>
      <c r="AQ3061" s="360"/>
      <c r="AR3061" s="518"/>
      <c r="AS3061" s="518"/>
      <c r="AT3061" s="517"/>
      <c r="AU3061" s="528"/>
      <c r="AV3061" s="529"/>
      <c r="AW3061" s="518"/>
      <c r="AX3061" s="530"/>
      <c r="AY3061" s="528"/>
      <c r="AZ3061" s="528"/>
    </row>
    <row r="3062" spans="1:52" s="93" customFormat="1" x14ac:dyDescent="0.2">
      <c r="A3062" s="360"/>
      <c r="B3062" s="360"/>
      <c r="C3062" s="360"/>
      <c r="D3062" s="368"/>
      <c r="E3062" s="368"/>
      <c r="F3062" s="368"/>
      <c r="G3062" s="368"/>
      <c r="H3062" s="369"/>
      <c r="I3062" s="368"/>
      <c r="J3062" s="368"/>
      <c r="K3062" s="368"/>
      <c r="L3062" s="368"/>
      <c r="M3062" s="368"/>
      <c r="N3062" s="368"/>
      <c r="O3062" s="368"/>
      <c r="P3062" s="552"/>
      <c r="Q3062" s="368"/>
      <c r="R3062" s="368"/>
      <c r="S3062" s="368"/>
      <c r="T3062" s="368"/>
      <c r="U3062" s="368"/>
      <c r="V3062" s="368"/>
      <c r="W3062" s="368"/>
      <c r="X3062" s="368"/>
      <c r="Y3062" s="368"/>
      <c r="Z3062" s="368"/>
      <c r="AA3062" s="370"/>
      <c r="AB3062" s="368"/>
      <c r="AC3062" s="368"/>
      <c r="AD3062" s="368"/>
      <c r="AE3062" s="368"/>
      <c r="AF3062" s="368"/>
      <c r="AG3062" s="368"/>
      <c r="AH3062" s="368"/>
      <c r="AI3062" s="368"/>
      <c r="AJ3062" s="368"/>
      <c r="AK3062" s="368"/>
      <c r="AL3062" s="368"/>
      <c r="AM3062" s="368"/>
      <c r="AN3062" s="368"/>
      <c r="AO3062" s="368"/>
      <c r="AP3062" s="360"/>
      <c r="AQ3062" s="360"/>
      <c r="AR3062" s="518"/>
      <c r="AS3062" s="518"/>
      <c r="AT3062" s="517"/>
      <c r="AU3062" s="528"/>
      <c r="AV3062" s="529"/>
      <c r="AW3062" s="518"/>
      <c r="AX3062" s="530"/>
      <c r="AY3062" s="528"/>
      <c r="AZ3062" s="528"/>
    </row>
    <row r="3063" spans="1:52" s="93" customFormat="1" x14ac:dyDescent="0.2">
      <c r="A3063" s="360"/>
      <c r="B3063" s="360"/>
      <c r="C3063" s="360"/>
      <c r="D3063" s="368"/>
      <c r="E3063" s="368"/>
      <c r="F3063" s="368"/>
      <c r="G3063" s="368"/>
      <c r="H3063" s="369"/>
      <c r="I3063" s="368"/>
      <c r="J3063" s="368"/>
      <c r="K3063" s="368"/>
      <c r="L3063" s="368"/>
      <c r="M3063" s="368"/>
      <c r="N3063" s="368"/>
      <c r="O3063" s="368"/>
      <c r="P3063" s="552"/>
      <c r="Q3063" s="368"/>
      <c r="R3063" s="368"/>
      <c r="S3063" s="368"/>
      <c r="T3063" s="368"/>
      <c r="U3063" s="368"/>
      <c r="V3063" s="368"/>
      <c r="W3063" s="368"/>
      <c r="X3063" s="368"/>
      <c r="Y3063" s="368"/>
      <c r="Z3063" s="368"/>
      <c r="AA3063" s="370"/>
      <c r="AB3063" s="368"/>
      <c r="AC3063" s="368"/>
      <c r="AD3063" s="368"/>
      <c r="AE3063" s="368"/>
      <c r="AF3063" s="368"/>
      <c r="AG3063" s="368"/>
      <c r="AH3063" s="368"/>
      <c r="AI3063" s="368"/>
      <c r="AJ3063" s="368"/>
      <c r="AK3063" s="368"/>
      <c r="AL3063" s="368"/>
      <c r="AM3063" s="368"/>
      <c r="AN3063" s="368"/>
      <c r="AO3063" s="368"/>
      <c r="AP3063" s="360"/>
      <c r="AQ3063" s="360"/>
      <c r="AR3063" s="518"/>
      <c r="AS3063" s="518"/>
      <c r="AT3063" s="517"/>
      <c r="AU3063" s="528"/>
      <c r="AV3063" s="529"/>
      <c r="AW3063" s="518"/>
      <c r="AX3063" s="530"/>
      <c r="AY3063" s="528"/>
      <c r="AZ3063" s="528"/>
    </row>
    <row r="3064" spans="1:52" s="93" customFormat="1" x14ac:dyDescent="0.2">
      <c r="A3064" s="360"/>
      <c r="B3064" s="360"/>
      <c r="C3064" s="360"/>
      <c r="D3064" s="368"/>
      <c r="E3064" s="368"/>
      <c r="F3064" s="368"/>
      <c r="G3064" s="368"/>
      <c r="H3064" s="369"/>
      <c r="I3064" s="368"/>
      <c r="J3064" s="368"/>
      <c r="K3064" s="368"/>
      <c r="L3064" s="368"/>
      <c r="M3064" s="368"/>
      <c r="N3064" s="368"/>
      <c r="O3064" s="368"/>
      <c r="P3064" s="552"/>
      <c r="Q3064" s="368"/>
      <c r="R3064" s="368"/>
      <c r="S3064" s="368"/>
      <c r="T3064" s="368"/>
      <c r="U3064" s="368"/>
      <c r="V3064" s="368"/>
      <c r="W3064" s="368"/>
      <c r="X3064" s="368"/>
      <c r="Y3064" s="368"/>
      <c r="Z3064" s="368"/>
      <c r="AA3064" s="370"/>
      <c r="AB3064" s="368"/>
      <c r="AC3064" s="368"/>
      <c r="AD3064" s="368"/>
      <c r="AE3064" s="368"/>
      <c r="AF3064" s="368"/>
      <c r="AG3064" s="368"/>
      <c r="AH3064" s="368"/>
      <c r="AI3064" s="368"/>
      <c r="AJ3064" s="368"/>
      <c r="AK3064" s="368"/>
      <c r="AL3064" s="368"/>
      <c r="AM3064" s="368"/>
      <c r="AN3064" s="368"/>
      <c r="AO3064" s="368"/>
      <c r="AP3064" s="360"/>
      <c r="AQ3064" s="360"/>
      <c r="AR3064" s="518"/>
      <c r="AS3064" s="518"/>
      <c r="AT3064" s="517"/>
      <c r="AU3064" s="528"/>
      <c r="AV3064" s="529"/>
      <c r="AW3064" s="518"/>
      <c r="AX3064" s="530"/>
      <c r="AY3064" s="528"/>
      <c r="AZ3064" s="528"/>
    </row>
    <row r="3065" spans="1:52" s="93" customFormat="1" x14ac:dyDescent="0.2">
      <c r="A3065" s="360"/>
      <c r="B3065" s="360"/>
      <c r="C3065" s="360"/>
      <c r="D3065" s="368"/>
      <c r="E3065" s="368"/>
      <c r="F3065" s="368"/>
      <c r="G3065" s="368"/>
      <c r="H3065" s="369"/>
      <c r="I3065" s="368"/>
      <c r="J3065" s="368"/>
      <c r="K3065" s="368"/>
      <c r="L3065" s="368"/>
      <c r="M3065" s="368"/>
      <c r="N3065" s="368"/>
      <c r="O3065" s="368"/>
      <c r="P3065" s="552"/>
      <c r="Q3065" s="368"/>
      <c r="R3065" s="368"/>
      <c r="S3065" s="368"/>
      <c r="T3065" s="368"/>
      <c r="U3065" s="368"/>
      <c r="V3065" s="368"/>
      <c r="W3065" s="368"/>
      <c r="X3065" s="368"/>
      <c r="Y3065" s="368"/>
      <c r="Z3065" s="368"/>
      <c r="AA3065" s="370"/>
      <c r="AB3065" s="368"/>
      <c r="AC3065" s="368"/>
      <c r="AD3065" s="368"/>
      <c r="AE3065" s="368"/>
      <c r="AF3065" s="368"/>
      <c r="AG3065" s="368"/>
      <c r="AH3065" s="368"/>
      <c r="AI3065" s="368"/>
      <c r="AJ3065" s="368"/>
      <c r="AK3065" s="368"/>
      <c r="AL3065" s="368"/>
      <c r="AM3065" s="368"/>
      <c r="AN3065" s="368"/>
      <c r="AO3065" s="368"/>
      <c r="AP3065" s="360"/>
      <c r="AQ3065" s="360"/>
      <c r="AR3065" s="518"/>
      <c r="AS3065" s="518"/>
      <c r="AT3065" s="517"/>
      <c r="AU3065" s="528"/>
      <c r="AV3065" s="529"/>
      <c r="AW3065" s="518"/>
      <c r="AX3065" s="530"/>
      <c r="AY3065" s="528"/>
      <c r="AZ3065" s="528"/>
    </row>
    <row r="3066" spans="1:52" s="93" customFormat="1" x14ac:dyDescent="0.2">
      <c r="A3066" s="360"/>
      <c r="B3066" s="360"/>
      <c r="C3066" s="360"/>
      <c r="D3066" s="368"/>
      <c r="E3066" s="368"/>
      <c r="F3066" s="368"/>
      <c r="G3066" s="368"/>
      <c r="H3066" s="369"/>
      <c r="I3066" s="368"/>
      <c r="J3066" s="368"/>
      <c r="K3066" s="368"/>
      <c r="L3066" s="368"/>
      <c r="M3066" s="368"/>
      <c r="N3066" s="368"/>
      <c r="O3066" s="368"/>
      <c r="P3066" s="552"/>
      <c r="Q3066" s="368"/>
      <c r="R3066" s="368"/>
      <c r="S3066" s="368"/>
      <c r="T3066" s="368"/>
      <c r="U3066" s="368"/>
      <c r="V3066" s="368"/>
      <c r="W3066" s="368"/>
      <c r="X3066" s="368"/>
      <c r="Y3066" s="368"/>
      <c r="Z3066" s="368"/>
      <c r="AA3066" s="370"/>
      <c r="AB3066" s="368"/>
      <c r="AC3066" s="368"/>
      <c r="AD3066" s="368"/>
      <c r="AE3066" s="368"/>
      <c r="AF3066" s="368"/>
      <c r="AG3066" s="368"/>
      <c r="AH3066" s="368"/>
      <c r="AI3066" s="368"/>
      <c r="AJ3066" s="368"/>
      <c r="AK3066" s="368"/>
      <c r="AL3066" s="368"/>
      <c r="AM3066" s="368"/>
      <c r="AN3066" s="368"/>
      <c r="AO3066" s="368"/>
      <c r="AP3066" s="360"/>
      <c r="AQ3066" s="360"/>
      <c r="AR3066" s="518"/>
      <c r="AS3066" s="518"/>
      <c r="AT3066" s="517"/>
      <c r="AU3066" s="528"/>
      <c r="AV3066" s="529"/>
      <c r="AW3066" s="518"/>
      <c r="AX3066" s="530"/>
      <c r="AY3066" s="528"/>
      <c r="AZ3066" s="528"/>
    </row>
    <row r="3067" spans="1:52" s="93" customFormat="1" x14ac:dyDescent="0.2">
      <c r="A3067" s="360"/>
      <c r="B3067" s="360"/>
      <c r="C3067" s="360"/>
      <c r="D3067" s="368"/>
      <c r="E3067" s="368"/>
      <c r="F3067" s="368"/>
      <c r="G3067" s="368"/>
      <c r="H3067" s="369"/>
      <c r="I3067" s="368"/>
      <c r="J3067" s="368"/>
      <c r="K3067" s="368"/>
      <c r="L3067" s="368"/>
      <c r="M3067" s="368"/>
      <c r="N3067" s="368"/>
      <c r="O3067" s="368"/>
      <c r="P3067" s="552"/>
      <c r="Q3067" s="368"/>
      <c r="R3067" s="368"/>
      <c r="S3067" s="368"/>
      <c r="T3067" s="368"/>
      <c r="U3067" s="368"/>
      <c r="V3067" s="368"/>
      <c r="W3067" s="368"/>
      <c r="X3067" s="368"/>
      <c r="Y3067" s="368"/>
      <c r="Z3067" s="368"/>
      <c r="AA3067" s="370"/>
      <c r="AB3067" s="368"/>
      <c r="AC3067" s="368"/>
      <c r="AD3067" s="368"/>
      <c r="AE3067" s="368"/>
      <c r="AF3067" s="368"/>
      <c r="AG3067" s="368"/>
      <c r="AH3067" s="368"/>
      <c r="AI3067" s="368"/>
      <c r="AJ3067" s="368"/>
      <c r="AK3067" s="368"/>
      <c r="AL3067" s="368"/>
      <c r="AM3067" s="368"/>
      <c r="AN3067" s="368"/>
      <c r="AO3067" s="368"/>
      <c r="AP3067" s="360"/>
      <c r="AQ3067" s="360"/>
      <c r="AR3067" s="518"/>
      <c r="AS3067" s="518"/>
      <c r="AT3067" s="517"/>
      <c r="AU3067" s="528"/>
      <c r="AV3067" s="529"/>
      <c r="AW3067" s="518"/>
      <c r="AX3067" s="530"/>
      <c r="AY3067" s="528"/>
      <c r="AZ3067" s="528"/>
    </row>
    <row r="3068" spans="1:52" s="93" customFormat="1" x14ac:dyDescent="0.2">
      <c r="A3068" s="360"/>
      <c r="B3068" s="360"/>
      <c r="C3068" s="360"/>
      <c r="D3068" s="368"/>
      <c r="E3068" s="368"/>
      <c r="F3068" s="368"/>
      <c r="G3068" s="368"/>
      <c r="H3068" s="369"/>
      <c r="I3068" s="368"/>
      <c r="J3068" s="368"/>
      <c r="K3068" s="368"/>
      <c r="L3068" s="368"/>
      <c r="M3068" s="368"/>
      <c r="N3068" s="368"/>
      <c r="O3068" s="368"/>
      <c r="P3068" s="552"/>
      <c r="Q3068" s="368"/>
      <c r="R3068" s="368"/>
      <c r="S3068" s="368"/>
      <c r="T3068" s="368"/>
      <c r="U3068" s="368"/>
      <c r="V3068" s="368"/>
      <c r="W3068" s="368"/>
      <c r="X3068" s="368"/>
      <c r="Y3068" s="368"/>
      <c r="Z3068" s="368"/>
      <c r="AA3068" s="370"/>
      <c r="AB3068" s="368"/>
      <c r="AC3068" s="368"/>
      <c r="AD3068" s="368"/>
      <c r="AE3068" s="368"/>
      <c r="AF3068" s="368"/>
      <c r="AG3068" s="368"/>
      <c r="AH3068" s="368"/>
      <c r="AI3068" s="368"/>
      <c r="AJ3068" s="368"/>
      <c r="AK3068" s="368"/>
      <c r="AL3068" s="368"/>
      <c r="AM3068" s="368"/>
      <c r="AN3068" s="368"/>
      <c r="AO3068" s="368"/>
      <c r="AP3068" s="360"/>
      <c r="AQ3068" s="360"/>
      <c r="AR3068" s="518"/>
      <c r="AS3068" s="518"/>
      <c r="AT3068" s="517"/>
      <c r="AU3068" s="528"/>
      <c r="AV3068" s="529"/>
      <c r="AW3068" s="518"/>
      <c r="AX3068" s="530"/>
      <c r="AY3068" s="528"/>
      <c r="AZ3068" s="528"/>
    </row>
    <row r="3069" spans="1:52" s="93" customFormat="1" x14ac:dyDescent="0.2">
      <c r="A3069" s="360"/>
      <c r="B3069" s="360"/>
      <c r="C3069" s="360"/>
      <c r="D3069" s="368"/>
      <c r="E3069" s="368"/>
      <c r="F3069" s="368"/>
      <c r="G3069" s="368"/>
      <c r="H3069" s="369"/>
      <c r="I3069" s="368"/>
      <c r="J3069" s="368"/>
      <c r="K3069" s="368"/>
      <c r="L3069" s="368"/>
      <c r="M3069" s="368"/>
      <c r="N3069" s="368"/>
      <c r="O3069" s="368"/>
      <c r="P3069" s="552"/>
      <c r="Q3069" s="368"/>
      <c r="R3069" s="368"/>
      <c r="S3069" s="368"/>
      <c r="T3069" s="368"/>
      <c r="U3069" s="368"/>
      <c r="V3069" s="368"/>
      <c r="W3069" s="368"/>
      <c r="X3069" s="368"/>
      <c r="Y3069" s="368"/>
      <c r="Z3069" s="368"/>
      <c r="AA3069" s="370"/>
      <c r="AB3069" s="368"/>
      <c r="AC3069" s="368"/>
      <c r="AD3069" s="368"/>
      <c r="AE3069" s="368"/>
      <c r="AF3069" s="368"/>
      <c r="AG3069" s="368"/>
      <c r="AH3069" s="368"/>
      <c r="AI3069" s="368"/>
      <c r="AJ3069" s="368"/>
      <c r="AK3069" s="368"/>
      <c r="AL3069" s="368"/>
      <c r="AM3069" s="368"/>
      <c r="AN3069" s="368"/>
      <c r="AO3069" s="368"/>
      <c r="AP3069" s="360"/>
      <c r="AQ3069" s="360"/>
      <c r="AR3069" s="518"/>
      <c r="AS3069" s="518"/>
      <c r="AT3069" s="517"/>
      <c r="AU3069" s="528"/>
      <c r="AV3069" s="529"/>
      <c r="AW3069" s="518"/>
      <c r="AX3069" s="530"/>
      <c r="AY3069" s="528"/>
      <c r="AZ3069" s="528"/>
    </row>
    <row r="3070" spans="1:52" s="93" customFormat="1" x14ac:dyDescent="0.2">
      <c r="A3070" s="360"/>
      <c r="B3070" s="360"/>
      <c r="C3070" s="360"/>
      <c r="D3070" s="368"/>
      <c r="E3070" s="368"/>
      <c r="F3070" s="368"/>
      <c r="G3070" s="368"/>
      <c r="H3070" s="369"/>
      <c r="I3070" s="368"/>
      <c r="J3070" s="368"/>
      <c r="K3070" s="368"/>
      <c r="L3070" s="368"/>
      <c r="M3070" s="368"/>
      <c r="N3070" s="368"/>
      <c r="O3070" s="368"/>
      <c r="P3070" s="552"/>
      <c r="Q3070" s="368"/>
      <c r="R3070" s="368"/>
      <c r="S3070" s="368"/>
      <c r="T3070" s="368"/>
      <c r="U3070" s="368"/>
      <c r="V3070" s="368"/>
      <c r="W3070" s="368"/>
      <c r="X3070" s="368"/>
      <c r="Y3070" s="368"/>
      <c r="Z3070" s="368"/>
      <c r="AA3070" s="370"/>
      <c r="AB3070" s="368"/>
      <c r="AC3070" s="368"/>
      <c r="AD3070" s="368"/>
      <c r="AE3070" s="368"/>
      <c r="AF3070" s="368"/>
      <c r="AG3070" s="368"/>
      <c r="AH3070" s="368"/>
      <c r="AI3070" s="368"/>
      <c r="AJ3070" s="368"/>
      <c r="AK3070" s="368"/>
      <c r="AL3070" s="368"/>
      <c r="AM3070" s="368"/>
      <c r="AN3070" s="368"/>
      <c r="AO3070" s="368"/>
      <c r="AP3070" s="360"/>
      <c r="AQ3070" s="360"/>
      <c r="AR3070" s="518"/>
      <c r="AS3070" s="518"/>
      <c r="AT3070" s="517"/>
      <c r="AU3070" s="528"/>
      <c r="AV3070" s="529"/>
      <c r="AW3070" s="518"/>
      <c r="AX3070" s="530"/>
      <c r="AY3070" s="528"/>
      <c r="AZ3070" s="528"/>
    </row>
    <row r="3071" spans="1:52" s="93" customFormat="1" x14ac:dyDescent="0.2">
      <c r="A3071" s="360"/>
      <c r="B3071" s="360"/>
      <c r="C3071" s="360"/>
      <c r="D3071" s="368"/>
      <c r="E3071" s="368"/>
      <c r="F3071" s="368"/>
      <c r="G3071" s="368"/>
      <c r="H3071" s="369"/>
      <c r="I3071" s="368"/>
      <c r="J3071" s="368"/>
      <c r="K3071" s="368"/>
      <c r="L3071" s="368"/>
      <c r="M3071" s="368"/>
      <c r="N3071" s="368"/>
      <c r="O3071" s="368"/>
      <c r="P3071" s="552"/>
      <c r="Q3071" s="368"/>
      <c r="R3071" s="368"/>
      <c r="S3071" s="368"/>
      <c r="T3071" s="368"/>
      <c r="U3071" s="368"/>
      <c r="V3071" s="368"/>
      <c r="W3071" s="368"/>
      <c r="X3071" s="368"/>
      <c r="Y3071" s="368"/>
      <c r="Z3071" s="368"/>
      <c r="AA3071" s="370"/>
      <c r="AB3071" s="368"/>
      <c r="AC3071" s="368"/>
      <c r="AD3071" s="368"/>
      <c r="AE3071" s="368"/>
      <c r="AF3071" s="368"/>
      <c r="AG3071" s="368"/>
      <c r="AH3071" s="368"/>
      <c r="AI3071" s="368"/>
      <c r="AJ3071" s="368"/>
      <c r="AK3071" s="368"/>
      <c r="AL3071" s="368"/>
      <c r="AM3071" s="368"/>
      <c r="AN3071" s="368"/>
      <c r="AO3071" s="368"/>
      <c r="AP3071" s="360"/>
      <c r="AQ3071" s="360"/>
      <c r="AR3071" s="518"/>
      <c r="AS3071" s="518"/>
      <c r="AT3071" s="517"/>
      <c r="AU3071" s="528"/>
      <c r="AV3071" s="529"/>
      <c r="AW3071" s="518"/>
      <c r="AX3071" s="530"/>
      <c r="AY3071" s="528"/>
      <c r="AZ3071" s="528"/>
    </row>
    <row r="3072" spans="1:52" s="93" customFormat="1" x14ac:dyDescent="0.2">
      <c r="A3072" s="360"/>
      <c r="B3072" s="360"/>
      <c r="C3072" s="360"/>
      <c r="D3072" s="368"/>
      <c r="E3072" s="368"/>
      <c r="F3072" s="368"/>
      <c r="G3072" s="368"/>
      <c r="H3072" s="369"/>
      <c r="I3072" s="368"/>
      <c r="J3072" s="368"/>
      <c r="K3072" s="368"/>
      <c r="L3072" s="368"/>
      <c r="M3072" s="368"/>
      <c r="N3072" s="368"/>
      <c r="O3072" s="368"/>
      <c r="P3072" s="552"/>
      <c r="Q3072" s="368"/>
      <c r="R3072" s="368"/>
      <c r="S3072" s="368"/>
      <c r="T3072" s="368"/>
      <c r="U3072" s="368"/>
      <c r="V3072" s="368"/>
      <c r="W3072" s="368"/>
      <c r="X3072" s="368"/>
      <c r="Y3072" s="368"/>
      <c r="Z3072" s="368"/>
      <c r="AA3072" s="370"/>
      <c r="AB3072" s="368"/>
      <c r="AC3072" s="368"/>
      <c r="AD3072" s="368"/>
      <c r="AE3072" s="368"/>
      <c r="AF3072" s="368"/>
      <c r="AG3072" s="368"/>
      <c r="AH3072" s="368"/>
      <c r="AI3072" s="368"/>
      <c r="AJ3072" s="368"/>
      <c r="AK3072" s="368"/>
      <c r="AL3072" s="368"/>
      <c r="AM3072" s="368"/>
      <c r="AN3072" s="368"/>
      <c r="AO3072" s="368"/>
      <c r="AP3072" s="360"/>
      <c r="AQ3072" s="360"/>
      <c r="AR3072" s="518"/>
      <c r="AS3072" s="518"/>
      <c r="AT3072" s="517"/>
      <c r="AU3072" s="528"/>
      <c r="AV3072" s="529"/>
      <c r="AW3072" s="518"/>
      <c r="AX3072" s="530"/>
      <c r="AY3072" s="528"/>
      <c r="AZ3072" s="528"/>
    </row>
    <row r="3073" spans="1:52" s="93" customFormat="1" x14ac:dyDescent="0.2">
      <c r="A3073" s="360"/>
      <c r="B3073" s="360"/>
      <c r="C3073" s="360"/>
      <c r="D3073" s="368"/>
      <c r="E3073" s="368"/>
      <c r="F3073" s="368"/>
      <c r="G3073" s="368"/>
      <c r="H3073" s="369"/>
      <c r="I3073" s="368"/>
      <c r="J3073" s="368"/>
      <c r="K3073" s="368"/>
      <c r="L3073" s="368"/>
      <c r="M3073" s="368"/>
      <c r="N3073" s="368"/>
      <c r="O3073" s="368"/>
      <c r="P3073" s="552"/>
      <c r="Q3073" s="368"/>
      <c r="R3073" s="368"/>
      <c r="S3073" s="368"/>
      <c r="T3073" s="368"/>
      <c r="U3073" s="368"/>
      <c r="V3073" s="368"/>
      <c r="W3073" s="368"/>
      <c r="X3073" s="368"/>
      <c r="Y3073" s="368"/>
      <c r="Z3073" s="368"/>
      <c r="AA3073" s="370"/>
      <c r="AB3073" s="368"/>
      <c r="AC3073" s="368"/>
      <c r="AD3073" s="368"/>
      <c r="AE3073" s="368"/>
      <c r="AF3073" s="368"/>
      <c r="AG3073" s="368"/>
      <c r="AH3073" s="368"/>
      <c r="AI3073" s="368"/>
      <c r="AJ3073" s="368"/>
      <c r="AK3073" s="368"/>
      <c r="AL3073" s="368"/>
      <c r="AM3073" s="368"/>
      <c r="AN3073" s="368"/>
      <c r="AO3073" s="368"/>
      <c r="AP3073" s="360"/>
      <c r="AQ3073" s="360"/>
      <c r="AR3073" s="518"/>
      <c r="AS3073" s="518"/>
      <c r="AT3073" s="517"/>
      <c r="AU3073" s="528"/>
      <c r="AV3073" s="529"/>
      <c r="AW3073" s="518"/>
      <c r="AX3073" s="530"/>
      <c r="AY3073" s="528"/>
      <c r="AZ3073" s="528"/>
    </row>
    <row r="3074" spans="1:52" s="93" customFormat="1" x14ac:dyDescent="0.2">
      <c r="A3074" s="360"/>
      <c r="B3074" s="360"/>
      <c r="C3074" s="360"/>
      <c r="D3074" s="368"/>
      <c r="E3074" s="368"/>
      <c r="F3074" s="368"/>
      <c r="G3074" s="368"/>
      <c r="H3074" s="369"/>
      <c r="I3074" s="368"/>
      <c r="J3074" s="368"/>
      <c r="K3074" s="368"/>
      <c r="L3074" s="368"/>
      <c r="M3074" s="368"/>
      <c r="N3074" s="368"/>
      <c r="O3074" s="368"/>
      <c r="P3074" s="552"/>
      <c r="Q3074" s="368"/>
      <c r="R3074" s="368"/>
      <c r="S3074" s="368"/>
      <c r="T3074" s="368"/>
      <c r="U3074" s="368"/>
      <c r="V3074" s="368"/>
      <c r="W3074" s="368"/>
      <c r="X3074" s="368"/>
      <c r="Y3074" s="368"/>
      <c r="Z3074" s="368"/>
      <c r="AA3074" s="370"/>
      <c r="AB3074" s="368"/>
      <c r="AC3074" s="368"/>
      <c r="AD3074" s="368"/>
      <c r="AE3074" s="368"/>
      <c r="AF3074" s="368"/>
      <c r="AG3074" s="368"/>
      <c r="AH3074" s="368"/>
      <c r="AI3074" s="368"/>
      <c r="AJ3074" s="368"/>
      <c r="AK3074" s="368"/>
      <c r="AL3074" s="368"/>
      <c r="AM3074" s="368"/>
      <c r="AN3074" s="368"/>
      <c r="AO3074" s="368"/>
      <c r="AP3074" s="360"/>
      <c r="AQ3074" s="360"/>
      <c r="AR3074" s="518"/>
      <c r="AS3074" s="518"/>
      <c r="AT3074" s="517"/>
      <c r="AU3074" s="528"/>
      <c r="AV3074" s="529"/>
      <c r="AW3074" s="518"/>
      <c r="AX3074" s="530"/>
      <c r="AY3074" s="528"/>
      <c r="AZ3074" s="528"/>
    </row>
    <row r="3075" spans="1:52" s="93" customFormat="1" x14ac:dyDescent="0.2">
      <c r="A3075" s="360"/>
      <c r="B3075" s="360"/>
      <c r="C3075" s="360"/>
      <c r="D3075" s="368"/>
      <c r="E3075" s="368"/>
      <c r="F3075" s="368"/>
      <c r="G3075" s="368"/>
      <c r="H3075" s="369"/>
      <c r="I3075" s="368"/>
      <c r="J3075" s="368"/>
      <c r="K3075" s="368"/>
      <c r="L3075" s="368"/>
      <c r="M3075" s="368"/>
      <c r="N3075" s="368"/>
      <c r="O3075" s="368"/>
      <c r="P3075" s="552"/>
      <c r="Q3075" s="368"/>
      <c r="R3075" s="368"/>
      <c r="S3075" s="368"/>
      <c r="T3075" s="368"/>
      <c r="U3075" s="368"/>
      <c r="V3075" s="368"/>
      <c r="W3075" s="368"/>
      <c r="X3075" s="368"/>
      <c r="Y3075" s="368"/>
      <c r="Z3075" s="368"/>
      <c r="AA3075" s="370"/>
      <c r="AB3075" s="368"/>
      <c r="AC3075" s="368"/>
      <c r="AD3075" s="368"/>
      <c r="AE3075" s="368"/>
      <c r="AF3075" s="368"/>
      <c r="AG3075" s="368"/>
      <c r="AH3075" s="368"/>
      <c r="AI3075" s="368"/>
      <c r="AJ3075" s="368"/>
      <c r="AK3075" s="368"/>
      <c r="AL3075" s="368"/>
      <c r="AM3075" s="368"/>
      <c r="AN3075" s="368"/>
      <c r="AO3075" s="368"/>
      <c r="AP3075" s="360"/>
      <c r="AQ3075" s="360"/>
      <c r="AR3075" s="518"/>
      <c r="AS3075" s="518"/>
      <c r="AT3075" s="517"/>
      <c r="AU3075" s="528"/>
      <c r="AV3075" s="529"/>
      <c r="AW3075" s="518"/>
      <c r="AX3075" s="530"/>
      <c r="AY3075" s="528"/>
      <c r="AZ3075" s="528"/>
    </row>
    <row r="3076" spans="1:52" s="93" customFormat="1" x14ac:dyDescent="0.2">
      <c r="A3076" s="360"/>
      <c r="B3076" s="360"/>
      <c r="C3076" s="360"/>
      <c r="D3076" s="368"/>
      <c r="E3076" s="368"/>
      <c r="F3076" s="368"/>
      <c r="G3076" s="368"/>
      <c r="H3076" s="369"/>
      <c r="I3076" s="368"/>
      <c r="J3076" s="368"/>
      <c r="K3076" s="368"/>
      <c r="L3076" s="368"/>
      <c r="M3076" s="368"/>
      <c r="N3076" s="368"/>
      <c r="O3076" s="368"/>
      <c r="P3076" s="552"/>
      <c r="Q3076" s="368"/>
      <c r="R3076" s="368"/>
      <c r="S3076" s="368"/>
      <c r="T3076" s="368"/>
      <c r="U3076" s="368"/>
      <c r="V3076" s="368"/>
      <c r="W3076" s="368"/>
      <c r="X3076" s="368"/>
      <c r="Y3076" s="368"/>
      <c r="Z3076" s="368"/>
      <c r="AA3076" s="370"/>
      <c r="AB3076" s="368"/>
      <c r="AC3076" s="368"/>
      <c r="AD3076" s="368"/>
      <c r="AE3076" s="368"/>
      <c r="AF3076" s="368"/>
      <c r="AG3076" s="368"/>
      <c r="AH3076" s="368"/>
      <c r="AI3076" s="368"/>
      <c r="AJ3076" s="368"/>
      <c r="AK3076" s="368"/>
      <c r="AL3076" s="368"/>
      <c r="AM3076" s="368"/>
      <c r="AN3076" s="368"/>
      <c r="AO3076" s="368"/>
      <c r="AP3076" s="360"/>
      <c r="AQ3076" s="360"/>
      <c r="AR3076" s="518"/>
      <c r="AS3076" s="518"/>
      <c r="AT3076" s="517"/>
      <c r="AU3076" s="528"/>
      <c r="AV3076" s="529"/>
      <c r="AW3076" s="518"/>
      <c r="AX3076" s="530"/>
      <c r="AY3076" s="528"/>
      <c r="AZ3076" s="528"/>
    </row>
    <row r="3077" spans="1:52" s="93" customFormat="1" x14ac:dyDescent="0.2">
      <c r="A3077" s="360"/>
      <c r="B3077" s="360"/>
      <c r="C3077" s="360"/>
      <c r="D3077" s="368"/>
      <c r="E3077" s="368"/>
      <c r="F3077" s="368"/>
      <c r="G3077" s="368"/>
      <c r="H3077" s="369"/>
      <c r="I3077" s="368"/>
      <c r="J3077" s="368"/>
      <c r="K3077" s="368"/>
      <c r="L3077" s="368"/>
      <c r="M3077" s="368"/>
      <c r="N3077" s="368"/>
      <c r="O3077" s="368"/>
      <c r="P3077" s="552"/>
      <c r="Q3077" s="368"/>
      <c r="R3077" s="368"/>
      <c r="S3077" s="368"/>
      <c r="T3077" s="368"/>
      <c r="U3077" s="368"/>
      <c r="V3077" s="368"/>
      <c r="W3077" s="368"/>
      <c r="X3077" s="368"/>
      <c r="Y3077" s="368"/>
      <c r="Z3077" s="368"/>
      <c r="AA3077" s="370"/>
      <c r="AB3077" s="368"/>
      <c r="AC3077" s="368"/>
      <c r="AD3077" s="368"/>
      <c r="AE3077" s="368"/>
      <c r="AF3077" s="368"/>
      <c r="AG3077" s="368"/>
      <c r="AH3077" s="368"/>
      <c r="AI3077" s="368"/>
      <c r="AJ3077" s="368"/>
      <c r="AK3077" s="368"/>
      <c r="AL3077" s="368"/>
      <c r="AM3077" s="368"/>
      <c r="AN3077" s="368"/>
      <c r="AO3077" s="368"/>
      <c r="AP3077" s="360"/>
      <c r="AQ3077" s="360"/>
      <c r="AR3077" s="518"/>
      <c r="AS3077" s="518"/>
      <c r="AT3077" s="517"/>
      <c r="AU3077" s="528"/>
      <c r="AV3077" s="529"/>
      <c r="AW3077" s="518"/>
      <c r="AX3077" s="530"/>
      <c r="AY3077" s="528"/>
      <c r="AZ3077" s="528"/>
    </row>
    <row r="3078" spans="1:52" s="93" customFormat="1" x14ac:dyDescent="0.2">
      <c r="A3078" s="360"/>
      <c r="B3078" s="360"/>
      <c r="C3078" s="360"/>
      <c r="D3078" s="368"/>
      <c r="E3078" s="368"/>
      <c r="F3078" s="368"/>
      <c r="G3078" s="368"/>
      <c r="H3078" s="369"/>
      <c r="I3078" s="368"/>
      <c r="J3078" s="368"/>
      <c r="K3078" s="368"/>
      <c r="L3078" s="368"/>
      <c r="M3078" s="368"/>
      <c r="N3078" s="368"/>
      <c r="O3078" s="368"/>
      <c r="P3078" s="552"/>
      <c r="Q3078" s="368"/>
      <c r="R3078" s="368"/>
      <c r="S3078" s="368"/>
      <c r="T3078" s="368"/>
      <c r="U3078" s="368"/>
      <c r="V3078" s="368"/>
      <c r="W3078" s="368"/>
      <c r="X3078" s="368"/>
      <c r="Y3078" s="368"/>
      <c r="Z3078" s="368"/>
      <c r="AA3078" s="370"/>
      <c r="AB3078" s="368"/>
      <c r="AC3078" s="368"/>
      <c r="AD3078" s="368"/>
      <c r="AE3078" s="368"/>
      <c r="AF3078" s="368"/>
      <c r="AG3078" s="368"/>
      <c r="AH3078" s="368"/>
      <c r="AI3078" s="368"/>
      <c r="AJ3078" s="368"/>
      <c r="AK3078" s="368"/>
      <c r="AL3078" s="368"/>
      <c r="AM3078" s="368"/>
      <c r="AN3078" s="368"/>
      <c r="AO3078" s="368"/>
      <c r="AP3078" s="360"/>
      <c r="AQ3078" s="360"/>
      <c r="AR3078" s="518"/>
      <c r="AS3078" s="518"/>
      <c r="AT3078" s="517"/>
      <c r="AU3078" s="528"/>
      <c r="AV3078" s="529"/>
      <c r="AW3078" s="518"/>
      <c r="AX3078" s="530"/>
      <c r="AY3078" s="528"/>
      <c r="AZ3078" s="528"/>
    </row>
    <row r="3079" spans="1:52" s="93" customFormat="1" x14ac:dyDescent="0.2">
      <c r="A3079" s="360"/>
      <c r="B3079" s="360"/>
      <c r="C3079" s="360"/>
      <c r="D3079" s="368"/>
      <c r="E3079" s="368"/>
      <c r="F3079" s="368"/>
      <c r="G3079" s="368"/>
      <c r="H3079" s="369"/>
      <c r="I3079" s="368"/>
      <c r="J3079" s="368"/>
      <c r="K3079" s="368"/>
      <c r="L3079" s="368"/>
      <c r="M3079" s="368"/>
      <c r="N3079" s="368"/>
      <c r="O3079" s="368"/>
      <c r="P3079" s="552"/>
      <c r="Q3079" s="368"/>
      <c r="R3079" s="368"/>
      <c r="S3079" s="368"/>
      <c r="T3079" s="368"/>
      <c r="U3079" s="368"/>
      <c r="V3079" s="368"/>
      <c r="W3079" s="368"/>
      <c r="X3079" s="368"/>
      <c r="Y3079" s="368"/>
      <c r="Z3079" s="368"/>
      <c r="AA3079" s="370"/>
      <c r="AB3079" s="368"/>
      <c r="AC3079" s="368"/>
      <c r="AD3079" s="368"/>
      <c r="AE3079" s="368"/>
      <c r="AF3079" s="368"/>
      <c r="AG3079" s="368"/>
      <c r="AH3079" s="368"/>
      <c r="AI3079" s="368"/>
      <c r="AJ3079" s="368"/>
      <c r="AK3079" s="368"/>
      <c r="AL3079" s="368"/>
      <c r="AM3079" s="368"/>
      <c r="AN3079" s="368"/>
      <c r="AO3079" s="368"/>
      <c r="AP3079" s="360"/>
      <c r="AQ3079" s="360"/>
      <c r="AR3079" s="518"/>
      <c r="AS3079" s="518"/>
      <c r="AT3079" s="517"/>
      <c r="AU3079" s="528"/>
      <c r="AV3079" s="529"/>
      <c r="AW3079" s="518"/>
      <c r="AX3079" s="530"/>
      <c r="AY3079" s="528"/>
      <c r="AZ3079" s="528"/>
    </row>
    <row r="3080" spans="1:52" s="93" customFormat="1" x14ac:dyDescent="0.2">
      <c r="A3080" s="360"/>
      <c r="B3080" s="360"/>
      <c r="C3080" s="360"/>
      <c r="D3080" s="368"/>
      <c r="E3080" s="368"/>
      <c r="F3080" s="368"/>
      <c r="G3080" s="368"/>
      <c r="H3080" s="369"/>
      <c r="I3080" s="368"/>
      <c r="J3080" s="368"/>
      <c r="K3080" s="368"/>
      <c r="L3080" s="368"/>
      <c r="M3080" s="368"/>
      <c r="N3080" s="368"/>
      <c r="O3080" s="368"/>
      <c r="P3080" s="552"/>
      <c r="Q3080" s="368"/>
      <c r="R3080" s="368"/>
      <c r="S3080" s="368"/>
      <c r="T3080" s="368"/>
      <c r="U3080" s="368"/>
      <c r="V3080" s="368"/>
      <c r="W3080" s="368"/>
      <c r="X3080" s="368"/>
      <c r="Y3080" s="368"/>
      <c r="Z3080" s="368"/>
      <c r="AA3080" s="370"/>
      <c r="AB3080" s="368"/>
      <c r="AC3080" s="368"/>
      <c r="AD3080" s="368"/>
      <c r="AE3080" s="368"/>
      <c r="AF3080" s="368"/>
      <c r="AG3080" s="368"/>
      <c r="AH3080" s="368"/>
      <c r="AI3080" s="368"/>
      <c r="AJ3080" s="368"/>
      <c r="AK3080" s="368"/>
      <c r="AL3080" s="368"/>
      <c r="AM3080" s="368"/>
      <c r="AN3080" s="368"/>
      <c r="AO3080" s="368"/>
      <c r="AP3080" s="360"/>
      <c r="AQ3080" s="360"/>
      <c r="AR3080" s="518"/>
      <c r="AS3080" s="518"/>
      <c r="AT3080" s="517"/>
      <c r="AU3080" s="528"/>
      <c r="AV3080" s="529"/>
      <c r="AW3080" s="518"/>
      <c r="AX3080" s="530"/>
      <c r="AY3080" s="528"/>
      <c r="AZ3080" s="528"/>
    </row>
    <row r="3081" spans="1:52" s="93" customFormat="1" x14ac:dyDescent="0.2">
      <c r="A3081" s="360"/>
      <c r="B3081" s="360"/>
      <c r="C3081" s="360"/>
      <c r="D3081" s="368"/>
      <c r="E3081" s="368"/>
      <c r="F3081" s="368"/>
      <c r="G3081" s="368"/>
      <c r="H3081" s="369"/>
      <c r="I3081" s="368"/>
      <c r="J3081" s="368"/>
      <c r="K3081" s="368"/>
      <c r="L3081" s="368"/>
      <c r="M3081" s="368"/>
      <c r="N3081" s="368"/>
      <c r="O3081" s="368"/>
      <c r="P3081" s="552"/>
      <c r="Q3081" s="368"/>
      <c r="R3081" s="368"/>
      <c r="S3081" s="368"/>
      <c r="T3081" s="368"/>
      <c r="U3081" s="368"/>
      <c r="V3081" s="368"/>
      <c r="W3081" s="368"/>
      <c r="X3081" s="368"/>
      <c r="Y3081" s="368"/>
      <c r="Z3081" s="368"/>
      <c r="AA3081" s="370"/>
      <c r="AB3081" s="368"/>
      <c r="AC3081" s="368"/>
      <c r="AD3081" s="368"/>
      <c r="AE3081" s="368"/>
      <c r="AF3081" s="368"/>
      <c r="AG3081" s="368"/>
      <c r="AH3081" s="368"/>
      <c r="AI3081" s="368"/>
      <c r="AJ3081" s="368"/>
      <c r="AK3081" s="368"/>
      <c r="AL3081" s="368"/>
      <c r="AM3081" s="368"/>
      <c r="AN3081" s="368"/>
      <c r="AO3081" s="368"/>
      <c r="AP3081" s="360"/>
      <c r="AQ3081" s="360"/>
      <c r="AR3081" s="518"/>
      <c r="AS3081" s="518"/>
      <c r="AT3081" s="517"/>
      <c r="AU3081" s="528"/>
      <c r="AV3081" s="529"/>
      <c r="AW3081" s="518"/>
      <c r="AX3081" s="530"/>
      <c r="AY3081" s="528"/>
      <c r="AZ3081" s="528"/>
    </row>
    <row r="3082" spans="1:52" s="93" customFormat="1" x14ac:dyDescent="0.2">
      <c r="A3082" s="360"/>
      <c r="B3082" s="360"/>
      <c r="C3082" s="360"/>
      <c r="D3082" s="368"/>
      <c r="E3082" s="368"/>
      <c r="F3082" s="368"/>
      <c r="G3082" s="368"/>
      <c r="H3082" s="369"/>
      <c r="I3082" s="368"/>
      <c r="J3082" s="368"/>
      <c r="K3082" s="368"/>
      <c r="L3082" s="368"/>
      <c r="M3082" s="368"/>
      <c r="N3082" s="368"/>
      <c r="O3082" s="368"/>
      <c r="P3082" s="552"/>
      <c r="Q3082" s="368"/>
      <c r="R3082" s="368"/>
      <c r="S3082" s="368"/>
      <c r="T3082" s="368"/>
      <c r="U3082" s="368"/>
      <c r="V3082" s="368"/>
      <c r="W3082" s="368"/>
      <c r="X3082" s="368"/>
      <c r="Y3082" s="368"/>
      <c r="Z3082" s="368"/>
      <c r="AA3082" s="370"/>
      <c r="AB3082" s="368"/>
      <c r="AC3082" s="368"/>
      <c r="AD3082" s="368"/>
      <c r="AE3082" s="368"/>
      <c r="AF3082" s="368"/>
      <c r="AG3082" s="368"/>
      <c r="AH3082" s="368"/>
      <c r="AI3082" s="368"/>
      <c r="AJ3082" s="368"/>
      <c r="AK3082" s="368"/>
      <c r="AL3082" s="368"/>
      <c r="AM3082" s="368"/>
      <c r="AN3082" s="368"/>
      <c r="AO3082" s="368"/>
      <c r="AP3082" s="360"/>
      <c r="AQ3082" s="360"/>
      <c r="AR3082" s="518"/>
      <c r="AS3082" s="518"/>
      <c r="AT3082" s="517"/>
      <c r="AU3082" s="528"/>
      <c r="AV3082" s="529"/>
      <c r="AW3082" s="518"/>
      <c r="AX3082" s="530"/>
      <c r="AY3082" s="528"/>
      <c r="AZ3082" s="528"/>
    </row>
    <row r="3083" spans="1:52" s="93" customFormat="1" x14ac:dyDescent="0.2">
      <c r="A3083" s="360"/>
      <c r="B3083" s="360"/>
      <c r="C3083" s="360"/>
      <c r="D3083" s="368"/>
      <c r="E3083" s="368"/>
      <c r="F3083" s="368"/>
      <c r="G3083" s="368"/>
      <c r="H3083" s="369"/>
      <c r="I3083" s="368"/>
      <c r="J3083" s="368"/>
      <c r="K3083" s="368"/>
      <c r="L3083" s="368"/>
      <c r="M3083" s="368"/>
      <c r="N3083" s="368"/>
      <c r="O3083" s="368"/>
      <c r="P3083" s="552"/>
      <c r="Q3083" s="368"/>
      <c r="R3083" s="368"/>
      <c r="S3083" s="368"/>
      <c r="T3083" s="368"/>
      <c r="U3083" s="368"/>
      <c r="V3083" s="368"/>
      <c r="W3083" s="368"/>
      <c r="X3083" s="368"/>
      <c r="Y3083" s="368"/>
      <c r="Z3083" s="368"/>
      <c r="AA3083" s="370"/>
      <c r="AB3083" s="368"/>
      <c r="AC3083" s="368"/>
      <c r="AD3083" s="368"/>
      <c r="AE3083" s="368"/>
      <c r="AF3083" s="368"/>
      <c r="AG3083" s="368"/>
      <c r="AH3083" s="368"/>
      <c r="AI3083" s="368"/>
      <c r="AJ3083" s="368"/>
      <c r="AK3083" s="368"/>
      <c r="AL3083" s="368"/>
      <c r="AM3083" s="368"/>
      <c r="AN3083" s="368"/>
      <c r="AO3083" s="368"/>
      <c r="AP3083" s="360"/>
      <c r="AQ3083" s="360"/>
      <c r="AR3083" s="518"/>
      <c r="AS3083" s="518"/>
      <c r="AT3083" s="517"/>
      <c r="AU3083" s="528"/>
      <c r="AV3083" s="529"/>
      <c r="AW3083" s="518"/>
      <c r="AX3083" s="530"/>
      <c r="AY3083" s="528"/>
      <c r="AZ3083" s="528"/>
    </row>
    <row r="3084" spans="1:52" s="93" customFormat="1" x14ac:dyDescent="0.2">
      <c r="A3084" s="360"/>
      <c r="B3084" s="360"/>
      <c r="C3084" s="360"/>
      <c r="D3084" s="368"/>
      <c r="E3084" s="368"/>
      <c r="F3084" s="368"/>
      <c r="G3084" s="368"/>
      <c r="H3084" s="369"/>
      <c r="I3084" s="368"/>
      <c r="J3084" s="368"/>
      <c r="K3084" s="368"/>
      <c r="L3084" s="368"/>
      <c r="M3084" s="368"/>
      <c r="N3084" s="368"/>
      <c r="O3084" s="368"/>
      <c r="P3084" s="552"/>
      <c r="Q3084" s="368"/>
      <c r="R3084" s="368"/>
      <c r="S3084" s="368"/>
      <c r="T3084" s="368"/>
      <c r="U3084" s="368"/>
      <c r="V3084" s="368"/>
      <c r="W3084" s="368"/>
      <c r="X3084" s="368"/>
      <c r="Y3084" s="368"/>
      <c r="Z3084" s="368"/>
      <c r="AA3084" s="370"/>
      <c r="AB3084" s="368"/>
      <c r="AC3084" s="368"/>
      <c r="AD3084" s="368"/>
      <c r="AE3084" s="368"/>
      <c r="AF3084" s="368"/>
      <c r="AG3084" s="368"/>
      <c r="AH3084" s="368"/>
      <c r="AI3084" s="368"/>
      <c r="AJ3084" s="368"/>
      <c r="AK3084" s="368"/>
      <c r="AL3084" s="368"/>
      <c r="AM3084" s="368"/>
      <c r="AN3084" s="368"/>
      <c r="AO3084" s="368"/>
      <c r="AP3084" s="360"/>
      <c r="AQ3084" s="360"/>
      <c r="AR3084" s="518"/>
      <c r="AS3084" s="518"/>
      <c r="AT3084" s="517"/>
      <c r="AU3084" s="528"/>
      <c r="AV3084" s="529"/>
      <c r="AW3084" s="518"/>
      <c r="AX3084" s="530"/>
      <c r="AY3084" s="528"/>
      <c r="AZ3084" s="528"/>
    </row>
    <row r="3085" spans="1:52" s="93" customFormat="1" x14ac:dyDescent="0.2">
      <c r="A3085" s="360"/>
      <c r="B3085" s="360"/>
      <c r="C3085" s="360"/>
      <c r="D3085" s="368"/>
      <c r="E3085" s="368"/>
      <c r="F3085" s="368"/>
      <c r="G3085" s="368"/>
      <c r="H3085" s="369"/>
      <c r="I3085" s="368"/>
      <c r="J3085" s="368"/>
      <c r="K3085" s="368"/>
      <c r="L3085" s="368"/>
      <c r="M3085" s="368"/>
      <c r="N3085" s="368"/>
      <c r="O3085" s="368"/>
      <c r="P3085" s="552"/>
      <c r="Q3085" s="368"/>
      <c r="R3085" s="368"/>
      <c r="S3085" s="368"/>
      <c r="T3085" s="368"/>
      <c r="U3085" s="368"/>
      <c r="V3085" s="368"/>
      <c r="W3085" s="368"/>
      <c r="X3085" s="368"/>
      <c r="Y3085" s="368"/>
      <c r="Z3085" s="368"/>
      <c r="AA3085" s="370"/>
      <c r="AB3085" s="368"/>
      <c r="AC3085" s="368"/>
      <c r="AD3085" s="368"/>
      <c r="AE3085" s="368"/>
      <c r="AF3085" s="368"/>
      <c r="AG3085" s="368"/>
      <c r="AH3085" s="368"/>
      <c r="AI3085" s="368"/>
      <c r="AJ3085" s="368"/>
      <c r="AK3085" s="368"/>
      <c r="AL3085" s="368"/>
      <c r="AM3085" s="368"/>
      <c r="AN3085" s="368"/>
      <c r="AO3085" s="368"/>
      <c r="AP3085" s="360"/>
      <c r="AQ3085" s="360"/>
      <c r="AR3085" s="518"/>
      <c r="AS3085" s="518"/>
      <c r="AT3085" s="517"/>
      <c r="AU3085" s="528"/>
      <c r="AV3085" s="529"/>
      <c r="AW3085" s="518"/>
      <c r="AX3085" s="530"/>
      <c r="AY3085" s="528"/>
      <c r="AZ3085" s="528"/>
    </row>
    <row r="3086" spans="1:52" s="93" customFormat="1" x14ac:dyDescent="0.2">
      <c r="A3086" s="360"/>
      <c r="B3086" s="360"/>
      <c r="C3086" s="360"/>
      <c r="D3086" s="368"/>
      <c r="E3086" s="368"/>
      <c r="F3086" s="368"/>
      <c r="G3086" s="368"/>
      <c r="H3086" s="369"/>
      <c r="I3086" s="368"/>
      <c r="J3086" s="368"/>
      <c r="K3086" s="368"/>
      <c r="L3086" s="368"/>
      <c r="M3086" s="368"/>
      <c r="N3086" s="368"/>
      <c r="O3086" s="368"/>
      <c r="P3086" s="552"/>
      <c r="Q3086" s="368"/>
      <c r="R3086" s="368"/>
      <c r="S3086" s="368"/>
      <c r="T3086" s="368"/>
      <c r="U3086" s="368"/>
      <c r="V3086" s="368"/>
      <c r="W3086" s="368"/>
      <c r="X3086" s="368"/>
      <c r="Y3086" s="368"/>
      <c r="Z3086" s="368"/>
      <c r="AA3086" s="370"/>
      <c r="AB3086" s="368"/>
      <c r="AC3086" s="368"/>
      <c r="AD3086" s="368"/>
      <c r="AE3086" s="368"/>
      <c r="AF3086" s="368"/>
      <c r="AG3086" s="368"/>
      <c r="AH3086" s="368"/>
      <c r="AI3086" s="368"/>
      <c r="AJ3086" s="368"/>
      <c r="AK3086" s="368"/>
      <c r="AL3086" s="368"/>
      <c r="AM3086" s="368"/>
      <c r="AN3086" s="368"/>
      <c r="AO3086" s="368"/>
      <c r="AP3086" s="360"/>
      <c r="AQ3086" s="360"/>
      <c r="AR3086" s="518"/>
      <c r="AS3086" s="518"/>
      <c r="AT3086" s="517"/>
      <c r="AU3086" s="528"/>
      <c r="AV3086" s="529"/>
      <c r="AW3086" s="518"/>
      <c r="AX3086" s="530"/>
      <c r="AY3086" s="528"/>
      <c r="AZ3086" s="528"/>
    </row>
    <row r="3087" spans="1:52" s="93" customFormat="1" x14ac:dyDescent="0.2">
      <c r="A3087" s="360"/>
      <c r="B3087" s="360"/>
      <c r="C3087" s="360"/>
      <c r="D3087" s="368"/>
      <c r="E3087" s="368"/>
      <c r="F3087" s="368"/>
      <c r="G3087" s="368"/>
      <c r="H3087" s="369"/>
      <c r="I3087" s="368"/>
      <c r="J3087" s="368"/>
      <c r="K3087" s="368"/>
      <c r="L3087" s="368"/>
      <c r="M3087" s="368"/>
      <c r="N3087" s="368"/>
      <c r="O3087" s="368"/>
      <c r="P3087" s="552"/>
      <c r="Q3087" s="368"/>
      <c r="R3087" s="368"/>
      <c r="S3087" s="368"/>
      <c r="T3087" s="368"/>
      <c r="U3087" s="368"/>
      <c r="V3087" s="368"/>
      <c r="W3087" s="368"/>
      <c r="X3087" s="368"/>
      <c r="Y3087" s="368"/>
      <c r="Z3087" s="368"/>
      <c r="AA3087" s="370"/>
      <c r="AB3087" s="368"/>
      <c r="AC3087" s="368"/>
      <c r="AD3087" s="368"/>
      <c r="AE3087" s="368"/>
      <c r="AF3087" s="368"/>
      <c r="AG3087" s="368"/>
      <c r="AH3087" s="368"/>
      <c r="AI3087" s="368"/>
      <c r="AJ3087" s="368"/>
      <c r="AK3087" s="368"/>
      <c r="AL3087" s="368"/>
      <c r="AM3087" s="368"/>
      <c r="AN3087" s="368"/>
      <c r="AO3087" s="368"/>
      <c r="AP3087" s="360"/>
      <c r="AQ3087" s="360"/>
      <c r="AR3087" s="518"/>
      <c r="AS3087" s="518"/>
      <c r="AT3087" s="517"/>
      <c r="AU3087" s="528"/>
      <c r="AV3087" s="529"/>
      <c r="AW3087" s="518"/>
      <c r="AX3087" s="530"/>
      <c r="AY3087" s="528"/>
      <c r="AZ3087" s="528"/>
    </row>
    <row r="3088" spans="1:52" s="93" customFormat="1" x14ac:dyDescent="0.2">
      <c r="A3088" s="360"/>
      <c r="B3088" s="360"/>
      <c r="C3088" s="360"/>
      <c r="D3088" s="368"/>
      <c r="E3088" s="368"/>
      <c r="F3088" s="368"/>
      <c r="G3088" s="368"/>
      <c r="H3088" s="369"/>
      <c r="I3088" s="368"/>
      <c r="J3088" s="368"/>
      <c r="K3088" s="368"/>
      <c r="L3088" s="368"/>
      <c r="M3088" s="368"/>
      <c r="N3088" s="368"/>
      <c r="O3088" s="368"/>
      <c r="P3088" s="552"/>
      <c r="Q3088" s="368"/>
      <c r="R3088" s="368"/>
      <c r="S3088" s="368"/>
      <c r="T3088" s="368"/>
      <c r="U3088" s="368"/>
      <c r="V3088" s="368"/>
      <c r="W3088" s="368"/>
      <c r="X3088" s="368"/>
      <c r="Y3088" s="368"/>
      <c r="Z3088" s="368"/>
      <c r="AA3088" s="370"/>
      <c r="AB3088" s="368"/>
      <c r="AC3088" s="368"/>
      <c r="AD3088" s="368"/>
      <c r="AE3088" s="368"/>
      <c r="AF3088" s="368"/>
      <c r="AG3088" s="368"/>
      <c r="AH3088" s="368"/>
      <c r="AI3088" s="368"/>
      <c r="AJ3088" s="368"/>
      <c r="AK3088" s="368"/>
      <c r="AL3088" s="368"/>
      <c r="AM3088" s="368"/>
      <c r="AN3088" s="368"/>
      <c r="AO3088" s="368"/>
      <c r="AP3088" s="360"/>
      <c r="AQ3088" s="360"/>
      <c r="AR3088" s="518"/>
      <c r="AS3088" s="518"/>
      <c r="AT3088" s="517"/>
      <c r="AU3088" s="528"/>
      <c r="AV3088" s="529"/>
      <c r="AW3088" s="518"/>
      <c r="AX3088" s="530"/>
      <c r="AY3088" s="528"/>
      <c r="AZ3088" s="528"/>
    </row>
    <row r="3089" spans="1:52" s="93" customFormat="1" x14ac:dyDescent="0.2">
      <c r="A3089" s="360"/>
      <c r="B3089" s="360"/>
      <c r="C3089" s="360"/>
      <c r="D3089" s="368"/>
      <c r="E3089" s="368"/>
      <c r="F3089" s="368"/>
      <c r="G3089" s="368"/>
      <c r="H3089" s="369"/>
      <c r="I3089" s="368"/>
      <c r="J3089" s="368"/>
      <c r="K3089" s="368"/>
      <c r="L3089" s="368"/>
      <c r="M3089" s="368"/>
      <c r="N3089" s="368"/>
      <c r="O3089" s="368"/>
      <c r="P3089" s="552"/>
      <c r="Q3089" s="368"/>
      <c r="R3089" s="368"/>
      <c r="S3089" s="368"/>
      <c r="T3089" s="368"/>
      <c r="U3089" s="368"/>
      <c r="V3089" s="368"/>
      <c r="W3089" s="368"/>
      <c r="X3089" s="368"/>
      <c r="Y3089" s="368"/>
      <c r="Z3089" s="368"/>
      <c r="AA3089" s="370"/>
      <c r="AB3089" s="368"/>
      <c r="AC3089" s="368"/>
      <c r="AD3089" s="368"/>
      <c r="AE3089" s="368"/>
      <c r="AF3089" s="368"/>
      <c r="AG3089" s="368"/>
      <c r="AH3089" s="368"/>
      <c r="AI3089" s="368"/>
      <c r="AJ3089" s="368"/>
      <c r="AK3089" s="368"/>
      <c r="AL3089" s="368"/>
      <c r="AM3089" s="368"/>
      <c r="AN3089" s="368"/>
      <c r="AO3089" s="368"/>
      <c r="AP3089" s="360"/>
      <c r="AQ3089" s="360"/>
      <c r="AR3089" s="518"/>
      <c r="AS3089" s="518"/>
      <c r="AT3089" s="517"/>
      <c r="AU3089" s="528"/>
      <c r="AV3089" s="529"/>
      <c r="AW3089" s="518"/>
      <c r="AX3089" s="530"/>
      <c r="AY3089" s="528"/>
      <c r="AZ3089" s="528"/>
    </row>
    <row r="3090" spans="1:52" s="93" customFormat="1" x14ac:dyDescent="0.2">
      <c r="A3090" s="360"/>
      <c r="B3090" s="360"/>
      <c r="C3090" s="360"/>
      <c r="D3090" s="368"/>
      <c r="E3090" s="368"/>
      <c r="F3090" s="368"/>
      <c r="G3090" s="368"/>
      <c r="H3090" s="369"/>
      <c r="I3090" s="368"/>
      <c r="J3090" s="368"/>
      <c r="K3090" s="368"/>
      <c r="L3090" s="368"/>
      <c r="M3090" s="368"/>
      <c r="N3090" s="368"/>
      <c r="O3090" s="368"/>
      <c r="P3090" s="552"/>
      <c r="Q3090" s="368"/>
      <c r="R3090" s="368"/>
      <c r="S3090" s="368"/>
      <c r="T3090" s="368"/>
      <c r="U3090" s="368"/>
      <c r="V3090" s="368"/>
      <c r="W3090" s="368"/>
      <c r="X3090" s="368"/>
      <c r="Y3090" s="368"/>
      <c r="Z3090" s="368"/>
      <c r="AA3090" s="370"/>
      <c r="AB3090" s="368"/>
      <c r="AC3090" s="368"/>
      <c r="AD3090" s="368"/>
      <c r="AE3090" s="368"/>
      <c r="AF3090" s="368"/>
      <c r="AG3090" s="368"/>
      <c r="AH3090" s="368"/>
      <c r="AI3090" s="368"/>
      <c r="AJ3090" s="368"/>
      <c r="AK3090" s="368"/>
      <c r="AL3090" s="368"/>
      <c r="AM3090" s="368"/>
      <c r="AN3090" s="368"/>
      <c r="AO3090" s="368"/>
      <c r="AP3090" s="360"/>
      <c r="AQ3090" s="360"/>
      <c r="AR3090" s="518"/>
      <c r="AS3090" s="518"/>
      <c r="AT3090" s="517"/>
      <c r="AU3090" s="528"/>
      <c r="AV3090" s="529"/>
      <c r="AW3090" s="518"/>
      <c r="AX3090" s="530"/>
      <c r="AY3090" s="528"/>
      <c r="AZ3090" s="528"/>
    </row>
    <row r="3091" spans="1:52" s="93" customFormat="1" x14ac:dyDescent="0.2">
      <c r="A3091" s="360"/>
      <c r="B3091" s="360"/>
      <c r="C3091" s="360"/>
      <c r="D3091" s="368"/>
      <c r="E3091" s="368"/>
      <c r="F3091" s="368"/>
      <c r="G3091" s="368"/>
      <c r="H3091" s="369"/>
      <c r="I3091" s="368"/>
      <c r="J3091" s="368"/>
      <c r="K3091" s="368"/>
      <c r="L3091" s="368"/>
      <c r="M3091" s="368"/>
      <c r="N3091" s="368"/>
      <c r="O3091" s="368"/>
      <c r="P3091" s="552"/>
      <c r="Q3091" s="368"/>
      <c r="R3091" s="368"/>
      <c r="S3091" s="368"/>
      <c r="T3091" s="368"/>
      <c r="U3091" s="368"/>
      <c r="V3091" s="368"/>
      <c r="W3091" s="368"/>
      <c r="X3091" s="368"/>
      <c r="Y3091" s="368"/>
      <c r="Z3091" s="368"/>
      <c r="AA3091" s="370"/>
      <c r="AB3091" s="368"/>
      <c r="AC3091" s="368"/>
      <c r="AD3091" s="368"/>
      <c r="AE3091" s="368"/>
      <c r="AF3091" s="368"/>
      <c r="AG3091" s="368"/>
      <c r="AH3091" s="368"/>
      <c r="AI3091" s="368"/>
      <c r="AJ3091" s="368"/>
      <c r="AK3091" s="368"/>
      <c r="AL3091" s="368"/>
      <c r="AM3091" s="368"/>
      <c r="AN3091" s="368"/>
      <c r="AO3091" s="368"/>
      <c r="AP3091" s="360"/>
      <c r="AQ3091" s="360"/>
      <c r="AR3091" s="518"/>
      <c r="AS3091" s="518"/>
      <c r="AT3091" s="517"/>
      <c r="AU3091" s="528"/>
      <c r="AV3091" s="529"/>
      <c r="AW3091" s="518"/>
      <c r="AX3091" s="530"/>
      <c r="AY3091" s="528"/>
      <c r="AZ3091" s="528"/>
    </row>
    <row r="3092" spans="1:52" s="93" customFormat="1" x14ac:dyDescent="0.2">
      <c r="A3092" s="360"/>
      <c r="B3092" s="360"/>
      <c r="C3092" s="360"/>
      <c r="D3092" s="368"/>
      <c r="E3092" s="368"/>
      <c r="F3092" s="368"/>
      <c r="G3092" s="368"/>
      <c r="H3092" s="369"/>
      <c r="I3092" s="368"/>
      <c r="J3092" s="368"/>
      <c r="K3092" s="368"/>
      <c r="L3092" s="368"/>
      <c r="M3092" s="368"/>
      <c r="N3092" s="368"/>
      <c r="O3092" s="368"/>
      <c r="P3092" s="552"/>
      <c r="Q3092" s="368"/>
      <c r="R3092" s="368"/>
      <c r="S3092" s="368"/>
      <c r="T3092" s="368"/>
      <c r="U3092" s="368"/>
      <c r="V3092" s="368"/>
      <c r="W3092" s="368"/>
      <c r="X3092" s="368"/>
      <c r="Y3092" s="368"/>
      <c r="Z3092" s="368"/>
      <c r="AA3092" s="370"/>
      <c r="AB3092" s="368"/>
      <c r="AC3092" s="368"/>
      <c r="AD3092" s="368"/>
      <c r="AE3092" s="368"/>
      <c r="AF3092" s="368"/>
      <c r="AG3092" s="368"/>
      <c r="AH3092" s="368"/>
      <c r="AI3092" s="368"/>
      <c r="AJ3092" s="368"/>
      <c r="AK3092" s="368"/>
      <c r="AL3092" s="368"/>
      <c r="AM3092" s="368"/>
      <c r="AN3092" s="368"/>
      <c r="AO3092" s="368"/>
      <c r="AP3092" s="360"/>
      <c r="AQ3092" s="360"/>
      <c r="AR3092" s="518"/>
      <c r="AS3092" s="518"/>
      <c r="AT3092" s="517"/>
      <c r="AU3092" s="528"/>
      <c r="AV3092" s="529"/>
      <c r="AW3092" s="518"/>
      <c r="AX3092" s="530"/>
      <c r="AY3092" s="528"/>
      <c r="AZ3092" s="528"/>
    </row>
    <row r="3093" spans="1:52" s="93" customFormat="1" x14ac:dyDescent="0.2">
      <c r="A3093" s="360"/>
      <c r="B3093" s="360"/>
      <c r="C3093" s="360"/>
      <c r="D3093" s="368"/>
      <c r="E3093" s="368"/>
      <c r="F3093" s="368"/>
      <c r="G3093" s="368"/>
      <c r="H3093" s="369"/>
      <c r="I3093" s="368"/>
      <c r="J3093" s="368"/>
      <c r="K3093" s="368"/>
      <c r="L3093" s="368"/>
      <c r="M3093" s="368"/>
      <c r="N3093" s="368"/>
      <c r="O3093" s="368"/>
      <c r="P3093" s="552"/>
      <c r="Q3093" s="368"/>
      <c r="R3093" s="368"/>
      <c r="S3093" s="368"/>
      <c r="T3093" s="368"/>
      <c r="U3093" s="368"/>
      <c r="V3093" s="368"/>
      <c r="W3093" s="368"/>
      <c r="X3093" s="368"/>
      <c r="Y3093" s="368"/>
      <c r="Z3093" s="368"/>
      <c r="AA3093" s="370"/>
      <c r="AB3093" s="368"/>
      <c r="AC3093" s="368"/>
      <c r="AD3093" s="368"/>
      <c r="AE3093" s="368"/>
      <c r="AF3093" s="368"/>
      <c r="AG3093" s="368"/>
      <c r="AH3093" s="368"/>
      <c r="AI3093" s="368"/>
      <c r="AJ3093" s="368"/>
      <c r="AK3093" s="368"/>
      <c r="AL3093" s="368"/>
      <c r="AM3093" s="368"/>
      <c r="AN3093" s="368"/>
      <c r="AO3093" s="368"/>
      <c r="AP3093" s="360"/>
      <c r="AQ3093" s="360"/>
      <c r="AR3093" s="518"/>
      <c r="AS3093" s="518"/>
      <c r="AT3093" s="517"/>
      <c r="AU3093" s="528"/>
      <c r="AV3093" s="529"/>
      <c r="AW3093" s="518"/>
      <c r="AX3093" s="530"/>
      <c r="AY3093" s="528"/>
      <c r="AZ3093" s="528"/>
    </row>
    <row r="3094" spans="1:52" s="93" customFormat="1" x14ac:dyDescent="0.2">
      <c r="A3094" s="360"/>
      <c r="B3094" s="360"/>
      <c r="C3094" s="360"/>
      <c r="D3094" s="368"/>
      <c r="E3094" s="368"/>
      <c r="F3094" s="368"/>
      <c r="G3094" s="368"/>
      <c r="H3094" s="369"/>
      <c r="I3094" s="368"/>
      <c r="J3094" s="368"/>
      <c r="K3094" s="368"/>
      <c r="L3094" s="368"/>
      <c r="M3094" s="368"/>
      <c r="N3094" s="368"/>
      <c r="O3094" s="368"/>
      <c r="P3094" s="552"/>
      <c r="Q3094" s="368"/>
      <c r="R3094" s="368"/>
      <c r="S3094" s="368"/>
      <c r="T3094" s="368"/>
      <c r="U3094" s="368"/>
      <c r="V3094" s="368"/>
      <c r="W3094" s="368"/>
      <c r="X3094" s="368"/>
      <c r="Y3094" s="368"/>
      <c r="Z3094" s="368"/>
      <c r="AA3094" s="370"/>
      <c r="AB3094" s="368"/>
      <c r="AC3094" s="368"/>
      <c r="AD3094" s="368"/>
      <c r="AE3094" s="368"/>
      <c r="AF3094" s="368"/>
      <c r="AG3094" s="368"/>
      <c r="AH3094" s="368"/>
      <c r="AI3094" s="368"/>
      <c r="AJ3094" s="368"/>
      <c r="AK3094" s="368"/>
      <c r="AL3094" s="368"/>
      <c r="AM3094" s="368"/>
      <c r="AN3094" s="368"/>
      <c r="AO3094" s="368"/>
      <c r="AP3094" s="360"/>
      <c r="AQ3094" s="360"/>
      <c r="AR3094" s="518"/>
      <c r="AS3094" s="518"/>
      <c r="AT3094" s="517"/>
      <c r="AU3094" s="528"/>
      <c r="AV3094" s="529"/>
      <c r="AW3094" s="518"/>
      <c r="AX3094" s="530"/>
      <c r="AY3094" s="528"/>
      <c r="AZ3094" s="528"/>
    </row>
    <row r="3095" spans="1:52" s="93" customFormat="1" x14ac:dyDescent="0.2">
      <c r="A3095" s="360"/>
      <c r="B3095" s="360"/>
      <c r="C3095" s="360"/>
      <c r="D3095" s="368"/>
      <c r="E3095" s="368"/>
      <c r="F3095" s="368"/>
      <c r="G3095" s="368"/>
      <c r="H3095" s="369"/>
      <c r="I3095" s="368"/>
      <c r="J3095" s="368"/>
      <c r="K3095" s="368"/>
      <c r="L3095" s="368"/>
      <c r="M3095" s="368"/>
      <c r="N3095" s="368"/>
      <c r="O3095" s="368"/>
      <c r="P3095" s="552"/>
      <c r="Q3095" s="368"/>
      <c r="R3095" s="368"/>
      <c r="S3095" s="368"/>
      <c r="T3095" s="368"/>
      <c r="U3095" s="368"/>
      <c r="V3095" s="368"/>
      <c r="W3095" s="368"/>
      <c r="X3095" s="368"/>
      <c r="Y3095" s="368"/>
      <c r="Z3095" s="368"/>
      <c r="AA3095" s="370"/>
      <c r="AB3095" s="368"/>
      <c r="AC3095" s="368"/>
      <c r="AD3095" s="368"/>
      <c r="AE3095" s="368"/>
      <c r="AF3095" s="368"/>
      <c r="AG3095" s="368"/>
      <c r="AH3095" s="368"/>
      <c r="AI3095" s="368"/>
      <c r="AJ3095" s="368"/>
      <c r="AK3095" s="368"/>
      <c r="AL3095" s="368"/>
      <c r="AM3095" s="368"/>
      <c r="AN3095" s="368"/>
      <c r="AO3095" s="368"/>
      <c r="AP3095" s="360"/>
      <c r="AQ3095" s="360"/>
      <c r="AR3095" s="518"/>
      <c r="AS3095" s="518"/>
      <c r="AT3095" s="517"/>
      <c r="AU3095" s="528"/>
      <c r="AV3095" s="529"/>
      <c r="AW3095" s="518"/>
      <c r="AX3095" s="530"/>
      <c r="AY3095" s="528"/>
      <c r="AZ3095" s="528"/>
    </row>
    <row r="3096" spans="1:52" s="93" customFormat="1" x14ac:dyDescent="0.2">
      <c r="A3096" s="360"/>
      <c r="B3096" s="360"/>
      <c r="C3096" s="360"/>
      <c r="D3096" s="368"/>
      <c r="E3096" s="368"/>
      <c r="F3096" s="368"/>
      <c r="G3096" s="368"/>
      <c r="H3096" s="369"/>
      <c r="I3096" s="368"/>
      <c r="J3096" s="368"/>
      <c r="K3096" s="368"/>
      <c r="L3096" s="368"/>
      <c r="M3096" s="368"/>
      <c r="N3096" s="368"/>
      <c r="O3096" s="368"/>
      <c r="P3096" s="552"/>
      <c r="Q3096" s="368"/>
      <c r="R3096" s="368"/>
      <c r="S3096" s="368"/>
      <c r="T3096" s="368"/>
      <c r="U3096" s="368"/>
      <c r="V3096" s="368"/>
      <c r="W3096" s="368"/>
      <c r="X3096" s="368"/>
      <c r="Y3096" s="368"/>
      <c r="Z3096" s="368"/>
      <c r="AA3096" s="370"/>
      <c r="AB3096" s="368"/>
      <c r="AC3096" s="368"/>
      <c r="AD3096" s="368"/>
      <c r="AE3096" s="368"/>
      <c r="AF3096" s="368"/>
      <c r="AG3096" s="368"/>
      <c r="AH3096" s="368"/>
      <c r="AI3096" s="368"/>
      <c r="AJ3096" s="368"/>
      <c r="AK3096" s="368"/>
      <c r="AL3096" s="368"/>
      <c r="AM3096" s="368"/>
      <c r="AN3096" s="368"/>
      <c r="AO3096" s="368"/>
      <c r="AP3096" s="360"/>
      <c r="AQ3096" s="360"/>
      <c r="AR3096" s="518"/>
      <c r="AS3096" s="518"/>
      <c r="AT3096" s="517"/>
      <c r="AU3096" s="528"/>
      <c r="AV3096" s="529"/>
      <c r="AW3096" s="518"/>
      <c r="AX3096" s="530"/>
      <c r="AY3096" s="528"/>
      <c r="AZ3096" s="528"/>
    </row>
    <row r="3097" spans="1:52" s="93" customFormat="1" x14ac:dyDescent="0.2">
      <c r="A3097" s="360"/>
      <c r="B3097" s="360"/>
      <c r="C3097" s="360"/>
      <c r="D3097" s="368"/>
      <c r="E3097" s="368"/>
      <c r="F3097" s="368"/>
      <c r="G3097" s="368"/>
      <c r="H3097" s="369"/>
      <c r="I3097" s="368"/>
      <c r="J3097" s="368"/>
      <c r="K3097" s="368"/>
      <c r="L3097" s="368"/>
      <c r="M3097" s="368"/>
      <c r="N3097" s="368"/>
      <c r="O3097" s="368"/>
      <c r="P3097" s="552"/>
      <c r="Q3097" s="368"/>
      <c r="R3097" s="368"/>
      <c r="S3097" s="368"/>
      <c r="T3097" s="368"/>
      <c r="U3097" s="368"/>
      <c r="V3097" s="368"/>
      <c r="W3097" s="368"/>
      <c r="X3097" s="368"/>
      <c r="Y3097" s="368"/>
      <c r="Z3097" s="368"/>
      <c r="AA3097" s="370"/>
      <c r="AB3097" s="368"/>
      <c r="AC3097" s="368"/>
      <c r="AD3097" s="368"/>
      <c r="AE3097" s="368"/>
      <c r="AF3097" s="368"/>
      <c r="AG3097" s="368"/>
      <c r="AH3097" s="368"/>
      <c r="AI3097" s="368"/>
      <c r="AJ3097" s="368"/>
      <c r="AK3097" s="368"/>
      <c r="AL3097" s="368"/>
      <c r="AM3097" s="368"/>
      <c r="AN3097" s="368"/>
      <c r="AO3097" s="368"/>
      <c r="AP3097" s="360"/>
      <c r="AQ3097" s="360"/>
      <c r="AR3097" s="518"/>
      <c r="AS3097" s="518"/>
      <c r="AT3097" s="517"/>
      <c r="AU3097" s="528"/>
      <c r="AV3097" s="529"/>
      <c r="AW3097" s="518"/>
      <c r="AX3097" s="530"/>
      <c r="AY3097" s="528"/>
      <c r="AZ3097" s="528"/>
    </row>
    <row r="3098" spans="1:52" s="93" customFormat="1" x14ac:dyDescent="0.2">
      <c r="A3098" s="360"/>
      <c r="B3098" s="360"/>
      <c r="C3098" s="360"/>
      <c r="D3098" s="368"/>
      <c r="E3098" s="368"/>
      <c r="F3098" s="368"/>
      <c r="G3098" s="368"/>
      <c r="H3098" s="369"/>
      <c r="I3098" s="368"/>
      <c r="J3098" s="368"/>
      <c r="K3098" s="368"/>
      <c r="L3098" s="368"/>
      <c r="M3098" s="368"/>
      <c r="N3098" s="368"/>
      <c r="O3098" s="368"/>
      <c r="P3098" s="552"/>
      <c r="Q3098" s="368"/>
      <c r="R3098" s="368"/>
      <c r="S3098" s="368"/>
      <c r="T3098" s="368"/>
      <c r="U3098" s="368"/>
      <c r="V3098" s="368"/>
      <c r="W3098" s="368"/>
      <c r="X3098" s="368"/>
      <c r="Y3098" s="368"/>
      <c r="Z3098" s="368"/>
      <c r="AA3098" s="370"/>
      <c r="AB3098" s="368"/>
      <c r="AC3098" s="368"/>
      <c r="AD3098" s="368"/>
      <c r="AE3098" s="368"/>
      <c r="AF3098" s="368"/>
      <c r="AG3098" s="368"/>
      <c r="AH3098" s="368"/>
      <c r="AI3098" s="368"/>
      <c r="AJ3098" s="368"/>
      <c r="AK3098" s="368"/>
      <c r="AL3098" s="368"/>
      <c r="AM3098" s="368"/>
      <c r="AN3098" s="368"/>
      <c r="AO3098" s="368"/>
      <c r="AP3098" s="360"/>
      <c r="AQ3098" s="360"/>
      <c r="AR3098" s="518"/>
      <c r="AS3098" s="518"/>
      <c r="AT3098" s="517"/>
      <c r="AU3098" s="528"/>
      <c r="AV3098" s="529"/>
      <c r="AW3098" s="518"/>
      <c r="AX3098" s="530"/>
      <c r="AY3098" s="528"/>
      <c r="AZ3098" s="528"/>
    </row>
    <row r="3099" spans="1:52" s="93" customFormat="1" x14ac:dyDescent="0.2">
      <c r="A3099" s="360"/>
      <c r="B3099" s="360"/>
      <c r="C3099" s="360"/>
      <c r="D3099" s="368"/>
      <c r="E3099" s="368"/>
      <c r="F3099" s="368"/>
      <c r="G3099" s="368"/>
      <c r="H3099" s="369"/>
      <c r="I3099" s="368"/>
      <c r="J3099" s="368"/>
      <c r="K3099" s="368"/>
      <c r="L3099" s="368"/>
      <c r="M3099" s="368"/>
      <c r="N3099" s="368"/>
      <c r="O3099" s="368"/>
      <c r="P3099" s="552"/>
      <c r="Q3099" s="368"/>
      <c r="R3099" s="368"/>
      <c r="S3099" s="368"/>
      <c r="T3099" s="368"/>
      <c r="U3099" s="368"/>
      <c r="V3099" s="368"/>
      <c r="W3099" s="368"/>
      <c r="X3099" s="368"/>
      <c r="Y3099" s="368"/>
      <c r="Z3099" s="368"/>
      <c r="AA3099" s="370"/>
      <c r="AB3099" s="368"/>
      <c r="AC3099" s="368"/>
      <c r="AD3099" s="368"/>
      <c r="AE3099" s="368"/>
      <c r="AF3099" s="368"/>
      <c r="AG3099" s="368"/>
      <c r="AH3099" s="368"/>
      <c r="AI3099" s="368"/>
      <c r="AJ3099" s="368"/>
      <c r="AK3099" s="368"/>
      <c r="AL3099" s="368"/>
      <c r="AM3099" s="368"/>
      <c r="AN3099" s="368"/>
      <c r="AO3099" s="368"/>
      <c r="AP3099" s="360"/>
      <c r="AQ3099" s="360"/>
      <c r="AR3099" s="518"/>
      <c r="AS3099" s="518"/>
      <c r="AT3099" s="517"/>
      <c r="AU3099" s="528"/>
      <c r="AV3099" s="529"/>
      <c r="AW3099" s="518"/>
      <c r="AX3099" s="530"/>
      <c r="AY3099" s="528"/>
      <c r="AZ3099" s="528"/>
    </row>
    <row r="3100" spans="1:52" s="93" customFormat="1" x14ac:dyDescent="0.2">
      <c r="A3100" s="360"/>
      <c r="B3100" s="360"/>
      <c r="C3100" s="360"/>
      <c r="D3100" s="368"/>
      <c r="E3100" s="368"/>
      <c r="F3100" s="368"/>
      <c r="G3100" s="368"/>
      <c r="H3100" s="369"/>
      <c r="I3100" s="368"/>
      <c r="J3100" s="368"/>
      <c r="K3100" s="368"/>
      <c r="L3100" s="368"/>
      <c r="M3100" s="368"/>
      <c r="N3100" s="368"/>
      <c r="O3100" s="368"/>
      <c r="P3100" s="552"/>
      <c r="Q3100" s="368"/>
      <c r="R3100" s="368"/>
      <c r="S3100" s="368"/>
      <c r="T3100" s="368"/>
      <c r="U3100" s="368"/>
      <c r="V3100" s="368"/>
      <c r="W3100" s="368"/>
      <c r="X3100" s="368"/>
      <c r="Y3100" s="368"/>
      <c r="Z3100" s="368"/>
      <c r="AA3100" s="370"/>
      <c r="AB3100" s="368"/>
      <c r="AC3100" s="368"/>
      <c r="AD3100" s="368"/>
      <c r="AE3100" s="368"/>
      <c r="AF3100" s="368"/>
      <c r="AG3100" s="368"/>
      <c r="AH3100" s="368"/>
      <c r="AI3100" s="368"/>
      <c r="AJ3100" s="368"/>
      <c r="AK3100" s="368"/>
      <c r="AL3100" s="368"/>
      <c r="AM3100" s="368"/>
      <c r="AN3100" s="368"/>
      <c r="AO3100" s="368"/>
      <c r="AP3100" s="360"/>
      <c r="AQ3100" s="360"/>
      <c r="AR3100" s="518"/>
      <c r="AS3100" s="518"/>
      <c r="AT3100" s="517"/>
      <c r="AU3100" s="528"/>
      <c r="AV3100" s="529"/>
      <c r="AW3100" s="518"/>
      <c r="AX3100" s="530"/>
      <c r="AY3100" s="528"/>
      <c r="AZ3100" s="528"/>
    </row>
    <row r="3101" spans="1:52" s="93" customFormat="1" x14ac:dyDescent="0.2">
      <c r="A3101" s="360"/>
      <c r="B3101" s="360"/>
      <c r="C3101" s="360"/>
      <c r="D3101" s="368"/>
      <c r="E3101" s="368"/>
      <c r="F3101" s="368"/>
      <c r="G3101" s="368"/>
      <c r="H3101" s="369"/>
      <c r="I3101" s="368"/>
      <c r="J3101" s="368"/>
      <c r="K3101" s="368"/>
      <c r="L3101" s="368"/>
      <c r="M3101" s="368"/>
      <c r="N3101" s="368"/>
      <c r="O3101" s="368"/>
      <c r="P3101" s="552"/>
      <c r="Q3101" s="368"/>
      <c r="R3101" s="368"/>
      <c r="S3101" s="368"/>
      <c r="T3101" s="368"/>
      <c r="U3101" s="368"/>
      <c r="V3101" s="368"/>
      <c r="W3101" s="368"/>
      <c r="X3101" s="368"/>
      <c r="Y3101" s="368"/>
      <c r="Z3101" s="368"/>
      <c r="AA3101" s="370"/>
      <c r="AB3101" s="368"/>
      <c r="AC3101" s="368"/>
      <c r="AD3101" s="368"/>
      <c r="AE3101" s="368"/>
      <c r="AF3101" s="368"/>
      <c r="AG3101" s="368"/>
      <c r="AH3101" s="368"/>
      <c r="AI3101" s="368"/>
      <c r="AJ3101" s="368"/>
      <c r="AK3101" s="368"/>
      <c r="AL3101" s="368"/>
      <c r="AM3101" s="368"/>
      <c r="AN3101" s="368"/>
      <c r="AO3101" s="368"/>
      <c r="AP3101" s="360"/>
      <c r="AQ3101" s="360"/>
      <c r="AR3101" s="518"/>
      <c r="AS3101" s="518"/>
      <c r="AT3101" s="517"/>
      <c r="AU3101" s="528"/>
      <c r="AV3101" s="529"/>
      <c r="AW3101" s="518"/>
      <c r="AX3101" s="530"/>
      <c r="AY3101" s="528"/>
      <c r="AZ3101" s="528"/>
    </row>
    <row r="3102" spans="1:52" s="93" customFormat="1" x14ac:dyDescent="0.2">
      <c r="A3102" s="360"/>
      <c r="B3102" s="360"/>
      <c r="C3102" s="360"/>
      <c r="D3102" s="368"/>
      <c r="E3102" s="368"/>
      <c r="F3102" s="368"/>
      <c r="G3102" s="368"/>
      <c r="H3102" s="369"/>
      <c r="I3102" s="368"/>
      <c r="J3102" s="368"/>
      <c r="K3102" s="368"/>
      <c r="L3102" s="368"/>
      <c r="M3102" s="368"/>
      <c r="N3102" s="368"/>
      <c r="O3102" s="368"/>
      <c r="P3102" s="552"/>
      <c r="Q3102" s="368"/>
      <c r="R3102" s="368"/>
      <c r="S3102" s="368"/>
      <c r="T3102" s="368"/>
      <c r="U3102" s="368"/>
      <c r="V3102" s="368"/>
      <c r="W3102" s="368"/>
      <c r="X3102" s="368"/>
      <c r="Y3102" s="368"/>
      <c r="Z3102" s="368"/>
      <c r="AA3102" s="370"/>
      <c r="AB3102" s="368"/>
      <c r="AC3102" s="368"/>
      <c r="AD3102" s="368"/>
      <c r="AE3102" s="368"/>
      <c r="AF3102" s="368"/>
      <c r="AG3102" s="368"/>
      <c r="AH3102" s="368"/>
      <c r="AI3102" s="368"/>
      <c r="AJ3102" s="368"/>
      <c r="AK3102" s="368"/>
      <c r="AL3102" s="368"/>
      <c r="AM3102" s="368"/>
      <c r="AN3102" s="368"/>
      <c r="AO3102" s="368"/>
      <c r="AP3102" s="360"/>
      <c r="AQ3102" s="360"/>
      <c r="AR3102" s="518"/>
      <c r="AS3102" s="518"/>
      <c r="AT3102" s="517"/>
      <c r="AU3102" s="528"/>
      <c r="AV3102" s="529"/>
      <c r="AW3102" s="518"/>
      <c r="AX3102" s="530"/>
      <c r="AY3102" s="528"/>
      <c r="AZ3102" s="528"/>
    </row>
    <row r="3103" spans="1:52" s="93" customFormat="1" x14ac:dyDescent="0.2">
      <c r="A3103" s="360"/>
      <c r="B3103" s="360"/>
      <c r="C3103" s="360"/>
      <c r="D3103" s="368"/>
      <c r="E3103" s="368"/>
      <c r="F3103" s="368"/>
      <c r="G3103" s="368"/>
      <c r="H3103" s="369"/>
      <c r="I3103" s="368"/>
      <c r="J3103" s="368"/>
      <c r="K3103" s="368"/>
      <c r="L3103" s="368"/>
      <c r="M3103" s="368"/>
      <c r="N3103" s="368"/>
      <c r="O3103" s="368"/>
      <c r="P3103" s="552"/>
      <c r="Q3103" s="368"/>
      <c r="R3103" s="368"/>
      <c r="S3103" s="368"/>
      <c r="T3103" s="368"/>
      <c r="U3103" s="368"/>
      <c r="V3103" s="368"/>
      <c r="W3103" s="368"/>
      <c r="X3103" s="368"/>
      <c r="Y3103" s="368"/>
      <c r="Z3103" s="368"/>
      <c r="AA3103" s="370"/>
      <c r="AB3103" s="368"/>
      <c r="AC3103" s="368"/>
      <c r="AD3103" s="368"/>
      <c r="AE3103" s="368"/>
      <c r="AF3103" s="368"/>
      <c r="AG3103" s="368"/>
      <c r="AH3103" s="368"/>
      <c r="AI3103" s="368"/>
      <c r="AJ3103" s="368"/>
      <c r="AK3103" s="368"/>
      <c r="AL3103" s="368"/>
      <c r="AM3103" s="368"/>
      <c r="AN3103" s="368"/>
      <c r="AO3103" s="368"/>
      <c r="AP3103" s="360"/>
      <c r="AQ3103" s="360"/>
      <c r="AR3103" s="518"/>
      <c r="AS3103" s="518"/>
      <c r="AT3103" s="517"/>
      <c r="AU3103" s="528"/>
      <c r="AV3103" s="529"/>
      <c r="AW3103" s="518"/>
      <c r="AX3103" s="530"/>
      <c r="AY3103" s="528"/>
      <c r="AZ3103" s="528"/>
    </row>
    <row r="3104" spans="1:52" s="93" customFormat="1" x14ac:dyDescent="0.2">
      <c r="A3104" s="360"/>
      <c r="B3104" s="360"/>
      <c r="C3104" s="360"/>
      <c r="D3104" s="368"/>
      <c r="E3104" s="368"/>
      <c r="F3104" s="368"/>
      <c r="G3104" s="368"/>
      <c r="H3104" s="369"/>
      <c r="I3104" s="368"/>
      <c r="J3104" s="368"/>
      <c r="K3104" s="368"/>
      <c r="L3104" s="368"/>
      <c r="M3104" s="368"/>
      <c r="N3104" s="368"/>
      <c r="O3104" s="368"/>
      <c r="P3104" s="552"/>
      <c r="Q3104" s="368"/>
      <c r="R3104" s="368"/>
      <c r="S3104" s="368"/>
      <c r="T3104" s="368"/>
      <c r="U3104" s="368"/>
      <c r="V3104" s="368"/>
      <c r="W3104" s="368"/>
      <c r="X3104" s="368"/>
      <c r="Y3104" s="368"/>
      <c r="Z3104" s="368"/>
      <c r="AA3104" s="370"/>
      <c r="AB3104" s="368"/>
      <c r="AC3104" s="368"/>
      <c r="AD3104" s="368"/>
      <c r="AE3104" s="368"/>
      <c r="AF3104" s="368"/>
      <c r="AG3104" s="368"/>
      <c r="AH3104" s="368"/>
      <c r="AI3104" s="368"/>
      <c r="AJ3104" s="368"/>
      <c r="AK3104" s="368"/>
      <c r="AL3104" s="368"/>
      <c r="AM3104" s="368"/>
      <c r="AN3104" s="368"/>
      <c r="AO3104" s="368"/>
      <c r="AP3104" s="360"/>
      <c r="AQ3104" s="360"/>
      <c r="AR3104" s="518"/>
      <c r="AS3104" s="518"/>
      <c r="AT3104" s="517"/>
      <c r="AU3104" s="528"/>
      <c r="AV3104" s="529"/>
      <c r="AW3104" s="518"/>
      <c r="AX3104" s="530"/>
      <c r="AY3104" s="528"/>
      <c r="AZ3104" s="528"/>
    </row>
    <row r="3105" spans="1:52" s="93" customFormat="1" x14ac:dyDescent="0.2">
      <c r="A3105" s="360"/>
      <c r="B3105" s="360"/>
      <c r="C3105" s="360"/>
      <c r="D3105" s="368"/>
      <c r="E3105" s="368"/>
      <c r="F3105" s="368"/>
      <c r="G3105" s="368"/>
      <c r="H3105" s="369"/>
      <c r="I3105" s="368"/>
      <c r="J3105" s="368"/>
      <c r="K3105" s="368"/>
      <c r="L3105" s="368"/>
      <c r="M3105" s="368"/>
      <c r="N3105" s="368"/>
      <c r="O3105" s="368"/>
      <c r="P3105" s="552"/>
      <c r="Q3105" s="368"/>
      <c r="R3105" s="368"/>
      <c r="S3105" s="368"/>
      <c r="T3105" s="368"/>
      <c r="U3105" s="368"/>
      <c r="V3105" s="368"/>
      <c r="W3105" s="368"/>
      <c r="X3105" s="368"/>
      <c r="Y3105" s="368"/>
      <c r="Z3105" s="368"/>
      <c r="AA3105" s="370"/>
      <c r="AB3105" s="368"/>
      <c r="AC3105" s="368"/>
      <c r="AD3105" s="368"/>
      <c r="AE3105" s="368"/>
      <c r="AF3105" s="368"/>
      <c r="AG3105" s="368"/>
      <c r="AH3105" s="368"/>
      <c r="AI3105" s="368"/>
      <c r="AJ3105" s="368"/>
      <c r="AK3105" s="368"/>
      <c r="AL3105" s="368"/>
      <c r="AM3105" s="368"/>
      <c r="AN3105" s="368"/>
      <c r="AO3105" s="368"/>
      <c r="AP3105" s="360"/>
      <c r="AQ3105" s="360"/>
      <c r="AR3105" s="518"/>
      <c r="AS3105" s="518"/>
      <c r="AT3105" s="517"/>
      <c r="AU3105" s="528"/>
      <c r="AV3105" s="529"/>
      <c r="AW3105" s="518"/>
      <c r="AX3105" s="530"/>
      <c r="AY3105" s="528"/>
      <c r="AZ3105" s="528"/>
    </row>
    <row r="3106" spans="1:52" s="93" customFormat="1" x14ac:dyDescent="0.2">
      <c r="A3106" s="360"/>
      <c r="B3106" s="360"/>
      <c r="C3106" s="360"/>
      <c r="D3106" s="368"/>
      <c r="E3106" s="368"/>
      <c r="F3106" s="368"/>
      <c r="G3106" s="368"/>
      <c r="H3106" s="369"/>
      <c r="I3106" s="368"/>
      <c r="J3106" s="368"/>
      <c r="K3106" s="368"/>
      <c r="L3106" s="368"/>
      <c r="M3106" s="368"/>
      <c r="N3106" s="368"/>
      <c r="O3106" s="368"/>
      <c r="P3106" s="552"/>
      <c r="Q3106" s="368"/>
      <c r="R3106" s="368"/>
      <c r="S3106" s="368"/>
      <c r="T3106" s="368"/>
      <c r="U3106" s="368"/>
      <c r="V3106" s="368"/>
      <c r="W3106" s="368"/>
      <c r="X3106" s="368"/>
      <c r="Y3106" s="368"/>
      <c r="Z3106" s="368"/>
      <c r="AA3106" s="370"/>
      <c r="AB3106" s="368"/>
      <c r="AC3106" s="368"/>
      <c r="AD3106" s="368"/>
      <c r="AE3106" s="368"/>
      <c r="AF3106" s="368"/>
      <c r="AG3106" s="368"/>
      <c r="AH3106" s="368"/>
      <c r="AI3106" s="368"/>
      <c r="AJ3106" s="368"/>
      <c r="AK3106" s="368"/>
      <c r="AL3106" s="368"/>
      <c r="AM3106" s="368"/>
      <c r="AN3106" s="368"/>
      <c r="AO3106" s="368"/>
      <c r="AP3106" s="360"/>
      <c r="AQ3106" s="360"/>
      <c r="AR3106" s="518"/>
      <c r="AS3106" s="518"/>
      <c r="AT3106" s="517"/>
      <c r="AU3106" s="528"/>
      <c r="AV3106" s="529"/>
      <c r="AW3106" s="518"/>
      <c r="AX3106" s="530"/>
      <c r="AY3106" s="528"/>
      <c r="AZ3106" s="528"/>
    </row>
    <row r="3107" spans="1:52" s="93" customFormat="1" x14ac:dyDescent="0.2">
      <c r="A3107" s="360"/>
      <c r="B3107" s="360"/>
      <c r="C3107" s="360"/>
      <c r="D3107" s="368"/>
      <c r="E3107" s="368"/>
      <c r="F3107" s="368"/>
      <c r="G3107" s="368"/>
      <c r="H3107" s="369"/>
      <c r="I3107" s="368"/>
      <c r="J3107" s="368"/>
      <c r="K3107" s="368"/>
      <c r="L3107" s="368"/>
      <c r="M3107" s="368"/>
      <c r="N3107" s="368"/>
      <c r="O3107" s="368"/>
      <c r="P3107" s="552"/>
      <c r="Q3107" s="368"/>
      <c r="R3107" s="368"/>
      <c r="S3107" s="368"/>
      <c r="T3107" s="368"/>
      <c r="U3107" s="368"/>
      <c r="V3107" s="368"/>
      <c r="W3107" s="368"/>
      <c r="X3107" s="368"/>
      <c r="Y3107" s="368"/>
      <c r="Z3107" s="368"/>
      <c r="AA3107" s="370"/>
      <c r="AB3107" s="368"/>
      <c r="AC3107" s="368"/>
      <c r="AD3107" s="368"/>
      <c r="AE3107" s="368"/>
      <c r="AF3107" s="368"/>
      <c r="AG3107" s="368"/>
      <c r="AH3107" s="368"/>
      <c r="AI3107" s="368"/>
      <c r="AJ3107" s="368"/>
      <c r="AK3107" s="368"/>
      <c r="AL3107" s="368"/>
      <c r="AM3107" s="368"/>
      <c r="AN3107" s="368"/>
      <c r="AO3107" s="368"/>
      <c r="AP3107" s="360"/>
      <c r="AQ3107" s="360"/>
      <c r="AR3107" s="518"/>
      <c r="AS3107" s="518"/>
      <c r="AT3107" s="517"/>
      <c r="AU3107" s="528"/>
      <c r="AV3107" s="529"/>
      <c r="AW3107" s="518"/>
      <c r="AX3107" s="530"/>
      <c r="AY3107" s="528"/>
      <c r="AZ3107" s="528"/>
    </row>
    <row r="3108" spans="1:52" s="93" customFormat="1" x14ac:dyDescent="0.2">
      <c r="A3108" s="360"/>
      <c r="B3108" s="360"/>
      <c r="C3108" s="360"/>
      <c r="D3108" s="368"/>
      <c r="E3108" s="368"/>
      <c r="F3108" s="368"/>
      <c r="G3108" s="368"/>
      <c r="H3108" s="369"/>
      <c r="I3108" s="368"/>
      <c r="J3108" s="368"/>
      <c r="K3108" s="368"/>
      <c r="L3108" s="368"/>
      <c r="M3108" s="368"/>
      <c r="N3108" s="368"/>
      <c r="O3108" s="368"/>
      <c r="P3108" s="552"/>
      <c r="Q3108" s="368"/>
      <c r="R3108" s="368"/>
      <c r="S3108" s="368"/>
      <c r="T3108" s="368"/>
      <c r="U3108" s="368"/>
      <c r="V3108" s="368"/>
      <c r="W3108" s="368"/>
      <c r="X3108" s="368"/>
      <c r="Y3108" s="368"/>
      <c r="Z3108" s="368"/>
      <c r="AA3108" s="370"/>
      <c r="AB3108" s="368"/>
      <c r="AC3108" s="368"/>
      <c r="AD3108" s="368"/>
      <c r="AE3108" s="368"/>
      <c r="AF3108" s="368"/>
      <c r="AG3108" s="368"/>
      <c r="AH3108" s="368"/>
      <c r="AI3108" s="368"/>
      <c r="AJ3108" s="368"/>
      <c r="AK3108" s="368"/>
      <c r="AL3108" s="368"/>
      <c r="AM3108" s="368"/>
      <c r="AN3108" s="368"/>
      <c r="AO3108" s="368"/>
      <c r="AP3108" s="360"/>
      <c r="AQ3108" s="360"/>
      <c r="AR3108" s="518"/>
      <c r="AS3108" s="518"/>
      <c r="AT3108" s="517"/>
      <c r="AU3108" s="528"/>
      <c r="AV3108" s="529"/>
      <c r="AW3108" s="518"/>
      <c r="AX3108" s="530"/>
      <c r="AY3108" s="528"/>
      <c r="AZ3108" s="528"/>
    </row>
    <row r="3109" spans="1:52" s="93" customFormat="1" x14ac:dyDescent="0.2">
      <c r="A3109" s="360"/>
      <c r="B3109" s="360"/>
      <c r="C3109" s="360"/>
      <c r="D3109" s="368"/>
      <c r="E3109" s="368"/>
      <c r="F3109" s="368"/>
      <c r="G3109" s="368"/>
      <c r="H3109" s="369"/>
      <c r="I3109" s="368"/>
      <c r="J3109" s="368"/>
      <c r="K3109" s="368"/>
      <c r="L3109" s="368"/>
      <c r="M3109" s="368"/>
      <c r="N3109" s="368"/>
      <c r="O3109" s="368"/>
      <c r="P3109" s="552"/>
      <c r="Q3109" s="368"/>
      <c r="R3109" s="368"/>
      <c r="S3109" s="368"/>
      <c r="T3109" s="368"/>
      <c r="U3109" s="368"/>
      <c r="V3109" s="368"/>
      <c r="W3109" s="368"/>
      <c r="X3109" s="368"/>
      <c r="Y3109" s="368"/>
      <c r="Z3109" s="368"/>
      <c r="AA3109" s="370"/>
      <c r="AB3109" s="368"/>
      <c r="AC3109" s="368"/>
      <c r="AD3109" s="368"/>
      <c r="AE3109" s="368"/>
      <c r="AF3109" s="368"/>
      <c r="AG3109" s="368"/>
      <c r="AH3109" s="368"/>
      <c r="AI3109" s="368"/>
      <c r="AJ3109" s="368"/>
      <c r="AK3109" s="368"/>
      <c r="AL3109" s="368"/>
      <c r="AM3109" s="368"/>
      <c r="AN3109" s="368"/>
      <c r="AO3109" s="368"/>
      <c r="AP3109" s="360"/>
      <c r="AQ3109" s="360"/>
      <c r="AR3109" s="518"/>
      <c r="AS3109" s="518"/>
      <c r="AT3109" s="517"/>
      <c r="AU3109" s="528"/>
      <c r="AV3109" s="529"/>
      <c r="AW3109" s="518"/>
      <c r="AX3109" s="530"/>
      <c r="AY3109" s="528"/>
      <c r="AZ3109" s="528"/>
    </row>
    <row r="3110" spans="1:52" s="93" customFormat="1" x14ac:dyDescent="0.2">
      <c r="A3110" s="360"/>
      <c r="B3110" s="360"/>
      <c r="C3110" s="360"/>
      <c r="D3110" s="368"/>
      <c r="E3110" s="368"/>
      <c r="F3110" s="368"/>
      <c r="G3110" s="368"/>
      <c r="H3110" s="369"/>
      <c r="I3110" s="368"/>
      <c r="J3110" s="368"/>
      <c r="K3110" s="368"/>
      <c r="L3110" s="368"/>
      <c r="M3110" s="368"/>
      <c r="N3110" s="368"/>
      <c r="O3110" s="368"/>
      <c r="P3110" s="552"/>
      <c r="Q3110" s="368"/>
      <c r="R3110" s="368"/>
      <c r="S3110" s="368"/>
      <c r="T3110" s="368"/>
      <c r="U3110" s="368"/>
      <c r="V3110" s="368"/>
      <c r="W3110" s="368"/>
      <c r="X3110" s="368"/>
      <c r="Y3110" s="368"/>
      <c r="Z3110" s="368"/>
      <c r="AA3110" s="370"/>
      <c r="AB3110" s="368"/>
      <c r="AC3110" s="368"/>
      <c r="AD3110" s="368"/>
      <c r="AE3110" s="368"/>
      <c r="AF3110" s="368"/>
      <c r="AG3110" s="368"/>
      <c r="AH3110" s="368"/>
      <c r="AI3110" s="368"/>
      <c r="AJ3110" s="368"/>
      <c r="AK3110" s="368"/>
      <c r="AL3110" s="368"/>
      <c r="AM3110" s="368"/>
      <c r="AN3110" s="368"/>
      <c r="AO3110" s="368"/>
      <c r="AP3110" s="360"/>
      <c r="AQ3110" s="360"/>
      <c r="AR3110" s="518"/>
      <c r="AS3110" s="518"/>
      <c r="AT3110" s="517"/>
      <c r="AU3110" s="528"/>
      <c r="AV3110" s="529"/>
      <c r="AW3110" s="518"/>
      <c r="AX3110" s="530"/>
      <c r="AY3110" s="528"/>
      <c r="AZ3110" s="528"/>
    </row>
    <row r="3111" spans="1:52" s="93" customFormat="1" x14ac:dyDescent="0.2">
      <c r="A3111" s="360"/>
      <c r="B3111" s="360"/>
      <c r="C3111" s="360"/>
      <c r="D3111" s="368"/>
      <c r="E3111" s="368"/>
      <c r="F3111" s="368"/>
      <c r="G3111" s="368"/>
      <c r="H3111" s="369"/>
      <c r="I3111" s="368"/>
      <c r="J3111" s="368"/>
      <c r="K3111" s="368"/>
      <c r="L3111" s="368"/>
      <c r="M3111" s="368"/>
      <c r="N3111" s="368"/>
      <c r="O3111" s="368"/>
      <c r="P3111" s="552"/>
      <c r="Q3111" s="368"/>
      <c r="R3111" s="368"/>
      <c r="S3111" s="368"/>
      <c r="T3111" s="368"/>
      <c r="U3111" s="368"/>
      <c r="V3111" s="368"/>
      <c r="W3111" s="368"/>
      <c r="X3111" s="368"/>
      <c r="Y3111" s="368"/>
      <c r="Z3111" s="368"/>
      <c r="AA3111" s="370"/>
      <c r="AB3111" s="368"/>
      <c r="AC3111" s="368"/>
      <c r="AD3111" s="368"/>
      <c r="AE3111" s="368"/>
      <c r="AF3111" s="368"/>
      <c r="AG3111" s="368"/>
      <c r="AH3111" s="368"/>
      <c r="AI3111" s="368"/>
      <c r="AJ3111" s="368"/>
      <c r="AK3111" s="368"/>
      <c r="AL3111" s="368"/>
      <c r="AM3111" s="368"/>
      <c r="AN3111" s="368"/>
      <c r="AO3111" s="368"/>
      <c r="AP3111" s="360"/>
      <c r="AQ3111" s="360"/>
      <c r="AR3111" s="518"/>
      <c r="AS3111" s="518"/>
      <c r="AT3111" s="517"/>
      <c r="AU3111" s="528"/>
      <c r="AV3111" s="529"/>
      <c r="AW3111" s="518"/>
      <c r="AX3111" s="530"/>
      <c r="AY3111" s="528"/>
      <c r="AZ3111" s="528"/>
    </row>
    <row r="3112" spans="1:52" s="93" customFormat="1" x14ac:dyDescent="0.2">
      <c r="A3112" s="360"/>
      <c r="B3112" s="360"/>
      <c r="C3112" s="360"/>
      <c r="D3112" s="368"/>
      <c r="E3112" s="368"/>
      <c r="F3112" s="368"/>
      <c r="G3112" s="368"/>
      <c r="H3112" s="369"/>
      <c r="I3112" s="368"/>
      <c r="J3112" s="368"/>
      <c r="K3112" s="368"/>
      <c r="L3112" s="368"/>
      <c r="M3112" s="368"/>
      <c r="N3112" s="368"/>
      <c r="O3112" s="368"/>
      <c r="P3112" s="552"/>
      <c r="Q3112" s="368"/>
      <c r="R3112" s="368"/>
      <c r="S3112" s="368"/>
      <c r="T3112" s="368"/>
      <c r="U3112" s="368"/>
      <c r="V3112" s="368"/>
      <c r="W3112" s="368"/>
      <c r="X3112" s="368"/>
      <c r="Y3112" s="368"/>
      <c r="Z3112" s="368"/>
      <c r="AA3112" s="370"/>
      <c r="AB3112" s="368"/>
      <c r="AC3112" s="368"/>
      <c r="AD3112" s="368"/>
      <c r="AE3112" s="368"/>
      <c r="AF3112" s="368"/>
      <c r="AG3112" s="368"/>
      <c r="AH3112" s="368"/>
      <c r="AI3112" s="368"/>
      <c r="AJ3112" s="368"/>
      <c r="AK3112" s="368"/>
      <c r="AL3112" s="368"/>
      <c r="AM3112" s="368"/>
      <c r="AN3112" s="368"/>
      <c r="AO3112" s="368"/>
      <c r="AP3112" s="360"/>
      <c r="AQ3112" s="360"/>
      <c r="AR3112" s="518"/>
      <c r="AS3112" s="518"/>
      <c r="AT3112" s="517"/>
      <c r="AU3112" s="528"/>
      <c r="AV3112" s="529"/>
      <c r="AW3112" s="518"/>
      <c r="AX3112" s="530"/>
      <c r="AY3112" s="528"/>
      <c r="AZ3112" s="528"/>
    </row>
    <row r="3113" spans="1:52" s="93" customFormat="1" x14ac:dyDescent="0.2">
      <c r="A3113" s="360"/>
      <c r="B3113" s="360"/>
      <c r="C3113" s="360"/>
      <c r="D3113" s="368"/>
      <c r="E3113" s="368"/>
      <c r="F3113" s="368"/>
      <c r="G3113" s="368"/>
      <c r="H3113" s="369"/>
      <c r="I3113" s="368"/>
      <c r="J3113" s="368"/>
      <c r="K3113" s="368"/>
      <c r="L3113" s="368"/>
      <c r="M3113" s="368"/>
      <c r="N3113" s="368"/>
      <c r="O3113" s="368"/>
      <c r="P3113" s="552"/>
      <c r="Q3113" s="368"/>
      <c r="R3113" s="368"/>
      <c r="S3113" s="368"/>
      <c r="T3113" s="368"/>
      <c r="U3113" s="368"/>
      <c r="V3113" s="368"/>
      <c r="W3113" s="368"/>
      <c r="X3113" s="368"/>
      <c r="Y3113" s="368"/>
      <c r="Z3113" s="368"/>
      <c r="AA3113" s="370"/>
      <c r="AB3113" s="368"/>
      <c r="AC3113" s="368"/>
      <c r="AD3113" s="368"/>
      <c r="AE3113" s="368"/>
      <c r="AF3113" s="368"/>
      <c r="AG3113" s="368"/>
      <c r="AH3113" s="368"/>
      <c r="AI3113" s="368"/>
      <c r="AJ3113" s="368"/>
      <c r="AK3113" s="368"/>
      <c r="AL3113" s="368"/>
      <c r="AM3113" s="368"/>
      <c r="AN3113" s="368"/>
      <c r="AO3113" s="368"/>
      <c r="AP3113" s="360"/>
      <c r="AQ3113" s="360"/>
      <c r="AR3113" s="518"/>
      <c r="AS3113" s="518"/>
      <c r="AT3113" s="517"/>
      <c r="AU3113" s="528"/>
      <c r="AV3113" s="529"/>
      <c r="AW3113" s="518"/>
      <c r="AX3113" s="530"/>
      <c r="AY3113" s="528"/>
      <c r="AZ3113" s="528"/>
    </row>
    <row r="3114" spans="1:52" s="93" customFormat="1" x14ac:dyDescent="0.2">
      <c r="A3114" s="360"/>
      <c r="B3114" s="360"/>
      <c r="C3114" s="360"/>
      <c r="D3114" s="368"/>
      <c r="E3114" s="368"/>
      <c r="F3114" s="368"/>
      <c r="G3114" s="368"/>
      <c r="H3114" s="369"/>
      <c r="I3114" s="368"/>
      <c r="J3114" s="368"/>
      <c r="K3114" s="368"/>
      <c r="L3114" s="368"/>
      <c r="M3114" s="368"/>
      <c r="N3114" s="368"/>
      <c r="O3114" s="368"/>
      <c r="P3114" s="552"/>
      <c r="Q3114" s="368"/>
      <c r="R3114" s="368"/>
      <c r="S3114" s="368"/>
      <c r="T3114" s="368"/>
      <c r="U3114" s="368"/>
      <c r="V3114" s="368"/>
      <c r="W3114" s="368"/>
      <c r="X3114" s="368"/>
      <c r="Y3114" s="368"/>
      <c r="Z3114" s="368"/>
      <c r="AA3114" s="370"/>
      <c r="AB3114" s="368"/>
      <c r="AC3114" s="368"/>
      <c r="AD3114" s="368"/>
      <c r="AE3114" s="368"/>
      <c r="AF3114" s="368"/>
      <c r="AG3114" s="368"/>
      <c r="AH3114" s="368"/>
      <c r="AI3114" s="368"/>
      <c r="AJ3114" s="368"/>
      <c r="AK3114" s="368"/>
      <c r="AL3114" s="368"/>
      <c r="AM3114" s="368"/>
      <c r="AN3114" s="368"/>
      <c r="AO3114" s="368"/>
      <c r="AP3114" s="360"/>
      <c r="AQ3114" s="360"/>
      <c r="AR3114" s="518"/>
      <c r="AS3114" s="518"/>
      <c r="AT3114" s="517"/>
      <c r="AU3114" s="528"/>
      <c r="AV3114" s="529"/>
      <c r="AW3114" s="518"/>
      <c r="AX3114" s="530"/>
      <c r="AY3114" s="528"/>
      <c r="AZ3114" s="528"/>
    </row>
    <row r="3115" spans="1:52" s="93" customFormat="1" x14ac:dyDescent="0.2">
      <c r="A3115" s="360"/>
      <c r="B3115" s="360"/>
      <c r="C3115" s="360"/>
      <c r="D3115" s="368"/>
      <c r="E3115" s="368"/>
      <c r="F3115" s="368"/>
      <c r="G3115" s="368"/>
      <c r="H3115" s="369"/>
      <c r="I3115" s="368"/>
      <c r="J3115" s="368"/>
      <c r="K3115" s="368"/>
      <c r="L3115" s="368"/>
      <c r="M3115" s="368"/>
      <c r="N3115" s="368"/>
      <c r="O3115" s="368"/>
      <c r="P3115" s="552"/>
      <c r="Q3115" s="368"/>
      <c r="R3115" s="368"/>
      <c r="S3115" s="368"/>
      <c r="T3115" s="368"/>
      <c r="U3115" s="368"/>
      <c r="V3115" s="368"/>
      <c r="W3115" s="368"/>
      <c r="X3115" s="368"/>
      <c r="Y3115" s="368"/>
      <c r="Z3115" s="368"/>
      <c r="AA3115" s="370"/>
      <c r="AB3115" s="368"/>
      <c r="AC3115" s="368"/>
      <c r="AD3115" s="368"/>
      <c r="AE3115" s="368"/>
      <c r="AF3115" s="368"/>
      <c r="AG3115" s="368"/>
      <c r="AH3115" s="368"/>
      <c r="AI3115" s="368"/>
      <c r="AJ3115" s="368"/>
      <c r="AK3115" s="368"/>
      <c r="AL3115" s="368"/>
      <c r="AM3115" s="368"/>
      <c r="AN3115" s="368"/>
      <c r="AO3115" s="368"/>
      <c r="AP3115" s="360"/>
      <c r="AQ3115" s="360"/>
      <c r="AR3115" s="518"/>
      <c r="AS3115" s="518"/>
      <c r="AT3115" s="517"/>
      <c r="AU3115" s="528"/>
      <c r="AV3115" s="529"/>
      <c r="AW3115" s="518"/>
      <c r="AX3115" s="530"/>
      <c r="AY3115" s="528"/>
      <c r="AZ3115" s="528"/>
    </row>
    <row r="3116" spans="1:52" s="93" customFormat="1" x14ac:dyDescent="0.2">
      <c r="A3116" s="360"/>
      <c r="B3116" s="360"/>
      <c r="C3116" s="360"/>
      <c r="D3116" s="368"/>
      <c r="E3116" s="368"/>
      <c r="F3116" s="368"/>
      <c r="G3116" s="368"/>
      <c r="H3116" s="369"/>
      <c r="I3116" s="368"/>
      <c r="J3116" s="368"/>
      <c r="K3116" s="368"/>
      <c r="L3116" s="368"/>
      <c r="M3116" s="368"/>
      <c r="N3116" s="368"/>
      <c r="O3116" s="368"/>
      <c r="P3116" s="552"/>
      <c r="Q3116" s="368"/>
      <c r="R3116" s="368"/>
      <c r="S3116" s="368"/>
      <c r="T3116" s="368"/>
      <c r="U3116" s="368"/>
      <c r="V3116" s="368"/>
      <c r="W3116" s="368"/>
      <c r="X3116" s="368"/>
      <c r="Y3116" s="368"/>
      <c r="Z3116" s="368"/>
      <c r="AA3116" s="370"/>
      <c r="AB3116" s="368"/>
      <c r="AC3116" s="368"/>
      <c r="AD3116" s="368"/>
      <c r="AE3116" s="368"/>
      <c r="AF3116" s="368"/>
      <c r="AG3116" s="368"/>
      <c r="AH3116" s="368"/>
      <c r="AI3116" s="368"/>
      <c r="AJ3116" s="368"/>
      <c r="AK3116" s="368"/>
      <c r="AL3116" s="368"/>
      <c r="AM3116" s="368"/>
      <c r="AN3116" s="368"/>
      <c r="AO3116" s="368"/>
      <c r="AP3116" s="360"/>
      <c r="AQ3116" s="360"/>
      <c r="AR3116" s="518"/>
      <c r="AS3116" s="518"/>
      <c r="AT3116" s="517"/>
      <c r="AU3116" s="528"/>
      <c r="AV3116" s="529"/>
      <c r="AW3116" s="518"/>
      <c r="AX3116" s="530"/>
      <c r="AY3116" s="528"/>
      <c r="AZ3116" s="528"/>
    </row>
    <row r="3117" spans="1:52" s="93" customFormat="1" x14ac:dyDescent="0.2">
      <c r="A3117" s="360"/>
      <c r="B3117" s="360"/>
      <c r="C3117" s="360"/>
      <c r="D3117" s="368"/>
      <c r="E3117" s="368"/>
      <c r="F3117" s="368"/>
      <c r="G3117" s="368"/>
      <c r="H3117" s="369"/>
      <c r="I3117" s="368"/>
      <c r="J3117" s="368"/>
      <c r="K3117" s="368"/>
      <c r="L3117" s="368"/>
      <c r="M3117" s="368"/>
      <c r="N3117" s="368"/>
      <c r="O3117" s="368"/>
      <c r="P3117" s="552"/>
      <c r="Q3117" s="368"/>
      <c r="R3117" s="368"/>
      <c r="S3117" s="368"/>
      <c r="T3117" s="368"/>
      <c r="U3117" s="368"/>
      <c r="V3117" s="368"/>
      <c r="W3117" s="368"/>
      <c r="X3117" s="368"/>
      <c r="Y3117" s="368"/>
      <c r="Z3117" s="368"/>
      <c r="AA3117" s="370"/>
      <c r="AB3117" s="368"/>
      <c r="AC3117" s="368"/>
      <c r="AD3117" s="368"/>
      <c r="AE3117" s="368"/>
      <c r="AF3117" s="368"/>
      <c r="AG3117" s="368"/>
      <c r="AH3117" s="368"/>
      <c r="AI3117" s="368"/>
      <c r="AJ3117" s="368"/>
      <c r="AK3117" s="368"/>
      <c r="AL3117" s="368"/>
      <c r="AM3117" s="368"/>
      <c r="AN3117" s="368"/>
      <c r="AO3117" s="368"/>
      <c r="AP3117" s="360"/>
      <c r="AQ3117" s="360"/>
      <c r="AR3117" s="518"/>
      <c r="AS3117" s="518"/>
      <c r="AT3117" s="517"/>
      <c r="AU3117" s="528"/>
      <c r="AV3117" s="529"/>
      <c r="AW3117" s="518"/>
      <c r="AX3117" s="530"/>
      <c r="AY3117" s="528"/>
      <c r="AZ3117" s="528"/>
    </row>
    <row r="3118" spans="1:52" s="93" customFormat="1" x14ac:dyDescent="0.2">
      <c r="A3118" s="360"/>
      <c r="B3118" s="360"/>
      <c r="C3118" s="360"/>
      <c r="D3118" s="368"/>
      <c r="E3118" s="368"/>
      <c r="F3118" s="368"/>
      <c r="G3118" s="368"/>
      <c r="H3118" s="369"/>
      <c r="I3118" s="368"/>
      <c r="J3118" s="368"/>
      <c r="K3118" s="368"/>
      <c r="L3118" s="368"/>
      <c r="M3118" s="368"/>
      <c r="N3118" s="368"/>
      <c r="O3118" s="368"/>
      <c r="P3118" s="552"/>
      <c r="Q3118" s="368"/>
      <c r="R3118" s="368"/>
      <c r="S3118" s="368"/>
      <c r="T3118" s="368"/>
      <c r="U3118" s="368"/>
      <c r="V3118" s="368"/>
      <c r="W3118" s="368"/>
      <c r="X3118" s="368"/>
      <c r="Y3118" s="368"/>
      <c r="Z3118" s="368"/>
      <c r="AA3118" s="370"/>
      <c r="AB3118" s="368"/>
      <c r="AC3118" s="368"/>
      <c r="AD3118" s="368"/>
      <c r="AE3118" s="368"/>
      <c r="AF3118" s="368"/>
      <c r="AG3118" s="368"/>
      <c r="AH3118" s="368"/>
      <c r="AI3118" s="368"/>
      <c r="AJ3118" s="368"/>
      <c r="AK3118" s="368"/>
      <c r="AL3118" s="368"/>
      <c r="AM3118" s="368"/>
      <c r="AN3118" s="368"/>
      <c r="AO3118" s="368"/>
      <c r="AP3118" s="360"/>
      <c r="AQ3118" s="360"/>
      <c r="AR3118" s="518"/>
      <c r="AS3118" s="518"/>
      <c r="AT3118" s="517"/>
      <c r="AU3118" s="528"/>
      <c r="AV3118" s="529"/>
      <c r="AW3118" s="518"/>
      <c r="AX3118" s="530"/>
      <c r="AY3118" s="528"/>
      <c r="AZ3118" s="528"/>
    </row>
    <row r="3119" spans="1:52" s="93" customFormat="1" x14ac:dyDescent="0.2">
      <c r="A3119" s="360"/>
      <c r="B3119" s="360"/>
      <c r="C3119" s="360"/>
      <c r="D3119" s="368"/>
      <c r="E3119" s="368"/>
      <c r="F3119" s="368"/>
      <c r="G3119" s="368"/>
      <c r="H3119" s="369"/>
      <c r="I3119" s="368"/>
      <c r="J3119" s="368"/>
      <c r="K3119" s="368"/>
      <c r="L3119" s="368"/>
      <c r="M3119" s="368"/>
      <c r="N3119" s="368"/>
      <c r="O3119" s="368"/>
      <c r="P3119" s="552"/>
      <c r="Q3119" s="368"/>
      <c r="R3119" s="368"/>
      <c r="S3119" s="368"/>
      <c r="T3119" s="368"/>
      <c r="U3119" s="368"/>
      <c r="V3119" s="368"/>
      <c r="W3119" s="368"/>
      <c r="X3119" s="368"/>
      <c r="Y3119" s="368"/>
      <c r="Z3119" s="368"/>
      <c r="AA3119" s="370"/>
      <c r="AB3119" s="368"/>
      <c r="AC3119" s="368"/>
      <c r="AD3119" s="368"/>
      <c r="AE3119" s="368"/>
      <c r="AF3119" s="368"/>
      <c r="AG3119" s="368"/>
      <c r="AH3119" s="368"/>
      <c r="AI3119" s="368"/>
      <c r="AJ3119" s="368"/>
      <c r="AK3119" s="368"/>
      <c r="AL3119" s="368"/>
      <c r="AM3119" s="368"/>
      <c r="AN3119" s="368"/>
      <c r="AO3119" s="368"/>
      <c r="AP3119" s="360"/>
      <c r="AQ3119" s="360"/>
      <c r="AR3119" s="518"/>
      <c r="AS3119" s="518"/>
      <c r="AT3119" s="517"/>
      <c r="AU3119" s="528"/>
      <c r="AV3119" s="529"/>
      <c r="AW3119" s="518"/>
      <c r="AX3119" s="530"/>
      <c r="AY3119" s="528"/>
      <c r="AZ3119" s="528"/>
    </row>
    <row r="3120" spans="1:52" s="93" customFormat="1" x14ac:dyDescent="0.2">
      <c r="A3120" s="360"/>
      <c r="B3120" s="360"/>
      <c r="C3120" s="360"/>
      <c r="D3120" s="368"/>
      <c r="E3120" s="368"/>
      <c r="F3120" s="368"/>
      <c r="G3120" s="368"/>
      <c r="H3120" s="369"/>
      <c r="I3120" s="368"/>
      <c r="J3120" s="368"/>
      <c r="K3120" s="368"/>
      <c r="L3120" s="368"/>
      <c r="M3120" s="368"/>
      <c r="N3120" s="368"/>
      <c r="O3120" s="368"/>
      <c r="P3120" s="552"/>
      <c r="Q3120" s="368"/>
      <c r="R3120" s="368"/>
      <c r="S3120" s="368"/>
      <c r="T3120" s="368"/>
      <c r="U3120" s="368"/>
      <c r="V3120" s="368"/>
      <c r="W3120" s="368"/>
      <c r="X3120" s="368"/>
      <c r="Y3120" s="368"/>
      <c r="Z3120" s="368"/>
      <c r="AA3120" s="370"/>
      <c r="AB3120" s="368"/>
      <c r="AC3120" s="368"/>
      <c r="AD3120" s="368"/>
      <c r="AE3120" s="368"/>
      <c r="AF3120" s="368"/>
      <c r="AG3120" s="368"/>
      <c r="AH3120" s="368"/>
      <c r="AI3120" s="368"/>
      <c r="AJ3120" s="368"/>
      <c r="AK3120" s="368"/>
      <c r="AL3120" s="368"/>
      <c r="AM3120" s="368"/>
      <c r="AN3120" s="368"/>
      <c r="AO3120" s="368"/>
      <c r="AP3120" s="360"/>
      <c r="AQ3120" s="360"/>
      <c r="AR3120" s="518"/>
      <c r="AS3120" s="518"/>
      <c r="AT3120" s="517"/>
      <c r="AU3120" s="528"/>
      <c r="AV3120" s="529"/>
      <c r="AW3120" s="518"/>
      <c r="AX3120" s="530"/>
      <c r="AY3120" s="528"/>
      <c r="AZ3120" s="528"/>
    </row>
    <row r="3121" spans="1:52" s="93" customFormat="1" x14ac:dyDescent="0.2">
      <c r="A3121" s="360"/>
      <c r="B3121" s="360"/>
      <c r="C3121" s="360"/>
      <c r="D3121" s="368"/>
      <c r="E3121" s="368"/>
      <c r="F3121" s="368"/>
      <c r="G3121" s="368"/>
      <c r="H3121" s="369"/>
      <c r="I3121" s="368"/>
      <c r="J3121" s="368"/>
      <c r="K3121" s="368"/>
      <c r="L3121" s="368"/>
      <c r="M3121" s="368"/>
      <c r="N3121" s="368"/>
      <c r="O3121" s="368"/>
      <c r="P3121" s="552"/>
      <c r="Q3121" s="368"/>
      <c r="R3121" s="368"/>
      <c r="S3121" s="368"/>
      <c r="T3121" s="368"/>
      <c r="U3121" s="368"/>
      <c r="V3121" s="368"/>
      <c r="W3121" s="368"/>
      <c r="X3121" s="368"/>
      <c r="Y3121" s="368"/>
      <c r="Z3121" s="368"/>
      <c r="AA3121" s="370"/>
      <c r="AB3121" s="368"/>
      <c r="AC3121" s="368"/>
      <c r="AD3121" s="368"/>
      <c r="AE3121" s="368"/>
      <c r="AF3121" s="368"/>
      <c r="AG3121" s="368"/>
      <c r="AH3121" s="368"/>
      <c r="AI3121" s="368"/>
      <c r="AJ3121" s="368"/>
      <c r="AK3121" s="368"/>
      <c r="AL3121" s="368"/>
      <c r="AM3121" s="368"/>
      <c r="AN3121" s="368"/>
      <c r="AO3121" s="368"/>
      <c r="AP3121" s="360"/>
      <c r="AQ3121" s="360"/>
      <c r="AR3121" s="518"/>
      <c r="AS3121" s="518"/>
      <c r="AT3121" s="517"/>
      <c r="AU3121" s="528"/>
      <c r="AV3121" s="529"/>
      <c r="AW3121" s="518"/>
      <c r="AX3121" s="530"/>
      <c r="AY3121" s="528"/>
      <c r="AZ3121" s="528"/>
    </row>
    <row r="3122" spans="1:52" s="93" customFormat="1" x14ac:dyDescent="0.2">
      <c r="A3122" s="360"/>
      <c r="B3122" s="360"/>
      <c r="C3122" s="360"/>
      <c r="D3122" s="368"/>
      <c r="E3122" s="368"/>
      <c r="F3122" s="368"/>
      <c r="G3122" s="368"/>
      <c r="H3122" s="369"/>
      <c r="I3122" s="368"/>
      <c r="J3122" s="368"/>
      <c r="K3122" s="368"/>
      <c r="L3122" s="368"/>
      <c r="M3122" s="368"/>
      <c r="N3122" s="368"/>
      <c r="O3122" s="368"/>
      <c r="P3122" s="552"/>
      <c r="Q3122" s="368"/>
      <c r="R3122" s="368"/>
      <c r="S3122" s="368"/>
      <c r="T3122" s="368"/>
      <c r="U3122" s="368"/>
      <c r="V3122" s="368"/>
      <c r="W3122" s="368"/>
      <c r="X3122" s="368"/>
      <c r="Y3122" s="368"/>
      <c r="Z3122" s="368"/>
      <c r="AA3122" s="370"/>
      <c r="AB3122" s="368"/>
      <c r="AC3122" s="368"/>
      <c r="AD3122" s="368"/>
      <c r="AE3122" s="368"/>
      <c r="AF3122" s="368"/>
      <c r="AG3122" s="368"/>
      <c r="AH3122" s="368"/>
      <c r="AI3122" s="368"/>
      <c r="AJ3122" s="368"/>
      <c r="AK3122" s="368"/>
      <c r="AL3122" s="368"/>
      <c r="AM3122" s="368"/>
      <c r="AN3122" s="368"/>
      <c r="AO3122" s="368"/>
      <c r="AP3122" s="360"/>
      <c r="AQ3122" s="360"/>
      <c r="AR3122" s="518"/>
      <c r="AS3122" s="518"/>
      <c r="AT3122" s="517"/>
      <c r="AU3122" s="528"/>
      <c r="AV3122" s="529"/>
      <c r="AW3122" s="518"/>
      <c r="AX3122" s="530"/>
      <c r="AY3122" s="528"/>
      <c r="AZ3122" s="528"/>
    </row>
    <row r="3123" spans="1:52" s="93" customFormat="1" x14ac:dyDescent="0.2">
      <c r="A3123" s="360"/>
      <c r="B3123" s="360"/>
      <c r="C3123" s="360"/>
      <c r="D3123" s="368"/>
      <c r="E3123" s="368"/>
      <c r="F3123" s="368"/>
      <c r="G3123" s="368"/>
      <c r="H3123" s="369"/>
      <c r="I3123" s="368"/>
      <c r="J3123" s="368"/>
      <c r="K3123" s="368"/>
      <c r="L3123" s="368"/>
      <c r="M3123" s="368"/>
      <c r="N3123" s="368"/>
      <c r="O3123" s="368"/>
      <c r="P3123" s="552"/>
      <c r="Q3123" s="368"/>
      <c r="R3123" s="368"/>
      <c r="S3123" s="368"/>
      <c r="T3123" s="368"/>
      <c r="U3123" s="368"/>
      <c r="V3123" s="368"/>
      <c r="W3123" s="368"/>
      <c r="X3123" s="368"/>
      <c r="Y3123" s="368"/>
      <c r="Z3123" s="368"/>
      <c r="AA3123" s="370"/>
      <c r="AB3123" s="368"/>
      <c r="AC3123" s="368"/>
      <c r="AD3123" s="368"/>
      <c r="AE3123" s="368"/>
      <c r="AF3123" s="368"/>
      <c r="AG3123" s="368"/>
      <c r="AH3123" s="368"/>
      <c r="AI3123" s="368"/>
      <c r="AJ3123" s="368"/>
      <c r="AK3123" s="368"/>
      <c r="AL3123" s="368"/>
      <c r="AM3123" s="368"/>
      <c r="AN3123" s="368"/>
      <c r="AO3123" s="368"/>
      <c r="AP3123" s="360"/>
      <c r="AQ3123" s="360"/>
      <c r="AR3123" s="518"/>
      <c r="AS3123" s="518"/>
      <c r="AT3123" s="517"/>
      <c r="AU3123" s="528"/>
      <c r="AV3123" s="529"/>
      <c r="AW3123" s="518"/>
      <c r="AX3123" s="530"/>
      <c r="AY3123" s="528"/>
      <c r="AZ3123" s="528"/>
    </row>
    <row r="3124" spans="1:52" s="93" customFormat="1" x14ac:dyDescent="0.2">
      <c r="A3124" s="360"/>
      <c r="B3124" s="360"/>
      <c r="C3124" s="360"/>
      <c r="D3124" s="368"/>
      <c r="E3124" s="368"/>
      <c r="F3124" s="368"/>
      <c r="G3124" s="368"/>
      <c r="H3124" s="369"/>
      <c r="I3124" s="368"/>
      <c r="J3124" s="368"/>
      <c r="K3124" s="368"/>
      <c r="L3124" s="368"/>
      <c r="M3124" s="368"/>
      <c r="N3124" s="368"/>
      <c r="O3124" s="368"/>
      <c r="P3124" s="552"/>
      <c r="Q3124" s="368"/>
      <c r="R3124" s="368"/>
      <c r="S3124" s="368"/>
      <c r="T3124" s="368"/>
      <c r="U3124" s="368"/>
      <c r="V3124" s="368"/>
      <c r="W3124" s="368"/>
      <c r="X3124" s="368"/>
      <c r="Y3124" s="368"/>
      <c r="Z3124" s="368"/>
      <c r="AA3124" s="370"/>
      <c r="AB3124" s="368"/>
      <c r="AC3124" s="368"/>
      <c r="AD3124" s="368"/>
      <c r="AE3124" s="368"/>
      <c r="AF3124" s="368"/>
      <c r="AG3124" s="368"/>
      <c r="AH3124" s="368"/>
      <c r="AI3124" s="368"/>
      <c r="AJ3124" s="368"/>
      <c r="AK3124" s="368"/>
      <c r="AL3124" s="368"/>
      <c r="AM3124" s="368"/>
      <c r="AN3124" s="368"/>
      <c r="AO3124" s="368"/>
      <c r="AP3124" s="360"/>
      <c r="AQ3124" s="360"/>
      <c r="AR3124" s="518"/>
      <c r="AS3124" s="518"/>
      <c r="AT3124" s="517"/>
      <c r="AU3124" s="528"/>
      <c r="AV3124" s="529"/>
      <c r="AW3124" s="518"/>
      <c r="AX3124" s="530"/>
      <c r="AY3124" s="528"/>
      <c r="AZ3124" s="528"/>
    </row>
    <row r="3125" spans="1:52" s="93" customFormat="1" x14ac:dyDescent="0.2">
      <c r="A3125" s="360"/>
      <c r="B3125" s="360"/>
      <c r="C3125" s="360"/>
      <c r="D3125" s="368"/>
      <c r="E3125" s="368"/>
      <c r="F3125" s="368"/>
      <c r="G3125" s="368"/>
      <c r="H3125" s="369"/>
      <c r="I3125" s="368"/>
      <c r="J3125" s="368"/>
      <c r="K3125" s="368"/>
      <c r="L3125" s="368"/>
      <c r="M3125" s="368"/>
      <c r="N3125" s="368"/>
      <c r="O3125" s="368"/>
      <c r="P3125" s="552"/>
      <c r="Q3125" s="368"/>
      <c r="R3125" s="368"/>
      <c r="S3125" s="368"/>
      <c r="T3125" s="368"/>
      <c r="U3125" s="368"/>
      <c r="V3125" s="368"/>
      <c r="W3125" s="368"/>
      <c r="X3125" s="368"/>
      <c r="Y3125" s="368"/>
      <c r="Z3125" s="368"/>
      <c r="AA3125" s="370"/>
      <c r="AB3125" s="368"/>
      <c r="AC3125" s="368"/>
      <c r="AD3125" s="368"/>
      <c r="AE3125" s="368"/>
      <c r="AF3125" s="368"/>
      <c r="AG3125" s="368"/>
      <c r="AH3125" s="368"/>
      <c r="AI3125" s="368"/>
      <c r="AJ3125" s="368"/>
      <c r="AK3125" s="368"/>
      <c r="AL3125" s="368"/>
      <c r="AM3125" s="368"/>
      <c r="AN3125" s="368"/>
      <c r="AO3125" s="368"/>
      <c r="AP3125" s="360"/>
      <c r="AQ3125" s="360"/>
      <c r="AR3125" s="518"/>
      <c r="AS3125" s="518"/>
      <c r="AT3125" s="517"/>
      <c r="AU3125" s="528"/>
      <c r="AV3125" s="529"/>
      <c r="AW3125" s="518"/>
      <c r="AX3125" s="530"/>
      <c r="AY3125" s="528"/>
      <c r="AZ3125" s="528"/>
    </row>
    <row r="3126" spans="1:52" s="93" customFormat="1" x14ac:dyDescent="0.2">
      <c r="A3126" s="360"/>
      <c r="B3126" s="360"/>
      <c r="C3126" s="360"/>
      <c r="D3126" s="368"/>
      <c r="E3126" s="368"/>
      <c r="F3126" s="368"/>
      <c r="G3126" s="368"/>
      <c r="H3126" s="369"/>
      <c r="I3126" s="368"/>
      <c r="J3126" s="368"/>
      <c r="K3126" s="368"/>
      <c r="L3126" s="368"/>
      <c r="M3126" s="368"/>
      <c r="N3126" s="368"/>
      <c r="O3126" s="368"/>
      <c r="P3126" s="552"/>
      <c r="Q3126" s="368"/>
      <c r="R3126" s="368"/>
      <c r="S3126" s="368"/>
      <c r="T3126" s="368"/>
      <c r="U3126" s="368"/>
      <c r="V3126" s="368"/>
      <c r="W3126" s="368"/>
      <c r="X3126" s="368"/>
      <c r="Y3126" s="368"/>
      <c r="Z3126" s="368"/>
      <c r="AA3126" s="370"/>
      <c r="AB3126" s="368"/>
      <c r="AC3126" s="368"/>
      <c r="AD3126" s="368"/>
      <c r="AE3126" s="368"/>
      <c r="AF3126" s="368"/>
      <c r="AG3126" s="368"/>
      <c r="AH3126" s="368"/>
      <c r="AI3126" s="368"/>
      <c r="AJ3126" s="368"/>
      <c r="AK3126" s="368"/>
      <c r="AL3126" s="368"/>
      <c r="AM3126" s="368"/>
      <c r="AN3126" s="368"/>
      <c r="AO3126" s="368"/>
      <c r="AP3126" s="360"/>
      <c r="AQ3126" s="360"/>
      <c r="AR3126" s="518"/>
      <c r="AS3126" s="518"/>
      <c r="AT3126" s="517"/>
      <c r="AU3126" s="528"/>
      <c r="AV3126" s="529"/>
      <c r="AW3126" s="518"/>
      <c r="AX3126" s="530"/>
      <c r="AY3126" s="528"/>
      <c r="AZ3126" s="528"/>
    </row>
    <row r="3127" spans="1:52" s="93" customFormat="1" x14ac:dyDescent="0.2">
      <c r="A3127" s="360"/>
      <c r="B3127" s="360"/>
      <c r="C3127" s="360"/>
      <c r="D3127" s="368"/>
      <c r="E3127" s="368"/>
      <c r="F3127" s="368"/>
      <c r="G3127" s="368"/>
      <c r="H3127" s="369"/>
      <c r="I3127" s="368"/>
      <c r="J3127" s="368"/>
      <c r="K3127" s="368"/>
      <c r="L3127" s="368"/>
      <c r="M3127" s="368"/>
      <c r="N3127" s="368"/>
      <c r="O3127" s="368"/>
      <c r="P3127" s="552"/>
      <c r="Q3127" s="368"/>
      <c r="R3127" s="368"/>
      <c r="S3127" s="368"/>
      <c r="T3127" s="368"/>
      <c r="U3127" s="368"/>
      <c r="V3127" s="368"/>
      <c r="W3127" s="368"/>
      <c r="X3127" s="368"/>
      <c r="Y3127" s="368"/>
      <c r="Z3127" s="368"/>
      <c r="AA3127" s="370"/>
      <c r="AB3127" s="368"/>
      <c r="AC3127" s="368"/>
      <c r="AD3127" s="368"/>
      <c r="AE3127" s="368"/>
      <c r="AF3127" s="368"/>
      <c r="AG3127" s="368"/>
      <c r="AH3127" s="368"/>
      <c r="AI3127" s="368"/>
      <c r="AJ3127" s="368"/>
      <c r="AK3127" s="368"/>
      <c r="AL3127" s="368"/>
      <c r="AM3127" s="368"/>
      <c r="AN3127" s="368"/>
      <c r="AO3127" s="368"/>
      <c r="AP3127" s="360"/>
      <c r="AQ3127" s="360"/>
      <c r="AR3127" s="518"/>
      <c r="AS3127" s="518"/>
      <c r="AT3127" s="517"/>
      <c r="AU3127" s="528"/>
      <c r="AV3127" s="529"/>
      <c r="AW3127" s="518"/>
      <c r="AX3127" s="530"/>
      <c r="AY3127" s="528"/>
      <c r="AZ3127" s="528"/>
    </row>
    <row r="3128" spans="1:52" s="93" customFormat="1" x14ac:dyDescent="0.2">
      <c r="A3128" s="360"/>
      <c r="B3128" s="360"/>
      <c r="C3128" s="360"/>
      <c r="D3128" s="368"/>
      <c r="E3128" s="368"/>
      <c r="F3128" s="368"/>
      <c r="G3128" s="368"/>
      <c r="H3128" s="369"/>
      <c r="I3128" s="368"/>
      <c r="J3128" s="368"/>
      <c r="K3128" s="368"/>
      <c r="L3128" s="368"/>
      <c r="M3128" s="368"/>
      <c r="N3128" s="368"/>
      <c r="O3128" s="368"/>
      <c r="P3128" s="552"/>
      <c r="Q3128" s="368"/>
      <c r="R3128" s="368"/>
      <c r="S3128" s="368"/>
      <c r="T3128" s="368"/>
      <c r="U3128" s="368"/>
      <c r="V3128" s="368"/>
      <c r="W3128" s="368"/>
      <c r="X3128" s="368"/>
      <c r="Y3128" s="368"/>
      <c r="Z3128" s="368"/>
      <c r="AA3128" s="370"/>
      <c r="AB3128" s="368"/>
      <c r="AC3128" s="368"/>
      <c r="AD3128" s="368"/>
      <c r="AE3128" s="368"/>
      <c r="AF3128" s="368"/>
      <c r="AG3128" s="368"/>
      <c r="AH3128" s="368"/>
      <c r="AI3128" s="368"/>
      <c r="AJ3128" s="368"/>
      <c r="AK3128" s="368"/>
      <c r="AL3128" s="368"/>
      <c r="AM3128" s="368"/>
      <c r="AN3128" s="368"/>
      <c r="AO3128" s="368"/>
      <c r="AP3128" s="360"/>
      <c r="AQ3128" s="360"/>
      <c r="AR3128" s="518"/>
      <c r="AS3128" s="518"/>
      <c r="AT3128" s="517"/>
      <c r="AU3128" s="528"/>
      <c r="AV3128" s="529"/>
      <c r="AW3128" s="518"/>
      <c r="AX3128" s="530"/>
      <c r="AY3128" s="528"/>
      <c r="AZ3128" s="528"/>
    </row>
    <row r="3129" spans="1:52" s="93" customFormat="1" x14ac:dyDescent="0.2">
      <c r="A3129" s="360"/>
      <c r="B3129" s="360"/>
      <c r="C3129" s="360"/>
      <c r="D3129" s="368"/>
      <c r="E3129" s="368"/>
      <c r="F3129" s="368"/>
      <c r="G3129" s="368"/>
      <c r="H3129" s="369"/>
      <c r="I3129" s="368"/>
      <c r="J3129" s="368"/>
      <c r="K3129" s="368"/>
      <c r="L3129" s="368"/>
      <c r="M3129" s="368"/>
      <c r="N3129" s="368"/>
      <c r="O3129" s="368"/>
      <c r="P3129" s="552"/>
      <c r="Q3129" s="368"/>
      <c r="R3129" s="368"/>
      <c r="S3129" s="368"/>
      <c r="T3129" s="368"/>
      <c r="U3129" s="368"/>
      <c r="V3129" s="368"/>
      <c r="W3129" s="368"/>
      <c r="X3129" s="368"/>
      <c r="Y3129" s="368"/>
      <c r="Z3129" s="368"/>
      <c r="AA3129" s="370"/>
      <c r="AB3129" s="368"/>
      <c r="AC3129" s="368"/>
      <c r="AD3129" s="368"/>
      <c r="AE3129" s="368"/>
      <c r="AF3129" s="368"/>
      <c r="AG3129" s="368"/>
      <c r="AH3129" s="368"/>
      <c r="AI3129" s="368"/>
      <c r="AJ3129" s="368"/>
      <c r="AK3129" s="368"/>
      <c r="AL3129" s="368"/>
      <c r="AM3129" s="368"/>
      <c r="AN3129" s="368"/>
      <c r="AO3129" s="368"/>
      <c r="AP3129" s="360"/>
      <c r="AQ3129" s="360"/>
      <c r="AR3129" s="518"/>
      <c r="AS3129" s="518"/>
      <c r="AT3129" s="517"/>
      <c r="AU3129" s="528"/>
      <c r="AV3129" s="529"/>
      <c r="AW3129" s="518"/>
      <c r="AX3129" s="530"/>
      <c r="AY3129" s="528"/>
      <c r="AZ3129" s="528"/>
    </row>
    <row r="3130" spans="1:52" s="93" customFormat="1" x14ac:dyDescent="0.2">
      <c r="A3130" s="360"/>
      <c r="B3130" s="360"/>
      <c r="C3130" s="360"/>
      <c r="D3130" s="368"/>
      <c r="E3130" s="368"/>
      <c r="F3130" s="368"/>
      <c r="G3130" s="368"/>
      <c r="H3130" s="369"/>
      <c r="I3130" s="368"/>
      <c r="J3130" s="368"/>
      <c r="K3130" s="368"/>
      <c r="L3130" s="368"/>
      <c r="M3130" s="368"/>
      <c r="N3130" s="368"/>
      <c r="O3130" s="368"/>
      <c r="P3130" s="552"/>
      <c r="Q3130" s="368"/>
      <c r="R3130" s="368"/>
      <c r="S3130" s="368"/>
      <c r="T3130" s="368"/>
      <c r="U3130" s="368"/>
      <c r="V3130" s="368"/>
      <c r="W3130" s="368"/>
      <c r="X3130" s="368"/>
      <c r="Y3130" s="368"/>
      <c r="Z3130" s="368"/>
      <c r="AA3130" s="370"/>
      <c r="AB3130" s="368"/>
      <c r="AC3130" s="368"/>
      <c r="AD3130" s="368"/>
      <c r="AE3130" s="368"/>
      <c r="AF3130" s="368"/>
      <c r="AG3130" s="368"/>
      <c r="AH3130" s="368"/>
      <c r="AI3130" s="368"/>
      <c r="AJ3130" s="368"/>
      <c r="AK3130" s="368"/>
      <c r="AL3130" s="368"/>
      <c r="AM3130" s="368"/>
      <c r="AN3130" s="368"/>
      <c r="AO3130" s="368"/>
      <c r="AP3130" s="360"/>
      <c r="AQ3130" s="360"/>
      <c r="AR3130" s="518"/>
      <c r="AS3130" s="518"/>
      <c r="AT3130" s="517"/>
      <c r="AU3130" s="528"/>
      <c r="AV3130" s="529"/>
      <c r="AW3130" s="518"/>
      <c r="AX3130" s="530"/>
      <c r="AY3130" s="528"/>
      <c r="AZ3130" s="528"/>
    </row>
    <row r="3131" spans="1:52" s="93" customFormat="1" x14ac:dyDescent="0.2">
      <c r="A3131" s="360"/>
      <c r="B3131" s="360"/>
      <c r="C3131" s="360"/>
      <c r="D3131" s="368"/>
      <c r="E3131" s="368"/>
      <c r="F3131" s="368"/>
      <c r="G3131" s="368"/>
      <c r="H3131" s="369"/>
      <c r="I3131" s="368"/>
      <c r="J3131" s="368"/>
      <c r="K3131" s="368"/>
      <c r="L3131" s="368"/>
      <c r="M3131" s="368"/>
      <c r="N3131" s="368"/>
      <c r="O3131" s="368"/>
      <c r="P3131" s="552"/>
      <c r="Q3131" s="368"/>
      <c r="R3131" s="368"/>
      <c r="S3131" s="368"/>
      <c r="T3131" s="368"/>
      <c r="U3131" s="368"/>
      <c r="V3131" s="368"/>
      <c r="W3131" s="368"/>
      <c r="X3131" s="368"/>
      <c r="Y3131" s="368"/>
      <c r="Z3131" s="368"/>
      <c r="AA3131" s="370"/>
      <c r="AB3131" s="368"/>
      <c r="AC3131" s="368"/>
      <c r="AD3131" s="368"/>
      <c r="AE3131" s="368"/>
      <c r="AF3131" s="368"/>
      <c r="AG3131" s="368"/>
      <c r="AH3131" s="368"/>
      <c r="AI3131" s="368"/>
      <c r="AJ3131" s="368"/>
      <c r="AK3131" s="368"/>
      <c r="AL3131" s="368"/>
      <c r="AM3131" s="368"/>
      <c r="AN3131" s="368"/>
      <c r="AO3131" s="368"/>
      <c r="AP3131" s="360"/>
      <c r="AQ3131" s="360"/>
      <c r="AR3131" s="518"/>
      <c r="AS3131" s="518"/>
      <c r="AT3131" s="517"/>
      <c r="AU3131" s="528"/>
      <c r="AV3131" s="529"/>
      <c r="AW3131" s="518"/>
      <c r="AX3131" s="530"/>
      <c r="AY3131" s="528"/>
      <c r="AZ3131" s="528"/>
    </row>
    <row r="3132" spans="1:52" s="93" customFormat="1" x14ac:dyDescent="0.2">
      <c r="A3132" s="360"/>
      <c r="B3132" s="360"/>
      <c r="C3132" s="360"/>
      <c r="D3132" s="368"/>
      <c r="E3132" s="368"/>
      <c r="F3132" s="368"/>
      <c r="G3132" s="368"/>
      <c r="H3132" s="369"/>
      <c r="I3132" s="368"/>
      <c r="J3132" s="368"/>
      <c r="K3132" s="368"/>
      <c r="L3132" s="368"/>
      <c r="M3132" s="368"/>
      <c r="N3132" s="368"/>
      <c r="O3132" s="368"/>
      <c r="P3132" s="552"/>
      <c r="Q3132" s="368"/>
      <c r="R3132" s="368"/>
      <c r="S3132" s="368"/>
      <c r="T3132" s="368"/>
      <c r="U3132" s="368"/>
      <c r="V3132" s="368"/>
      <c r="W3132" s="368"/>
      <c r="X3132" s="368"/>
      <c r="Y3132" s="368"/>
      <c r="Z3132" s="368"/>
      <c r="AA3132" s="370"/>
      <c r="AB3132" s="368"/>
      <c r="AC3132" s="368"/>
      <c r="AD3132" s="368"/>
      <c r="AE3132" s="368"/>
      <c r="AF3132" s="368"/>
      <c r="AG3132" s="368"/>
      <c r="AH3132" s="368"/>
      <c r="AI3132" s="368"/>
      <c r="AJ3132" s="368"/>
      <c r="AK3132" s="368"/>
      <c r="AL3132" s="368"/>
      <c r="AM3132" s="368"/>
      <c r="AN3132" s="368"/>
      <c r="AO3132" s="368"/>
      <c r="AP3132" s="360"/>
      <c r="AQ3132" s="360"/>
      <c r="AR3132" s="518"/>
      <c r="AS3132" s="518"/>
      <c r="AT3132" s="517"/>
      <c r="AU3132" s="528"/>
      <c r="AV3132" s="529"/>
      <c r="AW3132" s="518"/>
      <c r="AX3132" s="530"/>
      <c r="AY3132" s="528"/>
      <c r="AZ3132" s="528"/>
    </row>
    <row r="3133" spans="1:52" s="93" customFormat="1" x14ac:dyDescent="0.2">
      <c r="A3133" s="360"/>
      <c r="B3133" s="360"/>
      <c r="C3133" s="360"/>
      <c r="D3133" s="368"/>
      <c r="E3133" s="368"/>
      <c r="F3133" s="368"/>
      <c r="G3133" s="368"/>
      <c r="H3133" s="369"/>
      <c r="I3133" s="368"/>
      <c r="J3133" s="368"/>
      <c r="K3133" s="368"/>
      <c r="L3133" s="368"/>
      <c r="M3133" s="368"/>
      <c r="N3133" s="368"/>
      <c r="O3133" s="368"/>
      <c r="P3133" s="552"/>
      <c r="Q3133" s="368"/>
      <c r="R3133" s="368"/>
      <c r="S3133" s="368"/>
      <c r="T3133" s="368"/>
      <c r="U3133" s="368"/>
      <c r="V3133" s="368"/>
      <c r="W3133" s="368"/>
      <c r="X3133" s="368"/>
      <c r="Y3133" s="368"/>
      <c r="Z3133" s="368"/>
      <c r="AA3133" s="370"/>
      <c r="AB3133" s="368"/>
      <c r="AC3133" s="368"/>
      <c r="AD3133" s="368"/>
      <c r="AE3133" s="368"/>
      <c r="AF3133" s="368"/>
      <c r="AG3133" s="368"/>
      <c r="AH3133" s="368"/>
      <c r="AI3133" s="368"/>
      <c r="AJ3133" s="368"/>
      <c r="AK3133" s="368"/>
      <c r="AL3133" s="368"/>
      <c r="AM3133" s="368"/>
      <c r="AN3133" s="368"/>
      <c r="AO3133" s="368"/>
      <c r="AP3133" s="360"/>
      <c r="AQ3133" s="360"/>
      <c r="AR3133" s="518"/>
      <c r="AS3133" s="518"/>
      <c r="AT3133" s="517"/>
      <c r="AU3133" s="528"/>
      <c r="AV3133" s="529"/>
      <c r="AW3133" s="518"/>
      <c r="AX3133" s="530"/>
      <c r="AY3133" s="528"/>
      <c r="AZ3133" s="528"/>
    </row>
    <row r="3134" spans="1:52" s="93" customFormat="1" x14ac:dyDescent="0.2">
      <c r="A3134" s="360"/>
      <c r="B3134" s="360"/>
      <c r="C3134" s="360"/>
      <c r="D3134" s="368"/>
      <c r="E3134" s="368"/>
      <c r="F3134" s="368"/>
      <c r="G3134" s="368"/>
      <c r="H3134" s="369"/>
      <c r="I3134" s="368"/>
      <c r="J3134" s="368"/>
      <c r="K3134" s="368"/>
      <c r="L3134" s="368"/>
      <c r="M3134" s="368"/>
      <c r="N3134" s="368"/>
      <c r="O3134" s="368"/>
      <c r="P3134" s="552"/>
      <c r="Q3134" s="368"/>
      <c r="R3134" s="368"/>
      <c r="S3134" s="368"/>
      <c r="T3134" s="368"/>
      <c r="U3134" s="368"/>
      <c r="V3134" s="368"/>
      <c r="W3134" s="368"/>
      <c r="X3134" s="368"/>
      <c r="Y3134" s="368"/>
      <c r="Z3134" s="368"/>
      <c r="AA3134" s="370"/>
      <c r="AB3134" s="368"/>
      <c r="AC3134" s="368"/>
      <c r="AD3134" s="368"/>
      <c r="AE3134" s="368"/>
      <c r="AF3134" s="368"/>
      <c r="AG3134" s="368"/>
      <c r="AH3134" s="368"/>
      <c r="AI3134" s="368"/>
      <c r="AJ3134" s="368"/>
      <c r="AK3134" s="368"/>
      <c r="AL3134" s="368"/>
      <c r="AM3134" s="368"/>
      <c r="AN3134" s="368"/>
      <c r="AO3134" s="368"/>
      <c r="AP3134" s="360"/>
      <c r="AQ3134" s="360"/>
      <c r="AR3134" s="518"/>
      <c r="AS3134" s="518"/>
      <c r="AT3134" s="517"/>
      <c r="AU3134" s="528"/>
      <c r="AV3134" s="529"/>
      <c r="AW3134" s="518"/>
      <c r="AX3134" s="530"/>
      <c r="AY3134" s="528"/>
      <c r="AZ3134" s="528"/>
    </row>
    <row r="3135" spans="1:52" s="93" customFormat="1" x14ac:dyDescent="0.2">
      <c r="A3135" s="360"/>
      <c r="B3135" s="360"/>
      <c r="C3135" s="360"/>
      <c r="D3135" s="368"/>
      <c r="E3135" s="368"/>
      <c r="F3135" s="368"/>
      <c r="G3135" s="368"/>
      <c r="H3135" s="369"/>
      <c r="I3135" s="368"/>
      <c r="J3135" s="368"/>
      <c r="K3135" s="368"/>
      <c r="L3135" s="368"/>
      <c r="M3135" s="368"/>
      <c r="N3135" s="368"/>
      <c r="O3135" s="368"/>
      <c r="P3135" s="552"/>
      <c r="Q3135" s="368"/>
      <c r="R3135" s="368"/>
      <c r="S3135" s="368"/>
      <c r="T3135" s="368"/>
      <c r="U3135" s="368"/>
      <c r="V3135" s="368"/>
      <c r="W3135" s="368"/>
      <c r="X3135" s="368"/>
      <c r="Y3135" s="368"/>
      <c r="Z3135" s="368"/>
      <c r="AA3135" s="370"/>
      <c r="AB3135" s="368"/>
      <c r="AC3135" s="368"/>
      <c r="AD3135" s="368"/>
      <c r="AE3135" s="368"/>
      <c r="AF3135" s="368"/>
      <c r="AG3135" s="368"/>
      <c r="AH3135" s="368"/>
      <c r="AI3135" s="368"/>
      <c r="AJ3135" s="368"/>
      <c r="AK3135" s="368"/>
      <c r="AL3135" s="368"/>
      <c r="AM3135" s="368"/>
      <c r="AN3135" s="368"/>
      <c r="AO3135" s="368"/>
      <c r="AP3135" s="360"/>
      <c r="AQ3135" s="360"/>
      <c r="AR3135" s="518"/>
      <c r="AS3135" s="518"/>
      <c r="AT3135" s="517"/>
      <c r="AU3135" s="528"/>
      <c r="AV3135" s="529"/>
      <c r="AW3135" s="518"/>
      <c r="AX3135" s="530"/>
      <c r="AY3135" s="528"/>
      <c r="AZ3135" s="528"/>
    </row>
    <row r="3136" spans="1:52" s="93" customFormat="1" x14ac:dyDescent="0.2">
      <c r="A3136" s="360"/>
      <c r="B3136" s="360"/>
      <c r="C3136" s="360"/>
      <c r="D3136" s="368"/>
      <c r="E3136" s="368"/>
      <c r="F3136" s="368"/>
      <c r="G3136" s="368"/>
      <c r="H3136" s="369"/>
      <c r="I3136" s="368"/>
      <c r="J3136" s="368"/>
      <c r="K3136" s="368"/>
      <c r="L3136" s="368"/>
      <c r="M3136" s="368"/>
      <c r="N3136" s="368"/>
      <c r="O3136" s="368"/>
      <c r="P3136" s="552"/>
      <c r="Q3136" s="368"/>
      <c r="R3136" s="368"/>
      <c r="S3136" s="368"/>
      <c r="T3136" s="368"/>
      <c r="U3136" s="368"/>
      <c r="V3136" s="368"/>
      <c r="W3136" s="368"/>
      <c r="X3136" s="368"/>
      <c r="Y3136" s="368"/>
      <c r="Z3136" s="368"/>
      <c r="AA3136" s="370"/>
      <c r="AB3136" s="368"/>
      <c r="AC3136" s="368"/>
      <c r="AD3136" s="368"/>
      <c r="AE3136" s="368"/>
      <c r="AF3136" s="368"/>
      <c r="AG3136" s="368"/>
      <c r="AH3136" s="368"/>
      <c r="AI3136" s="368"/>
      <c r="AJ3136" s="368"/>
      <c r="AK3136" s="368"/>
      <c r="AL3136" s="368"/>
      <c r="AM3136" s="368"/>
      <c r="AN3136" s="368"/>
      <c r="AO3136" s="368"/>
      <c r="AP3136" s="360"/>
      <c r="AQ3136" s="360"/>
      <c r="AR3136" s="518"/>
      <c r="AS3136" s="518"/>
      <c r="AT3136" s="517"/>
      <c r="AU3136" s="528"/>
      <c r="AV3136" s="529"/>
      <c r="AW3136" s="518"/>
      <c r="AX3136" s="530"/>
      <c r="AY3136" s="528"/>
      <c r="AZ3136" s="528"/>
    </row>
    <row r="3137" spans="1:52" s="93" customFormat="1" x14ac:dyDescent="0.2">
      <c r="A3137" s="360"/>
      <c r="B3137" s="360"/>
      <c r="C3137" s="360"/>
      <c r="D3137" s="368"/>
      <c r="E3137" s="368"/>
      <c r="F3137" s="368"/>
      <c r="G3137" s="368"/>
      <c r="H3137" s="369"/>
      <c r="I3137" s="368"/>
      <c r="J3137" s="368"/>
      <c r="K3137" s="368"/>
      <c r="L3137" s="368"/>
      <c r="M3137" s="368"/>
      <c r="N3137" s="368"/>
      <c r="O3137" s="368"/>
      <c r="P3137" s="552"/>
      <c r="Q3137" s="368"/>
      <c r="R3137" s="368"/>
      <c r="S3137" s="368"/>
      <c r="T3137" s="368"/>
      <c r="U3137" s="368"/>
      <c r="V3137" s="368"/>
      <c r="W3137" s="368"/>
      <c r="X3137" s="368"/>
      <c r="Y3137" s="368"/>
      <c r="Z3137" s="368"/>
      <c r="AA3137" s="370"/>
      <c r="AB3137" s="368"/>
      <c r="AC3137" s="368"/>
      <c r="AD3137" s="368"/>
      <c r="AE3137" s="368"/>
      <c r="AF3137" s="368"/>
      <c r="AG3137" s="368"/>
      <c r="AH3137" s="368"/>
      <c r="AI3137" s="368"/>
      <c r="AJ3137" s="368"/>
      <c r="AK3137" s="368"/>
      <c r="AL3137" s="368"/>
      <c r="AM3137" s="368"/>
      <c r="AN3137" s="368"/>
      <c r="AO3137" s="368"/>
      <c r="AP3137" s="360"/>
      <c r="AQ3137" s="360"/>
      <c r="AR3137" s="518"/>
      <c r="AS3137" s="518"/>
      <c r="AT3137" s="517"/>
      <c r="AU3137" s="528"/>
      <c r="AV3137" s="529"/>
      <c r="AW3137" s="518"/>
      <c r="AX3137" s="530"/>
      <c r="AY3137" s="528"/>
      <c r="AZ3137" s="528"/>
    </row>
    <row r="3138" spans="1:52" s="93" customFormat="1" x14ac:dyDescent="0.2">
      <c r="A3138" s="360"/>
      <c r="B3138" s="360"/>
      <c r="C3138" s="360"/>
      <c r="D3138" s="368"/>
      <c r="E3138" s="368"/>
      <c r="F3138" s="368"/>
      <c r="G3138" s="368"/>
      <c r="H3138" s="369"/>
      <c r="I3138" s="368"/>
      <c r="J3138" s="368"/>
      <c r="K3138" s="368"/>
      <c r="L3138" s="368"/>
      <c r="M3138" s="368"/>
      <c r="N3138" s="368"/>
      <c r="O3138" s="368"/>
      <c r="P3138" s="552"/>
      <c r="Q3138" s="368"/>
      <c r="R3138" s="368"/>
      <c r="S3138" s="368"/>
      <c r="T3138" s="368"/>
      <c r="U3138" s="368"/>
      <c r="V3138" s="368"/>
      <c r="W3138" s="368"/>
      <c r="X3138" s="368"/>
      <c r="Y3138" s="368"/>
      <c r="Z3138" s="368"/>
      <c r="AA3138" s="370"/>
      <c r="AB3138" s="368"/>
      <c r="AC3138" s="368"/>
      <c r="AD3138" s="368"/>
      <c r="AE3138" s="368"/>
      <c r="AF3138" s="368"/>
      <c r="AG3138" s="368"/>
      <c r="AH3138" s="368"/>
      <c r="AI3138" s="368"/>
      <c r="AJ3138" s="368"/>
      <c r="AK3138" s="368"/>
      <c r="AL3138" s="368"/>
      <c r="AM3138" s="368"/>
      <c r="AN3138" s="368"/>
      <c r="AO3138" s="368"/>
      <c r="AP3138" s="360"/>
      <c r="AQ3138" s="360"/>
      <c r="AR3138" s="518"/>
      <c r="AS3138" s="518"/>
      <c r="AT3138" s="517"/>
      <c r="AU3138" s="528"/>
      <c r="AV3138" s="529"/>
      <c r="AW3138" s="518"/>
      <c r="AX3138" s="530"/>
      <c r="AY3138" s="528"/>
      <c r="AZ3138" s="528"/>
    </row>
    <row r="3139" spans="1:52" s="93" customFormat="1" x14ac:dyDescent="0.2">
      <c r="A3139" s="360"/>
      <c r="B3139" s="360"/>
      <c r="C3139" s="360"/>
      <c r="D3139" s="368"/>
      <c r="E3139" s="368"/>
      <c r="F3139" s="368"/>
      <c r="G3139" s="368"/>
      <c r="H3139" s="369"/>
      <c r="I3139" s="368"/>
      <c r="J3139" s="368"/>
      <c r="K3139" s="368"/>
      <c r="L3139" s="368"/>
      <c r="M3139" s="368"/>
      <c r="N3139" s="368"/>
      <c r="O3139" s="368"/>
      <c r="P3139" s="552"/>
      <c r="Q3139" s="368"/>
      <c r="R3139" s="368"/>
      <c r="S3139" s="368"/>
      <c r="T3139" s="368"/>
      <c r="U3139" s="368"/>
      <c r="V3139" s="368"/>
      <c r="W3139" s="368"/>
      <c r="X3139" s="368"/>
      <c r="Y3139" s="368"/>
      <c r="Z3139" s="368"/>
      <c r="AA3139" s="370"/>
      <c r="AB3139" s="368"/>
      <c r="AC3139" s="368"/>
      <c r="AD3139" s="368"/>
      <c r="AE3139" s="368"/>
      <c r="AF3139" s="368"/>
      <c r="AG3139" s="368"/>
      <c r="AH3139" s="368"/>
      <c r="AI3139" s="368"/>
      <c r="AJ3139" s="368"/>
      <c r="AK3139" s="368"/>
      <c r="AL3139" s="368"/>
      <c r="AM3139" s="368"/>
      <c r="AN3139" s="368"/>
      <c r="AO3139" s="368"/>
      <c r="AP3139" s="360"/>
      <c r="AQ3139" s="360"/>
      <c r="AR3139" s="518"/>
      <c r="AS3139" s="518"/>
      <c r="AT3139" s="517"/>
      <c r="AU3139" s="528"/>
      <c r="AV3139" s="529"/>
      <c r="AW3139" s="518"/>
      <c r="AX3139" s="530"/>
      <c r="AY3139" s="528"/>
      <c r="AZ3139" s="528"/>
    </row>
    <row r="3140" spans="1:52" s="93" customFormat="1" x14ac:dyDescent="0.2">
      <c r="A3140" s="360"/>
      <c r="B3140" s="360"/>
      <c r="C3140" s="360"/>
      <c r="D3140" s="368"/>
      <c r="E3140" s="368"/>
      <c r="F3140" s="368"/>
      <c r="G3140" s="368"/>
      <c r="H3140" s="369"/>
      <c r="I3140" s="368"/>
      <c r="J3140" s="368"/>
      <c r="K3140" s="368"/>
      <c r="L3140" s="368"/>
      <c r="M3140" s="368"/>
      <c r="N3140" s="368"/>
      <c r="O3140" s="368"/>
      <c r="P3140" s="552"/>
      <c r="Q3140" s="368"/>
      <c r="R3140" s="368"/>
      <c r="S3140" s="368"/>
      <c r="T3140" s="368"/>
      <c r="U3140" s="368"/>
      <c r="V3140" s="368"/>
      <c r="W3140" s="368"/>
      <c r="X3140" s="368"/>
      <c r="Y3140" s="368"/>
      <c r="Z3140" s="368"/>
      <c r="AA3140" s="370"/>
      <c r="AB3140" s="368"/>
      <c r="AC3140" s="368"/>
      <c r="AD3140" s="368"/>
      <c r="AE3140" s="368"/>
      <c r="AF3140" s="368"/>
      <c r="AG3140" s="368"/>
      <c r="AH3140" s="368"/>
      <c r="AI3140" s="368"/>
      <c r="AJ3140" s="368"/>
      <c r="AK3140" s="368"/>
      <c r="AL3140" s="368"/>
      <c r="AM3140" s="368"/>
      <c r="AN3140" s="368"/>
      <c r="AO3140" s="368"/>
      <c r="AP3140" s="360"/>
      <c r="AQ3140" s="360"/>
      <c r="AR3140" s="518"/>
      <c r="AS3140" s="518"/>
      <c r="AT3140" s="517"/>
      <c r="AU3140" s="528"/>
      <c r="AV3140" s="529"/>
      <c r="AW3140" s="518"/>
      <c r="AX3140" s="530"/>
      <c r="AY3140" s="528"/>
      <c r="AZ3140" s="528"/>
    </row>
    <row r="3141" spans="1:52" s="93" customFormat="1" x14ac:dyDescent="0.2">
      <c r="A3141" s="360"/>
      <c r="B3141" s="360"/>
      <c r="C3141" s="360"/>
      <c r="D3141" s="368"/>
      <c r="E3141" s="368"/>
      <c r="F3141" s="368"/>
      <c r="G3141" s="368"/>
      <c r="H3141" s="369"/>
      <c r="I3141" s="368"/>
      <c r="J3141" s="368"/>
      <c r="K3141" s="368"/>
      <c r="L3141" s="368"/>
      <c r="M3141" s="368"/>
      <c r="N3141" s="368"/>
      <c r="O3141" s="368"/>
      <c r="P3141" s="552"/>
      <c r="Q3141" s="368"/>
      <c r="R3141" s="368"/>
      <c r="S3141" s="368"/>
      <c r="T3141" s="368"/>
      <c r="U3141" s="368"/>
      <c r="V3141" s="368"/>
      <c r="W3141" s="368"/>
      <c r="X3141" s="368"/>
      <c r="Y3141" s="368"/>
      <c r="Z3141" s="368"/>
      <c r="AA3141" s="370"/>
      <c r="AB3141" s="368"/>
      <c r="AC3141" s="368"/>
      <c r="AD3141" s="368"/>
      <c r="AE3141" s="368"/>
      <c r="AF3141" s="368"/>
      <c r="AG3141" s="368"/>
      <c r="AH3141" s="368"/>
      <c r="AI3141" s="368"/>
      <c r="AJ3141" s="368"/>
      <c r="AK3141" s="368"/>
      <c r="AL3141" s="368"/>
      <c r="AM3141" s="368"/>
      <c r="AN3141" s="368"/>
      <c r="AO3141" s="368"/>
      <c r="AP3141" s="360"/>
      <c r="AQ3141" s="360"/>
      <c r="AR3141" s="518"/>
      <c r="AS3141" s="518"/>
      <c r="AT3141" s="517"/>
      <c r="AU3141" s="528"/>
      <c r="AV3141" s="529"/>
      <c r="AW3141" s="518"/>
      <c r="AX3141" s="530"/>
      <c r="AY3141" s="528"/>
      <c r="AZ3141" s="528"/>
    </row>
    <row r="3142" spans="1:52" s="93" customFormat="1" x14ac:dyDescent="0.2">
      <c r="A3142" s="360"/>
      <c r="B3142" s="360"/>
      <c r="C3142" s="360"/>
      <c r="D3142" s="368"/>
      <c r="E3142" s="368"/>
      <c r="F3142" s="368"/>
      <c r="G3142" s="368"/>
      <c r="H3142" s="369"/>
      <c r="I3142" s="368"/>
      <c r="J3142" s="368"/>
      <c r="K3142" s="368"/>
      <c r="L3142" s="368"/>
      <c r="M3142" s="368"/>
      <c r="N3142" s="368"/>
      <c r="O3142" s="368"/>
      <c r="P3142" s="552"/>
      <c r="Q3142" s="368"/>
      <c r="R3142" s="368"/>
      <c r="S3142" s="368"/>
      <c r="T3142" s="368"/>
      <c r="U3142" s="368"/>
      <c r="V3142" s="368"/>
      <c r="W3142" s="368"/>
      <c r="X3142" s="368"/>
      <c r="Y3142" s="368"/>
      <c r="Z3142" s="368"/>
      <c r="AA3142" s="370"/>
      <c r="AB3142" s="368"/>
      <c r="AC3142" s="368"/>
      <c r="AD3142" s="368"/>
      <c r="AE3142" s="368"/>
      <c r="AF3142" s="368"/>
      <c r="AG3142" s="368"/>
      <c r="AH3142" s="368"/>
      <c r="AI3142" s="368"/>
      <c r="AJ3142" s="368"/>
      <c r="AK3142" s="368"/>
      <c r="AL3142" s="368"/>
      <c r="AM3142" s="368"/>
      <c r="AN3142" s="368"/>
      <c r="AO3142" s="368"/>
      <c r="AP3142" s="360"/>
      <c r="AQ3142" s="360"/>
      <c r="AR3142" s="518"/>
      <c r="AS3142" s="518"/>
      <c r="AT3142" s="517"/>
      <c r="AU3142" s="528"/>
      <c r="AV3142" s="529"/>
      <c r="AW3142" s="518"/>
      <c r="AX3142" s="530"/>
      <c r="AY3142" s="528"/>
      <c r="AZ3142" s="528"/>
    </row>
    <row r="3143" spans="1:52" s="93" customFormat="1" x14ac:dyDescent="0.2">
      <c r="A3143" s="360"/>
      <c r="B3143" s="360"/>
      <c r="C3143" s="360"/>
      <c r="D3143" s="368"/>
      <c r="E3143" s="368"/>
      <c r="F3143" s="368"/>
      <c r="G3143" s="368"/>
      <c r="H3143" s="369"/>
      <c r="I3143" s="368"/>
      <c r="J3143" s="368"/>
      <c r="K3143" s="368"/>
      <c r="L3143" s="368"/>
      <c r="M3143" s="368"/>
      <c r="N3143" s="368"/>
      <c r="O3143" s="368"/>
      <c r="P3143" s="552"/>
      <c r="Q3143" s="368"/>
      <c r="R3143" s="368"/>
      <c r="S3143" s="368"/>
      <c r="T3143" s="368"/>
      <c r="U3143" s="368"/>
      <c r="V3143" s="368"/>
      <c r="W3143" s="368"/>
      <c r="X3143" s="368"/>
      <c r="Y3143" s="368"/>
      <c r="Z3143" s="368"/>
      <c r="AA3143" s="370"/>
      <c r="AB3143" s="368"/>
      <c r="AC3143" s="368"/>
      <c r="AD3143" s="368"/>
      <c r="AE3143" s="368"/>
      <c r="AF3143" s="368"/>
      <c r="AG3143" s="368"/>
      <c r="AH3143" s="368"/>
      <c r="AI3143" s="368"/>
      <c r="AJ3143" s="368"/>
      <c r="AK3143" s="368"/>
      <c r="AL3143" s="368"/>
      <c r="AM3143" s="368"/>
      <c r="AN3143" s="368"/>
      <c r="AO3143" s="368"/>
      <c r="AP3143" s="360"/>
      <c r="AQ3143" s="360"/>
      <c r="AR3143" s="518"/>
      <c r="AS3143" s="518"/>
      <c r="AT3143" s="517"/>
      <c r="AU3143" s="528"/>
      <c r="AV3143" s="529"/>
      <c r="AW3143" s="518"/>
      <c r="AX3143" s="530"/>
      <c r="AY3143" s="528"/>
      <c r="AZ3143" s="528"/>
    </row>
    <row r="3144" spans="1:52" s="93" customFormat="1" x14ac:dyDescent="0.2">
      <c r="A3144" s="360"/>
      <c r="B3144" s="360"/>
      <c r="C3144" s="360"/>
      <c r="D3144" s="368"/>
      <c r="E3144" s="368"/>
      <c r="F3144" s="368"/>
      <c r="G3144" s="368"/>
      <c r="H3144" s="369"/>
      <c r="I3144" s="368"/>
      <c r="J3144" s="368"/>
      <c r="K3144" s="368"/>
      <c r="L3144" s="368"/>
      <c r="M3144" s="368"/>
      <c r="N3144" s="368"/>
      <c r="O3144" s="368"/>
      <c r="P3144" s="552"/>
      <c r="Q3144" s="368"/>
      <c r="R3144" s="368"/>
      <c r="S3144" s="368"/>
      <c r="T3144" s="368"/>
      <c r="U3144" s="368"/>
      <c r="V3144" s="368"/>
      <c r="W3144" s="368"/>
      <c r="X3144" s="368"/>
      <c r="Y3144" s="368"/>
      <c r="Z3144" s="368"/>
      <c r="AA3144" s="370"/>
      <c r="AB3144" s="368"/>
      <c r="AC3144" s="368"/>
      <c r="AD3144" s="368"/>
      <c r="AE3144" s="368"/>
      <c r="AF3144" s="368"/>
      <c r="AG3144" s="368"/>
      <c r="AH3144" s="368"/>
      <c r="AI3144" s="368"/>
      <c r="AJ3144" s="368"/>
      <c r="AK3144" s="368"/>
      <c r="AL3144" s="368"/>
      <c r="AM3144" s="368"/>
      <c r="AN3144" s="368"/>
      <c r="AO3144" s="368"/>
      <c r="AP3144" s="360"/>
      <c r="AQ3144" s="360"/>
      <c r="AR3144" s="518"/>
      <c r="AS3144" s="518"/>
      <c r="AT3144" s="517"/>
      <c r="AU3144" s="528"/>
      <c r="AV3144" s="529"/>
      <c r="AW3144" s="518"/>
      <c r="AX3144" s="530"/>
      <c r="AY3144" s="528"/>
      <c r="AZ3144" s="528"/>
    </row>
    <row r="3145" spans="1:52" s="93" customFormat="1" x14ac:dyDescent="0.2">
      <c r="A3145" s="360"/>
      <c r="B3145" s="360"/>
      <c r="C3145" s="360"/>
      <c r="D3145" s="368"/>
      <c r="E3145" s="368"/>
      <c r="F3145" s="368"/>
      <c r="G3145" s="368"/>
      <c r="H3145" s="369"/>
      <c r="I3145" s="368"/>
      <c r="J3145" s="368"/>
      <c r="K3145" s="368"/>
      <c r="L3145" s="368"/>
      <c r="M3145" s="368"/>
      <c r="N3145" s="368"/>
      <c r="O3145" s="368"/>
      <c r="P3145" s="552"/>
      <c r="Q3145" s="368"/>
      <c r="R3145" s="368"/>
      <c r="S3145" s="368"/>
      <c r="T3145" s="368"/>
      <c r="U3145" s="368"/>
      <c r="V3145" s="368"/>
      <c r="W3145" s="368"/>
      <c r="X3145" s="368"/>
      <c r="Y3145" s="368"/>
      <c r="Z3145" s="368"/>
      <c r="AA3145" s="370"/>
      <c r="AB3145" s="368"/>
      <c r="AC3145" s="368"/>
      <c r="AD3145" s="368"/>
      <c r="AE3145" s="368"/>
      <c r="AF3145" s="368"/>
      <c r="AG3145" s="368"/>
      <c r="AH3145" s="368"/>
      <c r="AI3145" s="368"/>
      <c r="AJ3145" s="368"/>
      <c r="AK3145" s="368"/>
      <c r="AL3145" s="368"/>
      <c r="AM3145" s="368"/>
      <c r="AN3145" s="368"/>
      <c r="AO3145" s="368"/>
      <c r="AP3145" s="360"/>
      <c r="AQ3145" s="360"/>
      <c r="AR3145" s="518"/>
      <c r="AS3145" s="518"/>
      <c r="AT3145" s="517"/>
      <c r="AU3145" s="528"/>
      <c r="AV3145" s="529"/>
      <c r="AW3145" s="518"/>
      <c r="AX3145" s="530"/>
      <c r="AY3145" s="528"/>
      <c r="AZ3145" s="528"/>
    </row>
    <row r="3146" spans="1:52" s="93" customFormat="1" x14ac:dyDescent="0.2">
      <c r="A3146" s="360"/>
      <c r="B3146" s="360"/>
      <c r="C3146" s="360"/>
      <c r="D3146" s="368"/>
      <c r="E3146" s="368"/>
      <c r="F3146" s="368"/>
      <c r="G3146" s="368"/>
      <c r="H3146" s="369"/>
      <c r="I3146" s="368"/>
      <c r="J3146" s="368"/>
      <c r="K3146" s="368"/>
      <c r="L3146" s="368"/>
      <c r="M3146" s="368"/>
      <c r="N3146" s="368"/>
      <c r="O3146" s="368"/>
      <c r="P3146" s="552"/>
      <c r="Q3146" s="368"/>
      <c r="R3146" s="368"/>
      <c r="S3146" s="368"/>
      <c r="T3146" s="368"/>
      <c r="U3146" s="368"/>
      <c r="V3146" s="368"/>
      <c r="W3146" s="368"/>
      <c r="X3146" s="368"/>
      <c r="Y3146" s="368"/>
      <c r="Z3146" s="368"/>
      <c r="AA3146" s="370"/>
      <c r="AB3146" s="368"/>
      <c r="AC3146" s="368"/>
      <c r="AD3146" s="368"/>
      <c r="AE3146" s="368"/>
      <c r="AF3146" s="368"/>
      <c r="AG3146" s="368"/>
      <c r="AH3146" s="368"/>
      <c r="AI3146" s="368"/>
      <c r="AJ3146" s="368"/>
      <c r="AK3146" s="368"/>
      <c r="AL3146" s="368"/>
      <c r="AM3146" s="368"/>
      <c r="AN3146" s="368"/>
      <c r="AO3146" s="368"/>
      <c r="AP3146" s="360"/>
      <c r="AQ3146" s="360"/>
      <c r="AR3146" s="518"/>
      <c r="AS3146" s="518"/>
      <c r="AT3146" s="517"/>
      <c r="AU3146" s="528"/>
      <c r="AV3146" s="529"/>
      <c r="AW3146" s="518"/>
      <c r="AX3146" s="530"/>
      <c r="AY3146" s="528"/>
      <c r="AZ3146" s="528"/>
    </row>
    <row r="3147" spans="1:52" s="93" customFormat="1" x14ac:dyDescent="0.2">
      <c r="A3147" s="360"/>
      <c r="B3147" s="360"/>
      <c r="C3147" s="360"/>
      <c r="D3147" s="368"/>
      <c r="E3147" s="368"/>
      <c r="F3147" s="368"/>
      <c r="G3147" s="368"/>
      <c r="H3147" s="369"/>
      <c r="I3147" s="368"/>
      <c r="J3147" s="368"/>
      <c r="K3147" s="368"/>
      <c r="L3147" s="368"/>
      <c r="M3147" s="368"/>
      <c r="N3147" s="368"/>
      <c r="O3147" s="368"/>
      <c r="P3147" s="552"/>
      <c r="Q3147" s="368"/>
      <c r="R3147" s="368"/>
      <c r="S3147" s="368"/>
      <c r="T3147" s="368"/>
      <c r="U3147" s="368"/>
      <c r="V3147" s="368"/>
      <c r="W3147" s="368"/>
      <c r="X3147" s="368"/>
      <c r="Y3147" s="368"/>
      <c r="Z3147" s="368"/>
      <c r="AA3147" s="370"/>
      <c r="AB3147" s="368"/>
      <c r="AC3147" s="368"/>
      <c r="AD3147" s="368"/>
      <c r="AE3147" s="368"/>
      <c r="AF3147" s="368"/>
      <c r="AG3147" s="368"/>
      <c r="AH3147" s="368"/>
      <c r="AI3147" s="368"/>
      <c r="AJ3147" s="368"/>
      <c r="AK3147" s="368"/>
      <c r="AL3147" s="368"/>
      <c r="AM3147" s="368"/>
      <c r="AN3147" s="368"/>
      <c r="AO3147" s="368"/>
      <c r="AP3147" s="360"/>
      <c r="AQ3147" s="360"/>
      <c r="AR3147" s="518"/>
      <c r="AS3147" s="518"/>
      <c r="AT3147" s="517"/>
      <c r="AU3147" s="528"/>
      <c r="AV3147" s="529"/>
      <c r="AW3147" s="518"/>
      <c r="AX3147" s="530"/>
      <c r="AY3147" s="528"/>
      <c r="AZ3147" s="528"/>
    </row>
    <row r="3148" spans="1:52" s="93" customFormat="1" x14ac:dyDescent="0.2">
      <c r="A3148" s="360"/>
      <c r="B3148" s="360"/>
      <c r="C3148" s="360"/>
      <c r="D3148" s="368"/>
      <c r="E3148" s="368"/>
      <c r="F3148" s="368"/>
      <c r="G3148" s="368"/>
      <c r="H3148" s="369"/>
      <c r="I3148" s="368"/>
      <c r="J3148" s="368"/>
      <c r="K3148" s="368"/>
      <c r="L3148" s="368"/>
      <c r="M3148" s="368"/>
      <c r="N3148" s="368"/>
      <c r="O3148" s="368"/>
      <c r="P3148" s="552"/>
      <c r="Q3148" s="368"/>
      <c r="R3148" s="368"/>
      <c r="S3148" s="368"/>
      <c r="T3148" s="368"/>
      <c r="U3148" s="368"/>
      <c r="V3148" s="368"/>
      <c r="W3148" s="368"/>
      <c r="X3148" s="368"/>
      <c r="Y3148" s="368"/>
      <c r="Z3148" s="368"/>
      <c r="AA3148" s="370"/>
      <c r="AB3148" s="368"/>
      <c r="AC3148" s="368"/>
      <c r="AD3148" s="368"/>
      <c r="AE3148" s="368"/>
      <c r="AF3148" s="368"/>
      <c r="AG3148" s="368"/>
      <c r="AH3148" s="368"/>
      <c r="AI3148" s="368"/>
      <c r="AJ3148" s="368"/>
      <c r="AK3148" s="368"/>
      <c r="AL3148" s="368"/>
      <c r="AM3148" s="368"/>
      <c r="AN3148" s="368"/>
      <c r="AO3148" s="368"/>
      <c r="AP3148" s="360"/>
      <c r="AQ3148" s="360"/>
      <c r="AR3148" s="518"/>
      <c r="AS3148" s="518"/>
      <c r="AT3148" s="517"/>
      <c r="AU3148" s="528"/>
      <c r="AV3148" s="529"/>
      <c r="AW3148" s="518"/>
      <c r="AX3148" s="530"/>
      <c r="AY3148" s="528"/>
      <c r="AZ3148" s="528"/>
    </row>
    <row r="3149" spans="1:52" s="93" customFormat="1" x14ac:dyDescent="0.2">
      <c r="A3149" s="360"/>
      <c r="B3149" s="360"/>
      <c r="C3149" s="360"/>
      <c r="D3149" s="368"/>
      <c r="E3149" s="368"/>
      <c r="F3149" s="368"/>
      <c r="G3149" s="368"/>
      <c r="H3149" s="369"/>
      <c r="I3149" s="368"/>
      <c r="J3149" s="368"/>
      <c r="K3149" s="368"/>
      <c r="L3149" s="368"/>
      <c r="M3149" s="368"/>
      <c r="N3149" s="368"/>
      <c r="O3149" s="368"/>
      <c r="P3149" s="552"/>
      <c r="Q3149" s="368"/>
      <c r="R3149" s="368"/>
      <c r="S3149" s="368"/>
      <c r="T3149" s="368"/>
      <c r="U3149" s="368"/>
      <c r="V3149" s="368"/>
      <c r="W3149" s="368"/>
      <c r="X3149" s="368"/>
      <c r="Y3149" s="368"/>
      <c r="Z3149" s="368"/>
      <c r="AA3149" s="370"/>
      <c r="AB3149" s="368"/>
      <c r="AC3149" s="368"/>
      <c r="AD3149" s="368"/>
      <c r="AE3149" s="368"/>
      <c r="AF3149" s="368"/>
      <c r="AG3149" s="368"/>
      <c r="AH3149" s="368"/>
      <c r="AI3149" s="368"/>
      <c r="AJ3149" s="368"/>
      <c r="AK3149" s="368"/>
      <c r="AL3149" s="368"/>
      <c r="AM3149" s="368"/>
      <c r="AN3149" s="368"/>
      <c r="AO3149" s="368"/>
      <c r="AP3149" s="360"/>
      <c r="AQ3149" s="360"/>
      <c r="AR3149" s="518"/>
      <c r="AS3149" s="518"/>
      <c r="AT3149" s="517"/>
      <c r="AU3149" s="528"/>
      <c r="AV3149" s="529"/>
      <c r="AW3149" s="518"/>
      <c r="AX3149" s="530"/>
      <c r="AY3149" s="528"/>
      <c r="AZ3149" s="528"/>
    </row>
    <row r="3150" spans="1:52" s="93" customFormat="1" x14ac:dyDescent="0.2">
      <c r="A3150" s="360"/>
      <c r="B3150" s="360"/>
      <c r="C3150" s="360"/>
      <c r="D3150" s="368"/>
      <c r="E3150" s="368"/>
      <c r="F3150" s="368"/>
      <c r="G3150" s="368"/>
      <c r="H3150" s="369"/>
      <c r="I3150" s="368"/>
      <c r="J3150" s="368"/>
      <c r="K3150" s="368"/>
      <c r="L3150" s="368"/>
      <c r="M3150" s="368"/>
      <c r="N3150" s="368"/>
      <c r="O3150" s="368"/>
      <c r="P3150" s="552"/>
      <c r="Q3150" s="368"/>
      <c r="R3150" s="368"/>
      <c r="S3150" s="368"/>
      <c r="T3150" s="368"/>
      <c r="U3150" s="368"/>
      <c r="V3150" s="368"/>
      <c r="W3150" s="368"/>
      <c r="X3150" s="368"/>
      <c r="Y3150" s="368"/>
      <c r="Z3150" s="368"/>
      <c r="AA3150" s="370"/>
      <c r="AB3150" s="368"/>
      <c r="AC3150" s="368"/>
      <c r="AD3150" s="368"/>
      <c r="AE3150" s="368"/>
      <c r="AF3150" s="368"/>
      <c r="AG3150" s="368"/>
      <c r="AH3150" s="368"/>
      <c r="AI3150" s="368"/>
      <c r="AJ3150" s="368"/>
      <c r="AK3150" s="368"/>
      <c r="AL3150" s="368"/>
      <c r="AM3150" s="368"/>
      <c r="AN3150" s="368"/>
      <c r="AO3150" s="368"/>
      <c r="AP3150" s="360"/>
      <c r="AQ3150" s="360"/>
      <c r="AR3150" s="518"/>
      <c r="AS3150" s="518"/>
      <c r="AT3150" s="517"/>
      <c r="AU3150" s="528"/>
      <c r="AV3150" s="529"/>
      <c r="AW3150" s="518"/>
      <c r="AX3150" s="530"/>
      <c r="AY3150" s="528"/>
      <c r="AZ3150" s="528"/>
    </row>
    <row r="3151" spans="1:52" s="93" customFormat="1" x14ac:dyDescent="0.2">
      <c r="A3151" s="360"/>
      <c r="B3151" s="360"/>
      <c r="C3151" s="360"/>
      <c r="D3151" s="368"/>
      <c r="E3151" s="368"/>
      <c r="F3151" s="368"/>
      <c r="G3151" s="368"/>
      <c r="H3151" s="369"/>
      <c r="I3151" s="368"/>
      <c r="J3151" s="368"/>
      <c r="K3151" s="368"/>
      <c r="L3151" s="368"/>
      <c r="M3151" s="368"/>
      <c r="N3151" s="368"/>
      <c r="O3151" s="368"/>
      <c r="P3151" s="552"/>
      <c r="Q3151" s="368"/>
      <c r="R3151" s="368"/>
      <c r="S3151" s="368"/>
      <c r="T3151" s="368"/>
      <c r="U3151" s="368"/>
      <c r="V3151" s="368"/>
      <c r="W3151" s="368"/>
      <c r="X3151" s="368"/>
      <c r="Y3151" s="368"/>
      <c r="Z3151" s="368"/>
      <c r="AA3151" s="370"/>
      <c r="AB3151" s="368"/>
      <c r="AC3151" s="368"/>
      <c r="AD3151" s="368"/>
      <c r="AE3151" s="368"/>
      <c r="AF3151" s="368"/>
      <c r="AG3151" s="368"/>
      <c r="AH3151" s="368"/>
      <c r="AI3151" s="368"/>
      <c r="AJ3151" s="368"/>
      <c r="AK3151" s="368"/>
      <c r="AL3151" s="368"/>
      <c r="AM3151" s="368"/>
      <c r="AN3151" s="368"/>
      <c r="AO3151" s="368"/>
      <c r="AP3151" s="360"/>
      <c r="AQ3151" s="360"/>
      <c r="AR3151" s="518"/>
      <c r="AS3151" s="518"/>
      <c r="AT3151" s="517"/>
      <c r="AU3151" s="528"/>
      <c r="AV3151" s="529"/>
      <c r="AW3151" s="518"/>
      <c r="AX3151" s="530"/>
      <c r="AY3151" s="528"/>
      <c r="AZ3151" s="528"/>
    </row>
    <row r="3152" spans="1:52" s="93" customFormat="1" x14ac:dyDescent="0.2">
      <c r="A3152" s="360"/>
      <c r="B3152" s="360"/>
      <c r="C3152" s="360"/>
      <c r="D3152" s="368"/>
      <c r="E3152" s="368"/>
      <c r="F3152" s="368"/>
      <c r="G3152" s="368"/>
      <c r="H3152" s="369"/>
      <c r="I3152" s="368"/>
      <c r="J3152" s="368"/>
      <c r="K3152" s="368"/>
      <c r="L3152" s="368"/>
      <c r="M3152" s="368"/>
      <c r="N3152" s="368"/>
      <c r="O3152" s="368"/>
      <c r="P3152" s="552"/>
      <c r="Q3152" s="368"/>
      <c r="R3152" s="368"/>
      <c r="S3152" s="368"/>
      <c r="T3152" s="368"/>
      <c r="U3152" s="368"/>
      <c r="V3152" s="368"/>
      <c r="W3152" s="368"/>
      <c r="X3152" s="368"/>
      <c r="Y3152" s="368"/>
      <c r="Z3152" s="368"/>
      <c r="AA3152" s="370"/>
      <c r="AB3152" s="368"/>
      <c r="AC3152" s="368"/>
      <c r="AD3152" s="368"/>
      <c r="AE3152" s="368"/>
      <c r="AF3152" s="368"/>
      <c r="AG3152" s="368"/>
      <c r="AH3152" s="368"/>
      <c r="AI3152" s="368"/>
      <c r="AJ3152" s="368"/>
      <c r="AK3152" s="368"/>
      <c r="AL3152" s="368"/>
      <c r="AM3152" s="368"/>
      <c r="AN3152" s="368"/>
      <c r="AO3152" s="368"/>
      <c r="AP3152" s="360"/>
      <c r="AQ3152" s="360"/>
      <c r="AR3152" s="518"/>
      <c r="AS3152" s="518"/>
      <c r="AT3152" s="517"/>
      <c r="AU3152" s="528"/>
      <c r="AV3152" s="529"/>
      <c r="AW3152" s="518"/>
      <c r="AX3152" s="530"/>
      <c r="AY3152" s="528"/>
      <c r="AZ3152" s="528"/>
    </row>
    <row r="3153" spans="1:52" s="93" customFormat="1" x14ac:dyDescent="0.2">
      <c r="A3153" s="360"/>
      <c r="B3153" s="360"/>
      <c r="C3153" s="360"/>
      <c r="D3153" s="368"/>
      <c r="E3153" s="368"/>
      <c r="F3153" s="368"/>
      <c r="G3153" s="368"/>
      <c r="H3153" s="369"/>
      <c r="I3153" s="368"/>
      <c r="J3153" s="368"/>
      <c r="K3153" s="368"/>
      <c r="L3153" s="368"/>
      <c r="M3153" s="368"/>
      <c r="N3153" s="368"/>
      <c r="O3153" s="368"/>
      <c r="P3153" s="552"/>
      <c r="Q3153" s="368"/>
      <c r="R3153" s="368"/>
      <c r="S3153" s="368"/>
      <c r="T3153" s="368"/>
      <c r="U3153" s="368"/>
      <c r="V3153" s="368"/>
      <c r="W3153" s="368"/>
      <c r="X3153" s="368"/>
      <c r="Y3153" s="368"/>
      <c r="Z3153" s="368"/>
      <c r="AA3153" s="370"/>
      <c r="AB3153" s="368"/>
      <c r="AC3153" s="368"/>
      <c r="AD3153" s="368"/>
      <c r="AE3153" s="368"/>
      <c r="AF3153" s="368"/>
      <c r="AG3153" s="368"/>
      <c r="AH3153" s="368"/>
      <c r="AI3153" s="368"/>
      <c r="AJ3153" s="368"/>
      <c r="AK3153" s="368"/>
      <c r="AL3153" s="368"/>
      <c r="AM3153" s="368"/>
      <c r="AN3153" s="368"/>
      <c r="AO3153" s="368"/>
      <c r="AP3153" s="360"/>
      <c r="AQ3153" s="360"/>
      <c r="AR3153" s="518"/>
      <c r="AS3153" s="518"/>
      <c r="AT3153" s="517"/>
      <c r="AU3153" s="528"/>
      <c r="AV3153" s="529"/>
      <c r="AW3153" s="518"/>
      <c r="AX3153" s="530"/>
      <c r="AY3153" s="528"/>
      <c r="AZ3153" s="528"/>
    </row>
    <row r="3154" spans="1:52" s="93" customFormat="1" x14ac:dyDescent="0.2">
      <c r="A3154" s="360"/>
      <c r="B3154" s="360"/>
      <c r="C3154" s="360"/>
      <c r="D3154" s="368"/>
      <c r="E3154" s="368"/>
      <c r="F3154" s="368"/>
      <c r="G3154" s="368"/>
      <c r="H3154" s="369"/>
      <c r="I3154" s="368"/>
      <c r="J3154" s="368"/>
      <c r="K3154" s="368"/>
      <c r="L3154" s="368"/>
      <c r="M3154" s="368"/>
      <c r="N3154" s="368"/>
      <c r="O3154" s="368"/>
      <c r="P3154" s="552"/>
      <c r="Q3154" s="368"/>
      <c r="R3154" s="368"/>
      <c r="S3154" s="368"/>
      <c r="T3154" s="368"/>
      <c r="U3154" s="368"/>
      <c r="V3154" s="368"/>
      <c r="W3154" s="368"/>
      <c r="X3154" s="368"/>
      <c r="Y3154" s="368"/>
      <c r="Z3154" s="368"/>
      <c r="AA3154" s="370"/>
      <c r="AB3154" s="368"/>
      <c r="AC3154" s="368"/>
      <c r="AD3154" s="368"/>
      <c r="AE3154" s="368"/>
      <c r="AF3154" s="368"/>
      <c r="AG3154" s="368"/>
      <c r="AH3154" s="368"/>
      <c r="AI3154" s="368"/>
      <c r="AJ3154" s="368"/>
      <c r="AK3154" s="368"/>
      <c r="AL3154" s="368"/>
      <c r="AM3154" s="368"/>
      <c r="AN3154" s="368"/>
      <c r="AO3154" s="368"/>
      <c r="AP3154" s="360"/>
      <c r="AQ3154" s="360"/>
      <c r="AR3154" s="518"/>
      <c r="AS3154" s="518"/>
      <c r="AT3154" s="517"/>
      <c r="AU3154" s="528"/>
      <c r="AV3154" s="529"/>
      <c r="AW3154" s="518"/>
      <c r="AX3154" s="530"/>
      <c r="AY3154" s="528"/>
      <c r="AZ3154" s="528"/>
    </row>
    <row r="3155" spans="1:52" s="93" customFormat="1" x14ac:dyDescent="0.2">
      <c r="A3155" s="360"/>
      <c r="B3155" s="360"/>
      <c r="C3155" s="360"/>
      <c r="D3155" s="368"/>
      <c r="E3155" s="368"/>
      <c r="F3155" s="368"/>
      <c r="G3155" s="368"/>
      <c r="H3155" s="369"/>
      <c r="I3155" s="368"/>
      <c r="J3155" s="368"/>
      <c r="K3155" s="368"/>
      <c r="L3155" s="368"/>
      <c r="M3155" s="368"/>
      <c r="N3155" s="368"/>
      <c r="O3155" s="368"/>
      <c r="P3155" s="552"/>
      <c r="Q3155" s="368"/>
      <c r="R3155" s="368"/>
      <c r="S3155" s="368"/>
      <c r="T3155" s="368"/>
      <c r="U3155" s="368"/>
      <c r="V3155" s="368"/>
      <c r="W3155" s="368"/>
      <c r="X3155" s="368"/>
      <c r="Y3155" s="368"/>
      <c r="Z3155" s="368"/>
      <c r="AA3155" s="370"/>
      <c r="AB3155" s="368"/>
      <c r="AC3155" s="368"/>
      <c r="AD3155" s="368"/>
      <c r="AE3155" s="368"/>
      <c r="AF3155" s="368"/>
      <c r="AG3155" s="368"/>
      <c r="AH3155" s="368"/>
      <c r="AI3155" s="368"/>
      <c r="AJ3155" s="368"/>
      <c r="AK3155" s="368"/>
      <c r="AL3155" s="368"/>
      <c r="AM3155" s="368"/>
      <c r="AN3155" s="368"/>
      <c r="AO3155" s="368"/>
      <c r="AP3155" s="360"/>
      <c r="AQ3155" s="360"/>
      <c r="AR3155" s="518"/>
      <c r="AS3155" s="518"/>
      <c r="AT3155" s="517"/>
      <c r="AU3155" s="528"/>
      <c r="AV3155" s="529"/>
      <c r="AW3155" s="518"/>
      <c r="AX3155" s="530"/>
      <c r="AY3155" s="528"/>
      <c r="AZ3155" s="528"/>
    </row>
    <row r="3156" spans="1:52" s="93" customFormat="1" x14ac:dyDescent="0.2">
      <c r="A3156" s="360"/>
      <c r="B3156" s="360"/>
      <c r="C3156" s="360"/>
      <c r="D3156" s="368"/>
      <c r="E3156" s="368"/>
      <c r="F3156" s="368"/>
      <c r="G3156" s="368"/>
      <c r="H3156" s="369"/>
      <c r="I3156" s="368"/>
      <c r="J3156" s="368"/>
      <c r="K3156" s="368"/>
      <c r="L3156" s="368"/>
      <c r="M3156" s="368"/>
      <c r="N3156" s="368"/>
      <c r="O3156" s="368"/>
      <c r="P3156" s="552"/>
      <c r="Q3156" s="368"/>
      <c r="R3156" s="368"/>
      <c r="S3156" s="368"/>
      <c r="T3156" s="368"/>
      <c r="U3156" s="368"/>
      <c r="V3156" s="368"/>
      <c r="W3156" s="368"/>
      <c r="X3156" s="368"/>
      <c r="Y3156" s="368"/>
      <c r="Z3156" s="368"/>
      <c r="AA3156" s="370"/>
      <c r="AB3156" s="368"/>
      <c r="AC3156" s="368"/>
      <c r="AD3156" s="368"/>
      <c r="AE3156" s="368"/>
      <c r="AF3156" s="368"/>
      <c r="AG3156" s="368"/>
      <c r="AH3156" s="368"/>
      <c r="AI3156" s="368"/>
      <c r="AJ3156" s="368"/>
      <c r="AK3156" s="368"/>
      <c r="AL3156" s="368"/>
      <c r="AM3156" s="368"/>
      <c r="AN3156" s="368"/>
      <c r="AO3156" s="368"/>
      <c r="AP3156" s="360"/>
      <c r="AQ3156" s="360"/>
      <c r="AR3156" s="518"/>
      <c r="AS3156" s="518"/>
      <c r="AT3156" s="517"/>
      <c r="AU3156" s="528"/>
      <c r="AV3156" s="529"/>
      <c r="AW3156" s="518"/>
      <c r="AX3156" s="530"/>
      <c r="AY3156" s="528"/>
      <c r="AZ3156" s="528"/>
    </row>
    <row r="3157" spans="1:52" s="93" customFormat="1" x14ac:dyDescent="0.2">
      <c r="A3157" s="360"/>
      <c r="B3157" s="360"/>
      <c r="C3157" s="360"/>
      <c r="D3157" s="368"/>
      <c r="E3157" s="368"/>
      <c r="F3157" s="368"/>
      <c r="G3157" s="368"/>
      <c r="H3157" s="369"/>
      <c r="I3157" s="368"/>
      <c r="J3157" s="368"/>
      <c r="K3157" s="368"/>
      <c r="L3157" s="368"/>
      <c r="M3157" s="368"/>
      <c r="N3157" s="368"/>
      <c r="O3157" s="368"/>
      <c r="P3157" s="552"/>
      <c r="Q3157" s="368"/>
      <c r="R3157" s="368"/>
      <c r="S3157" s="368"/>
      <c r="T3157" s="368"/>
      <c r="U3157" s="368"/>
      <c r="V3157" s="368"/>
      <c r="W3157" s="368"/>
      <c r="X3157" s="368"/>
      <c r="Y3157" s="368"/>
      <c r="Z3157" s="368"/>
      <c r="AA3157" s="370"/>
      <c r="AB3157" s="368"/>
      <c r="AC3157" s="368"/>
      <c r="AD3157" s="368"/>
      <c r="AE3157" s="368"/>
      <c r="AF3157" s="368"/>
      <c r="AG3157" s="368"/>
      <c r="AH3157" s="368"/>
      <c r="AI3157" s="368"/>
      <c r="AJ3157" s="368"/>
      <c r="AK3157" s="368"/>
      <c r="AL3157" s="368"/>
      <c r="AM3157" s="368"/>
      <c r="AN3157" s="368"/>
      <c r="AO3157" s="368"/>
      <c r="AP3157" s="360"/>
      <c r="AQ3157" s="360"/>
      <c r="AR3157" s="518"/>
      <c r="AS3157" s="518"/>
      <c r="AT3157" s="517"/>
      <c r="AU3157" s="528"/>
      <c r="AV3157" s="529"/>
      <c r="AW3157" s="518"/>
      <c r="AX3157" s="530"/>
      <c r="AY3157" s="528"/>
      <c r="AZ3157" s="528"/>
    </row>
    <row r="3158" spans="1:52" s="93" customFormat="1" x14ac:dyDescent="0.2">
      <c r="A3158" s="360"/>
      <c r="B3158" s="360"/>
      <c r="C3158" s="360"/>
      <c r="D3158" s="368"/>
      <c r="E3158" s="368"/>
      <c r="F3158" s="368"/>
      <c r="G3158" s="368"/>
      <c r="H3158" s="369"/>
      <c r="I3158" s="368"/>
      <c r="J3158" s="368"/>
      <c r="K3158" s="368"/>
      <c r="L3158" s="368"/>
      <c r="M3158" s="368"/>
      <c r="N3158" s="368"/>
      <c r="O3158" s="368"/>
      <c r="P3158" s="552"/>
      <c r="Q3158" s="368"/>
      <c r="R3158" s="368"/>
      <c r="S3158" s="368"/>
      <c r="T3158" s="368"/>
      <c r="U3158" s="368"/>
      <c r="V3158" s="368"/>
      <c r="W3158" s="368"/>
      <c r="X3158" s="368"/>
      <c r="Y3158" s="368"/>
      <c r="Z3158" s="368"/>
      <c r="AA3158" s="370"/>
      <c r="AB3158" s="368"/>
      <c r="AC3158" s="368"/>
      <c r="AD3158" s="368"/>
      <c r="AE3158" s="368"/>
      <c r="AF3158" s="368"/>
      <c r="AG3158" s="368"/>
      <c r="AH3158" s="368"/>
      <c r="AI3158" s="368"/>
      <c r="AJ3158" s="368"/>
      <c r="AK3158" s="368"/>
      <c r="AL3158" s="368"/>
      <c r="AM3158" s="368"/>
      <c r="AN3158" s="368"/>
      <c r="AO3158" s="368"/>
      <c r="AP3158" s="360"/>
      <c r="AQ3158" s="360"/>
      <c r="AR3158" s="518"/>
      <c r="AS3158" s="518"/>
      <c r="AT3158" s="517"/>
      <c r="AU3158" s="528"/>
      <c r="AV3158" s="529"/>
      <c r="AW3158" s="518"/>
      <c r="AX3158" s="530"/>
      <c r="AY3158" s="528"/>
      <c r="AZ3158" s="528"/>
    </row>
    <row r="3159" spans="1:52" s="93" customFormat="1" x14ac:dyDescent="0.2">
      <c r="A3159" s="360"/>
      <c r="B3159" s="360"/>
      <c r="C3159" s="360"/>
      <c r="D3159" s="368"/>
      <c r="E3159" s="368"/>
      <c r="F3159" s="368"/>
      <c r="G3159" s="368"/>
      <c r="H3159" s="369"/>
      <c r="I3159" s="368"/>
      <c r="J3159" s="368"/>
      <c r="K3159" s="368"/>
      <c r="L3159" s="368"/>
      <c r="M3159" s="368"/>
      <c r="N3159" s="368"/>
      <c r="O3159" s="368"/>
      <c r="P3159" s="552"/>
      <c r="Q3159" s="368"/>
      <c r="R3159" s="368"/>
      <c r="S3159" s="368"/>
      <c r="T3159" s="368"/>
      <c r="U3159" s="368"/>
      <c r="V3159" s="368"/>
      <c r="W3159" s="368"/>
      <c r="X3159" s="368"/>
      <c r="Y3159" s="368"/>
      <c r="Z3159" s="368"/>
      <c r="AA3159" s="370"/>
      <c r="AB3159" s="368"/>
      <c r="AC3159" s="368"/>
      <c r="AD3159" s="368"/>
      <c r="AE3159" s="368"/>
      <c r="AF3159" s="368"/>
      <c r="AG3159" s="368"/>
      <c r="AH3159" s="368"/>
      <c r="AI3159" s="368"/>
      <c r="AJ3159" s="368"/>
      <c r="AK3159" s="368"/>
      <c r="AL3159" s="368"/>
      <c r="AM3159" s="368"/>
      <c r="AN3159" s="368"/>
      <c r="AO3159" s="368"/>
      <c r="AP3159" s="360"/>
      <c r="AQ3159" s="360"/>
      <c r="AR3159" s="518"/>
      <c r="AS3159" s="518"/>
      <c r="AT3159" s="517"/>
      <c r="AU3159" s="528"/>
      <c r="AV3159" s="529"/>
      <c r="AW3159" s="518"/>
      <c r="AX3159" s="530"/>
      <c r="AY3159" s="528"/>
      <c r="AZ3159" s="528"/>
    </row>
    <row r="3160" spans="1:52" s="93" customFormat="1" x14ac:dyDescent="0.2">
      <c r="A3160" s="360"/>
      <c r="B3160" s="360"/>
      <c r="C3160" s="360"/>
      <c r="D3160" s="368"/>
      <c r="E3160" s="368"/>
      <c r="F3160" s="368"/>
      <c r="G3160" s="368"/>
      <c r="H3160" s="369"/>
      <c r="I3160" s="368"/>
      <c r="J3160" s="368"/>
      <c r="K3160" s="368"/>
      <c r="L3160" s="368"/>
      <c r="M3160" s="368"/>
      <c r="N3160" s="368"/>
      <c r="O3160" s="368"/>
      <c r="P3160" s="552"/>
      <c r="Q3160" s="368"/>
      <c r="R3160" s="368"/>
      <c r="S3160" s="368"/>
      <c r="T3160" s="368"/>
      <c r="U3160" s="368"/>
      <c r="V3160" s="368"/>
      <c r="W3160" s="368"/>
      <c r="X3160" s="368"/>
      <c r="Y3160" s="368"/>
      <c r="Z3160" s="368"/>
      <c r="AA3160" s="370"/>
      <c r="AB3160" s="368"/>
      <c r="AC3160" s="368"/>
      <c r="AD3160" s="368"/>
      <c r="AE3160" s="368"/>
      <c r="AF3160" s="368"/>
      <c r="AG3160" s="368"/>
      <c r="AH3160" s="368"/>
      <c r="AI3160" s="368"/>
      <c r="AJ3160" s="368"/>
      <c r="AK3160" s="368"/>
      <c r="AL3160" s="368"/>
      <c r="AM3160" s="368"/>
      <c r="AN3160" s="368"/>
      <c r="AO3160" s="368"/>
      <c r="AP3160" s="360"/>
      <c r="AQ3160" s="360"/>
      <c r="AR3160" s="518"/>
      <c r="AS3160" s="518"/>
      <c r="AT3160" s="517"/>
      <c r="AU3160" s="528"/>
      <c r="AV3160" s="529"/>
      <c r="AW3160" s="518"/>
      <c r="AX3160" s="530"/>
      <c r="AY3160" s="528"/>
      <c r="AZ3160" s="528"/>
    </row>
    <row r="3161" spans="1:52" s="93" customFormat="1" x14ac:dyDescent="0.2">
      <c r="A3161" s="360"/>
      <c r="B3161" s="360"/>
      <c r="C3161" s="360"/>
      <c r="D3161" s="368"/>
      <c r="E3161" s="368"/>
      <c r="F3161" s="368"/>
      <c r="G3161" s="368"/>
      <c r="H3161" s="369"/>
      <c r="I3161" s="368"/>
      <c r="J3161" s="368"/>
      <c r="K3161" s="368"/>
      <c r="L3161" s="368"/>
      <c r="M3161" s="368"/>
      <c r="N3161" s="368"/>
      <c r="O3161" s="368"/>
      <c r="P3161" s="552"/>
      <c r="Q3161" s="368"/>
      <c r="R3161" s="368"/>
      <c r="S3161" s="368"/>
      <c r="T3161" s="368"/>
      <c r="U3161" s="368"/>
      <c r="V3161" s="368"/>
      <c r="W3161" s="368"/>
      <c r="X3161" s="368"/>
      <c r="Y3161" s="368"/>
      <c r="Z3161" s="368"/>
      <c r="AA3161" s="370"/>
      <c r="AB3161" s="368"/>
      <c r="AC3161" s="368"/>
      <c r="AD3161" s="368"/>
      <c r="AE3161" s="368"/>
      <c r="AF3161" s="368"/>
      <c r="AG3161" s="368"/>
      <c r="AH3161" s="368"/>
      <c r="AI3161" s="368"/>
      <c r="AJ3161" s="368"/>
      <c r="AK3161" s="368"/>
      <c r="AL3161" s="368"/>
      <c r="AM3161" s="368"/>
      <c r="AN3161" s="368"/>
      <c r="AO3161" s="368"/>
      <c r="AP3161" s="360"/>
      <c r="AQ3161" s="360"/>
      <c r="AR3161" s="518"/>
      <c r="AS3161" s="518"/>
      <c r="AT3161" s="517"/>
      <c r="AU3161" s="528"/>
      <c r="AV3161" s="529"/>
      <c r="AW3161" s="518"/>
      <c r="AX3161" s="530"/>
      <c r="AY3161" s="528"/>
      <c r="AZ3161" s="528"/>
    </row>
    <row r="3162" spans="1:52" s="93" customFormat="1" x14ac:dyDescent="0.2">
      <c r="A3162" s="360"/>
      <c r="B3162" s="360"/>
      <c r="C3162" s="360"/>
      <c r="D3162" s="368"/>
      <c r="E3162" s="368"/>
      <c r="F3162" s="368"/>
      <c r="G3162" s="368"/>
      <c r="H3162" s="369"/>
      <c r="I3162" s="368"/>
      <c r="J3162" s="368"/>
      <c r="K3162" s="368"/>
      <c r="L3162" s="368"/>
      <c r="M3162" s="368"/>
      <c r="N3162" s="368"/>
      <c r="O3162" s="368"/>
      <c r="P3162" s="552"/>
      <c r="Q3162" s="368"/>
      <c r="R3162" s="368"/>
      <c r="S3162" s="368"/>
      <c r="T3162" s="368"/>
      <c r="U3162" s="368"/>
      <c r="V3162" s="368"/>
      <c r="W3162" s="368"/>
      <c r="X3162" s="368"/>
      <c r="Y3162" s="368"/>
      <c r="Z3162" s="368"/>
      <c r="AA3162" s="370"/>
      <c r="AB3162" s="368"/>
      <c r="AC3162" s="368"/>
      <c r="AD3162" s="368"/>
      <c r="AE3162" s="368"/>
      <c r="AF3162" s="368"/>
      <c r="AG3162" s="368"/>
      <c r="AH3162" s="368"/>
      <c r="AI3162" s="368"/>
      <c r="AJ3162" s="368"/>
      <c r="AK3162" s="368"/>
      <c r="AL3162" s="368"/>
      <c r="AM3162" s="368"/>
      <c r="AN3162" s="368"/>
      <c r="AO3162" s="368"/>
      <c r="AP3162" s="360"/>
      <c r="AQ3162" s="360"/>
      <c r="AR3162" s="518"/>
      <c r="AS3162" s="518"/>
      <c r="AT3162" s="517"/>
      <c r="AU3162" s="528"/>
      <c r="AV3162" s="529"/>
      <c r="AW3162" s="518"/>
      <c r="AX3162" s="530"/>
      <c r="AY3162" s="528"/>
      <c r="AZ3162" s="528"/>
    </row>
    <row r="3163" spans="1:52" s="93" customFormat="1" x14ac:dyDescent="0.2">
      <c r="A3163" s="360"/>
      <c r="B3163" s="360"/>
      <c r="C3163" s="360"/>
      <c r="D3163" s="368"/>
      <c r="E3163" s="368"/>
      <c r="F3163" s="368"/>
      <c r="G3163" s="368"/>
      <c r="H3163" s="369"/>
      <c r="I3163" s="368"/>
      <c r="J3163" s="368"/>
      <c r="K3163" s="368"/>
      <c r="L3163" s="368"/>
      <c r="M3163" s="368"/>
      <c r="N3163" s="368"/>
      <c r="O3163" s="368"/>
      <c r="P3163" s="552"/>
      <c r="Q3163" s="368"/>
      <c r="R3163" s="368"/>
      <c r="S3163" s="368"/>
      <c r="T3163" s="368"/>
      <c r="U3163" s="368"/>
      <c r="V3163" s="368"/>
      <c r="W3163" s="368"/>
      <c r="X3163" s="368"/>
      <c r="Y3163" s="368"/>
      <c r="Z3163" s="368"/>
      <c r="AA3163" s="370"/>
      <c r="AB3163" s="368"/>
      <c r="AC3163" s="368"/>
      <c r="AD3163" s="368"/>
      <c r="AE3163" s="368"/>
      <c r="AF3163" s="368"/>
      <c r="AG3163" s="368"/>
      <c r="AH3163" s="368"/>
      <c r="AI3163" s="368"/>
      <c r="AJ3163" s="368"/>
      <c r="AK3163" s="368"/>
      <c r="AL3163" s="368"/>
      <c r="AM3163" s="368"/>
      <c r="AN3163" s="368"/>
      <c r="AO3163" s="368"/>
      <c r="AP3163" s="360"/>
      <c r="AQ3163" s="360"/>
      <c r="AR3163" s="518"/>
      <c r="AS3163" s="518"/>
      <c r="AT3163" s="517"/>
      <c r="AU3163" s="528"/>
      <c r="AV3163" s="529"/>
      <c r="AW3163" s="518"/>
      <c r="AX3163" s="530"/>
      <c r="AY3163" s="528"/>
      <c r="AZ3163" s="528"/>
    </row>
    <row r="3164" spans="1:52" s="93" customFormat="1" x14ac:dyDescent="0.2">
      <c r="A3164" s="360"/>
      <c r="B3164" s="360"/>
      <c r="C3164" s="360"/>
      <c r="D3164" s="368"/>
      <c r="E3164" s="368"/>
      <c r="F3164" s="368"/>
      <c r="G3164" s="368"/>
      <c r="H3164" s="369"/>
      <c r="I3164" s="368"/>
      <c r="J3164" s="368"/>
      <c r="K3164" s="368"/>
      <c r="L3164" s="368"/>
      <c r="M3164" s="368"/>
      <c r="N3164" s="368"/>
      <c r="O3164" s="368"/>
      <c r="P3164" s="552"/>
      <c r="Q3164" s="368"/>
      <c r="R3164" s="368"/>
      <c r="S3164" s="368"/>
      <c r="T3164" s="368"/>
      <c r="U3164" s="368"/>
      <c r="V3164" s="368"/>
      <c r="W3164" s="368"/>
      <c r="X3164" s="368"/>
      <c r="Y3164" s="368"/>
      <c r="Z3164" s="368"/>
      <c r="AA3164" s="370"/>
      <c r="AB3164" s="368"/>
      <c r="AC3164" s="368"/>
      <c r="AD3164" s="368"/>
      <c r="AE3164" s="368"/>
      <c r="AF3164" s="368"/>
      <c r="AG3164" s="368"/>
      <c r="AH3164" s="368"/>
      <c r="AI3164" s="368"/>
      <c r="AJ3164" s="368"/>
      <c r="AK3164" s="368"/>
      <c r="AL3164" s="368"/>
      <c r="AM3164" s="368"/>
      <c r="AN3164" s="368"/>
      <c r="AO3164" s="368"/>
      <c r="AP3164" s="360"/>
      <c r="AQ3164" s="360"/>
      <c r="AR3164" s="518"/>
      <c r="AS3164" s="518"/>
      <c r="AT3164" s="517"/>
      <c r="AU3164" s="528"/>
      <c r="AV3164" s="529"/>
      <c r="AW3164" s="518"/>
      <c r="AX3164" s="530"/>
      <c r="AY3164" s="528"/>
      <c r="AZ3164" s="528"/>
    </row>
    <row r="3165" spans="1:52" s="93" customFormat="1" x14ac:dyDescent="0.2">
      <c r="A3165" s="360"/>
      <c r="B3165" s="360"/>
      <c r="C3165" s="360"/>
      <c r="D3165" s="368"/>
      <c r="E3165" s="368"/>
      <c r="F3165" s="368"/>
      <c r="G3165" s="368"/>
      <c r="H3165" s="369"/>
      <c r="I3165" s="368"/>
      <c r="J3165" s="368"/>
      <c r="K3165" s="368"/>
      <c r="L3165" s="368"/>
      <c r="M3165" s="368"/>
      <c r="N3165" s="368"/>
      <c r="O3165" s="368"/>
      <c r="P3165" s="552"/>
      <c r="Q3165" s="368"/>
      <c r="R3165" s="368"/>
      <c r="S3165" s="368"/>
      <c r="T3165" s="368"/>
      <c r="U3165" s="368"/>
      <c r="V3165" s="368"/>
      <c r="W3165" s="368"/>
      <c r="X3165" s="368"/>
      <c r="Y3165" s="368"/>
      <c r="Z3165" s="368"/>
      <c r="AA3165" s="370"/>
      <c r="AB3165" s="368"/>
      <c r="AC3165" s="368"/>
      <c r="AD3165" s="368"/>
      <c r="AE3165" s="368"/>
      <c r="AF3165" s="368"/>
      <c r="AG3165" s="368"/>
      <c r="AH3165" s="368"/>
      <c r="AI3165" s="368"/>
      <c r="AJ3165" s="368"/>
      <c r="AK3165" s="368"/>
      <c r="AL3165" s="368"/>
      <c r="AM3165" s="368"/>
      <c r="AN3165" s="368"/>
      <c r="AO3165" s="368"/>
      <c r="AP3165" s="360"/>
      <c r="AQ3165" s="360"/>
      <c r="AR3165" s="518"/>
      <c r="AS3165" s="518"/>
      <c r="AT3165" s="517"/>
      <c r="AU3165" s="528"/>
      <c r="AV3165" s="529"/>
      <c r="AW3165" s="518"/>
      <c r="AX3165" s="530"/>
      <c r="AY3165" s="528"/>
      <c r="AZ3165" s="528"/>
    </row>
    <row r="3166" spans="1:52" s="93" customFormat="1" x14ac:dyDescent="0.2">
      <c r="A3166" s="360"/>
      <c r="B3166" s="360"/>
      <c r="C3166" s="360"/>
      <c r="D3166" s="368"/>
      <c r="E3166" s="368"/>
      <c r="F3166" s="368"/>
      <c r="G3166" s="368"/>
      <c r="H3166" s="369"/>
      <c r="I3166" s="368"/>
      <c r="J3166" s="368"/>
      <c r="K3166" s="368"/>
      <c r="L3166" s="368"/>
      <c r="M3166" s="368"/>
      <c r="N3166" s="368"/>
      <c r="O3166" s="368"/>
      <c r="P3166" s="552"/>
      <c r="Q3166" s="368"/>
      <c r="R3166" s="368"/>
      <c r="S3166" s="368"/>
      <c r="T3166" s="368"/>
      <c r="U3166" s="368"/>
      <c r="V3166" s="368"/>
      <c r="W3166" s="368"/>
      <c r="X3166" s="368"/>
      <c r="Y3166" s="368"/>
      <c r="Z3166" s="368"/>
      <c r="AA3166" s="370"/>
      <c r="AB3166" s="368"/>
      <c r="AC3166" s="368"/>
      <c r="AD3166" s="368"/>
      <c r="AE3166" s="368"/>
      <c r="AF3166" s="368"/>
      <c r="AG3166" s="368"/>
      <c r="AH3166" s="368"/>
      <c r="AI3166" s="368"/>
      <c r="AJ3166" s="368"/>
      <c r="AK3166" s="368"/>
      <c r="AL3166" s="368"/>
      <c r="AM3166" s="368"/>
      <c r="AN3166" s="368"/>
      <c r="AO3166" s="368"/>
      <c r="AP3166" s="360"/>
      <c r="AQ3166" s="360"/>
      <c r="AR3166" s="518"/>
      <c r="AS3166" s="518"/>
      <c r="AT3166" s="517"/>
      <c r="AU3166" s="528"/>
      <c r="AV3166" s="529"/>
      <c r="AW3166" s="518"/>
      <c r="AX3166" s="530"/>
      <c r="AY3166" s="528"/>
      <c r="AZ3166" s="528"/>
    </row>
    <row r="3167" spans="1:52" s="93" customFormat="1" x14ac:dyDescent="0.2">
      <c r="A3167" s="360"/>
      <c r="B3167" s="360"/>
      <c r="C3167" s="360"/>
      <c r="D3167" s="368"/>
      <c r="E3167" s="368"/>
      <c r="F3167" s="368"/>
      <c r="G3167" s="368"/>
      <c r="H3167" s="369"/>
      <c r="I3167" s="368"/>
      <c r="J3167" s="368"/>
      <c r="K3167" s="368"/>
      <c r="L3167" s="368"/>
      <c r="M3167" s="368"/>
      <c r="N3167" s="368"/>
      <c r="O3167" s="368"/>
      <c r="P3167" s="552"/>
      <c r="Q3167" s="368"/>
      <c r="R3167" s="368"/>
      <c r="S3167" s="368"/>
      <c r="T3167" s="368"/>
      <c r="U3167" s="368"/>
      <c r="V3167" s="368"/>
      <c r="W3167" s="368"/>
      <c r="X3167" s="368"/>
      <c r="Y3167" s="368"/>
      <c r="Z3167" s="368"/>
      <c r="AA3167" s="370"/>
      <c r="AB3167" s="368"/>
      <c r="AC3167" s="368"/>
      <c r="AD3167" s="368"/>
      <c r="AE3167" s="368"/>
      <c r="AF3167" s="368"/>
      <c r="AG3167" s="368"/>
      <c r="AH3167" s="368"/>
      <c r="AI3167" s="368"/>
      <c r="AJ3167" s="368"/>
      <c r="AK3167" s="368"/>
      <c r="AL3167" s="368"/>
      <c r="AM3167" s="368"/>
      <c r="AN3167" s="368"/>
      <c r="AO3167" s="368"/>
      <c r="AP3167" s="360"/>
      <c r="AQ3167" s="360"/>
      <c r="AR3167" s="518"/>
      <c r="AS3167" s="518"/>
      <c r="AT3167" s="517"/>
      <c r="AU3167" s="528"/>
      <c r="AV3167" s="529"/>
      <c r="AW3167" s="518"/>
      <c r="AX3167" s="530"/>
      <c r="AY3167" s="528"/>
      <c r="AZ3167" s="528"/>
    </row>
    <row r="3168" spans="1:52" s="93" customFormat="1" x14ac:dyDescent="0.2">
      <c r="A3168" s="360"/>
      <c r="B3168" s="360"/>
      <c r="C3168" s="360"/>
      <c r="D3168" s="368"/>
      <c r="E3168" s="368"/>
      <c r="F3168" s="368"/>
      <c r="G3168" s="368"/>
      <c r="H3168" s="369"/>
      <c r="I3168" s="368"/>
      <c r="J3168" s="368"/>
      <c r="K3168" s="368"/>
      <c r="L3168" s="368"/>
      <c r="M3168" s="368"/>
      <c r="N3168" s="368"/>
      <c r="O3168" s="368"/>
      <c r="P3168" s="552"/>
      <c r="Q3168" s="368"/>
      <c r="R3168" s="368"/>
      <c r="S3168" s="368"/>
      <c r="T3168" s="368"/>
      <c r="U3168" s="368"/>
      <c r="V3168" s="368"/>
      <c r="W3168" s="368"/>
      <c r="X3168" s="368"/>
      <c r="Y3168" s="368"/>
      <c r="Z3168" s="368"/>
      <c r="AA3168" s="370"/>
      <c r="AB3168" s="368"/>
      <c r="AC3168" s="368"/>
      <c r="AD3168" s="368"/>
      <c r="AE3168" s="368"/>
      <c r="AF3168" s="368"/>
      <c r="AG3168" s="368"/>
      <c r="AH3168" s="368"/>
      <c r="AI3168" s="368"/>
      <c r="AJ3168" s="368"/>
      <c r="AK3168" s="368"/>
      <c r="AL3168" s="368"/>
      <c r="AM3168" s="368"/>
      <c r="AN3168" s="368"/>
      <c r="AO3168" s="368"/>
      <c r="AP3168" s="360"/>
      <c r="AQ3168" s="360"/>
      <c r="AR3168" s="518"/>
      <c r="AS3168" s="518"/>
      <c r="AT3168" s="517"/>
      <c r="AU3168" s="528"/>
      <c r="AV3168" s="529"/>
      <c r="AW3168" s="518"/>
      <c r="AX3168" s="530"/>
      <c r="AY3168" s="528"/>
      <c r="AZ3168" s="528"/>
    </row>
    <row r="3169" spans="1:52" s="93" customFormat="1" x14ac:dyDescent="0.2">
      <c r="A3169" s="360"/>
      <c r="B3169" s="360"/>
      <c r="C3169" s="360"/>
      <c r="D3169" s="368"/>
      <c r="E3169" s="368"/>
      <c r="F3169" s="368"/>
      <c r="G3169" s="368"/>
      <c r="H3169" s="369"/>
      <c r="I3169" s="368"/>
      <c r="J3169" s="368"/>
      <c r="K3169" s="368"/>
      <c r="L3169" s="368"/>
      <c r="M3169" s="368"/>
      <c r="N3169" s="368"/>
      <c r="O3169" s="368"/>
      <c r="P3169" s="552"/>
      <c r="Q3169" s="368"/>
      <c r="R3169" s="368"/>
      <c r="S3169" s="368"/>
      <c r="T3169" s="368"/>
      <c r="U3169" s="368"/>
      <c r="V3169" s="368"/>
      <c r="W3169" s="368"/>
      <c r="X3169" s="368"/>
      <c r="Y3169" s="368"/>
      <c r="Z3169" s="368"/>
      <c r="AA3169" s="370"/>
      <c r="AB3169" s="368"/>
      <c r="AC3169" s="368"/>
      <c r="AD3169" s="368"/>
      <c r="AE3169" s="368"/>
      <c r="AF3169" s="368"/>
      <c r="AG3169" s="368"/>
      <c r="AH3169" s="368"/>
      <c r="AI3169" s="368"/>
      <c r="AJ3169" s="368"/>
      <c r="AK3169" s="368"/>
      <c r="AL3169" s="368"/>
      <c r="AM3169" s="368"/>
      <c r="AN3169" s="368"/>
      <c r="AO3169" s="368"/>
      <c r="AP3169" s="360"/>
      <c r="AQ3169" s="360"/>
      <c r="AR3169" s="518"/>
      <c r="AS3169" s="518"/>
      <c r="AT3169" s="517"/>
      <c r="AU3169" s="528"/>
      <c r="AV3169" s="529"/>
      <c r="AW3169" s="518"/>
      <c r="AX3169" s="530"/>
      <c r="AY3169" s="528"/>
      <c r="AZ3169" s="528"/>
    </row>
    <row r="3170" spans="1:52" s="93" customFormat="1" x14ac:dyDescent="0.2">
      <c r="A3170" s="360"/>
      <c r="B3170" s="360"/>
      <c r="C3170" s="360"/>
      <c r="D3170" s="368"/>
      <c r="E3170" s="368"/>
      <c r="F3170" s="368"/>
      <c r="G3170" s="368"/>
      <c r="H3170" s="369"/>
      <c r="I3170" s="368"/>
      <c r="J3170" s="368"/>
      <c r="K3170" s="368"/>
      <c r="L3170" s="368"/>
      <c r="M3170" s="368"/>
      <c r="N3170" s="368"/>
      <c r="O3170" s="368"/>
      <c r="P3170" s="552"/>
      <c r="Q3170" s="368"/>
      <c r="R3170" s="368"/>
      <c r="S3170" s="368"/>
      <c r="T3170" s="368"/>
      <c r="U3170" s="368"/>
      <c r="V3170" s="368"/>
      <c r="W3170" s="368"/>
      <c r="X3170" s="368"/>
      <c r="Y3170" s="368"/>
      <c r="Z3170" s="368"/>
      <c r="AA3170" s="370"/>
      <c r="AB3170" s="368"/>
      <c r="AC3170" s="368"/>
      <c r="AD3170" s="368"/>
      <c r="AE3170" s="368"/>
      <c r="AF3170" s="368"/>
      <c r="AG3170" s="368"/>
      <c r="AH3170" s="368"/>
      <c r="AI3170" s="368"/>
      <c r="AJ3170" s="368"/>
      <c r="AK3170" s="368"/>
      <c r="AL3170" s="368"/>
      <c r="AM3170" s="368"/>
      <c r="AN3170" s="368"/>
      <c r="AO3170" s="368"/>
      <c r="AP3170" s="360"/>
      <c r="AQ3170" s="360"/>
      <c r="AR3170" s="518"/>
      <c r="AS3170" s="518"/>
      <c r="AT3170" s="517"/>
      <c r="AU3170" s="528"/>
      <c r="AV3170" s="529"/>
      <c r="AW3170" s="518"/>
      <c r="AX3170" s="530"/>
      <c r="AY3170" s="528"/>
      <c r="AZ3170" s="528"/>
    </row>
    <row r="3171" spans="1:52" s="93" customFormat="1" x14ac:dyDescent="0.2">
      <c r="A3171" s="360"/>
      <c r="B3171" s="360"/>
      <c r="C3171" s="360"/>
      <c r="D3171" s="368"/>
      <c r="E3171" s="368"/>
      <c r="F3171" s="368"/>
      <c r="G3171" s="368"/>
      <c r="H3171" s="369"/>
      <c r="I3171" s="368"/>
      <c r="J3171" s="368"/>
      <c r="K3171" s="368"/>
      <c r="L3171" s="368"/>
      <c r="M3171" s="368"/>
      <c r="N3171" s="368"/>
      <c r="O3171" s="368"/>
      <c r="P3171" s="552"/>
      <c r="Q3171" s="368"/>
      <c r="R3171" s="368"/>
      <c r="S3171" s="368"/>
      <c r="T3171" s="368"/>
      <c r="U3171" s="368"/>
      <c r="V3171" s="368"/>
      <c r="W3171" s="368"/>
      <c r="X3171" s="368"/>
      <c r="Y3171" s="368"/>
      <c r="Z3171" s="368"/>
      <c r="AA3171" s="370"/>
      <c r="AB3171" s="368"/>
      <c r="AC3171" s="368"/>
      <c r="AD3171" s="368"/>
      <c r="AE3171" s="368"/>
      <c r="AF3171" s="368"/>
      <c r="AG3171" s="368"/>
      <c r="AH3171" s="368"/>
      <c r="AI3171" s="368"/>
      <c r="AJ3171" s="368"/>
      <c r="AK3171" s="368"/>
      <c r="AL3171" s="368"/>
      <c r="AM3171" s="368"/>
      <c r="AN3171" s="368"/>
      <c r="AO3171" s="368"/>
      <c r="AP3171" s="360"/>
      <c r="AQ3171" s="360"/>
      <c r="AR3171" s="518"/>
      <c r="AS3171" s="518"/>
      <c r="AT3171" s="517"/>
      <c r="AU3171" s="528"/>
      <c r="AV3171" s="529"/>
      <c r="AW3171" s="518"/>
      <c r="AX3171" s="530"/>
      <c r="AY3171" s="528"/>
      <c r="AZ3171" s="528"/>
    </row>
    <row r="3172" spans="1:52" s="93" customFormat="1" x14ac:dyDescent="0.2">
      <c r="A3172" s="360"/>
      <c r="B3172" s="360"/>
      <c r="C3172" s="360"/>
      <c r="D3172" s="368"/>
      <c r="E3172" s="368"/>
      <c r="F3172" s="368"/>
      <c r="G3172" s="368"/>
      <c r="H3172" s="369"/>
      <c r="I3172" s="368"/>
      <c r="J3172" s="368"/>
      <c r="K3172" s="368"/>
      <c r="L3172" s="368"/>
      <c r="M3172" s="368"/>
      <c r="N3172" s="368"/>
      <c r="O3172" s="368"/>
      <c r="P3172" s="552"/>
      <c r="Q3172" s="368"/>
      <c r="R3172" s="368"/>
      <c r="S3172" s="368"/>
      <c r="T3172" s="368"/>
      <c r="U3172" s="368"/>
      <c r="V3172" s="368"/>
      <c r="W3172" s="368"/>
      <c r="X3172" s="368"/>
      <c r="Y3172" s="368"/>
      <c r="Z3172" s="368"/>
      <c r="AA3172" s="370"/>
      <c r="AB3172" s="368"/>
      <c r="AC3172" s="368"/>
      <c r="AD3172" s="368"/>
      <c r="AE3172" s="368"/>
      <c r="AF3172" s="368"/>
      <c r="AG3172" s="368"/>
      <c r="AH3172" s="368"/>
      <c r="AI3172" s="368"/>
      <c r="AJ3172" s="368"/>
      <c r="AK3172" s="368"/>
      <c r="AL3172" s="368"/>
      <c r="AM3172" s="368"/>
      <c r="AN3172" s="368"/>
      <c r="AO3172" s="368"/>
      <c r="AP3172" s="360"/>
      <c r="AQ3172" s="360"/>
      <c r="AR3172" s="518"/>
      <c r="AS3172" s="518"/>
      <c r="AT3172" s="517"/>
      <c r="AU3172" s="528"/>
      <c r="AV3172" s="529"/>
      <c r="AW3172" s="518"/>
      <c r="AX3172" s="530"/>
      <c r="AY3172" s="528"/>
      <c r="AZ3172" s="528"/>
    </row>
    <row r="3173" spans="1:52" s="93" customFormat="1" x14ac:dyDescent="0.2">
      <c r="A3173" s="360"/>
      <c r="B3173" s="360"/>
      <c r="C3173" s="360"/>
      <c r="D3173" s="368"/>
      <c r="E3173" s="368"/>
      <c r="F3173" s="368"/>
      <c r="G3173" s="368"/>
      <c r="H3173" s="369"/>
      <c r="I3173" s="368"/>
      <c r="J3173" s="368"/>
      <c r="K3173" s="368"/>
      <c r="L3173" s="368"/>
      <c r="M3173" s="368"/>
      <c r="N3173" s="368"/>
      <c r="O3173" s="368"/>
      <c r="P3173" s="552"/>
      <c r="Q3173" s="368"/>
      <c r="R3173" s="368"/>
      <c r="S3173" s="368"/>
      <c r="T3173" s="368"/>
      <c r="U3173" s="368"/>
      <c r="V3173" s="368"/>
      <c r="W3173" s="368"/>
      <c r="X3173" s="368"/>
      <c r="Y3173" s="368"/>
      <c r="Z3173" s="368"/>
      <c r="AA3173" s="370"/>
      <c r="AB3173" s="368"/>
      <c r="AC3173" s="368"/>
      <c r="AD3173" s="368"/>
      <c r="AE3173" s="368"/>
      <c r="AF3173" s="368"/>
      <c r="AG3173" s="368"/>
      <c r="AH3173" s="368"/>
      <c r="AI3173" s="368"/>
      <c r="AJ3173" s="368"/>
      <c r="AK3173" s="368"/>
      <c r="AL3173" s="368"/>
      <c r="AM3173" s="368"/>
      <c r="AN3173" s="368"/>
      <c r="AO3173" s="368"/>
      <c r="AP3173" s="360"/>
      <c r="AQ3173" s="360"/>
      <c r="AR3173" s="518"/>
      <c r="AS3173" s="518"/>
      <c r="AT3173" s="517"/>
      <c r="AU3173" s="528"/>
      <c r="AV3173" s="529"/>
      <c r="AW3173" s="518"/>
      <c r="AX3173" s="530"/>
      <c r="AY3173" s="528"/>
      <c r="AZ3173" s="528"/>
    </row>
    <row r="3174" spans="1:52" s="93" customFormat="1" x14ac:dyDescent="0.2">
      <c r="A3174" s="360"/>
      <c r="B3174" s="360"/>
      <c r="C3174" s="360"/>
      <c r="D3174" s="368"/>
      <c r="E3174" s="368"/>
      <c r="F3174" s="368"/>
      <c r="G3174" s="368"/>
      <c r="H3174" s="369"/>
      <c r="I3174" s="368"/>
      <c r="J3174" s="368"/>
      <c r="K3174" s="368"/>
      <c r="L3174" s="368"/>
      <c r="M3174" s="368"/>
      <c r="N3174" s="368"/>
      <c r="O3174" s="368"/>
      <c r="P3174" s="552"/>
      <c r="Q3174" s="368"/>
      <c r="R3174" s="368"/>
      <c r="S3174" s="368"/>
      <c r="T3174" s="368"/>
      <c r="U3174" s="368"/>
      <c r="V3174" s="368"/>
      <c r="W3174" s="368"/>
      <c r="X3174" s="368"/>
      <c r="Y3174" s="368"/>
      <c r="Z3174" s="368"/>
      <c r="AA3174" s="370"/>
      <c r="AB3174" s="368"/>
      <c r="AC3174" s="368"/>
      <c r="AD3174" s="368"/>
      <c r="AE3174" s="368"/>
      <c r="AF3174" s="368"/>
      <c r="AG3174" s="368"/>
      <c r="AH3174" s="368"/>
      <c r="AI3174" s="368"/>
      <c r="AJ3174" s="368"/>
      <c r="AK3174" s="368"/>
      <c r="AL3174" s="368"/>
      <c r="AM3174" s="368"/>
      <c r="AN3174" s="368"/>
      <c r="AO3174" s="368"/>
      <c r="AP3174" s="360"/>
      <c r="AQ3174" s="360"/>
      <c r="AR3174" s="518"/>
      <c r="AS3174" s="518"/>
      <c r="AT3174" s="517"/>
      <c r="AU3174" s="528"/>
      <c r="AV3174" s="529"/>
      <c r="AW3174" s="518"/>
      <c r="AX3174" s="530"/>
      <c r="AY3174" s="528"/>
      <c r="AZ3174" s="528"/>
    </row>
    <row r="3175" spans="1:52" s="93" customFormat="1" x14ac:dyDescent="0.2">
      <c r="A3175" s="360"/>
      <c r="B3175" s="360"/>
      <c r="C3175" s="360"/>
      <c r="D3175" s="368"/>
      <c r="E3175" s="368"/>
      <c r="F3175" s="368"/>
      <c r="G3175" s="368"/>
      <c r="H3175" s="369"/>
      <c r="I3175" s="368"/>
      <c r="J3175" s="368"/>
      <c r="K3175" s="368"/>
      <c r="L3175" s="368"/>
      <c r="M3175" s="368"/>
      <c r="N3175" s="368"/>
      <c r="O3175" s="368"/>
      <c r="P3175" s="552"/>
      <c r="Q3175" s="368"/>
      <c r="R3175" s="368"/>
      <c r="S3175" s="368"/>
      <c r="T3175" s="368"/>
      <c r="U3175" s="368"/>
      <c r="V3175" s="368"/>
      <c r="W3175" s="368"/>
      <c r="X3175" s="368"/>
      <c r="Y3175" s="368"/>
      <c r="Z3175" s="368"/>
      <c r="AA3175" s="370"/>
      <c r="AB3175" s="368"/>
      <c r="AC3175" s="368"/>
      <c r="AD3175" s="368"/>
      <c r="AE3175" s="368"/>
      <c r="AF3175" s="368"/>
      <c r="AG3175" s="368"/>
      <c r="AH3175" s="368"/>
      <c r="AI3175" s="368"/>
      <c r="AJ3175" s="368"/>
      <c r="AK3175" s="368"/>
      <c r="AL3175" s="368"/>
      <c r="AM3175" s="368"/>
      <c r="AN3175" s="368"/>
      <c r="AO3175" s="368"/>
      <c r="AP3175" s="360"/>
      <c r="AQ3175" s="360"/>
      <c r="AR3175" s="518"/>
      <c r="AS3175" s="518"/>
      <c r="AT3175" s="517"/>
      <c r="AU3175" s="528"/>
      <c r="AV3175" s="529"/>
      <c r="AW3175" s="518"/>
      <c r="AX3175" s="530"/>
      <c r="AY3175" s="528"/>
      <c r="AZ3175" s="528"/>
    </row>
    <row r="3176" spans="1:52" s="93" customFormat="1" x14ac:dyDescent="0.2">
      <c r="A3176" s="360"/>
      <c r="B3176" s="360"/>
      <c r="C3176" s="360"/>
      <c r="D3176" s="368"/>
      <c r="E3176" s="368"/>
      <c r="F3176" s="368"/>
      <c r="G3176" s="368"/>
      <c r="H3176" s="369"/>
      <c r="I3176" s="368"/>
      <c r="J3176" s="368"/>
      <c r="K3176" s="368"/>
      <c r="L3176" s="368"/>
      <c r="M3176" s="368"/>
      <c r="N3176" s="368"/>
      <c r="O3176" s="368"/>
      <c r="P3176" s="552"/>
      <c r="Q3176" s="368"/>
      <c r="R3176" s="368"/>
      <c r="S3176" s="368"/>
      <c r="T3176" s="368"/>
      <c r="U3176" s="368"/>
      <c r="V3176" s="368"/>
      <c r="W3176" s="368"/>
      <c r="X3176" s="368"/>
      <c r="Y3176" s="368"/>
      <c r="Z3176" s="368"/>
      <c r="AA3176" s="370"/>
      <c r="AB3176" s="368"/>
      <c r="AC3176" s="368"/>
      <c r="AD3176" s="368"/>
      <c r="AE3176" s="368"/>
      <c r="AF3176" s="368"/>
      <c r="AG3176" s="368"/>
      <c r="AH3176" s="368"/>
      <c r="AI3176" s="368"/>
      <c r="AJ3176" s="368"/>
      <c r="AK3176" s="368"/>
      <c r="AL3176" s="368"/>
      <c r="AM3176" s="368"/>
      <c r="AN3176" s="368"/>
      <c r="AO3176" s="368"/>
      <c r="AP3176" s="360"/>
      <c r="AQ3176" s="360"/>
      <c r="AR3176" s="518"/>
      <c r="AS3176" s="518"/>
      <c r="AT3176" s="517"/>
      <c r="AU3176" s="528"/>
      <c r="AV3176" s="529"/>
      <c r="AW3176" s="518"/>
      <c r="AX3176" s="530"/>
      <c r="AY3176" s="528"/>
      <c r="AZ3176" s="528"/>
    </row>
    <row r="3177" spans="1:52" s="93" customFormat="1" x14ac:dyDescent="0.2">
      <c r="A3177" s="360"/>
      <c r="B3177" s="360"/>
      <c r="C3177" s="360"/>
      <c r="D3177" s="368"/>
      <c r="E3177" s="368"/>
      <c r="F3177" s="368"/>
      <c r="G3177" s="368"/>
      <c r="H3177" s="369"/>
      <c r="I3177" s="368"/>
      <c r="J3177" s="368"/>
      <c r="K3177" s="368"/>
      <c r="L3177" s="368"/>
      <c r="M3177" s="368"/>
      <c r="N3177" s="368"/>
      <c r="O3177" s="368"/>
      <c r="P3177" s="552"/>
      <c r="Q3177" s="368"/>
      <c r="R3177" s="368"/>
      <c r="S3177" s="368"/>
      <c r="T3177" s="368"/>
      <c r="U3177" s="368"/>
      <c r="V3177" s="368"/>
      <c r="W3177" s="368"/>
      <c r="X3177" s="368"/>
      <c r="Y3177" s="368"/>
      <c r="Z3177" s="368"/>
      <c r="AA3177" s="370"/>
      <c r="AB3177" s="368"/>
      <c r="AC3177" s="368"/>
      <c r="AD3177" s="368"/>
      <c r="AE3177" s="368"/>
      <c r="AF3177" s="368"/>
      <c r="AG3177" s="368"/>
      <c r="AH3177" s="368"/>
      <c r="AI3177" s="368"/>
      <c r="AJ3177" s="368"/>
      <c r="AK3177" s="368"/>
      <c r="AL3177" s="368"/>
      <c r="AM3177" s="368"/>
      <c r="AN3177" s="368"/>
      <c r="AO3177" s="368"/>
      <c r="AP3177" s="360"/>
      <c r="AQ3177" s="360"/>
      <c r="AR3177" s="518"/>
      <c r="AS3177" s="518"/>
      <c r="AT3177" s="517"/>
      <c r="AU3177" s="528"/>
      <c r="AV3177" s="529"/>
      <c r="AW3177" s="518"/>
      <c r="AX3177" s="530"/>
      <c r="AY3177" s="528"/>
      <c r="AZ3177" s="528"/>
    </row>
    <row r="3178" spans="1:52" s="93" customFormat="1" x14ac:dyDescent="0.2">
      <c r="A3178" s="360"/>
      <c r="B3178" s="360"/>
      <c r="C3178" s="360"/>
      <c r="D3178" s="368"/>
      <c r="E3178" s="368"/>
      <c r="F3178" s="368"/>
      <c r="G3178" s="368"/>
      <c r="H3178" s="369"/>
      <c r="I3178" s="368"/>
      <c r="J3178" s="368"/>
      <c r="K3178" s="368"/>
      <c r="L3178" s="368"/>
      <c r="M3178" s="368"/>
      <c r="N3178" s="368"/>
      <c r="O3178" s="368"/>
      <c r="P3178" s="552"/>
      <c r="Q3178" s="368"/>
      <c r="R3178" s="368"/>
      <c r="S3178" s="368"/>
      <c r="T3178" s="368"/>
      <c r="U3178" s="368"/>
      <c r="V3178" s="368"/>
      <c r="W3178" s="368"/>
      <c r="X3178" s="368"/>
      <c r="Y3178" s="368"/>
      <c r="Z3178" s="368"/>
      <c r="AA3178" s="370"/>
      <c r="AB3178" s="368"/>
      <c r="AC3178" s="368"/>
      <c r="AD3178" s="368"/>
      <c r="AE3178" s="368"/>
      <c r="AF3178" s="368"/>
      <c r="AG3178" s="368"/>
      <c r="AH3178" s="368"/>
      <c r="AI3178" s="368"/>
      <c r="AJ3178" s="368"/>
      <c r="AK3178" s="368"/>
      <c r="AL3178" s="368"/>
      <c r="AM3178" s="368"/>
      <c r="AN3178" s="368"/>
      <c r="AO3178" s="368"/>
      <c r="AP3178" s="360"/>
      <c r="AQ3178" s="360"/>
      <c r="AR3178" s="518"/>
      <c r="AS3178" s="518"/>
      <c r="AT3178" s="517"/>
      <c r="AU3178" s="528"/>
      <c r="AV3178" s="529"/>
      <c r="AW3178" s="518"/>
      <c r="AX3178" s="530"/>
      <c r="AY3178" s="528"/>
      <c r="AZ3178" s="528"/>
    </row>
    <row r="3179" spans="1:52" s="93" customFormat="1" x14ac:dyDescent="0.2">
      <c r="A3179" s="360"/>
      <c r="B3179" s="360"/>
      <c r="C3179" s="360"/>
      <c r="D3179" s="368"/>
      <c r="E3179" s="368"/>
      <c r="F3179" s="368"/>
      <c r="G3179" s="368"/>
      <c r="H3179" s="369"/>
      <c r="I3179" s="368"/>
      <c r="J3179" s="368"/>
      <c r="K3179" s="368"/>
      <c r="L3179" s="368"/>
      <c r="M3179" s="368"/>
      <c r="N3179" s="368"/>
      <c r="O3179" s="368"/>
      <c r="P3179" s="552"/>
      <c r="Q3179" s="368"/>
      <c r="R3179" s="368"/>
      <c r="S3179" s="368"/>
      <c r="T3179" s="368"/>
      <c r="U3179" s="368"/>
      <c r="V3179" s="368"/>
      <c r="W3179" s="368"/>
      <c r="X3179" s="368"/>
      <c r="Y3179" s="368"/>
      <c r="Z3179" s="368"/>
      <c r="AA3179" s="370"/>
      <c r="AB3179" s="368"/>
      <c r="AC3179" s="368"/>
      <c r="AD3179" s="368"/>
      <c r="AE3179" s="368"/>
      <c r="AF3179" s="368"/>
      <c r="AG3179" s="368"/>
      <c r="AH3179" s="368"/>
      <c r="AI3179" s="368"/>
      <c r="AJ3179" s="368"/>
      <c r="AK3179" s="368"/>
      <c r="AL3179" s="368"/>
      <c r="AM3179" s="368"/>
      <c r="AN3179" s="368"/>
      <c r="AO3179" s="368"/>
      <c r="AP3179" s="360"/>
      <c r="AQ3179" s="360"/>
      <c r="AR3179" s="518"/>
      <c r="AS3179" s="518"/>
      <c r="AT3179" s="517"/>
      <c r="AU3179" s="528"/>
      <c r="AV3179" s="529"/>
      <c r="AW3179" s="518"/>
      <c r="AX3179" s="530"/>
      <c r="AY3179" s="528"/>
      <c r="AZ3179" s="528"/>
    </row>
    <row r="3180" spans="1:52" s="93" customFormat="1" x14ac:dyDescent="0.2">
      <c r="A3180" s="360"/>
      <c r="B3180" s="360"/>
      <c r="C3180" s="360"/>
      <c r="D3180" s="368"/>
      <c r="E3180" s="368"/>
      <c r="F3180" s="368"/>
      <c r="G3180" s="368"/>
      <c r="H3180" s="369"/>
      <c r="I3180" s="368"/>
      <c r="J3180" s="368"/>
      <c r="K3180" s="368"/>
      <c r="L3180" s="368"/>
      <c r="M3180" s="368"/>
      <c r="N3180" s="368"/>
      <c r="O3180" s="368"/>
      <c r="P3180" s="552"/>
      <c r="Q3180" s="368"/>
      <c r="R3180" s="368"/>
      <c r="S3180" s="368"/>
      <c r="T3180" s="368"/>
      <c r="U3180" s="368"/>
      <c r="V3180" s="368"/>
      <c r="W3180" s="368"/>
      <c r="X3180" s="368"/>
      <c r="Y3180" s="368"/>
      <c r="Z3180" s="368"/>
      <c r="AA3180" s="370"/>
      <c r="AB3180" s="368"/>
      <c r="AC3180" s="368"/>
      <c r="AD3180" s="368"/>
      <c r="AE3180" s="368"/>
      <c r="AF3180" s="368"/>
      <c r="AG3180" s="368"/>
      <c r="AH3180" s="368"/>
      <c r="AI3180" s="368"/>
      <c r="AJ3180" s="368"/>
      <c r="AK3180" s="368"/>
      <c r="AL3180" s="368"/>
      <c r="AM3180" s="368"/>
      <c r="AN3180" s="368"/>
      <c r="AO3180" s="368"/>
      <c r="AP3180" s="360"/>
      <c r="AQ3180" s="360"/>
      <c r="AR3180" s="518"/>
      <c r="AS3180" s="518"/>
      <c r="AT3180" s="517"/>
      <c r="AU3180" s="528"/>
      <c r="AV3180" s="529"/>
      <c r="AW3180" s="518"/>
      <c r="AX3180" s="530"/>
      <c r="AY3180" s="528"/>
      <c r="AZ3180" s="528"/>
    </row>
    <row r="3181" spans="1:52" s="93" customFormat="1" x14ac:dyDescent="0.2">
      <c r="A3181" s="360"/>
      <c r="B3181" s="360"/>
      <c r="C3181" s="360"/>
      <c r="D3181" s="368"/>
      <c r="E3181" s="368"/>
      <c r="F3181" s="368"/>
      <c r="G3181" s="368"/>
      <c r="H3181" s="369"/>
      <c r="I3181" s="368"/>
      <c r="J3181" s="368"/>
      <c r="K3181" s="368"/>
      <c r="L3181" s="368"/>
      <c r="M3181" s="368"/>
      <c r="N3181" s="368"/>
      <c r="O3181" s="368"/>
      <c r="P3181" s="552"/>
      <c r="Q3181" s="368"/>
      <c r="R3181" s="368"/>
      <c r="S3181" s="368"/>
      <c r="T3181" s="368"/>
      <c r="U3181" s="368"/>
      <c r="V3181" s="368"/>
      <c r="W3181" s="368"/>
      <c r="X3181" s="368"/>
      <c r="Y3181" s="368"/>
      <c r="Z3181" s="368"/>
      <c r="AA3181" s="370"/>
      <c r="AB3181" s="368"/>
      <c r="AC3181" s="368"/>
      <c r="AD3181" s="368"/>
      <c r="AE3181" s="368"/>
      <c r="AF3181" s="368"/>
      <c r="AG3181" s="368"/>
      <c r="AH3181" s="368"/>
      <c r="AI3181" s="368"/>
      <c r="AJ3181" s="368"/>
      <c r="AK3181" s="368"/>
      <c r="AL3181" s="368"/>
      <c r="AM3181" s="368"/>
      <c r="AN3181" s="368"/>
      <c r="AO3181" s="368"/>
      <c r="AP3181" s="360"/>
      <c r="AQ3181" s="360"/>
      <c r="AR3181" s="518"/>
      <c r="AS3181" s="518"/>
      <c r="AT3181" s="517"/>
      <c r="AU3181" s="528"/>
      <c r="AV3181" s="529"/>
      <c r="AW3181" s="518"/>
      <c r="AX3181" s="530"/>
      <c r="AY3181" s="528"/>
      <c r="AZ3181" s="528"/>
    </row>
    <row r="3182" spans="1:52" s="93" customFormat="1" x14ac:dyDescent="0.2">
      <c r="A3182" s="360"/>
      <c r="B3182" s="360"/>
      <c r="C3182" s="360"/>
      <c r="D3182" s="368"/>
      <c r="E3182" s="368"/>
      <c r="F3182" s="368"/>
      <c r="G3182" s="368"/>
      <c r="H3182" s="369"/>
      <c r="I3182" s="368"/>
      <c r="J3182" s="368"/>
      <c r="K3182" s="368"/>
      <c r="L3182" s="368"/>
      <c r="M3182" s="368"/>
      <c r="N3182" s="368"/>
      <c r="O3182" s="368"/>
      <c r="P3182" s="552"/>
      <c r="Q3182" s="368"/>
      <c r="R3182" s="368"/>
      <c r="S3182" s="368"/>
      <c r="T3182" s="368"/>
      <c r="U3182" s="368"/>
      <c r="V3182" s="368"/>
      <c r="W3182" s="368"/>
      <c r="X3182" s="368"/>
      <c r="Y3182" s="368"/>
      <c r="Z3182" s="368"/>
      <c r="AA3182" s="370"/>
      <c r="AB3182" s="368"/>
      <c r="AC3182" s="368"/>
      <c r="AD3182" s="368"/>
      <c r="AE3182" s="368"/>
      <c r="AF3182" s="368"/>
      <c r="AG3182" s="368"/>
      <c r="AH3182" s="368"/>
      <c r="AI3182" s="368"/>
      <c r="AJ3182" s="368"/>
      <c r="AK3182" s="368"/>
      <c r="AL3182" s="368"/>
      <c r="AM3182" s="368"/>
      <c r="AN3182" s="368"/>
      <c r="AO3182" s="368"/>
      <c r="AP3182" s="360"/>
      <c r="AQ3182" s="360"/>
      <c r="AR3182" s="518"/>
      <c r="AS3182" s="518"/>
      <c r="AT3182" s="517"/>
      <c r="AU3182" s="528"/>
      <c r="AV3182" s="529"/>
      <c r="AW3182" s="518"/>
      <c r="AX3182" s="530"/>
      <c r="AY3182" s="528"/>
      <c r="AZ3182" s="528"/>
    </row>
    <row r="3183" spans="1:52" s="93" customFormat="1" x14ac:dyDescent="0.2">
      <c r="A3183" s="360"/>
      <c r="B3183" s="360"/>
      <c r="C3183" s="360"/>
      <c r="D3183" s="368"/>
      <c r="E3183" s="368"/>
      <c r="F3183" s="368"/>
      <c r="G3183" s="368"/>
      <c r="H3183" s="369"/>
      <c r="I3183" s="368"/>
      <c r="J3183" s="368"/>
      <c r="K3183" s="368"/>
      <c r="L3183" s="368"/>
      <c r="M3183" s="368"/>
      <c r="N3183" s="368"/>
      <c r="O3183" s="368"/>
      <c r="P3183" s="552"/>
      <c r="Q3183" s="368"/>
      <c r="R3183" s="368"/>
      <c r="S3183" s="368"/>
      <c r="T3183" s="368"/>
      <c r="U3183" s="368"/>
      <c r="V3183" s="368"/>
      <c r="W3183" s="368"/>
      <c r="X3183" s="368"/>
      <c r="Y3183" s="368"/>
      <c r="Z3183" s="368"/>
      <c r="AA3183" s="370"/>
      <c r="AB3183" s="368"/>
      <c r="AC3183" s="368"/>
      <c r="AD3183" s="368"/>
      <c r="AE3183" s="368"/>
      <c r="AF3183" s="368"/>
      <c r="AG3183" s="368"/>
      <c r="AH3183" s="368"/>
      <c r="AI3183" s="368"/>
      <c r="AJ3183" s="368"/>
      <c r="AK3183" s="368"/>
      <c r="AL3183" s="368"/>
      <c r="AM3183" s="368"/>
      <c r="AN3183" s="368"/>
      <c r="AO3183" s="368"/>
      <c r="AP3183" s="360"/>
      <c r="AQ3183" s="360"/>
      <c r="AR3183" s="518"/>
      <c r="AS3183" s="518"/>
      <c r="AT3183" s="517"/>
      <c r="AU3183" s="528"/>
      <c r="AV3183" s="529"/>
      <c r="AW3183" s="518"/>
      <c r="AX3183" s="530"/>
      <c r="AY3183" s="528"/>
      <c r="AZ3183" s="528"/>
    </row>
    <row r="3184" spans="1:52" s="93" customFormat="1" x14ac:dyDescent="0.2">
      <c r="A3184" s="360"/>
      <c r="B3184" s="360"/>
      <c r="C3184" s="360"/>
      <c r="D3184" s="368"/>
      <c r="E3184" s="368"/>
      <c r="F3184" s="368"/>
      <c r="G3184" s="368"/>
      <c r="H3184" s="369"/>
      <c r="I3184" s="368"/>
      <c r="J3184" s="368"/>
      <c r="K3184" s="368"/>
      <c r="L3184" s="368"/>
      <c r="M3184" s="368"/>
      <c r="N3184" s="368"/>
      <c r="O3184" s="368"/>
      <c r="P3184" s="552"/>
      <c r="Q3184" s="368"/>
      <c r="R3184" s="368"/>
      <c r="S3184" s="368"/>
      <c r="T3184" s="368"/>
      <c r="U3184" s="368"/>
      <c r="V3184" s="368"/>
      <c r="W3184" s="368"/>
      <c r="X3184" s="368"/>
      <c r="Y3184" s="368"/>
      <c r="Z3184" s="368"/>
      <c r="AA3184" s="370"/>
      <c r="AB3184" s="368"/>
      <c r="AC3184" s="368"/>
      <c r="AD3184" s="368"/>
      <c r="AE3184" s="368"/>
      <c r="AF3184" s="368"/>
      <c r="AG3184" s="368"/>
      <c r="AH3184" s="368"/>
      <c r="AI3184" s="368"/>
      <c r="AJ3184" s="368"/>
      <c r="AK3184" s="368"/>
      <c r="AL3184" s="368"/>
      <c r="AM3184" s="368"/>
      <c r="AN3184" s="368"/>
      <c r="AO3184" s="368"/>
      <c r="AP3184" s="360"/>
      <c r="AQ3184" s="360"/>
      <c r="AR3184" s="518"/>
      <c r="AS3184" s="518"/>
      <c r="AT3184" s="517"/>
      <c r="AU3184" s="528"/>
      <c r="AV3184" s="529"/>
      <c r="AW3184" s="518"/>
      <c r="AX3184" s="530"/>
      <c r="AY3184" s="528"/>
      <c r="AZ3184" s="528"/>
    </row>
    <row r="3185" spans="1:52" s="93" customFormat="1" x14ac:dyDescent="0.2">
      <c r="A3185" s="360"/>
      <c r="B3185" s="360"/>
      <c r="C3185" s="360"/>
      <c r="D3185" s="368"/>
      <c r="E3185" s="368"/>
      <c r="F3185" s="368"/>
      <c r="G3185" s="368"/>
      <c r="H3185" s="369"/>
      <c r="I3185" s="368"/>
      <c r="J3185" s="368"/>
      <c r="K3185" s="368"/>
      <c r="L3185" s="368"/>
      <c r="M3185" s="368"/>
      <c r="N3185" s="368"/>
      <c r="O3185" s="368"/>
      <c r="P3185" s="552"/>
      <c r="Q3185" s="368"/>
      <c r="R3185" s="368"/>
      <c r="S3185" s="368"/>
      <c r="T3185" s="368"/>
      <c r="U3185" s="368"/>
      <c r="V3185" s="368"/>
      <c r="W3185" s="368"/>
      <c r="X3185" s="368"/>
      <c r="Y3185" s="368"/>
      <c r="Z3185" s="368"/>
      <c r="AA3185" s="370"/>
      <c r="AB3185" s="368"/>
      <c r="AC3185" s="368"/>
      <c r="AD3185" s="368"/>
      <c r="AE3185" s="368"/>
      <c r="AF3185" s="368"/>
      <c r="AG3185" s="368"/>
      <c r="AH3185" s="368"/>
      <c r="AI3185" s="368"/>
      <c r="AJ3185" s="368"/>
      <c r="AK3185" s="368"/>
      <c r="AL3185" s="368"/>
      <c r="AM3185" s="368"/>
      <c r="AN3185" s="368"/>
      <c r="AO3185" s="368"/>
      <c r="AP3185" s="360"/>
      <c r="AQ3185" s="360"/>
      <c r="AR3185" s="518"/>
      <c r="AS3185" s="518"/>
      <c r="AT3185" s="517"/>
      <c r="AU3185" s="528"/>
      <c r="AV3185" s="529"/>
      <c r="AW3185" s="518"/>
      <c r="AX3185" s="530"/>
      <c r="AY3185" s="528"/>
      <c r="AZ3185" s="528"/>
    </row>
    <row r="3186" spans="1:52" s="93" customFormat="1" x14ac:dyDescent="0.2">
      <c r="A3186" s="360"/>
      <c r="B3186" s="360"/>
      <c r="C3186" s="360"/>
      <c r="D3186" s="368"/>
      <c r="E3186" s="368"/>
      <c r="F3186" s="368"/>
      <c r="G3186" s="368"/>
      <c r="H3186" s="369"/>
      <c r="I3186" s="368"/>
      <c r="J3186" s="368"/>
      <c r="K3186" s="368"/>
      <c r="L3186" s="368"/>
      <c r="M3186" s="368"/>
      <c r="N3186" s="368"/>
      <c r="O3186" s="368"/>
      <c r="P3186" s="552"/>
      <c r="Q3186" s="368"/>
      <c r="R3186" s="368"/>
      <c r="S3186" s="368"/>
      <c r="T3186" s="368"/>
      <c r="U3186" s="368"/>
      <c r="V3186" s="368"/>
      <c r="W3186" s="368"/>
      <c r="X3186" s="368"/>
      <c r="Y3186" s="368"/>
      <c r="Z3186" s="368"/>
      <c r="AA3186" s="370"/>
      <c r="AB3186" s="368"/>
      <c r="AC3186" s="368"/>
      <c r="AD3186" s="368"/>
      <c r="AE3186" s="368"/>
      <c r="AF3186" s="368"/>
      <c r="AG3186" s="368"/>
      <c r="AH3186" s="368"/>
      <c r="AI3186" s="368"/>
      <c r="AJ3186" s="368"/>
      <c r="AK3186" s="368"/>
      <c r="AL3186" s="368"/>
      <c r="AM3186" s="368"/>
      <c r="AN3186" s="368"/>
      <c r="AO3186" s="368"/>
      <c r="AP3186" s="360"/>
      <c r="AQ3186" s="360"/>
      <c r="AR3186" s="518"/>
      <c r="AS3186" s="518"/>
      <c r="AT3186" s="517"/>
      <c r="AU3186" s="528"/>
      <c r="AV3186" s="529"/>
      <c r="AW3186" s="518"/>
      <c r="AX3186" s="530"/>
      <c r="AY3186" s="528"/>
      <c r="AZ3186" s="528"/>
    </row>
    <row r="3187" spans="1:52" s="93" customFormat="1" x14ac:dyDescent="0.2">
      <c r="A3187" s="360"/>
      <c r="B3187" s="360"/>
      <c r="C3187" s="360"/>
      <c r="D3187" s="368"/>
      <c r="E3187" s="368"/>
      <c r="F3187" s="368"/>
      <c r="G3187" s="368"/>
      <c r="H3187" s="369"/>
      <c r="I3187" s="368"/>
      <c r="J3187" s="368"/>
      <c r="K3187" s="368"/>
      <c r="L3187" s="368"/>
      <c r="M3187" s="368"/>
      <c r="N3187" s="368"/>
      <c r="O3187" s="368"/>
      <c r="P3187" s="552"/>
      <c r="Q3187" s="368"/>
      <c r="R3187" s="368"/>
      <c r="S3187" s="368"/>
      <c r="T3187" s="368"/>
      <c r="U3187" s="368"/>
      <c r="V3187" s="368"/>
      <c r="W3187" s="368"/>
      <c r="X3187" s="368"/>
      <c r="Y3187" s="368"/>
      <c r="Z3187" s="368"/>
      <c r="AA3187" s="370"/>
      <c r="AB3187" s="368"/>
      <c r="AC3187" s="368"/>
      <c r="AD3187" s="368"/>
      <c r="AE3187" s="368"/>
      <c r="AF3187" s="368"/>
      <c r="AG3187" s="368"/>
      <c r="AH3187" s="368"/>
      <c r="AI3187" s="368"/>
      <c r="AJ3187" s="368"/>
      <c r="AK3187" s="368"/>
      <c r="AL3187" s="368"/>
      <c r="AM3187" s="368"/>
      <c r="AN3187" s="368"/>
      <c r="AO3187" s="368"/>
      <c r="AP3187" s="360"/>
      <c r="AQ3187" s="360"/>
      <c r="AR3187" s="518"/>
      <c r="AS3187" s="518"/>
      <c r="AT3187" s="517"/>
      <c r="AU3187" s="528"/>
      <c r="AV3187" s="529"/>
      <c r="AW3187" s="518"/>
      <c r="AX3187" s="530"/>
      <c r="AY3187" s="528"/>
      <c r="AZ3187" s="528"/>
    </row>
    <row r="3188" spans="1:52" s="93" customFormat="1" x14ac:dyDescent="0.2">
      <c r="A3188" s="360"/>
      <c r="B3188" s="360"/>
      <c r="C3188" s="360"/>
      <c r="D3188" s="368"/>
      <c r="E3188" s="368"/>
      <c r="F3188" s="368"/>
      <c r="G3188" s="368"/>
      <c r="H3188" s="369"/>
      <c r="I3188" s="368"/>
      <c r="J3188" s="368"/>
      <c r="K3188" s="368"/>
      <c r="L3188" s="368"/>
      <c r="M3188" s="368"/>
      <c r="N3188" s="368"/>
      <c r="O3188" s="368"/>
      <c r="P3188" s="552"/>
      <c r="Q3188" s="368"/>
      <c r="R3188" s="368"/>
      <c r="S3188" s="368"/>
      <c r="T3188" s="368"/>
      <c r="U3188" s="368"/>
      <c r="V3188" s="368"/>
      <c r="W3188" s="368"/>
      <c r="X3188" s="368"/>
      <c r="Y3188" s="368"/>
      <c r="Z3188" s="368"/>
      <c r="AA3188" s="370"/>
      <c r="AB3188" s="368"/>
      <c r="AC3188" s="368"/>
      <c r="AD3188" s="368"/>
      <c r="AE3188" s="368"/>
      <c r="AF3188" s="368"/>
      <c r="AG3188" s="368"/>
      <c r="AH3188" s="368"/>
      <c r="AI3188" s="368"/>
      <c r="AJ3188" s="368"/>
      <c r="AK3188" s="368"/>
      <c r="AL3188" s="368"/>
      <c r="AM3188" s="368"/>
      <c r="AN3188" s="368"/>
      <c r="AO3188" s="368"/>
      <c r="AP3188" s="360"/>
      <c r="AQ3188" s="360"/>
      <c r="AR3188" s="518"/>
      <c r="AS3188" s="518"/>
      <c r="AT3188" s="517"/>
      <c r="AU3188" s="528"/>
      <c r="AV3188" s="529"/>
      <c r="AW3188" s="518"/>
      <c r="AX3188" s="530"/>
      <c r="AY3188" s="528"/>
      <c r="AZ3188" s="528"/>
    </row>
    <row r="3189" spans="1:52" s="93" customFormat="1" x14ac:dyDescent="0.2">
      <c r="A3189" s="360"/>
      <c r="B3189" s="360"/>
      <c r="C3189" s="360"/>
      <c r="D3189" s="368"/>
      <c r="E3189" s="368"/>
      <c r="F3189" s="368"/>
      <c r="G3189" s="368"/>
      <c r="H3189" s="369"/>
      <c r="I3189" s="368"/>
      <c r="J3189" s="368"/>
      <c r="K3189" s="368"/>
      <c r="L3189" s="368"/>
      <c r="M3189" s="368"/>
      <c r="N3189" s="368"/>
      <c r="O3189" s="368"/>
      <c r="P3189" s="552"/>
      <c r="Q3189" s="368"/>
      <c r="R3189" s="368"/>
      <c r="S3189" s="368"/>
      <c r="T3189" s="368"/>
      <c r="U3189" s="368"/>
      <c r="V3189" s="368"/>
      <c r="W3189" s="368"/>
      <c r="X3189" s="368"/>
      <c r="Y3189" s="368"/>
      <c r="Z3189" s="368"/>
      <c r="AA3189" s="370"/>
      <c r="AB3189" s="368"/>
      <c r="AC3189" s="368"/>
      <c r="AD3189" s="368"/>
      <c r="AE3189" s="368"/>
      <c r="AF3189" s="368"/>
      <c r="AG3189" s="368"/>
      <c r="AH3189" s="368"/>
      <c r="AI3189" s="368"/>
      <c r="AJ3189" s="368"/>
      <c r="AK3189" s="368"/>
      <c r="AL3189" s="368"/>
      <c r="AM3189" s="368"/>
      <c r="AN3189" s="368"/>
      <c r="AO3189" s="368"/>
      <c r="AP3189" s="360"/>
      <c r="AQ3189" s="360"/>
      <c r="AR3189" s="518"/>
      <c r="AS3189" s="518"/>
      <c r="AT3189" s="517"/>
      <c r="AU3189" s="528"/>
      <c r="AV3189" s="529"/>
      <c r="AW3189" s="518"/>
      <c r="AX3189" s="530"/>
      <c r="AY3189" s="528"/>
      <c r="AZ3189" s="528"/>
    </row>
    <row r="3190" spans="1:52" s="93" customFormat="1" x14ac:dyDescent="0.2">
      <c r="A3190" s="360"/>
      <c r="B3190" s="360"/>
      <c r="C3190" s="360"/>
      <c r="D3190" s="368"/>
      <c r="E3190" s="368"/>
      <c r="F3190" s="368"/>
      <c r="G3190" s="368"/>
      <c r="H3190" s="369"/>
      <c r="I3190" s="368"/>
      <c r="J3190" s="368"/>
      <c r="K3190" s="368"/>
      <c r="L3190" s="368"/>
      <c r="M3190" s="368"/>
      <c r="N3190" s="368"/>
      <c r="O3190" s="368"/>
      <c r="P3190" s="552"/>
      <c r="Q3190" s="368"/>
      <c r="R3190" s="368"/>
      <c r="S3190" s="368"/>
      <c r="T3190" s="368"/>
      <c r="U3190" s="368"/>
      <c r="V3190" s="368"/>
      <c r="W3190" s="368"/>
      <c r="X3190" s="368"/>
      <c r="Y3190" s="368"/>
      <c r="Z3190" s="368"/>
      <c r="AA3190" s="370"/>
      <c r="AB3190" s="368"/>
      <c r="AC3190" s="368"/>
      <c r="AD3190" s="368"/>
      <c r="AE3190" s="368"/>
      <c r="AF3190" s="368"/>
      <c r="AG3190" s="368"/>
      <c r="AH3190" s="368"/>
      <c r="AI3190" s="368"/>
      <c r="AJ3190" s="368"/>
      <c r="AK3190" s="368"/>
      <c r="AL3190" s="368"/>
      <c r="AM3190" s="368"/>
      <c r="AN3190" s="368"/>
      <c r="AO3190" s="368"/>
      <c r="AP3190" s="360"/>
      <c r="AQ3190" s="360"/>
      <c r="AR3190" s="518"/>
      <c r="AS3190" s="518"/>
      <c r="AT3190" s="517"/>
      <c r="AU3190" s="528"/>
      <c r="AV3190" s="529"/>
      <c r="AW3190" s="518"/>
      <c r="AX3190" s="530"/>
      <c r="AY3190" s="528"/>
      <c r="AZ3190" s="528"/>
    </row>
    <row r="3191" spans="1:52" s="93" customFormat="1" x14ac:dyDescent="0.2">
      <c r="A3191" s="360"/>
      <c r="B3191" s="360"/>
      <c r="C3191" s="360"/>
      <c r="D3191" s="368"/>
      <c r="E3191" s="368"/>
      <c r="F3191" s="368"/>
      <c r="G3191" s="368"/>
      <c r="H3191" s="369"/>
      <c r="I3191" s="368"/>
      <c r="J3191" s="368"/>
      <c r="K3191" s="368"/>
      <c r="L3191" s="368"/>
      <c r="M3191" s="368"/>
      <c r="N3191" s="368"/>
      <c r="O3191" s="368"/>
      <c r="P3191" s="552"/>
      <c r="Q3191" s="368"/>
      <c r="R3191" s="368"/>
      <c r="S3191" s="368"/>
      <c r="T3191" s="368"/>
      <c r="U3191" s="368"/>
      <c r="V3191" s="368"/>
      <c r="W3191" s="368"/>
      <c r="X3191" s="368"/>
      <c r="Y3191" s="368"/>
      <c r="Z3191" s="368"/>
      <c r="AA3191" s="370"/>
      <c r="AB3191" s="368"/>
      <c r="AC3191" s="368"/>
      <c r="AD3191" s="368"/>
      <c r="AE3191" s="368"/>
      <c r="AF3191" s="368"/>
      <c r="AG3191" s="368"/>
      <c r="AH3191" s="368"/>
      <c r="AI3191" s="368"/>
      <c r="AJ3191" s="368"/>
      <c r="AK3191" s="368"/>
      <c r="AL3191" s="368"/>
      <c r="AM3191" s="368"/>
      <c r="AN3191" s="368"/>
      <c r="AO3191" s="368"/>
      <c r="AP3191" s="360"/>
      <c r="AQ3191" s="360"/>
      <c r="AR3191" s="518"/>
      <c r="AS3191" s="518"/>
      <c r="AT3191" s="517"/>
      <c r="AU3191" s="528"/>
      <c r="AV3191" s="529"/>
      <c r="AW3191" s="518"/>
      <c r="AX3191" s="530"/>
      <c r="AY3191" s="528"/>
      <c r="AZ3191" s="528"/>
    </row>
    <row r="3192" spans="1:52" s="93" customFormat="1" x14ac:dyDescent="0.2">
      <c r="A3192" s="360"/>
      <c r="B3192" s="360"/>
      <c r="C3192" s="360"/>
      <c r="D3192" s="368"/>
      <c r="E3192" s="368"/>
      <c r="F3192" s="368"/>
      <c r="G3192" s="368"/>
      <c r="H3192" s="369"/>
      <c r="I3192" s="368"/>
      <c r="J3192" s="368"/>
      <c r="K3192" s="368"/>
      <c r="L3192" s="368"/>
      <c r="M3192" s="368"/>
      <c r="N3192" s="368"/>
      <c r="O3192" s="368"/>
      <c r="P3192" s="552"/>
      <c r="Q3192" s="368"/>
      <c r="R3192" s="368"/>
      <c r="S3192" s="368"/>
      <c r="T3192" s="368"/>
      <c r="U3192" s="368"/>
      <c r="V3192" s="368"/>
      <c r="W3192" s="368"/>
      <c r="X3192" s="368"/>
      <c r="Y3192" s="368"/>
      <c r="Z3192" s="368"/>
      <c r="AA3192" s="370"/>
      <c r="AB3192" s="368"/>
      <c r="AC3192" s="368"/>
      <c r="AD3192" s="368"/>
      <c r="AE3192" s="368"/>
      <c r="AF3192" s="368"/>
      <c r="AG3192" s="368"/>
      <c r="AH3192" s="368"/>
      <c r="AI3192" s="368"/>
      <c r="AJ3192" s="368"/>
      <c r="AK3192" s="368"/>
      <c r="AL3192" s="368"/>
      <c r="AM3192" s="368"/>
      <c r="AN3192" s="368"/>
      <c r="AO3192" s="368"/>
      <c r="AP3192" s="360"/>
      <c r="AQ3192" s="360"/>
      <c r="AR3192" s="518"/>
      <c r="AS3192" s="518"/>
      <c r="AT3192" s="517"/>
      <c r="AU3192" s="528"/>
      <c r="AV3192" s="529"/>
      <c r="AW3192" s="518"/>
      <c r="AX3192" s="530"/>
      <c r="AY3192" s="528"/>
      <c r="AZ3192" s="528"/>
    </row>
    <row r="3193" spans="1:52" s="93" customFormat="1" x14ac:dyDescent="0.2">
      <c r="A3193" s="360"/>
      <c r="B3193" s="360"/>
      <c r="C3193" s="360"/>
      <c r="D3193" s="368"/>
      <c r="E3193" s="368"/>
      <c r="F3193" s="368"/>
      <c r="G3193" s="368"/>
      <c r="H3193" s="369"/>
      <c r="I3193" s="368"/>
      <c r="J3193" s="368"/>
      <c r="K3193" s="368"/>
      <c r="L3193" s="368"/>
      <c r="M3193" s="368"/>
      <c r="N3193" s="368"/>
      <c r="O3193" s="368"/>
      <c r="P3193" s="552"/>
      <c r="Q3193" s="368"/>
      <c r="R3193" s="368"/>
      <c r="S3193" s="368"/>
      <c r="T3193" s="368"/>
      <c r="U3193" s="368"/>
      <c r="V3193" s="368"/>
      <c r="W3193" s="368"/>
      <c r="X3193" s="368"/>
      <c r="Y3193" s="368"/>
      <c r="Z3193" s="368"/>
      <c r="AA3193" s="370"/>
      <c r="AB3193" s="368"/>
      <c r="AC3193" s="368"/>
      <c r="AD3193" s="368"/>
      <c r="AE3193" s="368"/>
      <c r="AF3193" s="368"/>
      <c r="AG3193" s="368"/>
      <c r="AH3193" s="368"/>
      <c r="AI3193" s="368"/>
      <c r="AJ3193" s="368"/>
      <c r="AK3193" s="368"/>
      <c r="AL3193" s="368"/>
      <c r="AM3193" s="368"/>
      <c r="AN3193" s="368"/>
      <c r="AO3193" s="368"/>
      <c r="AP3193" s="360"/>
      <c r="AQ3193" s="360"/>
      <c r="AR3193" s="518"/>
      <c r="AS3193" s="518"/>
      <c r="AT3193" s="517"/>
      <c r="AU3193" s="528"/>
      <c r="AV3193" s="529"/>
      <c r="AW3193" s="518"/>
      <c r="AX3193" s="530"/>
      <c r="AY3193" s="528"/>
      <c r="AZ3193" s="528"/>
    </row>
    <row r="3194" spans="1:52" s="93" customFormat="1" x14ac:dyDescent="0.2">
      <c r="A3194" s="360"/>
      <c r="B3194" s="360"/>
      <c r="C3194" s="360"/>
      <c r="D3194" s="368"/>
      <c r="E3194" s="368"/>
      <c r="F3194" s="368"/>
      <c r="G3194" s="368"/>
      <c r="H3194" s="369"/>
      <c r="I3194" s="368"/>
      <c r="J3194" s="368"/>
      <c r="K3194" s="368"/>
      <c r="L3194" s="368"/>
      <c r="M3194" s="368"/>
      <c r="N3194" s="368"/>
      <c r="O3194" s="368"/>
      <c r="P3194" s="552"/>
      <c r="Q3194" s="368"/>
      <c r="R3194" s="368"/>
      <c r="S3194" s="368"/>
      <c r="T3194" s="368"/>
      <c r="U3194" s="368"/>
      <c r="V3194" s="368"/>
      <c r="W3194" s="368"/>
      <c r="X3194" s="368"/>
      <c r="Y3194" s="368"/>
      <c r="Z3194" s="368"/>
      <c r="AA3194" s="370"/>
      <c r="AB3194" s="368"/>
      <c r="AC3194" s="368"/>
      <c r="AD3194" s="368"/>
      <c r="AE3194" s="368"/>
      <c r="AF3194" s="368"/>
      <c r="AG3194" s="368"/>
      <c r="AH3194" s="368"/>
      <c r="AI3194" s="368"/>
      <c r="AJ3194" s="368"/>
      <c r="AK3194" s="368"/>
      <c r="AL3194" s="368"/>
      <c r="AM3194" s="368"/>
      <c r="AN3194" s="368"/>
      <c r="AO3194" s="368"/>
      <c r="AP3194" s="360"/>
      <c r="AQ3194" s="360"/>
      <c r="AR3194" s="518"/>
      <c r="AS3194" s="518"/>
      <c r="AT3194" s="517"/>
      <c r="AU3194" s="528"/>
      <c r="AV3194" s="529"/>
      <c r="AW3194" s="518"/>
      <c r="AX3194" s="530"/>
      <c r="AY3194" s="528"/>
      <c r="AZ3194" s="528"/>
    </row>
    <row r="3195" spans="1:52" s="93" customFormat="1" x14ac:dyDescent="0.2">
      <c r="A3195" s="360"/>
      <c r="B3195" s="360"/>
      <c r="C3195" s="360"/>
      <c r="D3195" s="368"/>
      <c r="E3195" s="368"/>
      <c r="F3195" s="368"/>
      <c r="G3195" s="368"/>
      <c r="H3195" s="369"/>
      <c r="I3195" s="368"/>
      <c r="J3195" s="368"/>
      <c r="K3195" s="368"/>
      <c r="L3195" s="368"/>
      <c r="M3195" s="368"/>
      <c r="N3195" s="368"/>
      <c r="O3195" s="368"/>
      <c r="P3195" s="552"/>
      <c r="Q3195" s="368"/>
      <c r="R3195" s="368"/>
      <c r="S3195" s="368"/>
      <c r="T3195" s="368"/>
      <c r="U3195" s="368"/>
      <c r="V3195" s="368"/>
      <c r="W3195" s="368"/>
      <c r="X3195" s="368"/>
      <c r="Y3195" s="368"/>
      <c r="Z3195" s="368"/>
      <c r="AA3195" s="370"/>
      <c r="AB3195" s="368"/>
      <c r="AC3195" s="368"/>
      <c r="AD3195" s="368"/>
      <c r="AE3195" s="368"/>
      <c r="AF3195" s="368"/>
      <c r="AG3195" s="368"/>
      <c r="AH3195" s="368"/>
      <c r="AI3195" s="368"/>
      <c r="AJ3195" s="368"/>
      <c r="AK3195" s="368"/>
      <c r="AL3195" s="368"/>
      <c r="AM3195" s="368"/>
      <c r="AN3195" s="368"/>
      <c r="AO3195" s="368"/>
      <c r="AP3195" s="360"/>
      <c r="AQ3195" s="360"/>
      <c r="AR3195" s="518"/>
      <c r="AS3195" s="518"/>
      <c r="AT3195" s="517"/>
      <c r="AU3195" s="528"/>
      <c r="AV3195" s="529"/>
      <c r="AW3195" s="518"/>
      <c r="AX3195" s="530"/>
      <c r="AY3195" s="528"/>
      <c r="AZ3195" s="528"/>
    </row>
    <row r="3196" spans="1:52" s="93" customFormat="1" x14ac:dyDescent="0.2">
      <c r="A3196" s="360"/>
      <c r="B3196" s="360"/>
      <c r="C3196" s="360"/>
      <c r="D3196" s="368"/>
      <c r="E3196" s="368"/>
      <c r="F3196" s="368"/>
      <c r="G3196" s="368"/>
      <c r="H3196" s="369"/>
      <c r="I3196" s="368"/>
      <c r="J3196" s="368"/>
      <c r="K3196" s="368"/>
      <c r="L3196" s="368"/>
      <c r="M3196" s="368"/>
      <c r="N3196" s="368"/>
      <c r="O3196" s="368"/>
      <c r="P3196" s="552"/>
      <c r="Q3196" s="368"/>
      <c r="R3196" s="368"/>
      <c r="S3196" s="368"/>
      <c r="T3196" s="368"/>
      <c r="U3196" s="368"/>
      <c r="V3196" s="368"/>
      <c r="W3196" s="368"/>
      <c r="X3196" s="368"/>
      <c r="Y3196" s="368"/>
      <c r="Z3196" s="368"/>
      <c r="AA3196" s="370"/>
      <c r="AB3196" s="368"/>
      <c r="AC3196" s="368"/>
      <c r="AD3196" s="368"/>
      <c r="AE3196" s="368"/>
      <c r="AF3196" s="368"/>
      <c r="AG3196" s="368"/>
      <c r="AH3196" s="368"/>
      <c r="AI3196" s="368"/>
      <c r="AJ3196" s="368"/>
      <c r="AK3196" s="368"/>
      <c r="AL3196" s="368"/>
      <c r="AM3196" s="368"/>
      <c r="AN3196" s="368"/>
      <c r="AO3196" s="368"/>
      <c r="AP3196" s="360"/>
      <c r="AQ3196" s="360"/>
      <c r="AR3196" s="518"/>
      <c r="AS3196" s="518"/>
      <c r="AT3196" s="517"/>
      <c r="AU3196" s="528"/>
      <c r="AV3196" s="529"/>
      <c r="AW3196" s="518"/>
      <c r="AX3196" s="530"/>
      <c r="AY3196" s="528"/>
      <c r="AZ3196" s="528"/>
    </row>
    <row r="3197" spans="1:52" s="93" customFormat="1" x14ac:dyDescent="0.2">
      <c r="A3197" s="360"/>
      <c r="B3197" s="360"/>
      <c r="C3197" s="360"/>
      <c r="D3197" s="368"/>
      <c r="E3197" s="368"/>
      <c r="F3197" s="368"/>
      <c r="G3197" s="368"/>
      <c r="H3197" s="369"/>
      <c r="I3197" s="368"/>
      <c r="J3197" s="368"/>
      <c r="K3197" s="368"/>
      <c r="L3197" s="368"/>
      <c r="M3197" s="368"/>
      <c r="N3197" s="368"/>
      <c r="O3197" s="368"/>
      <c r="P3197" s="552"/>
      <c r="Q3197" s="368"/>
      <c r="R3197" s="368"/>
      <c r="S3197" s="368"/>
      <c r="T3197" s="368"/>
      <c r="U3197" s="368"/>
      <c r="V3197" s="368"/>
      <c r="W3197" s="368"/>
      <c r="X3197" s="368"/>
      <c r="Y3197" s="368"/>
      <c r="Z3197" s="368"/>
      <c r="AA3197" s="370"/>
      <c r="AB3197" s="368"/>
      <c r="AC3197" s="368"/>
      <c r="AD3197" s="368"/>
      <c r="AE3197" s="368"/>
      <c r="AF3197" s="368"/>
      <c r="AG3197" s="368"/>
      <c r="AH3197" s="368"/>
      <c r="AI3197" s="368"/>
      <c r="AJ3197" s="368"/>
      <c r="AK3197" s="368"/>
      <c r="AL3197" s="368"/>
      <c r="AM3197" s="368"/>
      <c r="AN3197" s="368"/>
      <c r="AO3197" s="368"/>
      <c r="AP3197" s="360"/>
      <c r="AQ3197" s="360"/>
      <c r="AR3197" s="518"/>
      <c r="AS3197" s="518"/>
      <c r="AT3197" s="517"/>
      <c r="AU3197" s="528"/>
      <c r="AV3197" s="529"/>
      <c r="AW3197" s="518"/>
      <c r="AX3197" s="530"/>
      <c r="AY3197" s="528"/>
      <c r="AZ3197" s="528"/>
    </row>
    <row r="3198" spans="1:52" s="93" customFormat="1" x14ac:dyDescent="0.2">
      <c r="A3198" s="360"/>
      <c r="B3198" s="360"/>
      <c r="C3198" s="360"/>
      <c r="D3198" s="368"/>
      <c r="E3198" s="368"/>
      <c r="F3198" s="368"/>
      <c r="G3198" s="368"/>
      <c r="H3198" s="369"/>
      <c r="I3198" s="368"/>
      <c r="J3198" s="368"/>
      <c r="K3198" s="368"/>
      <c r="L3198" s="368"/>
      <c r="M3198" s="368"/>
      <c r="N3198" s="368"/>
      <c r="O3198" s="368"/>
      <c r="P3198" s="552"/>
      <c r="Q3198" s="368"/>
      <c r="R3198" s="368"/>
      <c r="S3198" s="368"/>
      <c r="T3198" s="368"/>
      <c r="U3198" s="368"/>
      <c r="V3198" s="368"/>
      <c r="W3198" s="368"/>
      <c r="X3198" s="368"/>
      <c r="Y3198" s="368"/>
      <c r="Z3198" s="368"/>
      <c r="AA3198" s="370"/>
      <c r="AB3198" s="368"/>
      <c r="AC3198" s="368"/>
      <c r="AD3198" s="368"/>
      <c r="AE3198" s="368"/>
      <c r="AF3198" s="368"/>
      <c r="AG3198" s="368"/>
      <c r="AH3198" s="368"/>
      <c r="AI3198" s="368"/>
      <c r="AJ3198" s="368"/>
      <c r="AK3198" s="368"/>
      <c r="AL3198" s="368"/>
      <c r="AM3198" s="368"/>
      <c r="AN3198" s="368"/>
      <c r="AO3198" s="368"/>
      <c r="AP3198" s="360"/>
      <c r="AQ3198" s="360"/>
      <c r="AR3198" s="518"/>
      <c r="AS3198" s="518"/>
      <c r="AT3198" s="517"/>
      <c r="AU3198" s="528"/>
      <c r="AV3198" s="529"/>
      <c r="AW3198" s="518"/>
      <c r="AX3198" s="530"/>
      <c r="AY3198" s="528"/>
      <c r="AZ3198" s="528"/>
    </row>
    <row r="3199" spans="1:52" s="93" customFormat="1" x14ac:dyDescent="0.2">
      <c r="A3199" s="360"/>
      <c r="B3199" s="360"/>
      <c r="C3199" s="360"/>
      <c r="D3199" s="368"/>
      <c r="E3199" s="368"/>
      <c r="F3199" s="368"/>
      <c r="G3199" s="368"/>
      <c r="H3199" s="369"/>
      <c r="I3199" s="368"/>
      <c r="J3199" s="368"/>
      <c r="K3199" s="368"/>
      <c r="L3199" s="368"/>
      <c r="M3199" s="368"/>
      <c r="N3199" s="368"/>
      <c r="O3199" s="368"/>
      <c r="P3199" s="552"/>
      <c r="Q3199" s="368"/>
      <c r="R3199" s="368"/>
      <c r="S3199" s="368"/>
      <c r="T3199" s="368"/>
      <c r="U3199" s="368"/>
      <c r="V3199" s="368"/>
      <c r="W3199" s="368"/>
      <c r="X3199" s="368"/>
      <c r="Y3199" s="368"/>
      <c r="Z3199" s="368"/>
      <c r="AA3199" s="370"/>
      <c r="AB3199" s="368"/>
      <c r="AC3199" s="368"/>
      <c r="AD3199" s="368"/>
      <c r="AE3199" s="368"/>
      <c r="AF3199" s="368"/>
      <c r="AG3199" s="368"/>
      <c r="AH3199" s="368"/>
      <c r="AI3199" s="368"/>
      <c r="AJ3199" s="368"/>
      <c r="AK3199" s="368"/>
      <c r="AL3199" s="368"/>
      <c r="AM3199" s="368"/>
      <c r="AN3199" s="368"/>
      <c r="AO3199" s="368"/>
      <c r="AP3199" s="360"/>
      <c r="AQ3199" s="360"/>
      <c r="AR3199" s="518"/>
      <c r="AS3199" s="518"/>
      <c r="AT3199" s="517"/>
      <c r="AU3199" s="528"/>
      <c r="AV3199" s="529"/>
      <c r="AW3199" s="518"/>
      <c r="AX3199" s="530"/>
      <c r="AY3199" s="528"/>
      <c r="AZ3199" s="528"/>
    </row>
    <row r="3200" spans="1:52" s="93" customFormat="1" x14ac:dyDescent="0.2">
      <c r="A3200" s="360"/>
      <c r="B3200" s="360"/>
      <c r="C3200" s="360"/>
      <c r="D3200" s="368"/>
      <c r="E3200" s="368"/>
      <c r="F3200" s="368"/>
      <c r="G3200" s="368"/>
      <c r="H3200" s="369"/>
      <c r="I3200" s="368"/>
      <c r="J3200" s="368"/>
      <c r="K3200" s="368"/>
      <c r="L3200" s="368"/>
      <c r="M3200" s="368"/>
      <c r="N3200" s="368"/>
      <c r="O3200" s="368"/>
      <c r="P3200" s="552"/>
      <c r="Q3200" s="368"/>
      <c r="R3200" s="368"/>
      <c r="S3200" s="368"/>
      <c r="T3200" s="368"/>
      <c r="U3200" s="368"/>
      <c r="V3200" s="368"/>
      <c r="W3200" s="368"/>
      <c r="X3200" s="368"/>
      <c r="Y3200" s="368"/>
      <c r="Z3200" s="368"/>
      <c r="AA3200" s="370"/>
      <c r="AB3200" s="368"/>
      <c r="AC3200" s="368"/>
      <c r="AD3200" s="368"/>
      <c r="AE3200" s="368"/>
      <c r="AF3200" s="368"/>
      <c r="AG3200" s="368"/>
      <c r="AH3200" s="368"/>
      <c r="AI3200" s="368"/>
      <c r="AJ3200" s="368"/>
      <c r="AK3200" s="368"/>
      <c r="AL3200" s="368"/>
      <c r="AM3200" s="368"/>
      <c r="AN3200" s="368"/>
      <c r="AO3200" s="368"/>
      <c r="AP3200" s="360"/>
      <c r="AQ3200" s="360"/>
      <c r="AR3200" s="518"/>
      <c r="AS3200" s="518"/>
      <c r="AT3200" s="517"/>
      <c r="AU3200" s="528"/>
      <c r="AV3200" s="529"/>
      <c r="AW3200" s="518"/>
      <c r="AX3200" s="530"/>
      <c r="AY3200" s="528"/>
      <c r="AZ3200" s="528"/>
    </row>
    <row r="3201" spans="1:52" s="93" customFormat="1" x14ac:dyDescent="0.2">
      <c r="A3201" s="360"/>
      <c r="B3201" s="360"/>
      <c r="C3201" s="360"/>
      <c r="D3201" s="368"/>
      <c r="E3201" s="368"/>
      <c r="F3201" s="368"/>
      <c r="G3201" s="368"/>
      <c r="H3201" s="369"/>
      <c r="I3201" s="368"/>
      <c r="J3201" s="368"/>
      <c r="K3201" s="368"/>
      <c r="L3201" s="368"/>
      <c r="M3201" s="368"/>
      <c r="N3201" s="368"/>
      <c r="O3201" s="368"/>
      <c r="P3201" s="552"/>
      <c r="Q3201" s="368"/>
      <c r="R3201" s="368"/>
      <c r="S3201" s="368"/>
      <c r="T3201" s="368"/>
      <c r="U3201" s="368"/>
      <c r="V3201" s="368"/>
      <c r="W3201" s="368"/>
      <c r="X3201" s="368"/>
      <c r="Y3201" s="368"/>
      <c r="Z3201" s="368"/>
      <c r="AA3201" s="370"/>
      <c r="AB3201" s="368"/>
      <c r="AC3201" s="368"/>
      <c r="AD3201" s="368"/>
      <c r="AE3201" s="368"/>
      <c r="AF3201" s="368"/>
      <c r="AG3201" s="368"/>
      <c r="AH3201" s="368"/>
      <c r="AI3201" s="368"/>
      <c r="AJ3201" s="368"/>
      <c r="AK3201" s="368"/>
      <c r="AL3201" s="368"/>
      <c r="AM3201" s="368"/>
      <c r="AN3201" s="368"/>
      <c r="AO3201" s="368"/>
      <c r="AP3201" s="360"/>
      <c r="AQ3201" s="360"/>
      <c r="AR3201" s="518"/>
      <c r="AS3201" s="518"/>
      <c r="AT3201" s="517"/>
      <c r="AU3201" s="528"/>
      <c r="AV3201" s="529"/>
      <c r="AW3201" s="518"/>
      <c r="AX3201" s="530"/>
      <c r="AY3201" s="528"/>
      <c r="AZ3201" s="528"/>
    </row>
    <row r="3202" spans="1:52" s="93" customFormat="1" x14ac:dyDescent="0.2">
      <c r="A3202" s="360"/>
      <c r="B3202" s="360"/>
      <c r="C3202" s="360"/>
      <c r="D3202" s="368"/>
      <c r="E3202" s="368"/>
      <c r="F3202" s="368"/>
      <c r="G3202" s="368"/>
      <c r="H3202" s="369"/>
      <c r="I3202" s="368"/>
      <c r="J3202" s="368"/>
      <c r="K3202" s="368"/>
      <c r="L3202" s="368"/>
      <c r="M3202" s="368"/>
      <c r="N3202" s="368"/>
      <c r="O3202" s="368"/>
      <c r="P3202" s="552"/>
      <c r="Q3202" s="368"/>
      <c r="R3202" s="368"/>
      <c r="S3202" s="368"/>
      <c r="T3202" s="368"/>
      <c r="U3202" s="368"/>
      <c r="V3202" s="368"/>
      <c r="W3202" s="368"/>
      <c r="X3202" s="368"/>
      <c r="Y3202" s="368"/>
      <c r="Z3202" s="368"/>
      <c r="AA3202" s="370"/>
      <c r="AB3202" s="368"/>
      <c r="AC3202" s="368"/>
      <c r="AD3202" s="368"/>
      <c r="AE3202" s="368"/>
      <c r="AF3202" s="368"/>
      <c r="AG3202" s="368"/>
      <c r="AH3202" s="368"/>
      <c r="AI3202" s="368"/>
      <c r="AJ3202" s="368"/>
      <c r="AK3202" s="368"/>
      <c r="AL3202" s="368"/>
      <c r="AM3202" s="368"/>
      <c r="AN3202" s="368"/>
      <c r="AO3202" s="368"/>
      <c r="AP3202" s="360"/>
      <c r="AQ3202" s="360"/>
      <c r="AR3202" s="518"/>
      <c r="AS3202" s="518"/>
      <c r="AT3202" s="517"/>
      <c r="AU3202" s="528"/>
      <c r="AV3202" s="529"/>
      <c r="AW3202" s="518"/>
      <c r="AX3202" s="530"/>
      <c r="AY3202" s="528"/>
      <c r="AZ3202" s="528"/>
    </row>
    <row r="3203" spans="1:52" s="93" customFormat="1" x14ac:dyDescent="0.2">
      <c r="A3203" s="360"/>
      <c r="B3203" s="360"/>
      <c r="C3203" s="360"/>
      <c r="D3203" s="368"/>
      <c r="E3203" s="368"/>
      <c r="F3203" s="368"/>
      <c r="G3203" s="368"/>
      <c r="H3203" s="369"/>
      <c r="I3203" s="368"/>
      <c r="J3203" s="368"/>
      <c r="K3203" s="368"/>
      <c r="L3203" s="368"/>
      <c r="M3203" s="368"/>
      <c r="N3203" s="368"/>
      <c r="O3203" s="368"/>
      <c r="P3203" s="552"/>
      <c r="Q3203" s="368"/>
      <c r="R3203" s="368"/>
      <c r="S3203" s="368"/>
      <c r="T3203" s="368"/>
      <c r="U3203" s="368"/>
      <c r="V3203" s="368"/>
      <c r="W3203" s="368"/>
      <c r="X3203" s="368"/>
      <c r="Y3203" s="368"/>
      <c r="Z3203" s="368"/>
      <c r="AA3203" s="370"/>
      <c r="AB3203" s="368"/>
      <c r="AC3203" s="368"/>
      <c r="AD3203" s="368"/>
      <c r="AE3203" s="368"/>
      <c r="AF3203" s="368"/>
      <c r="AG3203" s="368"/>
      <c r="AH3203" s="368"/>
      <c r="AI3203" s="368"/>
      <c r="AJ3203" s="368"/>
      <c r="AK3203" s="368"/>
      <c r="AL3203" s="368"/>
      <c r="AM3203" s="368"/>
      <c r="AN3203" s="368"/>
      <c r="AO3203" s="368"/>
      <c r="AP3203" s="360"/>
      <c r="AQ3203" s="360"/>
      <c r="AR3203" s="518"/>
      <c r="AS3203" s="518"/>
      <c r="AT3203" s="517"/>
      <c r="AU3203" s="528"/>
      <c r="AV3203" s="529"/>
      <c r="AW3203" s="518"/>
      <c r="AX3203" s="530"/>
      <c r="AY3203" s="528"/>
      <c r="AZ3203" s="528"/>
    </row>
    <row r="3204" spans="1:52" s="93" customFormat="1" x14ac:dyDescent="0.2">
      <c r="A3204" s="360"/>
      <c r="B3204" s="360"/>
      <c r="C3204" s="360"/>
      <c r="D3204" s="368"/>
      <c r="E3204" s="368"/>
      <c r="F3204" s="368"/>
      <c r="G3204" s="368"/>
      <c r="H3204" s="369"/>
      <c r="I3204" s="368"/>
      <c r="J3204" s="368"/>
      <c r="K3204" s="368"/>
      <c r="L3204" s="368"/>
      <c r="M3204" s="368"/>
      <c r="N3204" s="368"/>
      <c r="O3204" s="368"/>
      <c r="P3204" s="552"/>
      <c r="Q3204" s="368"/>
      <c r="R3204" s="368"/>
      <c r="S3204" s="368"/>
      <c r="T3204" s="368"/>
      <c r="U3204" s="368"/>
      <c r="V3204" s="368"/>
      <c r="W3204" s="368"/>
      <c r="X3204" s="368"/>
      <c r="Y3204" s="368"/>
      <c r="Z3204" s="368"/>
      <c r="AA3204" s="370"/>
      <c r="AB3204" s="368"/>
      <c r="AC3204" s="368"/>
      <c r="AD3204" s="368"/>
      <c r="AE3204" s="368"/>
      <c r="AF3204" s="368"/>
      <c r="AG3204" s="368"/>
      <c r="AH3204" s="368"/>
      <c r="AI3204" s="368"/>
      <c r="AJ3204" s="368"/>
      <c r="AK3204" s="368"/>
      <c r="AL3204" s="368"/>
      <c r="AM3204" s="368"/>
      <c r="AN3204" s="368"/>
      <c r="AO3204" s="368"/>
      <c r="AP3204" s="360"/>
      <c r="AQ3204" s="360"/>
      <c r="AR3204" s="518"/>
      <c r="AS3204" s="518"/>
      <c r="AT3204" s="517"/>
      <c r="AU3204" s="528"/>
      <c r="AV3204" s="529"/>
      <c r="AW3204" s="518"/>
      <c r="AX3204" s="530"/>
      <c r="AY3204" s="528"/>
      <c r="AZ3204" s="528"/>
    </row>
    <row r="3205" spans="1:52" s="93" customFormat="1" x14ac:dyDescent="0.2">
      <c r="A3205" s="360"/>
      <c r="B3205" s="360"/>
      <c r="C3205" s="360"/>
      <c r="D3205" s="368"/>
      <c r="E3205" s="368"/>
      <c r="F3205" s="368"/>
      <c r="G3205" s="368"/>
      <c r="H3205" s="369"/>
      <c r="I3205" s="368"/>
      <c r="J3205" s="368"/>
      <c r="K3205" s="368"/>
      <c r="L3205" s="368"/>
      <c r="M3205" s="368"/>
      <c r="N3205" s="368"/>
      <c r="O3205" s="368"/>
      <c r="P3205" s="552"/>
      <c r="Q3205" s="368"/>
      <c r="R3205" s="368"/>
      <c r="S3205" s="368"/>
      <c r="T3205" s="368"/>
      <c r="U3205" s="368"/>
      <c r="V3205" s="368"/>
      <c r="W3205" s="368"/>
      <c r="X3205" s="368"/>
      <c r="Y3205" s="368"/>
      <c r="Z3205" s="368"/>
      <c r="AA3205" s="370"/>
      <c r="AB3205" s="368"/>
      <c r="AC3205" s="368"/>
      <c r="AD3205" s="368"/>
      <c r="AE3205" s="368"/>
      <c r="AF3205" s="368"/>
      <c r="AG3205" s="368"/>
      <c r="AH3205" s="368"/>
      <c r="AI3205" s="368"/>
      <c r="AJ3205" s="368"/>
      <c r="AK3205" s="368"/>
      <c r="AL3205" s="368"/>
      <c r="AM3205" s="368"/>
      <c r="AN3205" s="368"/>
      <c r="AO3205" s="368"/>
      <c r="AP3205" s="360"/>
      <c r="AQ3205" s="360"/>
      <c r="AR3205" s="518"/>
      <c r="AS3205" s="518"/>
      <c r="AT3205" s="517"/>
      <c r="AU3205" s="528"/>
      <c r="AV3205" s="529"/>
      <c r="AW3205" s="518"/>
      <c r="AX3205" s="530"/>
      <c r="AY3205" s="528"/>
      <c r="AZ3205" s="528"/>
    </row>
    <row r="3206" spans="1:52" s="93" customFormat="1" x14ac:dyDescent="0.2">
      <c r="A3206" s="360"/>
      <c r="B3206" s="360"/>
      <c r="C3206" s="360"/>
      <c r="D3206" s="368"/>
      <c r="E3206" s="368"/>
      <c r="F3206" s="368"/>
      <c r="G3206" s="368"/>
      <c r="H3206" s="369"/>
      <c r="I3206" s="368"/>
      <c r="J3206" s="368"/>
      <c r="K3206" s="368"/>
      <c r="L3206" s="368"/>
      <c r="M3206" s="368"/>
      <c r="N3206" s="368"/>
      <c r="O3206" s="368"/>
      <c r="P3206" s="552"/>
      <c r="Q3206" s="368"/>
      <c r="R3206" s="368"/>
      <c r="S3206" s="368"/>
      <c r="T3206" s="368"/>
      <c r="U3206" s="368"/>
      <c r="V3206" s="368"/>
      <c r="W3206" s="368"/>
      <c r="X3206" s="368"/>
      <c r="Y3206" s="368"/>
      <c r="Z3206" s="368"/>
      <c r="AA3206" s="370"/>
      <c r="AB3206" s="368"/>
      <c r="AC3206" s="368"/>
      <c r="AD3206" s="368"/>
      <c r="AE3206" s="368"/>
      <c r="AF3206" s="368"/>
      <c r="AG3206" s="368"/>
      <c r="AH3206" s="368"/>
      <c r="AI3206" s="368"/>
      <c r="AJ3206" s="368"/>
      <c r="AK3206" s="368"/>
      <c r="AL3206" s="368"/>
      <c r="AM3206" s="368"/>
      <c r="AN3206" s="368"/>
      <c r="AO3206" s="368"/>
      <c r="AP3206" s="360"/>
      <c r="AQ3206" s="360"/>
      <c r="AR3206" s="518"/>
      <c r="AS3206" s="518"/>
      <c r="AT3206" s="517"/>
      <c r="AU3206" s="528"/>
      <c r="AV3206" s="529"/>
      <c r="AW3206" s="518"/>
      <c r="AX3206" s="530"/>
      <c r="AY3206" s="528"/>
      <c r="AZ3206" s="528"/>
    </row>
    <row r="3207" spans="1:52" s="93" customFormat="1" x14ac:dyDescent="0.2">
      <c r="A3207" s="360"/>
      <c r="B3207" s="360"/>
      <c r="C3207" s="360"/>
      <c r="D3207" s="368"/>
      <c r="E3207" s="368"/>
      <c r="F3207" s="368"/>
      <c r="G3207" s="368"/>
      <c r="H3207" s="369"/>
      <c r="I3207" s="368"/>
      <c r="J3207" s="368"/>
      <c r="K3207" s="368"/>
      <c r="L3207" s="368"/>
      <c r="M3207" s="368"/>
      <c r="N3207" s="368"/>
      <c r="O3207" s="368"/>
      <c r="P3207" s="552"/>
      <c r="Q3207" s="368"/>
      <c r="R3207" s="368"/>
      <c r="S3207" s="368"/>
      <c r="T3207" s="368"/>
      <c r="U3207" s="368"/>
      <c r="V3207" s="368"/>
      <c r="W3207" s="368"/>
      <c r="X3207" s="368"/>
      <c r="Y3207" s="368"/>
      <c r="Z3207" s="368"/>
      <c r="AA3207" s="370"/>
      <c r="AB3207" s="368"/>
      <c r="AC3207" s="368"/>
      <c r="AD3207" s="368"/>
      <c r="AE3207" s="368"/>
      <c r="AF3207" s="368"/>
      <c r="AG3207" s="368"/>
      <c r="AH3207" s="368"/>
      <c r="AI3207" s="368"/>
      <c r="AJ3207" s="368"/>
      <c r="AK3207" s="368"/>
      <c r="AL3207" s="368"/>
      <c r="AM3207" s="368"/>
      <c r="AN3207" s="368"/>
      <c r="AO3207" s="368"/>
      <c r="AP3207" s="360"/>
      <c r="AQ3207" s="360"/>
      <c r="AR3207" s="518"/>
      <c r="AS3207" s="518"/>
      <c r="AT3207" s="517"/>
      <c r="AU3207" s="528"/>
      <c r="AV3207" s="529"/>
      <c r="AW3207" s="518"/>
      <c r="AX3207" s="530"/>
      <c r="AY3207" s="528"/>
      <c r="AZ3207" s="528"/>
    </row>
    <row r="3208" spans="1:52" s="93" customFormat="1" x14ac:dyDescent="0.2">
      <c r="A3208" s="360"/>
      <c r="B3208" s="360"/>
      <c r="C3208" s="360"/>
      <c r="D3208" s="368"/>
      <c r="E3208" s="368"/>
      <c r="F3208" s="368"/>
      <c r="G3208" s="368"/>
      <c r="H3208" s="369"/>
      <c r="I3208" s="368"/>
      <c r="J3208" s="368"/>
      <c r="K3208" s="368"/>
      <c r="L3208" s="368"/>
      <c r="M3208" s="368"/>
      <c r="N3208" s="368"/>
      <c r="O3208" s="368"/>
      <c r="P3208" s="552"/>
      <c r="Q3208" s="368"/>
      <c r="R3208" s="368"/>
      <c r="S3208" s="368"/>
      <c r="T3208" s="368"/>
      <c r="U3208" s="368"/>
      <c r="V3208" s="368"/>
      <c r="W3208" s="368"/>
      <c r="X3208" s="368"/>
      <c r="Y3208" s="368"/>
      <c r="Z3208" s="368"/>
      <c r="AA3208" s="370"/>
      <c r="AB3208" s="368"/>
      <c r="AC3208" s="368"/>
      <c r="AD3208" s="368"/>
      <c r="AE3208" s="368"/>
      <c r="AF3208" s="368"/>
      <c r="AG3208" s="368"/>
      <c r="AH3208" s="368"/>
      <c r="AI3208" s="368"/>
      <c r="AJ3208" s="368"/>
      <c r="AK3208" s="368"/>
      <c r="AL3208" s="368"/>
      <c r="AM3208" s="368"/>
      <c r="AN3208" s="368"/>
      <c r="AO3208" s="368"/>
      <c r="AP3208" s="360"/>
      <c r="AQ3208" s="360"/>
      <c r="AR3208" s="518"/>
      <c r="AS3208" s="518"/>
      <c r="AT3208" s="517"/>
      <c r="AU3208" s="528"/>
      <c r="AV3208" s="529"/>
      <c r="AW3208" s="518"/>
      <c r="AX3208" s="530"/>
      <c r="AY3208" s="528"/>
      <c r="AZ3208" s="528"/>
    </row>
    <row r="3209" spans="1:52" s="93" customFormat="1" x14ac:dyDescent="0.2">
      <c r="A3209" s="360"/>
      <c r="B3209" s="360"/>
      <c r="C3209" s="360"/>
      <c r="D3209" s="368"/>
      <c r="E3209" s="368"/>
      <c r="F3209" s="368"/>
      <c r="G3209" s="368"/>
      <c r="H3209" s="369"/>
      <c r="I3209" s="368"/>
      <c r="J3209" s="368"/>
      <c r="K3209" s="368"/>
      <c r="L3209" s="368"/>
      <c r="M3209" s="368"/>
      <c r="N3209" s="368"/>
      <c r="O3209" s="368"/>
      <c r="P3209" s="552"/>
      <c r="Q3209" s="368"/>
      <c r="R3209" s="368"/>
      <c r="S3209" s="368"/>
      <c r="T3209" s="368"/>
      <c r="U3209" s="368"/>
      <c r="V3209" s="368"/>
      <c r="W3209" s="368"/>
      <c r="X3209" s="368"/>
      <c r="Y3209" s="368"/>
      <c r="Z3209" s="368"/>
      <c r="AA3209" s="370"/>
      <c r="AB3209" s="368"/>
      <c r="AC3209" s="368"/>
      <c r="AD3209" s="368"/>
      <c r="AE3209" s="368"/>
      <c r="AF3209" s="368"/>
      <c r="AG3209" s="368"/>
      <c r="AH3209" s="368"/>
      <c r="AI3209" s="368"/>
      <c r="AJ3209" s="368"/>
      <c r="AK3209" s="368"/>
      <c r="AL3209" s="368"/>
      <c r="AM3209" s="368"/>
      <c r="AN3209" s="368"/>
      <c r="AO3209" s="368"/>
      <c r="AP3209" s="360"/>
      <c r="AQ3209" s="360"/>
      <c r="AR3209" s="518"/>
      <c r="AS3209" s="518"/>
      <c r="AT3209" s="517"/>
      <c r="AU3209" s="528"/>
      <c r="AV3209" s="529"/>
      <c r="AW3209" s="518"/>
      <c r="AX3209" s="530"/>
      <c r="AY3209" s="528"/>
      <c r="AZ3209" s="528"/>
    </row>
    <row r="3210" spans="1:52" s="93" customFormat="1" x14ac:dyDescent="0.2">
      <c r="A3210" s="360"/>
      <c r="B3210" s="360"/>
      <c r="C3210" s="360"/>
      <c r="D3210" s="368"/>
      <c r="E3210" s="368"/>
      <c r="F3210" s="368"/>
      <c r="G3210" s="368"/>
      <c r="H3210" s="369"/>
      <c r="I3210" s="368"/>
      <c r="J3210" s="368"/>
      <c r="K3210" s="368"/>
      <c r="L3210" s="368"/>
      <c r="M3210" s="368"/>
      <c r="N3210" s="368"/>
      <c r="O3210" s="368"/>
      <c r="P3210" s="552"/>
      <c r="Q3210" s="368"/>
      <c r="R3210" s="368"/>
      <c r="S3210" s="368"/>
      <c r="T3210" s="368"/>
      <c r="U3210" s="368"/>
      <c r="V3210" s="368"/>
      <c r="W3210" s="368"/>
      <c r="X3210" s="368"/>
      <c r="Y3210" s="368"/>
      <c r="Z3210" s="368"/>
      <c r="AA3210" s="370"/>
      <c r="AB3210" s="368"/>
      <c r="AC3210" s="368"/>
      <c r="AD3210" s="368"/>
      <c r="AE3210" s="368"/>
      <c r="AF3210" s="368"/>
      <c r="AG3210" s="368"/>
      <c r="AH3210" s="368"/>
      <c r="AI3210" s="368"/>
      <c r="AJ3210" s="368"/>
      <c r="AK3210" s="368"/>
      <c r="AL3210" s="368"/>
      <c r="AM3210" s="368"/>
      <c r="AN3210" s="368"/>
      <c r="AO3210" s="368"/>
      <c r="AP3210" s="360"/>
      <c r="AQ3210" s="360"/>
      <c r="AR3210" s="518"/>
      <c r="AS3210" s="518"/>
      <c r="AT3210" s="517"/>
      <c r="AU3210" s="528"/>
      <c r="AV3210" s="529"/>
      <c r="AW3210" s="518"/>
      <c r="AX3210" s="530"/>
      <c r="AY3210" s="528"/>
      <c r="AZ3210" s="528"/>
    </row>
    <row r="3211" spans="1:52" s="93" customFormat="1" x14ac:dyDescent="0.2">
      <c r="A3211" s="360"/>
      <c r="B3211" s="360"/>
      <c r="C3211" s="360"/>
      <c r="D3211" s="368"/>
      <c r="E3211" s="368"/>
      <c r="F3211" s="368"/>
      <c r="G3211" s="368"/>
      <c r="H3211" s="369"/>
      <c r="I3211" s="368"/>
      <c r="J3211" s="368"/>
      <c r="K3211" s="368"/>
      <c r="L3211" s="368"/>
      <c r="M3211" s="368"/>
      <c r="N3211" s="368"/>
      <c r="O3211" s="368"/>
      <c r="P3211" s="552"/>
      <c r="Q3211" s="368"/>
      <c r="R3211" s="368"/>
      <c r="S3211" s="368"/>
      <c r="T3211" s="368"/>
      <c r="U3211" s="368"/>
      <c r="V3211" s="368"/>
      <c r="W3211" s="368"/>
      <c r="X3211" s="368"/>
      <c r="Y3211" s="368"/>
      <c r="Z3211" s="368"/>
      <c r="AA3211" s="370"/>
      <c r="AB3211" s="368"/>
      <c r="AC3211" s="368"/>
      <c r="AD3211" s="368"/>
      <c r="AE3211" s="368"/>
      <c r="AF3211" s="368"/>
      <c r="AG3211" s="368"/>
      <c r="AH3211" s="368"/>
      <c r="AI3211" s="368"/>
      <c r="AJ3211" s="368"/>
      <c r="AK3211" s="368"/>
      <c r="AL3211" s="368"/>
      <c r="AM3211" s="368"/>
      <c r="AN3211" s="368"/>
      <c r="AO3211" s="368"/>
      <c r="AP3211" s="360"/>
      <c r="AQ3211" s="360"/>
      <c r="AR3211" s="518"/>
      <c r="AS3211" s="518"/>
      <c r="AT3211" s="517"/>
      <c r="AU3211" s="528"/>
      <c r="AV3211" s="529"/>
      <c r="AW3211" s="518"/>
      <c r="AX3211" s="530"/>
      <c r="AY3211" s="528"/>
      <c r="AZ3211" s="528"/>
    </row>
    <row r="3212" spans="1:52" s="93" customFormat="1" x14ac:dyDescent="0.2">
      <c r="A3212" s="360"/>
      <c r="B3212" s="360"/>
      <c r="C3212" s="360"/>
      <c r="D3212" s="368"/>
      <c r="E3212" s="368"/>
      <c r="F3212" s="368"/>
      <c r="G3212" s="368"/>
      <c r="H3212" s="369"/>
      <c r="I3212" s="368"/>
      <c r="J3212" s="368"/>
      <c r="K3212" s="368"/>
      <c r="L3212" s="368"/>
      <c r="M3212" s="368"/>
      <c r="N3212" s="368"/>
      <c r="O3212" s="368"/>
      <c r="P3212" s="552"/>
      <c r="Q3212" s="368"/>
      <c r="R3212" s="368"/>
      <c r="S3212" s="368"/>
      <c r="T3212" s="368"/>
      <c r="U3212" s="368"/>
      <c r="V3212" s="368"/>
      <c r="W3212" s="368"/>
      <c r="X3212" s="368"/>
      <c r="Y3212" s="368"/>
      <c r="Z3212" s="368"/>
      <c r="AA3212" s="370"/>
      <c r="AB3212" s="368"/>
      <c r="AC3212" s="368"/>
      <c r="AD3212" s="368"/>
      <c r="AE3212" s="368"/>
      <c r="AF3212" s="368"/>
      <c r="AG3212" s="368"/>
      <c r="AH3212" s="368"/>
      <c r="AI3212" s="368"/>
      <c r="AJ3212" s="368"/>
      <c r="AK3212" s="368"/>
      <c r="AL3212" s="368"/>
      <c r="AM3212" s="368"/>
      <c r="AN3212" s="368"/>
      <c r="AO3212" s="368"/>
      <c r="AP3212" s="360"/>
      <c r="AQ3212" s="360"/>
      <c r="AR3212" s="518"/>
      <c r="AS3212" s="518"/>
      <c r="AT3212" s="517"/>
      <c r="AU3212" s="528"/>
      <c r="AV3212" s="529"/>
      <c r="AW3212" s="518"/>
      <c r="AX3212" s="530"/>
      <c r="AY3212" s="528"/>
      <c r="AZ3212" s="528"/>
    </row>
    <row r="3213" spans="1:52" s="93" customFormat="1" x14ac:dyDescent="0.2">
      <c r="A3213" s="360"/>
      <c r="B3213" s="360"/>
      <c r="C3213" s="360"/>
      <c r="D3213" s="368"/>
      <c r="E3213" s="368"/>
      <c r="F3213" s="368"/>
      <c r="G3213" s="368"/>
      <c r="H3213" s="369"/>
      <c r="I3213" s="368"/>
      <c r="J3213" s="368"/>
      <c r="K3213" s="368"/>
      <c r="L3213" s="368"/>
      <c r="M3213" s="368"/>
      <c r="N3213" s="368"/>
      <c r="O3213" s="368"/>
      <c r="P3213" s="552"/>
      <c r="Q3213" s="368"/>
      <c r="R3213" s="368"/>
      <c r="S3213" s="368"/>
      <c r="T3213" s="368"/>
      <c r="U3213" s="368"/>
      <c r="V3213" s="368"/>
      <c r="W3213" s="368"/>
      <c r="X3213" s="368"/>
      <c r="Y3213" s="368"/>
      <c r="Z3213" s="368"/>
      <c r="AA3213" s="370"/>
      <c r="AB3213" s="368"/>
      <c r="AC3213" s="368"/>
      <c r="AD3213" s="368"/>
      <c r="AE3213" s="368"/>
      <c r="AF3213" s="368"/>
      <c r="AG3213" s="368"/>
      <c r="AH3213" s="368"/>
      <c r="AI3213" s="368"/>
      <c r="AJ3213" s="368"/>
      <c r="AK3213" s="368"/>
      <c r="AL3213" s="368"/>
      <c r="AM3213" s="368"/>
      <c r="AN3213" s="368"/>
      <c r="AO3213" s="368"/>
      <c r="AP3213" s="360"/>
      <c r="AQ3213" s="360"/>
      <c r="AR3213" s="518"/>
      <c r="AS3213" s="518"/>
      <c r="AT3213" s="517"/>
      <c r="AU3213" s="528"/>
      <c r="AV3213" s="529"/>
      <c r="AW3213" s="518"/>
      <c r="AX3213" s="530"/>
      <c r="AY3213" s="528"/>
      <c r="AZ3213" s="528"/>
    </row>
    <row r="3214" spans="1:52" s="93" customFormat="1" x14ac:dyDescent="0.2">
      <c r="A3214" s="360"/>
      <c r="B3214" s="360"/>
      <c r="C3214" s="360"/>
      <c r="D3214" s="368"/>
      <c r="E3214" s="368"/>
      <c r="F3214" s="368"/>
      <c r="G3214" s="368"/>
      <c r="H3214" s="369"/>
      <c r="I3214" s="368"/>
      <c r="J3214" s="368"/>
      <c r="K3214" s="368"/>
      <c r="L3214" s="368"/>
      <c r="M3214" s="368"/>
      <c r="N3214" s="368"/>
      <c r="O3214" s="368"/>
      <c r="P3214" s="552"/>
      <c r="Q3214" s="368"/>
      <c r="R3214" s="368"/>
      <c r="S3214" s="368"/>
      <c r="T3214" s="368"/>
      <c r="U3214" s="368"/>
      <c r="V3214" s="368"/>
      <c r="W3214" s="368"/>
      <c r="X3214" s="368"/>
      <c r="Y3214" s="368"/>
      <c r="Z3214" s="368"/>
      <c r="AA3214" s="370"/>
      <c r="AB3214" s="368"/>
      <c r="AC3214" s="368"/>
      <c r="AD3214" s="368"/>
      <c r="AE3214" s="368"/>
      <c r="AF3214" s="368"/>
      <c r="AG3214" s="368"/>
      <c r="AH3214" s="368"/>
      <c r="AI3214" s="368"/>
      <c r="AJ3214" s="368"/>
      <c r="AK3214" s="368"/>
      <c r="AL3214" s="368"/>
      <c r="AM3214" s="368"/>
      <c r="AN3214" s="368"/>
      <c r="AO3214" s="368"/>
      <c r="AP3214" s="360"/>
      <c r="AQ3214" s="360"/>
      <c r="AR3214" s="518"/>
      <c r="AS3214" s="518"/>
      <c r="AT3214" s="517"/>
      <c r="AU3214" s="528"/>
      <c r="AV3214" s="529"/>
      <c r="AW3214" s="518"/>
      <c r="AX3214" s="530"/>
      <c r="AY3214" s="528"/>
      <c r="AZ3214" s="528"/>
    </row>
    <row r="3215" spans="1:52" s="93" customFormat="1" x14ac:dyDescent="0.2">
      <c r="A3215" s="360"/>
      <c r="B3215" s="360"/>
      <c r="C3215" s="360"/>
      <c r="D3215" s="368"/>
      <c r="E3215" s="368"/>
      <c r="F3215" s="368"/>
      <c r="G3215" s="368"/>
      <c r="H3215" s="369"/>
      <c r="I3215" s="368"/>
      <c r="J3215" s="368"/>
      <c r="K3215" s="368"/>
      <c r="L3215" s="368"/>
      <c r="M3215" s="368"/>
      <c r="N3215" s="368"/>
      <c r="O3215" s="368"/>
      <c r="P3215" s="552"/>
      <c r="Q3215" s="368"/>
      <c r="R3215" s="368"/>
      <c r="S3215" s="368"/>
      <c r="T3215" s="368"/>
      <c r="U3215" s="368"/>
      <c r="V3215" s="368"/>
      <c r="W3215" s="368"/>
      <c r="X3215" s="368"/>
      <c r="Y3215" s="368"/>
      <c r="Z3215" s="368"/>
      <c r="AA3215" s="370"/>
      <c r="AB3215" s="368"/>
      <c r="AC3215" s="368"/>
      <c r="AD3215" s="368"/>
      <c r="AE3215" s="368"/>
      <c r="AF3215" s="368"/>
      <c r="AG3215" s="368"/>
      <c r="AH3215" s="368"/>
      <c r="AI3215" s="368"/>
      <c r="AJ3215" s="368"/>
      <c r="AK3215" s="368"/>
      <c r="AL3215" s="368"/>
      <c r="AM3215" s="368"/>
      <c r="AN3215" s="368"/>
      <c r="AO3215" s="368"/>
      <c r="AP3215" s="360"/>
      <c r="AQ3215" s="360"/>
      <c r="AR3215" s="518"/>
      <c r="AS3215" s="518"/>
      <c r="AT3215" s="517"/>
      <c r="AU3215" s="528"/>
      <c r="AV3215" s="529"/>
      <c r="AW3215" s="518"/>
      <c r="AX3215" s="530"/>
      <c r="AY3215" s="528"/>
      <c r="AZ3215" s="528"/>
    </row>
    <row r="3216" spans="1:52" s="93" customFormat="1" x14ac:dyDescent="0.2">
      <c r="A3216" s="360"/>
      <c r="B3216" s="360"/>
      <c r="C3216" s="360"/>
      <c r="D3216" s="368"/>
      <c r="E3216" s="368"/>
      <c r="F3216" s="368"/>
      <c r="G3216" s="368"/>
      <c r="H3216" s="369"/>
      <c r="I3216" s="368"/>
      <c r="J3216" s="368"/>
      <c r="K3216" s="368"/>
      <c r="L3216" s="368"/>
      <c r="M3216" s="368"/>
      <c r="N3216" s="368"/>
      <c r="O3216" s="368"/>
      <c r="P3216" s="552"/>
      <c r="Q3216" s="368"/>
      <c r="R3216" s="368"/>
      <c r="S3216" s="368"/>
      <c r="T3216" s="368"/>
      <c r="U3216" s="368"/>
      <c r="V3216" s="368"/>
      <c r="W3216" s="368"/>
      <c r="X3216" s="368"/>
      <c r="Y3216" s="368"/>
      <c r="Z3216" s="368"/>
      <c r="AA3216" s="370"/>
      <c r="AB3216" s="368"/>
      <c r="AC3216" s="368"/>
      <c r="AD3216" s="368"/>
      <c r="AE3216" s="368"/>
      <c r="AF3216" s="368"/>
      <c r="AG3216" s="368"/>
      <c r="AH3216" s="368"/>
      <c r="AI3216" s="368"/>
      <c r="AJ3216" s="368"/>
      <c r="AK3216" s="368"/>
      <c r="AL3216" s="368"/>
      <c r="AM3216" s="368"/>
      <c r="AN3216" s="368"/>
      <c r="AO3216" s="368"/>
      <c r="AP3216" s="360"/>
      <c r="AQ3216" s="360"/>
      <c r="AR3216" s="518"/>
      <c r="AS3216" s="518"/>
      <c r="AT3216" s="517"/>
      <c r="AU3216" s="528"/>
      <c r="AV3216" s="529"/>
      <c r="AW3216" s="518"/>
      <c r="AX3216" s="530"/>
      <c r="AY3216" s="528"/>
      <c r="AZ3216" s="528"/>
    </row>
    <row r="3217" spans="1:52" s="93" customFormat="1" x14ac:dyDescent="0.2">
      <c r="A3217" s="360"/>
      <c r="B3217" s="360"/>
      <c r="C3217" s="360"/>
      <c r="D3217" s="368"/>
      <c r="E3217" s="368"/>
      <c r="F3217" s="368"/>
      <c r="G3217" s="368"/>
      <c r="H3217" s="369"/>
      <c r="I3217" s="368"/>
      <c r="J3217" s="368"/>
      <c r="K3217" s="368"/>
      <c r="L3217" s="368"/>
      <c r="M3217" s="368"/>
      <c r="N3217" s="368"/>
      <c r="O3217" s="368"/>
      <c r="P3217" s="552"/>
      <c r="Q3217" s="368"/>
      <c r="R3217" s="368"/>
      <c r="S3217" s="368"/>
      <c r="T3217" s="368"/>
      <c r="U3217" s="368"/>
      <c r="V3217" s="368"/>
      <c r="W3217" s="368"/>
      <c r="X3217" s="368"/>
      <c r="Y3217" s="368"/>
      <c r="Z3217" s="368"/>
      <c r="AA3217" s="370"/>
      <c r="AB3217" s="368"/>
      <c r="AC3217" s="368"/>
      <c r="AD3217" s="368"/>
      <c r="AE3217" s="368"/>
      <c r="AF3217" s="368"/>
      <c r="AG3217" s="368"/>
      <c r="AH3217" s="368"/>
      <c r="AI3217" s="368"/>
      <c r="AJ3217" s="368"/>
      <c r="AK3217" s="368"/>
      <c r="AL3217" s="368"/>
      <c r="AM3217" s="368"/>
      <c r="AN3217" s="368"/>
      <c r="AO3217" s="368"/>
      <c r="AP3217" s="360"/>
      <c r="AQ3217" s="360"/>
      <c r="AR3217" s="518"/>
      <c r="AS3217" s="518"/>
      <c r="AT3217" s="517"/>
      <c r="AU3217" s="528"/>
      <c r="AV3217" s="529"/>
      <c r="AW3217" s="518"/>
      <c r="AX3217" s="530"/>
      <c r="AY3217" s="528"/>
      <c r="AZ3217" s="528"/>
    </row>
    <row r="3218" spans="1:52" s="93" customFormat="1" x14ac:dyDescent="0.2">
      <c r="A3218" s="360"/>
      <c r="B3218" s="360"/>
      <c r="C3218" s="360"/>
      <c r="D3218" s="368"/>
      <c r="E3218" s="368"/>
      <c r="F3218" s="368"/>
      <c r="G3218" s="368"/>
      <c r="H3218" s="369"/>
      <c r="I3218" s="368"/>
      <c r="J3218" s="368"/>
      <c r="K3218" s="368"/>
      <c r="L3218" s="368"/>
      <c r="M3218" s="368"/>
      <c r="N3218" s="368"/>
      <c r="O3218" s="368"/>
      <c r="P3218" s="552"/>
      <c r="Q3218" s="368"/>
      <c r="R3218" s="368"/>
      <c r="S3218" s="368"/>
      <c r="T3218" s="368"/>
      <c r="U3218" s="368"/>
      <c r="V3218" s="368"/>
      <c r="W3218" s="368"/>
      <c r="X3218" s="368"/>
      <c r="Y3218" s="368"/>
      <c r="Z3218" s="368"/>
      <c r="AA3218" s="370"/>
      <c r="AB3218" s="368"/>
      <c r="AC3218" s="368"/>
      <c r="AD3218" s="368"/>
      <c r="AE3218" s="368"/>
      <c r="AF3218" s="368"/>
      <c r="AG3218" s="368"/>
      <c r="AH3218" s="368"/>
      <c r="AI3218" s="368"/>
      <c r="AJ3218" s="368"/>
      <c r="AK3218" s="368"/>
      <c r="AL3218" s="368"/>
      <c r="AM3218" s="368"/>
      <c r="AN3218" s="368"/>
      <c r="AO3218" s="368"/>
      <c r="AP3218" s="360"/>
      <c r="AQ3218" s="360"/>
      <c r="AR3218" s="518"/>
      <c r="AS3218" s="518"/>
      <c r="AT3218" s="517"/>
      <c r="AU3218" s="528"/>
      <c r="AV3218" s="529"/>
      <c r="AW3218" s="518"/>
      <c r="AX3218" s="530"/>
      <c r="AY3218" s="528"/>
      <c r="AZ3218" s="528"/>
    </row>
    <row r="3219" spans="1:52" s="93" customFormat="1" x14ac:dyDescent="0.2">
      <c r="A3219" s="360"/>
      <c r="B3219" s="360"/>
      <c r="C3219" s="360"/>
      <c r="D3219" s="368"/>
      <c r="E3219" s="368"/>
      <c r="F3219" s="368"/>
      <c r="G3219" s="368"/>
      <c r="H3219" s="369"/>
      <c r="I3219" s="368"/>
      <c r="J3219" s="368"/>
      <c r="K3219" s="368"/>
      <c r="L3219" s="368"/>
      <c r="M3219" s="368"/>
      <c r="N3219" s="368"/>
      <c r="O3219" s="368"/>
      <c r="P3219" s="552"/>
      <c r="Q3219" s="368"/>
      <c r="R3219" s="368"/>
      <c r="S3219" s="368"/>
      <c r="T3219" s="368"/>
      <c r="U3219" s="368"/>
      <c r="V3219" s="368"/>
      <c r="W3219" s="368"/>
      <c r="X3219" s="368"/>
      <c r="Y3219" s="368"/>
      <c r="Z3219" s="368"/>
      <c r="AA3219" s="370"/>
      <c r="AB3219" s="368"/>
      <c r="AC3219" s="368"/>
      <c r="AD3219" s="368"/>
      <c r="AE3219" s="368"/>
      <c r="AF3219" s="368"/>
      <c r="AG3219" s="368"/>
      <c r="AH3219" s="368"/>
      <c r="AI3219" s="368"/>
      <c r="AJ3219" s="368"/>
      <c r="AK3219" s="368"/>
      <c r="AL3219" s="368"/>
      <c r="AM3219" s="368"/>
      <c r="AN3219" s="368"/>
      <c r="AO3219" s="368"/>
      <c r="AP3219" s="360"/>
      <c r="AQ3219" s="360"/>
      <c r="AR3219" s="518"/>
      <c r="AS3219" s="518"/>
      <c r="AT3219" s="517"/>
      <c r="AU3219" s="528"/>
      <c r="AV3219" s="529"/>
      <c r="AW3219" s="518"/>
      <c r="AX3219" s="530"/>
      <c r="AY3219" s="528"/>
      <c r="AZ3219" s="528"/>
    </row>
    <row r="3220" spans="1:52" s="93" customFormat="1" x14ac:dyDescent="0.2">
      <c r="A3220" s="360"/>
      <c r="B3220" s="360"/>
      <c r="C3220" s="360"/>
      <c r="D3220" s="368"/>
      <c r="E3220" s="368"/>
      <c r="F3220" s="368"/>
      <c r="G3220" s="368"/>
      <c r="H3220" s="369"/>
      <c r="I3220" s="368"/>
      <c r="J3220" s="368"/>
      <c r="K3220" s="368"/>
      <c r="L3220" s="368"/>
      <c r="M3220" s="368"/>
      <c r="N3220" s="368"/>
      <c r="O3220" s="368"/>
      <c r="P3220" s="552"/>
      <c r="Q3220" s="368"/>
      <c r="R3220" s="368"/>
      <c r="S3220" s="368"/>
      <c r="T3220" s="368"/>
      <c r="U3220" s="368"/>
      <c r="V3220" s="368"/>
      <c r="W3220" s="368"/>
      <c r="X3220" s="368"/>
      <c r="Y3220" s="368"/>
      <c r="Z3220" s="368"/>
      <c r="AA3220" s="370"/>
      <c r="AB3220" s="368"/>
      <c r="AC3220" s="368"/>
      <c r="AD3220" s="368"/>
      <c r="AE3220" s="368"/>
      <c r="AF3220" s="368"/>
      <c r="AG3220" s="368"/>
      <c r="AH3220" s="368"/>
      <c r="AI3220" s="368"/>
      <c r="AJ3220" s="368"/>
      <c r="AK3220" s="368"/>
      <c r="AL3220" s="368"/>
      <c r="AM3220" s="368"/>
      <c r="AN3220" s="368"/>
      <c r="AO3220" s="368"/>
      <c r="AP3220" s="360"/>
      <c r="AQ3220" s="360"/>
      <c r="AR3220" s="518"/>
      <c r="AS3220" s="518"/>
      <c r="AT3220" s="517"/>
      <c r="AU3220" s="528"/>
      <c r="AV3220" s="529"/>
      <c r="AW3220" s="518"/>
      <c r="AX3220" s="530"/>
      <c r="AY3220" s="528"/>
      <c r="AZ3220" s="528"/>
    </row>
    <row r="3221" spans="1:52" s="93" customFormat="1" x14ac:dyDescent="0.2">
      <c r="A3221" s="360"/>
      <c r="B3221" s="360"/>
      <c r="C3221" s="360"/>
      <c r="D3221" s="368"/>
      <c r="E3221" s="368"/>
      <c r="F3221" s="368"/>
      <c r="G3221" s="368"/>
      <c r="H3221" s="369"/>
      <c r="I3221" s="368"/>
      <c r="J3221" s="368"/>
      <c r="K3221" s="368"/>
      <c r="L3221" s="368"/>
      <c r="M3221" s="368"/>
      <c r="N3221" s="368"/>
      <c r="O3221" s="368"/>
      <c r="P3221" s="552"/>
      <c r="Q3221" s="368"/>
      <c r="R3221" s="368"/>
      <c r="S3221" s="368"/>
      <c r="T3221" s="368"/>
      <c r="U3221" s="368"/>
      <c r="V3221" s="368"/>
      <c r="W3221" s="368"/>
      <c r="X3221" s="368"/>
      <c r="Y3221" s="368"/>
      <c r="Z3221" s="368"/>
      <c r="AA3221" s="370"/>
      <c r="AB3221" s="368"/>
      <c r="AC3221" s="368"/>
      <c r="AD3221" s="368"/>
      <c r="AE3221" s="368"/>
      <c r="AF3221" s="368"/>
      <c r="AG3221" s="368"/>
      <c r="AH3221" s="368"/>
      <c r="AI3221" s="368"/>
      <c r="AJ3221" s="368"/>
      <c r="AK3221" s="368"/>
      <c r="AL3221" s="368"/>
      <c r="AM3221" s="368"/>
      <c r="AN3221" s="368"/>
      <c r="AO3221" s="368"/>
      <c r="AP3221" s="360"/>
      <c r="AQ3221" s="360"/>
      <c r="AR3221" s="518"/>
      <c r="AS3221" s="518"/>
      <c r="AT3221" s="517"/>
      <c r="AU3221" s="528"/>
      <c r="AV3221" s="529"/>
      <c r="AW3221" s="518"/>
      <c r="AX3221" s="530"/>
      <c r="AY3221" s="528"/>
      <c r="AZ3221" s="528"/>
    </row>
    <row r="3222" spans="1:52" s="93" customFormat="1" x14ac:dyDescent="0.2">
      <c r="A3222" s="360"/>
      <c r="B3222" s="360"/>
      <c r="C3222" s="360"/>
      <c r="D3222" s="368"/>
      <c r="E3222" s="368"/>
      <c r="F3222" s="368"/>
      <c r="G3222" s="368"/>
      <c r="H3222" s="369"/>
      <c r="I3222" s="368"/>
      <c r="J3222" s="368"/>
      <c r="K3222" s="368"/>
      <c r="L3222" s="368"/>
      <c r="M3222" s="368"/>
      <c r="N3222" s="368"/>
      <c r="O3222" s="368"/>
      <c r="P3222" s="552"/>
      <c r="Q3222" s="368"/>
      <c r="R3222" s="368"/>
      <c r="S3222" s="368"/>
      <c r="T3222" s="368"/>
      <c r="U3222" s="368"/>
      <c r="V3222" s="368"/>
      <c r="W3222" s="368"/>
      <c r="X3222" s="368"/>
      <c r="Y3222" s="368"/>
      <c r="Z3222" s="368"/>
      <c r="AA3222" s="370"/>
      <c r="AB3222" s="368"/>
      <c r="AC3222" s="368"/>
      <c r="AD3222" s="368"/>
      <c r="AE3222" s="368"/>
      <c r="AF3222" s="368"/>
      <c r="AG3222" s="368"/>
      <c r="AH3222" s="368"/>
      <c r="AI3222" s="368"/>
      <c r="AJ3222" s="368"/>
      <c r="AK3222" s="368"/>
      <c r="AL3222" s="368"/>
      <c r="AM3222" s="368"/>
      <c r="AN3222" s="368"/>
      <c r="AO3222" s="368"/>
      <c r="AP3222" s="360"/>
      <c r="AQ3222" s="360"/>
      <c r="AR3222" s="518"/>
      <c r="AS3222" s="518"/>
      <c r="AT3222" s="517"/>
      <c r="AU3222" s="528"/>
      <c r="AV3222" s="529"/>
      <c r="AW3222" s="518"/>
      <c r="AX3222" s="530"/>
      <c r="AY3222" s="528"/>
      <c r="AZ3222" s="528"/>
    </row>
    <row r="3223" spans="1:52" s="93" customFormat="1" x14ac:dyDescent="0.2">
      <c r="A3223" s="360"/>
      <c r="B3223" s="360"/>
      <c r="C3223" s="360"/>
      <c r="D3223" s="368"/>
      <c r="E3223" s="368"/>
      <c r="F3223" s="368"/>
      <c r="G3223" s="368"/>
      <c r="H3223" s="369"/>
      <c r="I3223" s="368"/>
      <c r="J3223" s="368"/>
      <c r="K3223" s="368"/>
      <c r="L3223" s="368"/>
      <c r="M3223" s="368"/>
      <c r="N3223" s="368"/>
      <c r="O3223" s="368"/>
      <c r="P3223" s="552"/>
      <c r="Q3223" s="368"/>
      <c r="R3223" s="368"/>
      <c r="S3223" s="368"/>
      <c r="T3223" s="368"/>
      <c r="U3223" s="368"/>
      <c r="V3223" s="368"/>
      <c r="W3223" s="368"/>
      <c r="X3223" s="368"/>
      <c r="Y3223" s="368"/>
      <c r="Z3223" s="368"/>
      <c r="AA3223" s="370"/>
      <c r="AB3223" s="368"/>
      <c r="AC3223" s="368"/>
      <c r="AD3223" s="368"/>
      <c r="AE3223" s="368"/>
      <c r="AF3223" s="368"/>
      <c r="AG3223" s="368"/>
      <c r="AH3223" s="368"/>
      <c r="AI3223" s="368"/>
      <c r="AJ3223" s="368"/>
      <c r="AK3223" s="368"/>
      <c r="AL3223" s="368"/>
      <c r="AM3223" s="368"/>
      <c r="AN3223" s="368"/>
      <c r="AO3223" s="368"/>
      <c r="AP3223" s="360"/>
      <c r="AQ3223" s="360"/>
      <c r="AR3223" s="518"/>
      <c r="AS3223" s="518"/>
      <c r="AT3223" s="517"/>
      <c r="AU3223" s="528"/>
      <c r="AV3223" s="529"/>
      <c r="AW3223" s="518"/>
      <c r="AX3223" s="530"/>
      <c r="AY3223" s="528"/>
      <c r="AZ3223" s="528"/>
    </row>
    <row r="3224" spans="1:52" s="93" customFormat="1" x14ac:dyDescent="0.2">
      <c r="A3224" s="360"/>
      <c r="B3224" s="360"/>
      <c r="C3224" s="360"/>
      <c r="D3224" s="368"/>
      <c r="E3224" s="368"/>
      <c r="F3224" s="368"/>
      <c r="G3224" s="368"/>
      <c r="H3224" s="369"/>
      <c r="I3224" s="368"/>
      <c r="J3224" s="368"/>
      <c r="K3224" s="368"/>
      <c r="L3224" s="368"/>
      <c r="M3224" s="368"/>
      <c r="N3224" s="368"/>
      <c r="O3224" s="368"/>
      <c r="P3224" s="552"/>
      <c r="Q3224" s="368"/>
      <c r="R3224" s="368"/>
      <c r="S3224" s="368"/>
      <c r="T3224" s="368"/>
      <c r="U3224" s="368"/>
      <c r="V3224" s="368"/>
      <c r="W3224" s="368"/>
      <c r="X3224" s="368"/>
      <c r="Y3224" s="368"/>
      <c r="Z3224" s="368"/>
      <c r="AA3224" s="370"/>
      <c r="AB3224" s="368"/>
      <c r="AC3224" s="368"/>
      <c r="AD3224" s="368"/>
      <c r="AE3224" s="368"/>
      <c r="AF3224" s="368"/>
      <c r="AG3224" s="368"/>
      <c r="AH3224" s="368"/>
      <c r="AI3224" s="368"/>
      <c r="AJ3224" s="368"/>
      <c r="AK3224" s="368"/>
      <c r="AL3224" s="368"/>
      <c r="AM3224" s="368"/>
      <c r="AN3224" s="368"/>
      <c r="AO3224" s="368"/>
      <c r="AP3224" s="360"/>
      <c r="AQ3224" s="360"/>
      <c r="AR3224" s="518"/>
      <c r="AS3224" s="518"/>
      <c r="AT3224" s="517"/>
      <c r="AU3224" s="528"/>
      <c r="AV3224" s="529"/>
      <c r="AW3224" s="518"/>
      <c r="AX3224" s="530"/>
      <c r="AY3224" s="528"/>
      <c r="AZ3224" s="528"/>
    </row>
    <row r="3225" spans="1:52" s="93" customFormat="1" x14ac:dyDescent="0.2">
      <c r="A3225" s="360"/>
      <c r="B3225" s="360"/>
      <c r="C3225" s="360"/>
      <c r="D3225" s="368"/>
      <c r="E3225" s="368"/>
      <c r="F3225" s="368"/>
      <c r="G3225" s="368"/>
      <c r="H3225" s="369"/>
      <c r="I3225" s="368"/>
      <c r="J3225" s="368"/>
      <c r="K3225" s="368"/>
      <c r="L3225" s="368"/>
      <c r="M3225" s="368"/>
      <c r="N3225" s="368"/>
      <c r="O3225" s="368"/>
      <c r="P3225" s="552"/>
      <c r="Q3225" s="368"/>
      <c r="R3225" s="368"/>
      <c r="S3225" s="368"/>
      <c r="T3225" s="368"/>
      <c r="U3225" s="368"/>
      <c r="V3225" s="368"/>
      <c r="W3225" s="368"/>
      <c r="X3225" s="368"/>
      <c r="Y3225" s="368"/>
      <c r="Z3225" s="368"/>
      <c r="AA3225" s="370"/>
      <c r="AB3225" s="368"/>
      <c r="AC3225" s="368"/>
      <c r="AD3225" s="368"/>
      <c r="AE3225" s="368"/>
      <c r="AF3225" s="368"/>
      <c r="AG3225" s="368"/>
      <c r="AH3225" s="368"/>
      <c r="AI3225" s="368"/>
      <c r="AJ3225" s="368"/>
      <c r="AK3225" s="368"/>
      <c r="AL3225" s="368"/>
      <c r="AM3225" s="368"/>
      <c r="AN3225" s="368"/>
      <c r="AO3225" s="368"/>
      <c r="AP3225" s="360"/>
      <c r="AQ3225" s="360"/>
      <c r="AR3225" s="518"/>
      <c r="AS3225" s="518"/>
      <c r="AT3225" s="517"/>
      <c r="AU3225" s="528"/>
      <c r="AV3225" s="529"/>
      <c r="AW3225" s="518"/>
      <c r="AX3225" s="530"/>
      <c r="AY3225" s="528"/>
      <c r="AZ3225" s="528"/>
    </row>
    <row r="3226" spans="1:52" s="93" customFormat="1" x14ac:dyDescent="0.2">
      <c r="A3226" s="360"/>
      <c r="B3226" s="360"/>
      <c r="C3226" s="360"/>
      <c r="D3226" s="368"/>
      <c r="E3226" s="368"/>
      <c r="F3226" s="368"/>
      <c r="G3226" s="368"/>
      <c r="H3226" s="369"/>
      <c r="I3226" s="368"/>
      <c r="J3226" s="368"/>
      <c r="K3226" s="368"/>
      <c r="L3226" s="368"/>
      <c r="M3226" s="368"/>
      <c r="N3226" s="368"/>
      <c r="O3226" s="368"/>
      <c r="P3226" s="552"/>
      <c r="Q3226" s="368"/>
      <c r="R3226" s="368"/>
      <c r="S3226" s="368"/>
      <c r="T3226" s="368"/>
      <c r="U3226" s="368"/>
      <c r="V3226" s="368"/>
      <c r="W3226" s="368"/>
      <c r="X3226" s="368"/>
      <c r="Y3226" s="368"/>
      <c r="Z3226" s="368"/>
      <c r="AA3226" s="370"/>
      <c r="AB3226" s="368"/>
      <c r="AC3226" s="368"/>
      <c r="AD3226" s="368"/>
      <c r="AE3226" s="368"/>
      <c r="AF3226" s="368"/>
      <c r="AG3226" s="368"/>
      <c r="AH3226" s="368"/>
      <c r="AI3226" s="368"/>
      <c r="AJ3226" s="368"/>
      <c r="AK3226" s="368"/>
      <c r="AL3226" s="368"/>
      <c r="AM3226" s="368"/>
      <c r="AN3226" s="368"/>
      <c r="AO3226" s="368"/>
      <c r="AP3226" s="360"/>
      <c r="AQ3226" s="360"/>
      <c r="AR3226" s="518"/>
      <c r="AS3226" s="518"/>
      <c r="AT3226" s="517"/>
      <c r="AU3226" s="528"/>
      <c r="AV3226" s="529"/>
      <c r="AW3226" s="518"/>
      <c r="AX3226" s="530"/>
      <c r="AY3226" s="528"/>
      <c r="AZ3226" s="528"/>
    </row>
    <row r="3227" spans="1:52" s="93" customFormat="1" x14ac:dyDescent="0.2">
      <c r="A3227" s="360"/>
      <c r="B3227" s="360"/>
      <c r="C3227" s="360"/>
      <c r="D3227" s="368"/>
      <c r="E3227" s="368"/>
      <c r="F3227" s="368"/>
      <c r="G3227" s="368"/>
      <c r="H3227" s="369"/>
      <c r="I3227" s="368"/>
      <c r="J3227" s="368"/>
      <c r="K3227" s="368"/>
      <c r="L3227" s="368"/>
      <c r="M3227" s="368"/>
      <c r="N3227" s="368"/>
      <c r="O3227" s="368"/>
      <c r="P3227" s="552"/>
      <c r="Q3227" s="368"/>
      <c r="R3227" s="368"/>
      <c r="S3227" s="368"/>
      <c r="T3227" s="368"/>
      <c r="U3227" s="368"/>
      <c r="V3227" s="368"/>
      <c r="W3227" s="368"/>
      <c r="X3227" s="368"/>
      <c r="Y3227" s="368"/>
      <c r="Z3227" s="368"/>
      <c r="AA3227" s="370"/>
      <c r="AB3227" s="368"/>
      <c r="AC3227" s="368"/>
      <c r="AD3227" s="368"/>
      <c r="AE3227" s="368"/>
      <c r="AF3227" s="368"/>
      <c r="AG3227" s="368"/>
      <c r="AH3227" s="368"/>
      <c r="AI3227" s="368"/>
      <c r="AJ3227" s="368"/>
      <c r="AK3227" s="368"/>
      <c r="AL3227" s="368"/>
      <c r="AM3227" s="368"/>
      <c r="AN3227" s="368"/>
      <c r="AO3227" s="368"/>
      <c r="AP3227" s="360"/>
      <c r="AQ3227" s="360"/>
      <c r="AR3227" s="518"/>
      <c r="AS3227" s="518"/>
      <c r="AT3227" s="517"/>
      <c r="AU3227" s="528"/>
      <c r="AV3227" s="529"/>
      <c r="AW3227" s="518"/>
      <c r="AX3227" s="530"/>
      <c r="AY3227" s="528"/>
      <c r="AZ3227" s="528"/>
    </row>
    <row r="3228" spans="1:52" s="93" customFormat="1" x14ac:dyDescent="0.2">
      <c r="A3228" s="360"/>
      <c r="B3228" s="360"/>
      <c r="C3228" s="360"/>
      <c r="D3228" s="368"/>
      <c r="E3228" s="368"/>
      <c r="F3228" s="368"/>
      <c r="G3228" s="368"/>
      <c r="H3228" s="369"/>
      <c r="I3228" s="368"/>
      <c r="J3228" s="368"/>
      <c r="K3228" s="368"/>
      <c r="L3228" s="368"/>
      <c r="M3228" s="368"/>
      <c r="N3228" s="368"/>
      <c r="O3228" s="368"/>
      <c r="P3228" s="552"/>
      <c r="Q3228" s="368"/>
      <c r="R3228" s="368"/>
      <c r="S3228" s="368"/>
      <c r="T3228" s="368"/>
      <c r="U3228" s="368"/>
      <c r="V3228" s="368"/>
      <c r="W3228" s="368"/>
      <c r="X3228" s="368"/>
      <c r="Y3228" s="368"/>
      <c r="Z3228" s="368"/>
      <c r="AA3228" s="370"/>
      <c r="AB3228" s="368"/>
      <c r="AC3228" s="368"/>
      <c r="AD3228" s="368"/>
      <c r="AE3228" s="368"/>
      <c r="AF3228" s="368"/>
      <c r="AG3228" s="368"/>
      <c r="AH3228" s="368"/>
      <c r="AI3228" s="368"/>
      <c r="AJ3228" s="368"/>
      <c r="AK3228" s="368"/>
      <c r="AL3228" s="368"/>
      <c r="AM3228" s="368"/>
      <c r="AN3228" s="368"/>
      <c r="AO3228" s="368"/>
      <c r="AP3228" s="360"/>
      <c r="AQ3228" s="360"/>
      <c r="AR3228" s="518"/>
      <c r="AS3228" s="518"/>
      <c r="AT3228" s="517"/>
      <c r="AU3228" s="528"/>
      <c r="AV3228" s="529"/>
      <c r="AW3228" s="518"/>
      <c r="AX3228" s="530"/>
      <c r="AY3228" s="528"/>
      <c r="AZ3228" s="528"/>
    </row>
    <row r="3229" spans="1:52" s="93" customFormat="1" x14ac:dyDescent="0.2">
      <c r="A3229" s="360"/>
      <c r="B3229" s="360"/>
      <c r="C3229" s="360"/>
      <c r="D3229" s="368"/>
      <c r="E3229" s="368"/>
      <c r="F3229" s="368"/>
      <c r="G3229" s="368"/>
      <c r="H3229" s="369"/>
      <c r="I3229" s="368"/>
      <c r="J3229" s="368"/>
      <c r="K3229" s="368"/>
      <c r="L3229" s="368"/>
      <c r="M3229" s="368"/>
      <c r="N3229" s="368"/>
      <c r="O3229" s="368"/>
      <c r="P3229" s="552"/>
      <c r="Q3229" s="368"/>
      <c r="R3229" s="368"/>
      <c r="S3229" s="368"/>
      <c r="T3229" s="368"/>
      <c r="U3229" s="368"/>
      <c r="V3229" s="368"/>
      <c r="W3229" s="368"/>
      <c r="X3229" s="368"/>
      <c r="Y3229" s="368"/>
      <c r="Z3229" s="368"/>
      <c r="AA3229" s="370"/>
      <c r="AB3229" s="368"/>
      <c r="AC3229" s="368"/>
      <c r="AD3229" s="368"/>
      <c r="AE3229" s="368"/>
      <c r="AF3229" s="368"/>
      <c r="AG3229" s="368"/>
      <c r="AH3229" s="368"/>
      <c r="AI3229" s="368"/>
      <c r="AJ3229" s="368"/>
      <c r="AK3229" s="368"/>
      <c r="AL3229" s="368"/>
      <c r="AM3229" s="368"/>
      <c r="AN3229" s="368"/>
      <c r="AO3229" s="368"/>
      <c r="AP3229" s="360"/>
      <c r="AQ3229" s="360"/>
      <c r="AR3229" s="518"/>
      <c r="AS3229" s="518"/>
      <c r="AT3229" s="517"/>
      <c r="AU3229" s="528"/>
      <c r="AV3229" s="529"/>
      <c r="AW3229" s="518"/>
      <c r="AX3229" s="530"/>
      <c r="AY3229" s="528"/>
      <c r="AZ3229" s="528"/>
    </row>
    <row r="3230" spans="1:52" s="93" customFormat="1" x14ac:dyDescent="0.2">
      <c r="A3230" s="360"/>
      <c r="B3230" s="360"/>
      <c r="C3230" s="360"/>
      <c r="D3230" s="368"/>
      <c r="E3230" s="368"/>
      <c r="F3230" s="368"/>
      <c r="G3230" s="368"/>
      <c r="H3230" s="369"/>
      <c r="I3230" s="368"/>
      <c r="J3230" s="368"/>
      <c r="K3230" s="368"/>
      <c r="L3230" s="368"/>
      <c r="M3230" s="368"/>
      <c r="N3230" s="368"/>
      <c r="O3230" s="368"/>
      <c r="P3230" s="552"/>
      <c r="Q3230" s="368"/>
      <c r="R3230" s="368"/>
      <c r="S3230" s="368"/>
      <c r="T3230" s="368"/>
      <c r="U3230" s="368"/>
      <c r="V3230" s="368"/>
      <c r="W3230" s="368"/>
      <c r="X3230" s="368"/>
      <c r="Y3230" s="368"/>
      <c r="Z3230" s="368"/>
      <c r="AA3230" s="370"/>
      <c r="AB3230" s="368"/>
      <c r="AC3230" s="368"/>
      <c r="AD3230" s="368"/>
      <c r="AE3230" s="368"/>
      <c r="AF3230" s="368"/>
      <c r="AG3230" s="368"/>
      <c r="AH3230" s="368"/>
      <c r="AI3230" s="368"/>
      <c r="AJ3230" s="368"/>
      <c r="AK3230" s="368"/>
      <c r="AL3230" s="368"/>
      <c r="AM3230" s="368"/>
      <c r="AN3230" s="368"/>
      <c r="AO3230" s="368"/>
      <c r="AP3230" s="360"/>
      <c r="AQ3230" s="360"/>
      <c r="AR3230" s="518"/>
      <c r="AS3230" s="518"/>
      <c r="AT3230" s="517"/>
      <c r="AU3230" s="528"/>
      <c r="AV3230" s="529"/>
      <c r="AW3230" s="518"/>
      <c r="AX3230" s="530"/>
      <c r="AY3230" s="528"/>
      <c r="AZ3230" s="528"/>
    </row>
    <row r="3231" spans="1:52" s="93" customFormat="1" x14ac:dyDescent="0.2">
      <c r="A3231" s="360"/>
      <c r="B3231" s="360"/>
      <c r="C3231" s="360"/>
      <c r="D3231" s="368"/>
      <c r="E3231" s="368"/>
      <c r="F3231" s="368"/>
      <c r="G3231" s="368"/>
      <c r="H3231" s="369"/>
      <c r="I3231" s="368"/>
      <c r="J3231" s="368"/>
      <c r="K3231" s="368"/>
      <c r="L3231" s="368"/>
      <c r="M3231" s="368"/>
      <c r="N3231" s="368"/>
      <c r="O3231" s="368"/>
      <c r="P3231" s="552"/>
      <c r="Q3231" s="368"/>
      <c r="R3231" s="368"/>
      <c r="S3231" s="368"/>
      <c r="T3231" s="368"/>
      <c r="U3231" s="368"/>
      <c r="V3231" s="368"/>
      <c r="W3231" s="368"/>
      <c r="X3231" s="368"/>
      <c r="Y3231" s="368"/>
      <c r="Z3231" s="368"/>
      <c r="AA3231" s="370"/>
      <c r="AB3231" s="368"/>
      <c r="AC3231" s="368"/>
      <c r="AD3231" s="368"/>
      <c r="AE3231" s="368"/>
      <c r="AF3231" s="368"/>
      <c r="AG3231" s="368"/>
      <c r="AH3231" s="368"/>
      <c r="AI3231" s="368"/>
      <c r="AJ3231" s="368"/>
      <c r="AK3231" s="368"/>
      <c r="AL3231" s="368"/>
      <c r="AM3231" s="368"/>
      <c r="AN3231" s="368"/>
      <c r="AO3231" s="368"/>
      <c r="AP3231" s="360"/>
      <c r="AQ3231" s="360"/>
      <c r="AR3231" s="518"/>
      <c r="AS3231" s="518"/>
      <c r="AT3231" s="517"/>
      <c r="AU3231" s="528"/>
      <c r="AV3231" s="529"/>
      <c r="AW3231" s="518"/>
      <c r="AX3231" s="530"/>
      <c r="AY3231" s="528"/>
      <c r="AZ3231" s="528"/>
    </row>
    <row r="3232" spans="1:52" s="93" customFormat="1" x14ac:dyDescent="0.2">
      <c r="A3232" s="360"/>
      <c r="B3232" s="360"/>
      <c r="C3232" s="360"/>
      <c r="D3232" s="368"/>
      <c r="E3232" s="368"/>
      <c r="F3232" s="368"/>
      <c r="G3232" s="368"/>
      <c r="H3232" s="369"/>
      <c r="I3232" s="368"/>
      <c r="J3232" s="368"/>
      <c r="K3232" s="368"/>
      <c r="L3232" s="368"/>
      <c r="M3232" s="368"/>
      <c r="N3232" s="368"/>
      <c r="O3232" s="368"/>
      <c r="P3232" s="552"/>
      <c r="Q3232" s="368"/>
      <c r="R3232" s="368"/>
      <c r="S3232" s="368"/>
      <c r="T3232" s="368"/>
      <c r="U3232" s="368"/>
      <c r="V3232" s="368"/>
      <c r="W3232" s="368"/>
      <c r="X3232" s="368"/>
      <c r="Y3232" s="368"/>
      <c r="Z3232" s="368"/>
      <c r="AA3232" s="370"/>
      <c r="AB3232" s="368"/>
      <c r="AC3232" s="368"/>
      <c r="AD3232" s="368"/>
      <c r="AE3232" s="368"/>
      <c r="AF3232" s="368"/>
      <c r="AG3232" s="368"/>
      <c r="AH3232" s="368"/>
      <c r="AI3232" s="368"/>
      <c r="AJ3232" s="368"/>
      <c r="AK3232" s="368"/>
      <c r="AL3232" s="368"/>
      <c r="AM3232" s="368"/>
      <c r="AN3232" s="368"/>
      <c r="AO3232" s="368"/>
      <c r="AP3232" s="360"/>
      <c r="AQ3232" s="360"/>
      <c r="AR3232" s="518"/>
      <c r="AS3232" s="518"/>
      <c r="AT3232" s="517"/>
      <c r="AU3232" s="528"/>
      <c r="AV3232" s="529"/>
      <c r="AW3232" s="518"/>
      <c r="AX3232" s="530"/>
      <c r="AY3232" s="528"/>
      <c r="AZ3232" s="528"/>
    </row>
    <row r="3233" spans="1:52" s="93" customFormat="1" x14ac:dyDescent="0.2">
      <c r="A3233" s="360"/>
      <c r="B3233" s="360"/>
      <c r="C3233" s="360"/>
      <c r="D3233" s="368"/>
      <c r="E3233" s="368"/>
      <c r="F3233" s="368"/>
      <c r="G3233" s="368"/>
      <c r="H3233" s="369"/>
      <c r="I3233" s="368"/>
      <c r="J3233" s="368"/>
      <c r="K3233" s="368"/>
      <c r="L3233" s="368"/>
      <c r="M3233" s="368"/>
      <c r="N3233" s="368"/>
      <c r="O3233" s="368"/>
      <c r="P3233" s="552"/>
      <c r="Q3233" s="368"/>
      <c r="R3233" s="368"/>
      <c r="S3233" s="368"/>
      <c r="T3233" s="368"/>
      <c r="U3233" s="368"/>
      <c r="V3233" s="368"/>
      <c r="W3233" s="368"/>
      <c r="X3233" s="368"/>
      <c r="Y3233" s="368"/>
      <c r="Z3233" s="368"/>
      <c r="AA3233" s="370"/>
      <c r="AB3233" s="368"/>
      <c r="AC3233" s="368"/>
      <c r="AD3233" s="368"/>
      <c r="AE3233" s="368"/>
      <c r="AF3233" s="368"/>
      <c r="AG3233" s="368"/>
      <c r="AH3233" s="368"/>
      <c r="AI3233" s="368"/>
      <c r="AJ3233" s="368"/>
      <c r="AK3233" s="368"/>
      <c r="AL3233" s="368"/>
      <c r="AM3233" s="368"/>
      <c r="AN3233" s="368"/>
      <c r="AO3233" s="368"/>
      <c r="AP3233" s="360"/>
      <c r="AQ3233" s="360"/>
      <c r="AR3233" s="518"/>
      <c r="AS3233" s="518"/>
      <c r="AT3233" s="517"/>
      <c r="AU3233" s="528"/>
      <c r="AV3233" s="529"/>
      <c r="AW3233" s="518"/>
      <c r="AX3233" s="530"/>
      <c r="AY3233" s="528"/>
      <c r="AZ3233" s="528"/>
    </row>
    <row r="3234" spans="1:52" s="93" customFormat="1" x14ac:dyDescent="0.2">
      <c r="A3234" s="360"/>
      <c r="B3234" s="360"/>
      <c r="C3234" s="360"/>
      <c r="D3234" s="368"/>
      <c r="E3234" s="368"/>
      <c r="F3234" s="368"/>
      <c r="G3234" s="368"/>
      <c r="H3234" s="369"/>
      <c r="I3234" s="368"/>
      <c r="J3234" s="368"/>
      <c r="K3234" s="368"/>
      <c r="L3234" s="368"/>
      <c r="M3234" s="368"/>
      <c r="N3234" s="368"/>
      <c r="O3234" s="368"/>
      <c r="P3234" s="552"/>
      <c r="Q3234" s="368"/>
      <c r="R3234" s="368"/>
      <c r="S3234" s="368"/>
      <c r="T3234" s="368"/>
      <c r="U3234" s="368"/>
      <c r="V3234" s="368"/>
      <c r="W3234" s="368"/>
      <c r="X3234" s="368"/>
      <c r="Y3234" s="368"/>
      <c r="Z3234" s="368"/>
      <c r="AA3234" s="370"/>
      <c r="AB3234" s="368"/>
      <c r="AC3234" s="368"/>
      <c r="AD3234" s="368"/>
      <c r="AE3234" s="368"/>
      <c r="AF3234" s="368"/>
      <c r="AG3234" s="368"/>
      <c r="AH3234" s="368"/>
      <c r="AI3234" s="368"/>
      <c r="AJ3234" s="368"/>
      <c r="AK3234" s="368"/>
      <c r="AL3234" s="368"/>
      <c r="AM3234" s="368"/>
      <c r="AN3234" s="368"/>
      <c r="AO3234" s="368"/>
      <c r="AP3234" s="360"/>
      <c r="AQ3234" s="360"/>
      <c r="AR3234" s="518"/>
      <c r="AS3234" s="518"/>
      <c r="AT3234" s="517"/>
      <c r="AU3234" s="528"/>
      <c r="AV3234" s="529"/>
      <c r="AW3234" s="518"/>
      <c r="AX3234" s="530"/>
      <c r="AY3234" s="528"/>
      <c r="AZ3234" s="528"/>
    </row>
    <row r="3235" spans="1:52" s="93" customFormat="1" x14ac:dyDescent="0.2">
      <c r="A3235" s="360"/>
      <c r="B3235" s="360"/>
      <c r="C3235" s="360"/>
      <c r="D3235" s="368"/>
      <c r="E3235" s="368"/>
      <c r="F3235" s="368"/>
      <c r="G3235" s="368"/>
      <c r="H3235" s="369"/>
      <c r="I3235" s="368"/>
      <c r="J3235" s="368"/>
      <c r="K3235" s="368"/>
      <c r="L3235" s="368"/>
      <c r="M3235" s="368"/>
      <c r="N3235" s="368"/>
      <c r="O3235" s="368"/>
      <c r="P3235" s="552"/>
      <c r="Q3235" s="368"/>
      <c r="R3235" s="368"/>
      <c r="S3235" s="368"/>
      <c r="T3235" s="368"/>
      <c r="U3235" s="368"/>
      <c r="V3235" s="368"/>
      <c r="W3235" s="368"/>
      <c r="X3235" s="368"/>
      <c r="Y3235" s="368"/>
      <c r="Z3235" s="368"/>
      <c r="AA3235" s="370"/>
      <c r="AB3235" s="368"/>
      <c r="AC3235" s="368"/>
      <c r="AD3235" s="368"/>
      <c r="AE3235" s="368"/>
      <c r="AF3235" s="368"/>
      <c r="AG3235" s="368"/>
      <c r="AH3235" s="368"/>
      <c r="AI3235" s="368"/>
      <c r="AJ3235" s="368"/>
      <c r="AK3235" s="368"/>
      <c r="AL3235" s="368"/>
      <c r="AM3235" s="368"/>
      <c r="AN3235" s="368"/>
      <c r="AO3235" s="368"/>
      <c r="AP3235" s="360"/>
      <c r="AQ3235" s="360"/>
      <c r="AR3235" s="518"/>
      <c r="AS3235" s="518"/>
      <c r="AT3235" s="517"/>
      <c r="AU3235" s="528"/>
      <c r="AV3235" s="529"/>
      <c r="AW3235" s="518"/>
      <c r="AX3235" s="530"/>
      <c r="AY3235" s="528"/>
      <c r="AZ3235" s="528"/>
    </row>
    <row r="3236" spans="1:52" s="93" customFormat="1" x14ac:dyDescent="0.2">
      <c r="A3236" s="360"/>
      <c r="B3236" s="360"/>
      <c r="C3236" s="360"/>
      <c r="D3236" s="368"/>
      <c r="E3236" s="368"/>
      <c r="F3236" s="368"/>
      <c r="G3236" s="368"/>
      <c r="H3236" s="369"/>
      <c r="I3236" s="368"/>
      <c r="J3236" s="368"/>
      <c r="K3236" s="368"/>
      <c r="L3236" s="368"/>
      <c r="M3236" s="368"/>
      <c r="N3236" s="368"/>
      <c r="O3236" s="368"/>
      <c r="P3236" s="552"/>
      <c r="Q3236" s="368"/>
      <c r="R3236" s="368"/>
      <c r="S3236" s="368"/>
      <c r="T3236" s="368"/>
      <c r="U3236" s="368"/>
      <c r="V3236" s="368"/>
      <c r="W3236" s="368"/>
      <c r="X3236" s="368"/>
      <c r="Y3236" s="368"/>
      <c r="Z3236" s="368"/>
      <c r="AA3236" s="370"/>
      <c r="AB3236" s="368"/>
      <c r="AC3236" s="368"/>
      <c r="AD3236" s="368"/>
      <c r="AE3236" s="368"/>
      <c r="AF3236" s="368"/>
      <c r="AG3236" s="368"/>
      <c r="AH3236" s="368"/>
      <c r="AI3236" s="368"/>
      <c r="AJ3236" s="368"/>
      <c r="AK3236" s="368"/>
      <c r="AL3236" s="368"/>
      <c r="AM3236" s="368"/>
      <c r="AN3236" s="368"/>
      <c r="AO3236" s="368"/>
      <c r="AP3236" s="360"/>
      <c r="AQ3236" s="360"/>
      <c r="AR3236" s="518"/>
      <c r="AS3236" s="518"/>
      <c r="AT3236" s="517"/>
      <c r="AU3236" s="528"/>
      <c r="AV3236" s="529"/>
      <c r="AW3236" s="518"/>
      <c r="AX3236" s="530"/>
      <c r="AY3236" s="528"/>
      <c r="AZ3236" s="528"/>
    </row>
    <row r="3237" spans="1:52" s="93" customFormat="1" x14ac:dyDescent="0.2">
      <c r="A3237" s="360"/>
      <c r="B3237" s="360"/>
      <c r="C3237" s="360"/>
      <c r="D3237" s="368"/>
      <c r="E3237" s="368"/>
      <c r="F3237" s="368"/>
      <c r="G3237" s="368"/>
      <c r="H3237" s="369"/>
      <c r="I3237" s="368"/>
      <c r="J3237" s="368"/>
      <c r="K3237" s="368"/>
      <c r="L3237" s="368"/>
      <c r="M3237" s="368"/>
      <c r="N3237" s="368"/>
      <c r="O3237" s="368"/>
      <c r="P3237" s="552"/>
      <c r="Q3237" s="368"/>
      <c r="R3237" s="368"/>
      <c r="S3237" s="368"/>
      <c r="T3237" s="368"/>
      <c r="U3237" s="368"/>
      <c r="V3237" s="368"/>
      <c r="W3237" s="368"/>
      <c r="X3237" s="368"/>
      <c r="Y3237" s="368"/>
      <c r="Z3237" s="368"/>
      <c r="AA3237" s="370"/>
      <c r="AB3237" s="368"/>
      <c r="AC3237" s="368"/>
      <c r="AD3237" s="368"/>
      <c r="AE3237" s="368"/>
      <c r="AF3237" s="368"/>
      <c r="AG3237" s="368"/>
      <c r="AH3237" s="368"/>
      <c r="AI3237" s="368"/>
      <c r="AJ3237" s="368"/>
      <c r="AK3237" s="368"/>
      <c r="AL3237" s="368"/>
      <c r="AM3237" s="368"/>
      <c r="AN3237" s="368"/>
      <c r="AO3237" s="368"/>
      <c r="AP3237" s="360"/>
      <c r="AQ3237" s="360"/>
      <c r="AR3237" s="518"/>
      <c r="AS3237" s="518"/>
      <c r="AT3237" s="517"/>
      <c r="AU3237" s="528"/>
      <c r="AV3237" s="529"/>
      <c r="AW3237" s="518"/>
      <c r="AX3237" s="530"/>
      <c r="AY3237" s="528"/>
      <c r="AZ3237" s="528"/>
    </row>
    <row r="3238" spans="1:52" s="93" customFormat="1" x14ac:dyDescent="0.2">
      <c r="A3238" s="360"/>
      <c r="B3238" s="360"/>
      <c r="C3238" s="360"/>
      <c r="D3238" s="368"/>
      <c r="E3238" s="368"/>
      <c r="F3238" s="368"/>
      <c r="G3238" s="368"/>
      <c r="H3238" s="369"/>
      <c r="I3238" s="368"/>
      <c r="J3238" s="368"/>
      <c r="K3238" s="368"/>
      <c r="L3238" s="368"/>
      <c r="M3238" s="368"/>
      <c r="N3238" s="368"/>
      <c r="O3238" s="368"/>
      <c r="P3238" s="552"/>
      <c r="Q3238" s="368"/>
      <c r="R3238" s="368"/>
      <c r="S3238" s="368"/>
      <c r="T3238" s="368"/>
      <c r="U3238" s="368"/>
      <c r="V3238" s="368"/>
      <c r="W3238" s="368"/>
      <c r="X3238" s="368"/>
      <c r="Y3238" s="368"/>
      <c r="Z3238" s="368"/>
      <c r="AA3238" s="370"/>
      <c r="AB3238" s="368"/>
      <c r="AC3238" s="368"/>
      <c r="AD3238" s="368"/>
      <c r="AE3238" s="368"/>
      <c r="AF3238" s="368"/>
      <c r="AG3238" s="368"/>
      <c r="AH3238" s="368"/>
      <c r="AI3238" s="368"/>
      <c r="AJ3238" s="368"/>
      <c r="AK3238" s="368"/>
      <c r="AL3238" s="368"/>
      <c r="AM3238" s="368"/>
      <c r="AN3238" s="368"/>
      <c r="AO3238" s="368"/>
      <c r="AP3238" s="360"/>
      <c r="AQ3238" s="360"/>
      <c r="AR3238" s="518"/>
      <c r="AS3238" s="518"/>
      <c r="AT3238" s="517"/>
      <c r="AU3238" s="528"/>
      <c r="AV3238" s="529"/>
      <c r="AW3238" s="518"/>
      <c r="AX3238" s="530"/>
      <c r="AY3238" s="528"/>
      <c r="AZ3238" s="528"/>
    </row>
    <row r="3239" spans="1:52" s="93" customFormat="1" x14ac:dyDescent="0.2">
      <c r="A3239" s="360"/>
      <c r="B3239" s="360"/>
      <c r="C3239" s="360"/>
      <c r="D3239" s="368"/>
      <c r="E3239" s="368"/>
      <c r="F3239" s="368"/>
      <c r="G3239" s="368"/>
      <c r="H3239" s="369"/>
      <c r="I3239" s="368"/>
      <c r="J3239" s="368"/>
      <c r="K3239" s="368"/>
      <c r="L3239" s="368"/>
      <c r="M3239" s="368"/>
      <c r="N3239" s="368"/>
      <c r="O3239" s="368"/>
      <c r="P3239" s="552"/>
      <c r="Q3239" s="368"/>
      <c r="R3239" s="368"/>
      <c r="S3239" s="368"/>
      <c r="T3239" s="368"/>
      <c r="U3239" s="368"/>
      <c r="V3239" s="368"/>
      <c r="W3239" s="368"/>
      <c r="X3239" s="368"/>
      <c r="Y3239" s="368"/>
      <c r="Z3239" s="368"/>
      <c r="AA3239" s="370"/>
      <c r="AB3239" s="368"/>
      <c r="AC3239" s="368"/>
      <c r="AD3239" s="368"/>
      <c r="AE3239" s="368"/>
      <c r="AF3239" s="368"/>
      <c r="AG3239" s="368"/>
      <c r="AH3239" s="368"/>
      <c r="AI3239" s="368"/>
      <c r="AJ3239" s="368"/>
      <c r="AK3239" s="368"/>
      <c r="AL3239" s="368"/>
      <c r="AM3239" s="368"/>
      <c r="AN3239" s="368"/>
      <c r="AO3239" s="368"/>
      <c r="AP3239" s="360"/>
      <c r="AQ3239" s="360"/>
      <c r="AR3239" s="518"/>
      <c r="AS3239" s="518"/>
      <c r="AT3239" s="517"/>
      <c r="AU3239" s="528"/>
      <c r="AV3239" s="529"/>
      <c r="AW3239" s="518"/>
      <c r="AX3239" s="530"/>
      <c r="AY3239" s="528"/>
      <c r="AZ3239" s="528"/>
    </row>
    <row r="3240" spans="1:52" s="93" customFormat="1" x14ac:dyDescent="0.2">
      <c r="A3240" s="360"/>
      <c r="B3240" s="360"/>
      <c r="C3240" s="360"/>
      <c r="D3240" s="368"/>
      <c r="E3240" s="368"/>
      <c r="F3240" s="368"/>
      <c r="G3240" s="368"/>
      <c r="H3240" s="369"/>
      <c r="I3240" s="368"/>
      <c r="J3240" s="368"/>
      <c r="K3240" s="368"/>
      <c r="L3240" s="368"/>
      <c r="M3240" s="368"/>
      <c r="N3240" s="368"/>
      <c r="O3240" s="368"/>
      <c r="P3240" s="552"/>
      <c r="Q3240" s="368"/>
      <c r="R3240" s="368"/>
      <c r="S3240" s="368"/>
      <c r="T3240" s="368"/>
      <c r="U3240" s="368"/>
      <c r="V3240" s="368"/>
      <c r="W3240" s="368"/>
      <c r="X3240" s="368"/>
      <c r="Y3240" s="368"/>
      <c r="Z3240" s="368"/>
      <c r="AA3240" s="370"/>
      <c r="AB3240" s="368"/>
      <c r="AC3240" s="368"/>
      <c r="AD3240" s="368"/>
      <c r="AE3240" s="368"/>
      <c r="AF3240" s="368"/>
      <c r="AG3240" s="368"/>
      <c r="AH3240" s="368"/>
      <c r="AI3240" s="368"/>
      <c r="AJ3240" s="368"/>
      <c r="AK3240" s="368"/>
      <c r="AL3240" s="368"/>
      <c r="AM3240" s="368"/>
      <c r="AN3240" s="368"/>
      <c r="AO3240" s="368"/>
      <c r="AP3240" s="360"/>
      <c r="AQ3240" s="360"/>
      <c r="AR3240" s="518"/>
      <c r="AS3240" s="518"/>
      <c r="AT3240" s="517"/>
      <c r="AU3240" s="528"/>
      <c r="AV3240" s="529"/>
      <c r="AW3240" s="518"/>
      <c r="AX3240" s="530"/>
      <c r="AY3240" s="528"/>
      <c r="AZ3240" s="528"/>
    </row>
    <row r="3241" spans="1:52" s="93" customFormat="1" x14ac:dyDescent="0.2">
      <c r="A3241" s="360"/>
      <c r="B3241" s="360"/>
      <c r="C3241" s="360"/>
      <c r="D3241" s="368"/>
      <c r="E3241" s="368"/>
      <c r="F3241" s="368"/>
      <c r="G3241" s="368"/>
      <c r="H3241" s="369"/>
      <c r="I3241" s="368"/>
      <c r="J3241" s="368"/>
      <c r="K3241" s="368"/>
      <c r="L3241" s="368"/>
      <c r="M3241" s="368"/>
      <c r="N3241" s="368"/>
      <c r="O3241" s="368"/>
      <c r="P3241" s="552"/>
      <c r="Q3241" s="368"/>
      <c r="R3241" s="368"/>
      <c r="S3241" s="368"/>
      <c r="T3241" s="368"/>
      <c r="U3241" s="368"/>
      <c r="V3241" s="368"/>
      <c r="W3241" s="368"/>
      <c r="X3241" s="368"/>
      <c r="Y3241" s="368"/>
      <c r="Z3241" s="368"/>
      <c r="AA3241" s="370"/>
      <c r="AB3241" s="368"/>
      <c r="AC3241" s="368"/>
      <c r="AD3241" s="368"/>
      <c r="AE3241" s="368"/>
      <c r="AF3241" s="368"/>
      <c r="AG3241" s="368"/>
      <c r="AH3241" s="368"/>
      <c r="AI3241" s="368"/>
      <c r="AJ3241" s="368"/>
      <c r="AK3241" s="368"/>
      <c r="AL3241" s="368"/>
      <c r="AM3241" s="368"/>
      <c r="AN3241" s="368"/>
      <c r="AO3241" s="368"/>
      <c r="AP3241" s="360"/>
      <c r="AQ3241" s="360"/>
      <c r="AR3241" s="518"/>
      <c r="AS3241" s="518"/>
      <c r="AT3241" s="517"/>
      <c r="AU3241" s="528"/>
      <c r="AV3241" s="529"/>
      <c r="AW3241" s="518"/>
      <c r="AX3241" s="530"/>
      <c r="AY3241" s="528"/>
      <c r="AZ3241" s="528"/>
    </row>
    <row r="3242" spans="1:52" s="93" customFormat="1" x14ac:dyDescent="0.2">
      <c r="A3242" s="360"/>
      <c r="B3242" s="360"/>
      <c r="C3242" s="360"/>
      <c r="D3242" s="368"/>
      <c r="E3242" s="368"/>
      <c r="F3242" s="368"/>
      <c r="G3242" s="368"/>
      <c r="H3242" s="369"/>
      <c r="I3242" s="368"/>
      <c r="J3242" s="368"/>
      <c r="K3242" s="368"/>
      <c r="L3242" s="368"/>
      <c r="M3242" s="368"/>
      <c r="N3242" s="368"/>
      <c r="O3242" s="368"/>
      <c r="P3242" s="552"/>
      <c r="Q3242" s="368"/>
      <c r="R3242" s="368"/>
      <c r="S3242" s="368"/>
      <c r="T3242" s="368"/>
      <c r="U3242" s="368"/>
      <c r="V3242" s="368"/>
      <c r="W3242" s="368"/>
      <c r="X3242" s="368"/>
      <c r="Y3242" s="368"/>
      <c r="Z3242" s="368"/>
      <c r="AA3242" s="370"/>
      <c r="AB3242" s="368"/>
      <c r="AC3242" s="368"/>
      <c r="AD3242" s="368"/>
      <c r="AE3242" s="368"/>
      <c r="AF3242" s="368"/>
      <c r="AG3242" s="368"/>
      <c r="AH3242" s="368"/>
      <c r="AI3242" s="368"/>
      <c r="AJ3242" s="368"/>
      <c r="AK3242" s="368"/>
      <c r="AL3242" s="368"/>
      <c r="AM3242" s="368"/>
      <c r="AN3242" s="368"/>
      <c r="AO3242" s="368"/>
      <c r="AP3242" s="360"/>
      <c r="AQ3242" s="360"/>
      <c r="AR3242" s="518"/>
      <c r="AS3242" s="518"/>
      <c r="AT3242" s="517"/>
      <c r="AU3242" s="528"/>
      <c r="AV3242" s="529"/>
      <c r="AW3242" s="518"/>
      <c r="AX3242" s="530"/>
      <c r="AY3242" s="528"/>
      <c r="AZ3242" s="528"/>
    </row>
    <row r="3243" spans="1:52" s="93" customFormat="1" x14ac:dyDescent="0.2">
      <c r="A3243" s="360"/>
      <c r="B3243" s="360"/>
      <c r="C3243" s="360"/>
      <c r="D3243" s="368"/>
      <c r="E3243" s="368"/>
      <c r="F3243" s="368"/>
      <c r="G3243" s="368"/>
      <c r="H3243" s="369"/>
      <c r="I3243" s="368"/>
      <c r="J3243" s="368"/>
      <c r="K3243" s="368"/>
      <c r="L3243" s="368"/>
      <c r="M3243" s="368"/>
      <c r="N3243" s="368"/>
      <c r="O3243" s="368"/>
      <c r="P3243" s="552"/>
      <c r="Q3243" s="368"/>
      <c r="R3243" s="368"/>
      <c r="S3243" s="368"/>
      <c r="T3243" s="368"/>
      <c r="U3243" s="368"/>
      <c r="V3243" s="368"/>
      <c r="W3243" s="368"/>
      <c r="X3243" s="368"/>
      <c r="Y3243" s="368"/>
      <c r="Z3243" s="368"/>
      <c r="AA3243" s="370"/>
      <c r="AB3243" s="368"/>
      <c r="AC3243" s="368"/>
      <c r="AD3243" s="368"/>
      <c r="AE3243" s="368"/>
      <c r="AF3243" s="368"/>
      <c r="AG3243" s="368"/>
      <c r="AH3243" s="368"/>
      <c r="AI3243" s="368"/>
      <c r="AJ3243" s="368"/>
      <c r="AK3243" s="368"/>
      <c r="AL3243" s="368"/>
      <c r="AM3243" s="368"/>
      <c r="AN3243" s="368"/>
      <c r="AO3243" s="368"/>
      <c r="AP3243" s="360"/>
      <c r="AQ3243" s="360"/>
      <c r="AR3243" s="518"/>
      <c r="AS3243" s="518"/>
      <c r="AT3243" s="517"/>
      <c r="AU3243" s="528"/>
      <c r="AV3243" s="529"/>
      <c r="AW3243" s="518"/>
      <c r="AX3243" s="530"/>
      <c r="AY3243" s="528"/>
      <c r="AZ3243" s="528"/>
    </row>
    <row r="3244" spans="1:52" s="93" customFormat="1" x14ac:dyDescent="0.2">
      <c r="A3244" s="360"/>
      <c r="B3244" s="360"/>
      <c r="C3244" s="360"/>
      <c r="D3244" s="368"/>
      <c r="E3244" s="368"/>
      <c r="F3244" s="368"/>
      <c r="G3244" s="368"/>
      <c r="H3244" s="369"/>
      <c r="I3244" s="368"/>
      <c r="J3244" s="368"/>
      <c r="K3244" s="368"/>
      <c r="L3244" s="368"/>
      <c r="M3244" s="368"/>
      <c r="N3244" s="368"/>
      <c r="O3244" s="368"/>
      <c r="P3244" s="552"/>
      <c r="Q3244" s="368"/>
      <c r="R3244" s="368"/>
      <c r="S3244" s="368"/>
      <c r="T3244" s="368"/>
      <c r="U3244" s="368"/>
      <c r="V3244" s="368"/>
      <c r="W3244" s="368"/>
      <c r="X3244" s="368"/>
      <c r="Y3244" s="368"/>
      <c r="Z3244" s="368"/>
      <c r="AA3244" s="370"/>
      <c r="AB3244" s="368"/>
      <c r="AC3244" s="368"/>
      <c r="AD3244" s="368"/>
      <c r="AE3244" s="368"/>
      <c r="AF3244" s="368"/>
      <c r="AG3244" s="368"/>
      <c r="AH3244" s="368"/>
      <c r="AI3244" s="368"/>
      <c r="AJ3244" s="368"/>
      <c r="AK3244" s="368"/>
      <c r="AL3244" s="368"/>
      <c r="AM3244" s="368"/>
      <c r="AN3244" s="368"/>
      <c r="AO3244" s="368"/>
      <c r="AP3244" s="360"/>
      <c r="AQ3244" s="360"/>
      <c r="AR3244" s="518"/>
      <c r="AS3244" s="518"/>
      <c r="AT3244" s="517"/>
      <c r="AU3244" s="528"/>
      <c r="AV3244" s="529"/>
      <c r="AW3244" s="518"/>
      <c r="AX3244" s="530"/>
      <c r="AY3244" s="528"/>
      <c r="AZ3244" s="528"/>
    </row>
    <row r="3245" spans="1:52" s="93" customFormat="1" x14ac:dyDescent="0.2">
      <c r="A3245" s="360"/>
      <c r="B3245" s="360"/>
      <c r="C3245" s="360"/>
      <c r="D3245" s="368"/>
      <c r="E3245" s="368"/>
      <c r="F3245" s="368"/>
      <c r="G3245" s="368"/>
      <c r="H3245" s="369"/>
      <c r="I3245" s="368"/>
      <c r="J3245" s="368"/>
      <c r="K3245" s="368"/>
      <c r="L3245" s="368"/>
      <c r="M3245" s="368"/>
      <c r="N3245" s="368"/>
      <c r="O3245" s="368"/>
      <c r="P3245" s="552"/>
      <c r="Q3245" s="368"/>
      <c r="R3245" s="368"/>
      <c r="S3245" s="368"/>
      <c r="T3245" s="368"/>
      <c r="U3245" s="368"/>
      <c r="V3245" s="368"/>
      <c r="W3245" s="368"/>
      <c r="X3245" s="368"/>
      <c r="Y3245" s="368"/>
      <c r="Z3245" s="368"/>
      <c r="AA3245" s="370"/>
      <c r="AB3245" s="368"/>
      <c r="AC3245" s="368"/>
      <c r="AD3245" s="368"/>
      <c r="AE3245" s="368"/>
      <c r="AF3245" s="368"/>
      <c r="AG3245" s="368"/>
      <c r="AH3245" s="368"/>
      <c r="AI3245" s="368"/>
      <c r="AJ3245" s="368"/>
      <c r="AK3245" s="368"/>
      <c r="AL3245" s="368"/>
      <c r="AM3245" s="368"/>
      <c r="AN3245" s="368"/>
      <c r="AO3245" s="368"/>
      <c r="AP3245" s="360"/>
      <c r="AQ3245" s="360"/>
      <c r="AR3245" s="518"/>
      <c r="AS3245" s="518"/>
      <c r="AT3245" s="517"/>
      <c r="AU3245" s="528"/>
      <c r="AV3245" s="529"/>
      <c r="AW3245" s="518"/>
      <c r="AX3245" s="530"/>
      <c r="AY3245" s="528"/>
      <c r="AZ3245" s="528"/>
    </row>
    <row r="3246" spans="1:52" s="93" customFormat="1" x14ac:dyDescent="0.2">
      <c r="A3246" s="360"/>
      <c r="B3246" s="360"/>
      <c r="C3246" s="360"/>
      <c r="D3246" s="368"/>
      <c r="E3246" s="368"/>
      <c r="F3246" s="368"/>
      <c r="G3246" s="368"/>
      <c r="H3246" s="369"/>
      <c r="I3246" s="368"/>
      <c r="J3246" s="368"/>
      <c r="K3246" s="368"/>
      <c r="L3246" s="368"/>
      <c r="M3246" s="368"/>
      <c r="N3246" s="368"/>
      <c r="O3246" s="368"/>
      <c r="P3246" s="552"/>
      <c r="Q3246" s="368"/>
      <c r="R3246" s="368"/>
      <c r="S3246" s="368"/>
      <c r="T3246" s="368"/>
      <c r="U3246" s="368"/>
      <c r="V3246" s="368"/>
      <c r="W3246" s="368"/>
      <c r="X3246" s="368"/>
      <c r="Y3246" s="368"/>
      <c r="Z3246" s="368"/>
      <c r="AA3246" s="370"/>
      <c r="AB3246" s="368"/>
      <c r="AC3246" s="368"/>
      <c r="AD3246" s="368"/>
      <c r="AE3246" s="368"/>
      <c r="AF3246" s="368"/>
      <c r="AG3246" s="368"/>
      <c r="AH3246" s="368"/>
      <c r="AI3246" s="368"/>
      <c r="AJ3246" s="368"/>
      <c r="AK3246" s="368"/>
      <c r="AL3246" s="368"/>
      <c r="AM3246" s="368"/>
      <c r="AN3246" s="368"/>
      <c r="AO3246" s="368"/>
      <c r="AP3246" s="360"/>
      <c r="AQ3246" s="360"/>
      <c r="AR3246" s="518"/>
      <c r="AS3246" s="518"/>
      <c r="AT3246" s="517"/>
      <c r="AU3246" s="528"/>
      <c r="AV3246" s="529"/>
      <c r="AW3246" s="518"/>
      <c r="AX3246" s="530"/>
      <c r="AY3246" s="528"/>
      <c r="AZ3246" s="528"/>
    </row>
    <row r="3247" spans="1:52" s="93" customFormat="1" x14ac:dyDescent="0.2">
      <c r="A3247" s="360"/>
      <c r="B3247" s="360"/>
      <c r="C3247" s="360"/>
      <c r="D3247" s="368"/>
      <c r="E3247" s="368"/>
      <c r="F3247" s="368"/>
      <c r="G3247" s="368"/>
      <c r="H3247" s="369"/>
      <c r="I3247" s="368"/>
      <c r="J3247" s="368"/>
      <c r="K3247" s="368"/>
      <c r="L3247" s="368"/>
      <c r="M3247" s="368"/>
      <c r="N3247" s="368"/>
      <c r="O3247" s="368"/>
      <c r="P3247" s="552"/>
      <c r="Q3247" s="368"/>
      <c r="R3247" s="368"/>
      <c r="S3247" s="368"/>
      <c r="T3247" s="368"/>
      <c r="U3247" s="368"/>
      <c r="V3247" s="368"/>
      <c r="W3247" s="368"/>
      <c r="X3247" s="368"/>
      <c r="Y3247" s="368"/>
      <c r="Z3247" s="368"/>
      <c r="AA3247" s="370"/>
      <c r="AB3247" s="368"/>
      <c r="AC3247" s="368"/>
      <c r="AD3247" s="368"/>
      <c r="AE3247" s="368"/>
      <c r="AF3247" s="368"/>
      <c r="AG3247" s="368"/>
      <c r="AH3247" s="368"/>
      <c r="AI3247" s="368"/>
      <c r="AJ3247" s="368"/>
      <c r="AK3247" s="368"/>
      <c r="AL3247" s="368"/>
      <c r="AM3247" s="368"/>
      <c r="AN3247" s="368"/>
      <c r="AO3247" s="368"/>
      <c r="AP3247" s="360"/>
      <c r="AQ3247" s="360"/>
      <c r="AR3247" s="518"/>
      <c r="AS3247" s="518"/>
      <c r="AT3247" s="517"/>
      <c r="AU3247" s="528"/>
      <c r="AV3247" s="529"/>
      <c r="AW3247" s="518"/>
      <c r="AX3247" s="530"/>
      <c r="AY3247" s="528"/>
      <c r="AZ3247" s="528"/>
    </row>
    <row r="3248" spans="1:52" s="93" customFormat="1" x14ac:dyDescent="0.2">
      <c r="A3248" s="360"/>
      <c r="B3248" s="360"/>
      <c r="C3248" s="360"/>
      <c r="D3248" s="368"/>
      <c r="E3248" s="368"/>
      <c r="F3248" s="368"/>
      <c r="G3248" s="368"/>
      <c r="H3248" s="369"/>
      <c r="I3248" s="368"/>
      <c r="J3248" s="368"/>
      <c r="K3248" s="368"/>
      <c r="L3248" s="368"/>
      <c r="M3248" s="368"/>
      <c r="N3248" s="368"/>
      <c r="O3248" s="368"/>
      <c r="P3248" s="552"/>
      <c r="Q3248" s="368"/>
      <c r="R3248" s="368"/>
      <c r="S3248" s="368"/>
      <c r="T3248" s="368"/>
      <c r="U3248" s="368"/>
      <c r="V3248" s="368"/>
      <c r="W3248" s="368"/>
      <c r="X3248" s="368"/>
      <c r="Y3248" s="368"/>
      <c r="Z3248" s="368"/>
      <c r="AA3248" s="370"/>
      <c r="AB3248" s="368"/>
      <c r="AC3248" s="368"/>
      <c r="AD3248" s="368"/>
      <c r="AE3248" s="368"/>
      <c r="AF3248" s="368"/>
      <c r="AG3248" s="368"/>
      <c r="AH3248" s="368"/>
      <c r="AI3248" s="368"/>
      <c r="AJ3248" s="368"/>
      <c r="AK3248" s="368"/>
      <c r="AL3248" s="368"/>
      <c r="AM3248" s="368"/>
      <c r="AN3248" s="368"/>
      <c r="AO3248" s="368"/>
      <c r="AP3248" s="360"/>
      <c r="AQ3248" s="360"/>
      <c r="AR3248" s="518"/>
      <c r="AS3248" s="518"/>
      <c r="AT3248" s="517"/>
      <c r="AU3248" s="528"/>
      <c r="AV3248" s="529"/>
      <c r="AW3248" s="518"/>
      <c r="AX3248" s="530"/>
      <c r="AY3248" s="528"/>
      <c r="AZ3248" s="528"/>
    </row>
    <row r="3249" spans="1:52" s="93" customFormat="1" x14ac:dyDescent="0.2">
      <c r="A3249" s="360"/>
      <c r="B3249" s="360"/>
      <c r="C3249" s="360"/>
      <c r="D3249" s="368"/>
      <c r="E3249" s="368"/>
      <c r="F3249" s="368"/>
      <c r="G3249" s="368"/>
      <c r="H3249" s="369"/>
      <c r="I3249" s="368"/>
      <c r="J3249" s="368"/>
      <c r="K3249" s="368"/>
      <c r="L3249" s="368"/>
      <c r="M3249" s="368"/>
      <c r="N3249" s="368"/>
      <c r="O3249" s="368"/>
      <c r="P3249" s="552"/>
      <c r="Q3249" s="368"/>
      <c r="R3249" s="368"/>
      <c r="S3249" s="368"/>
      <c r="T3249" s="368"/>
      <c r="U3249" s="368"/>
      <c r="V3249" s="368"/>
      <c r="W3249" s="368"/>
      <c r="X3249" s="368"/>
      <c r="Y3249" s="368"/>
      <c r="Z3249" s="368"/>
      <c r="AA3249" s="370"/>
      <c r="AB3249" s="368"/>
      <c r="AC3249" s="368"/>
      <c r="AD3249" s="368"/>
      <c r="AE3249" s="368"/>
      <c r="AF3249" s="368"/>
      <c r="AG3249" s="368"/>
      <c r="AH3249" s="368"/>
      <c r="AI3249" s="368"/>
      <c r="AJ3249" s="368"/>
      <c r="AK3249" s="368"/>
      <c r="AL3249" s="368"/>
      <c r="AM3249" s="368"/>
      <c r="AN3249" s="368"/>
      <c r="AO3249" s="368"/>
      <c r="AP3249" s="360"/>
      <c r="AQ3249" s="360"/>
      <c r="AR3249" s="518"/>
      <c r="AS3249" s="518"/>
      <c r="AT3249" s="517"/>
      <c r="AU3249" s="528"/>
      <c r="AV3249" s="529"/>
      <c r="AW3249" s="518"/>
      <c r="AX3249" s="530"/>
      <c r="AY3249" s="528"/>
      <c r="AZ3249" s="528"/>
    </row>
    <row r="3250" spans="1:52" s="93" customFormat="1" x14ac:dyDescent="0.2">
      <c r="A3250" s="360"/>
      <c r="B3250" s="360"/>
      <c r="C3250" s="360"/>
      <c r="D3250" s="368"/>
      <c r="E3250" s="368"/>
      <c r="F3250" s="368"/>
      <c r="G3250" s="368"/>
      <c r="H3250" s="369"/>
      <c r="I3250" s="368"/>
      <c r="J3250" s="368"/>
      <c r="K3250" s="368"/>
      <c r="L3250" s="368"/>
      <c r="M3250" s="368"/>
      <c r="N3250" s="368"/>
      <c r="O3250" s="368"/>
      <c r="P3250" s="552"/>
      <c r="Q3250" s="368"/>
      <c r="R3250" s="368"/>
      <c r="S3250" s="368"/>
      <c r="T3250" s="368"/>
      <c r="U3250" s="368"/>
      <c r="V3250" s="368"/>
      <c r="W3250" s="368"/>
      <c r="X3250" s="368"/>
      <c r="Y3250" s="368"/>
      <c r="Z3250" s="368"/>
      <c r="AA3250" s="370"/>
      <c r="AB3250" s="368"/>
      <c r="AC3250" s="368"/>
      <c r="AD3250" s="368"/>
      <c r="AE3250" s="368"/>
      <c r="AF3250" s="368"/>
      <c r="AG3250" s="368"/>
      <c r="AH3250" s="368"/>
      <c r="AI3250" s="368"/>
      <c r="AJ3250" s="368"/>
      <c r="AK3250" s="368"/>
      <c r="AL3250" s="368"/>
      <c r="AM3250" s="368"/>
      <c r="AN3250" s="368"/>
      <c r="AO3250" s="368"/>
      <c r="AP3250" s="360"/>
      <c r="AQ3250" s="360"/>
      <c r="AR3250" s="518"/>
      <c r="AS3250" s="518"/>
      <c r="AT3250" s="517"/>
      <c r="AU3250" s="528"/>
      <c r="AV3250" s="529"/>
      <c r="AW3250" s="518"/>
      <c r="AX3250" s="530"/>
      <c r="AY3250" s="528"/>
      <c r="AZ3250" s="528"/>
    </row>
    <row r="3251" spans="1:52" s="93" customFormat="1" x14ac:dyDescent="0.2">
      <c r="A3251" s="360"/>
      <c r="B3251" s="360"/>
      <c r="C3251" s="360"/>
      <c r="D3251" s="368"/>
      <c r="E3251" s="368"/>
      <c r="F3251" s="368"/>
      <c r="G3251" s="368"/>
      <c r="H3251" s="369"/>
      <c r="I3251" s="368"/>
      <c r="J3251" s="368"/>
      <c r="K3251" s="368"/>
      <c r="L3251" s="368"/>
      <c r="M3251" s="368"/>
      <c r="N3251" s="368"/>
      <c r="O3251" s="368"/>
      <c r="P3251" s="552"/>
      <c r="Q3251" s="368"/>
      <c r="R3251" s="368"/>
      <c r="S3251" s="368"/>
      <c r="T3251" s="368"/>
      <c r="U3251" s="368"/>
      <c r="V3251" s="368"/>
      <c r="W3251" s="368"/>
      <c r="X3251" s="368"/>
      <c r="Y3251" s="368"/>
      <c r="Z3251" s="368"/>
      <c r="AA3251" s="370"/>
      <c r="AB3251" s="368"/>
      <c r="AC3251" s="368"/>
      <c r="AD3251" s="368"/>
      <c r="AE3251" s="368"/>
      <c r="AF3251" s="368"/>
      <c r="AG3251" s="368"/>
      <c r="AH3251" s="368"/>
      <c r="AI3251" s="368"/>
      <c r="AJ3251" s="368"/>
      <c r="AK3251" s="368"/>
      <c r="AL3251" s="368"/>
      <c r="AM3251" s="368"/>
      <c r="AN3251" s="368"/>
      <c r="AO3251" s="368"/>
      <c r="AP3251" s="360"/>
      <c r="AQ3251" s="360"/>
      <c r="AR3251" s="518"/>
      <c r="AS3251" s="518"/>
      <c r="AT3251" s="517"/>
      <c r="AU3251" s="528"/>
      <c r="AV3251" s="529"/>
      <c r="AW3251" s="518"/>
      <c r="AX3251" s="530"/>
      <c r="AY3251" s="528"/>
      <c r="AZ3251" s="528"/>
    </row>
    <row r="3252" spans="1:52" s="93" customFormat="1" x14ac:dyDescent="0.2">
      <c r="A3252" s="360"/>
      <c r="B3252" s="360"/>
      <c r="C3252" s="360"/>
      <c r="D3252" s="368"/>
      <c r="E3252" s="368"/>
      <c r="F3252" s="368"/>
      <c r="G3252" s="368"/>
      <c r="H3252" s="369"/>
      <c r="I3252" s="368"/>
      <c r="J3252" s="368"/>
      <c r="K3252" s="368"/>
      <c r="L3252" s="368"/>
      <c r="M3252" s="368"/>
      <c r="N3252" s="368"/>
      <c r="O3252" s="368"/>
      <c r="P3252" s="552"/>
      <c r="Q3252" s="368"/>
      <c r="R3252" s="368"/>
      <c r="S3252" s="368"/>
      <c r="T3252" s="368"/>
      <c r="U3252" s="368"/>
      <c r="V3252" s="368"/>
      <c r="W3252" s="368"/>
      <c r="X3252" s="368"/>
      <c r="Y3252" s="368"/>
      <c r="Z3252" s="368"/>
      <c r="AA3252" s="370"/>
      <c r="AB3252" s="368"/>
      <c r="AC3252" s="368"/>
      <c r="AD3252" s="368"/>
      <c r="AE3252" s="368"/>
      <c r="AF3252" s="368"/>
      <c r="AG3252" s="368"/>
      <c r="AH3252" s="368"/>
      <c r="AI3252" s="368"/>
      <c r="AJ3252" s="368"/>
      <c r="AK3252" s="368"/>
      <c r="AL3252" s="368"/>
      <c r="AM3252" s="368"/>
      <c r="AN3252" s="368"/>
      <c r="AO3252" s="368"/>
      <c r="AP3252" s="360"/>
      <c r="AQ3252" s="360"/>
      <c r="AR3252" s="518"/>
      <c r="AS3252" s="518"/>
      <c r="AT3252" s="517"/>
      <c r="AU3252" s="528"/>
      <c r="AV3252" s="529"/>
      <c r="AW3252" s="518"/>
      <c r="AX3252" s="530"/>
      <c r="AY3252" s="528"/>
      <c r="AZ3252" s="528"/>
    </row>
    <row r="3253" spans="1:52" s="93" customFormat="1" x14ac:dyDescent="0.2">
      <c r="A3253" s="360"/>
      <c r="B3253" s="360"/>
      <c r="C3253" s="360"/>
      <c r="D3253" s="368"/>
      <c r="E3253" s="368"/>
      <c r="F3253" s="368"/>
      <c r="G3253" s="368"/>
      <c r="H3253" s="369"/>
      <c r="I3253" s="368"/>
      <c r="J3253" s="368"/>
      <c r="K3253" s="368"/>
      <c r="L3253" s="368"/>
      <c r="M3253" s="368"/>
      <c r="N3253" s="368"/>
      <c r="O3253" s="368"/>
      <c r="P3253" s="552"/>
      <c r="Q3253" s="368"/>
      <c r="R3253" s="368"/>
      <c r="S3253" s="368"/>
      <c r="T3253" s="368"/>
      <c r="U3253" s="368"/>
      <c r="V3253" s="368"/>
      <c r="W3253" s="368"/>
      <c r="X3253" s="368"/>
      <c r="Y3253" s="368"/>
      <c r="Z3253" s="368"/>
      <c r="AA3253" s="370"/>
      <c r="AB3253" s="368"/>
      <c r="AC3253" s="368"/>
      <c r="AD3253" s="368"/>
      <c r="AE3253" s="368"/>
      <c r="AF3253" s="368"/>
      <c r="AG3253" s="368"/>
      <c r="AH3253" s="368"/>
      <c r="AI3253" s="368"/>
      <c r="AJ3253" s="368"/>
      <c r="AK3253" s="368"/>
      <c r="AL3253" s="368"/>
      <c r="AM3253" s="368"/>
      <c r="AN3253" s="368"/>
      <c r="AO3253" s="368"/>
      <c r="AP3253" s="360"/>
      <c r="AQ3253" s="360"/>
      <c r="AR3253" s="518"/>
      <c r="AS3253" s="518"/>
      <c r="AT3253" s="517"/>
      <c r="AU3253" s="528"/>
      <c r="AV3253" s="529"/>
      <c r="AW3253" s="518"/>
      <c r="AX3253" s="530"/>
      <c r="AY3253" s="528"/>
      <c r="AZ3253" s="528"/>
    </row>
    <row r="3254" spans="1:52" s="93" customFormat="1" x14ac:dyDescent="0.2">
      <c r="A3254" s="360"/>
      <c r="B3254" s="360"/>
      <c r="C3254" s="360"/>
      <c r="D3254" s="368"/>
      <c r="E3254" s="368"/>
      <c r="F3254" s="368"/>
      <c r="G3254" s="368"/>
      <c r="H3254" s="369"/>
      <c r="I3254" s="368"/>
      <c r="J3254" s="368"/>
      <c r="K3254" s="368"/>
      <c r="L3254" s="368"/>
      <c r="M3254" s="368"/>
      <c r="N3254" s="368"/>
      <c r="O3254" s="368"/>
      <c r="P3254" s="552"/>
      <c r="Q3254" s="368"/>
      <c r="R3254" s="368"/>
      <c r="S3254" s="368"/>
      <c r="T3254" s="368"/>
      <c r="U3254" s="368"/>
      <c r="V3254" s="368"/>
      <c r="W3254" s="368"/>
      <c r="X3254" s="368"/>
      <c r="Y3254" s="368"/>
      <c r="Z3254" s="368"/>
      <c r="AA3254" s="370"/>
      <c r="AB3254" s="368"/>
      <c r="AC3254" s="368"/>
      <c r="AD3254" s="368"/>
      <c r="AE3254" s="368"/>
      <c r="AF3254" s="368"/>
      <c r="AG3254" s="368"/>
      <c r="AH3254" s="368"/>
      <c r="AI3254" s="368"/>
      <c r="AJ3254" s="368"/>
      <c r="AK3254" s="368"/>
      <c r="AL3254" s="368"/>
      <c r="AM3254" s="368"/>
      <c r="AN3254" s="368"/>
      <c r="AO3254" s="368"/>
      <c r="AP3254" s="360"/>
      <c r="AQ3254" s="360"/>
      <c r="AR3254" s="518"/>
      <c r="AS3254" s="518"/>
      <c r="AT3254" s="517"/>
      <c r="AU3254" s="528"/>
      <c r="AV3254" s="529"/>
      <c r="AW3254" s="518"/>
      <c r="AX3254" s="530"/>
      <c r="AY3254" s="528"/>
      <c r="AZ3254" s="528"/>
    </row>
    <row r="3255" spans="1:52" s="93" customFormat="1" x14ac:dyDescent="0.2">
      <c r="A3255" s="360"/>
      <c r="B3255" s="360"/>
      <c r="C3255" s="360"/>
      <c r="D3255" s="368"/>
      <c r="E3255" s="368"/>
      <c r="F3255" s="368"/>
      <c r="G3255" s="368"/>
      <c r="H3255" s="369"/>
      <c r="I3255" s="368"/>
      <c r="J3255" s="368"/>
      <c r="K3255" s="368"/>
      <c r="L3255" s="368"/>
      <c r="M3255" s="368"/>
      <c r="N3255" s="368"/>
      <c r="O3255" s="368"/>
      <c r="P3255" s="552"/>
      <c r="Q3255" s="368"/>
      <c r="R3255" s="368"/>
      <c r="S3255" s="368"/>
      <c r="T3255" s="368"/>
      <c r="U3255" s="368"/>
      <c r="V3255" s="368"/>
      <c r="W3255" s="368"/>
      <c r="X3255" s="368"/>
      <c r="Y3255" s="368"/>
      <c r="Z3255" s="368"/>
      <c r="AA3255" s="370"/>
      <c r="AB3255" s="368"/>
      <c r="AC3255" s="368"/>
      <c r="AD3255" s="368"/>
      <c r="AE3255" s="368"/>
      <c r="AF3255" s="368"/>
      <c r="AG3255" s="368"/>
      <c r="AH3255" s="368"/>
      <c r="AI3255" s="368"/>
      <c r="AJ3255" s="368"/>
      <c r="AK3255" s="368"/>
      <c r="AL3255" s="368"/>
      <c r="AM3255" s="368"/>
      <c r="AN3255" s="368"/>
      <c r="AO3255" s="368"/>
      <c r="AP3255" s="360"/>
      <c r="AQ3255" s="360"/>
      <c r="AR3255" s="518"/>
      <c r="AS3255" s="518"/>
      <c r="AT3255" s="517"/>
      <c r="AU3255" s="528"/>
      <c r="AV3255" s="529"/>
      <c r="AW3255" s="518"/>
      <c r="AX3255" s="530"/>
      <c r="AY3255" s="528"/>
      <c r="AZ3255" s="528"/>
    </row>
    <row r="3256" spans="1:52" s="93" customFormat="1" x14ac:dyDescent="0.2">
      <c r="A3256" s="360"/>
      <c r="B3256" s="360"/>
      <c r="C3256" s="360"/>
      <c r="D3256" s="368"/>
      <c r="E3256" s="368"/>
      <c r="F3256" s="368"/>
      <c r="G3256" s="368"/>
      <c r="H3256" s="369"/>
      <c r="I3256" s="368"/>
      <c r="J3256" s="368"/>
      <c r="K3256" s="368"/>
      <c r="L3256" s="368"/>
      <c r="M3256" s="368"/>
      <c r="N3256" s="368"/>
      <c r="O3256" s="368"/>
      <c r="P3256" s="552"/>
      <c r="Q3256" s="368"/>
      <c r="R3256" s="368"/>
      <c r="S3256" s="368"/>
      <c r="T3256" s="368"/>
      <c r="U3256" s="368"/>
      <c r="V3256" s="368"/>
      <c r="W3256" s="368"/>
      <c r="X3256" s="368"/>
      <c r="Y3256" s="368"/>
      <c r="Z3256" s="368"/>
      <c r="AA3256" s="370"/>
      <c r="AB3256" s="368"/>
      <c r="AC3256" s="368"/>
      <c r="AD3256" s="368"/>
      <c r="AE3256" s="368"/>
      <c r="AF3256" s="368"/>
      <c r="AG3256" s="368"/>
      <c r="AH3256" s="368"/>
      <c r="AI3256" s="368"/>
      <c r="AJ3256" s="368"/>
      <c r="AK3256" s="368"/>
      <c r="AL3256" s="368"/>
      <c r="AM3256" s="368"/>
      <c r="AN3256" s="368"/>
      <c r="AO3256" s="368"/>
      <c r="AP3256" s="360"/>
      <c r="AQ3256" s="360"/>
      <c r="AR3256" s="518"/>
      <c r="AS3256" s="518"/>
      <c r="AT3256" s="517"/>
      <c r="AU3256" s="528"/>
      <c r="AV3256" s="529"/>
      <c r="AW3256" s="518"/>
      <c r="AX3256" s="530"/>
      <c r="AY3256" s="528"/>
      <c r="AZ3256" s="528"/>
    </row>
    <row r="3257" spans="1:52" s="93" customFormat="1" x14ac:dyDescent="0.2">
      <c r="A3257" s="360"/>
      <c r="B3257" s="360"/>
      <c r="C3257" s="360"/>
      <c r="D3257" s="368"/>
      <c r="E3257" s="368"/>
      <c r="F3257" s="368"/>
      <c r="G3257" s="368"/>
      <c r="H3257" s="369"/>
      <c r="I3257" s="368"/>
      <c r="J3257" s="368"/>
      <c r="K3257" s="368"/>
      <c r="L3257" s="368"/>
      <c r="M3257" s="368"/>
      <c r="N3257" s="368"/>
      <c r="O3257" s="368"/>
      <c r="P3257" s="552"/>
      <c r="Q3257" s="368"/>
      <c r="R3257" s="368"/>
      <c r="S3257" s="368"/>
      <c r="T3257" s="368"/>
      <c r="U3257" s="368"/>
      <c r="V3257" s="368"/>
      <c r="W3257" s="368"/>
      <c r="X3257" s="368"/>
      <c r="Y3257" s="368"/>
      <c r="Z3257" s="368"/>
      <c r="AA3257" s="370"/>
      <c r="AB3257" s="368"/>
      <c r="AC3257" s="368"/>
      <c r="AD3257" s="368"/>
      <c r="AE3257" s="368"/>
      <c r="AF3257" s="368"/>
      <c r="AG3257" s="368"/>
      <c r="AH3257" s="368"/>
      <c r="AI3257" s="368"/>
      <c r="AJ3257" s="368"/>
      <c r="AK3257" s="368"/>
      <c r="AL3257" s="368"/>
      <c r="AM3257" s="368"/>
      <c r="AN3257" s="368"/>
      <c r="AO3257" s="368"/>
      <c r="AP3257" s="360"/>
      <c r="AQ3257" s="360"/>
      <c r="AR3257" s="518"/>
      <c r="AS3257" s="518"/>
      <c r="AT3257" s="517"/>
      <c r="AU3257" s="528"/>
      <c r="AV3257" s="529"/>
      <c r="AW3257" s="518"/>
      <c r="AX3257" s="530"/>
      <c r="AY3257" s="528"/>
      <c r="AZ3257" s="528"/>
    </row>
    <row r="3258" spans="1:52" s="93" customFormat="1" x14ac:dyDescent="0.2">
      <c r="A3258" s="360"/>
      <c r="B3258" s="360"/>
      <c r="C3258" s="360"/>
      <c r="D3258" s="368"/>
      <c r="E3258" s="368"/>
      <c r="F3258" s="368"/>
      <c r="G3258" s="368"/>
      <c r="H3258" s="369"/>
      <c r="I3258" s="368"/>
      <c r="J3258" s="368"/>
      <c r="K3258" s="368"/>
      <c r="L3258" s="368"/>
      <c r="M3258" s="368"/>
      <c r="N3258" s="368"/>
      <c r="O3258" s="368"/>
      <c r="P3258" s="552"/>
      <c r="Q3258" s="368"/>
      <c r="R3258" s="368"/>
      <c r="S3258" s="368"/>
      <c r="T3258" s="368"/>
      <c r="U3258" s="368"/>
      <c r="V3258" s="368"/>
      <c r="W3258" s="368"/>
      <c r="X3258" s="368"/>
      <c r="Y3258" s="368"/>
      <c r="Z3258" s="368"/>
      <c r="AA3258" s="370"/>
      <c r="AB3258" s="368"/>
      <c r="AC3258" s="368"/>
      <c r="AD3258" s="368"/>
      <c r="AE3258" s="368"/>
      <c r="AF3258" s="368"/>
      <c r="AG3258" s="368"/>
      <c r="AH3258" s="368"/>
      <c r="AI3258" s="368"/>
      <c r="AJ3258" s="368"/>
      <c r="AK3258" s="368"/>
      <c r="AL3258" s="368"/>
      <c r="AM3258" s="368"/>
      <c r="AN3258" s="368"/>
      <c r="AO3258" s="368"/>
      <c r="AP3258" s="360"/>
      <c r="AQ3258" s="360"/>
      <c r="AR3258" s="518"/>
      <c r="AS3258" s="518"/>
      <c r="AT3258" s="517"/>
      <c r="AU3258" s="528"/>
      <c r="AV3258" s="529"/>
      <c r="AW3258" s="518"/>
      <c r="AX3258" s="530"/>
      <c r="AY3258" s="528"/>
      <c r="AZ3258" s="528"/>
    </row>
    <row r="3259" spans="1:52" s="93" customFormat="1" x14ac:dyDescent="0.2">
      <c r="A3259" s="360"/>
      <c r="B3259" s="360"/>
      <c r="C3259" s="360"/>
      <c r="D3259" s="368"/>
      <c r="E3259" s="368"/>
      <c r="F3259" s="368"/>
      <c r="G3259" s="368"/>
      <c r="H3259" s="369"/>
      <c r="I3259" s="368"/>
      <c r="J3259" s="368"/>
      <c r="K3259" s="368"/>
      <c r="L3259" s="368"/>
      <c r="M3259" s="368"/>
      <c r="N3259" s="368"/>
      <c r="O3259" s="368"/>
      <c r="P3259" s="552"/>
      <c r="Q3259" s="368"/>
      <c r="R3259" s="368"/>
      <c r="S3259" s="368"/>
      <c r="T3259" s="368"/>
      <c r="U3259" s="368"/>
      <c r="V3259" s="368"/>
      <c r="W3259" s="368"/>
      <c r="X3259" s="368"/>
      <c r="Y3259" s="368"/>
      <c r="Z3259" s="368"/>
      <c r="AA3259" s="370"/>
      <c r="AB3259" s="368"/>
      <c r="AC3259" s="368"/>
      <c r="AD3259" s="368"/>
      <c r="AE3259" s="368"/>
      <c r="AF3259" s="368"/>
      <c r="AG3259" s="368"/>
      <c r="AH3259" s="368"/>
      <c r="AI3259" s="368"/>
      <c r="AJ3259" s="368"/>
      <c r="AK3259" s="368"/>
      <c r="AL3259" s="368"/>
      <c r="AM3259" s="368"/>
      <c r="AN3259" s="368"/>
      <c r="AO3259" s="368"/>
      <c r="AP3259" s="360"/>
      <c r="AQ3259" s="360"/>
      <c r="AR3259" s="518"/>
      <c r="AS3259" s="518"/>
      <c r="AT3259" s="517"/>
      <c r="AU3259" s="528"/>
      <c r="AV3259" s="529"/>
      <c r="AW3259" s="518"/>
      <c r="AX3259" s="530"/>
      <c r="AY3259" s="528"/>
      <c r="AZ3259" s="528"/>
    </row>
    <row r="3260" spans="1:52" s="93" customFormat="1" x14ac:dyDescent="0.2">
      <c r="A3260" s="360"/>
      <c r="B3260" s="360"/>
      <c r="C3260" s="360"/>
      <c r="D3260" s="368"/>
      <c r="E3260" s="368"/>
      <c r="F3260" s="368"/>
      <c r="G3260" s="368"/>
      <c r="H3260" s="369"/>
      <c r="I3260" s="368"/>
      <c r="J3260" s="368"/>
      <c r="K3260" s="368"/>
      <c r="L3260" s="368"/>
      <c r="M3260" s="368"/>
      <c r="N3260" s="368"/>
      <c r="O3260" s="368"/>
      <c r="P3260" s="552"/>
      <c r="Q3260" s="368"/>
      <c r="R3260" s="368"/>
      <c r="S3260" s="368"/>
      <c r="T3260" s="368"/>
      <c r="U3260" s="368"/>
      <c r="V3260" s="368"/>
      <c r="W3260" s="368"/>
      <c r="X3260" s="368"/>
      <c r="Y3260" s="368"/>
      <c r="Z3260" s="368"/>
      <c r="AA3260" s="370"/>
      <c r="AB3260" s="368"/>
      <c r="AC3260" s="368"/>
      <c r="AD3260" s="368"/>
      <c r="AE3260" s="368"/>
      <c r="AF3260" s="368"/>
      <c r="AG3260" s="368"/>
      <c r="AH3260" s="368"/>
      <c r="AI3260" s="368"/>
      <c r="AJ3260" s="368"/>
      <c r="AK3260" s="368"/>
      <c r="AL3260" s="368"/>
      <c r="AM3260" s="368"/>
      <c r="AN3260" s="368"/>
      <c r="AO3260" s="368"/>
      <c r="AP3260" s="360"/>
      <c r="AQ3260" s="360"/>
      <c r="AR3260" s="518"/>
      <c r="AS3260" s="518"/>
      <c r="AT3260" s="517"/>
      <c r="AU3260" s="528"/>
      <c r="AV3260" s="529"/>
      <c r="AW3260" s="518"/>
      <c r="AX3260" s="530"/>
      <c r="AY3260" s="528"/>
      <c r="AZ3260" s="528"/>
    </row>
    <row r="3261" spans="1:52" s="93" customFormat="1" x14ac:dyDescent="0.2">
      <c r="A3261" s="360"/>
      <c r="B3261" s="360"/>
      <c r="C3261" s="360"/>
      <c r="D3261" s="368"/>
      <c r="E3261" s="368"/>
      <c r="F3261" s="368"/>
      <c r="G3261" s="368"/>
      <c r="H3261" s="369"/>
      <c r="I3261" s="368"/>
      <c r="J3261" s="368"/>
      <c r="K3261" s="368"/>
      <c r="L3261" s="368"/>
      <c r="M3261" s="368"/>
      <c r="N3261" s="368"/>
      <c r="O3261" s="368"/>
      <c r="P3261" s="552"/>
      <c r="Q3261" s="368"/>
      <c r="R3261" s="368"/>
      <c r="S3261" s="368"/>
      <c r="T3261" s="368"/>
      <c r="U3261" s="368"/>
      <c r="V3261" s="368"/>
      <c r="W3261" s="368"/>
      <c r="X3261" s="368"/>
      <c r="Y3261" s="368"/>
      <c r="Z3261" s="368"/>
      <c r="AA3261" s="370"/>
      <c r="AB3261" s="368"/>
      <c r="AC3261" s="368"/>
      <c r="AD3261" s="368"/>
      <c r="AE3261" s="368"/>
      <c r="AF3261" s="368"/>
      <c r="AG3261" s="368"/>
      <c r="AH3261" s="368"/>
      <c r="AI3261" s="368"/>
      <c r="AJ3261" s="368"/>
      <c r="AK3261" s="368"/>
      <c r="AL3261" s="368"/>
      <c r="AM3261" s="368"/>
      <c r="AN3261" s="368"/>
      <c r="AO3261" s="368"/>
      <c r="AP3261" s="360"/>
      <c r="AQ3261" s="360"/>
      <c r="AR3261" s="518"/>
      <c r="AS3261" s="518"/>
      <c r="AT3261" s="517"/>
      <c r="AU3261" s="528"/>
      <c r="AV3261" s="529"/>
      <c r="AW3261" s="518"/>
      <c r="AX3261" s="530"/>
      <c r="AY3261" s="528"/>
      <c r="AZ3261" s="528"/>
    </row>
    <row r="3262" spans="1:52" s="93" customFormat="1" x14ac:dyDescent="0.2">
      <c r="A3262" s="360"/>
      <c r="B3262" s="360"/>
      <c r="C3262" s="360"/>
      <c r="D3262" s="368"/>
      <c r="E3262" s="368"/>
      <c r="F3262" s="368"/>
      <c r="G3262" s="368"/>
      <c r="H3262" s="369"/>
      <c r="I3262" s="368"/>
      <c r="J3262" s="368"/>
      <c r="K3262" s="368"/>
      <c r="L3262" s="368"/>
      <c r="M3262" s="368"/>
      <c r="N3262" s="368"/>
      <c r="O3262" s="368"/>
      <c r="P3262" s="552"/>
      <c r="Q3262" s="368"/>
      <c r="R3262" s="368"/>
      <c r="S3262" s="368"/>
      <c r="T3262" s="368"/>
      <c r="U3262" s="368"/>
      <c r="V3262" s="368"/>
      <c r="W3262" s="368"/>
      <c r="X3262" s="368"/>
      <c r="Y3262" s="368"/>
      <c r="Z3262" s="368"/>
      <c r="AA3262" s="370"/>
      <c r="AB3262" s="368"/>
      <c r="AC3262" s="368"/>
      <c r="AD3262" s="368"/>
      <c r="AE3262" s="368"/>
      <c r="AF3262" s="368"/>
      <c r="AG3262" s="368"/>
      <c r="AH3262" s="368"/>
      <c r="AI3262" s="368"/>
      <c r="AJ3262" s="368"/>
      <c r="AK3262" s="368"/>
      <c r="AL3262" s="368"/>
      <c r="AM3262" s="368"/>
      <c r="AN3262" s="368"/>
      <c r="AO3262" s="368"/>
      <c r="AP3262" s="360"/>
      <c r="AQ3262" s="360"/>
      <c r="AR3262" s="518"/>
      <c r="AS3262" s="518"/>
      <c r="AT3262" s="517"/>
      <c r="AU3262" s="528"/>
      <c r="AV3262" s="529"/>
      <c r="AW3262" s="518"/>
      <c r="AX3262" s="530"/>
      <c r="AY3262" s="528"/>
      <c r="AZ3262" s="528"/>
    </row>
    <row r="3263" spans="1:52" s="93" customFormat="1" x14ac:dyDescent="0.2">
      <c r="A3263" s="360"/>
      <c r="B3263" s="360"/>
      <c r="C3263" s="360"/>
      <c r="D3263" s="368"/>
      <c r="E3263" s="368"/>
      <c r="F3263" s="368"/>
      <c r="G3263" s="368"/>
      <c r="H3263" s="369"/>
      <c r="I3263" s="368"/>
      <c r="J3263" s="368"/>
      <c r="K3263" s="368"/>
      <c r="L3263" s="368"/>
      <c r="M3263" s="368"/>
      <c r="N3263" s="368"/>
      <c r="O3263" s="368"/>
      <c r="P3263" s="552"/>
      <c r="Q3263" s="368"/>
      <c r="R3263" s="368"/>
      <c r="S3263" s="368"/>
      <c r="T3263" s="368"/>
      <c r="U3263" s="368"/>
      <c r="V3263" s="368"/>
      <c r="W3263" s="368"/>
      <c r="X3263" s="368"/>
      <c r="Y3263" s="368"/>
      <c r="Z3263" s="368"/>
      <c r="AA3263" s="370"/>
      <c r="AB3263" s="368"/>
      <c r="AC3263" s="368"/>
      <c r="AD3263" s="368"/>
      <c r="AE3263" s="368"/>
      <c r="AF3263" s="368"/>
      <c r="AG3263" s="368"/>
      <c r="AH3263" s="368"/>
      <c r="AI3263" s="368"/>
      <c r="AJ3263" s="368"/>
      <c r="AK3263" s="368"/>
      <c r="AL3263" s="368"/>
      <c r="AM3263" s="368"/>
      <c r="AN3263" s="368"/>
      <c r="AO3263" s="368"/>
      <c r="AP3263" s="360"/>
      <c r="AQ3263" s="360"/>
      <c r="AR3263" s="518"/>
      <c r="AS3263" s="518"/>
      <c r="AT3263" s="517"/>
      <c r="AU3263" s="528"/>
      <c r="AV3263" s="529"/>
      <c r="AW3263" s="518"/>
      <c r="AX3263" s="530"/>
      <c r="AY3263" s="528"/>
      <c r="AZ3263" s="528"/>
    </row>
    <row r="3264" spans="1:52" s="93" customFormat="1" x14ac:dyDescent="0.2">
      <c r="A3264" s="360"/>
      <c r="B3264" s="360"/>
      <c r="C3264" s="360"/>
      <c r="D3264" s="368"/>
      <c r="E3264" s="368"/>
      <c r="F3264" s="368"/>
      <c r="G3264" s="368"/>
      <c r="H3264" s="369"/>
      <c r="I3264" s="368"/>
      <c r="J3264" s="368"/>
      <c r="K3264" s="368"/>
      <c r="L3264" s="368"/>
      <c r="M3264" s="368"/>
      <c r="N3264" s="368"/>
      <c r="O3264" s="368"/>
      <c r="P3264" s="552"/>
      <c r="Q3264" s="368"/>
      <c r="R3264" s="368"/>
      <c r="S3264" s="368"/>
      <c r="T3264" s="368"/>
      <c r="U3264" s="368"/>
      <c r="V3264" s="368"/>
      <c r="W3264" s="368"/>
      <c r="X3264" s="368"/>
      <c r="Y3264" s="368"/>
      <c r="Z3264" s="368"/>
      <c r="AA3264" s="370"/>
      <c r="AB3264" s="368"/>
      <c r="AC3264" s="368"/>
      <c r="AD3264" s="368"/>
      <c r="AE3264" s="368"/>
      <c r="AF3264" s="368"/>
      <c r="AG3264" s="368"/>
      <c r="AH3264" s="368"/>
      <c r="AI3264" s="368"/>
      <c r="AJ3264" s="368"/>
      <c r="AK3264" s="368"/>
      <c r="AL3264" s="368"/>
      <c r="AM3264" s="368"/>
      <c r="AN3264" s="368"/>
      <c r="AO3264" s="368"/>
      <c r="AP3264" s="360"/>
      <c r="AQ3264" s="360"/>
      <c r="AR3264" s="518"/>
      <c r="AS3264" s="518"/>
      <c r="AT3264" s="517"/>
      <c r="AU3264" s="528"/>
      <c r="AV3264" s="529"/>
      <c r="AW3264" s="518"/>
      <c r="AX3264" s="530"/>
      <c r="AY3264" s="528"/>
      <c r="AZ3264" s="528"/>
    </row>
    <row r="3265" spans="1:52" s="93" customFormat="1" x14ac:dyDescent="0.2">
      <c r="A3265" s="360"/>
      <c r="B3265" s="360"/>
      <c r="C3265" s="360"/>
      <c r="D3265" s="368"/>
      <c r="E3265" s="368"/>
      <c r="F3265" s="368"/>
      <c r="G3265" s="368"/>
      <c r="H3265" s="369"/>
      <c r="I3265" s="368"/>
      <c r="J3265" s="368"/>
      <c r="K3265" s="368"/>
      <c r="L3265" s="368"/>
      <c r="M3265" s="368"/>
      <c r="N3265" s="368"/>
      <c r="O3265" s="368"/>
      <c r="P3265" s="552"/>
      <c r="Q3265" s="368"/>
      <c r="R3265" s="368"/>
      <c r="S3265" s="368"/>
      <c r="T3265" s="368"/>
      <c r="U3265" s="368"/>
      <c r="V3265" s="368"/>
      <c r="W3265" s="368"/>
      <c r="X3265" s="368"/>
      <c r="Y3265" s="368"/>
      <c r="Z3265" s="368"/>
      <c r="AA3265" s="370"/>
      <c r="AB3265" s="368"/>
      <c r="AC3265" s="368"/>
      <c r="AD3265" s="368"/>
      <c r="AE3265" s="368"/>
      <c r="AF3265" s="368"/>
      <c r="AG3265" s="368"/>
      <c r="AH3265" s="368"/>
      <c r="AI3265" s="368"/>
      <c r="AJ3265" s="368"/>
      <c r="AK3265" s="368"/>
      <c r="AL3265" s="368"/>
      <c r="AM3265" s="368"/>
      <c r="AN3265" s="368"/>
      <c r="AO3265" s="368"/>
      <c r="AP3265" s="360"/>
      <c r="AQ3265" s="360"/>
      <c r="AR3265" s="518"/>
      <c r="AS3265" s="518"/>
      <c r="AT3265" s="517"/>
      <c r="AU3265" s="528"/>
      <c r="AV3265" s="529"/>
      <c r="AW3265" s="518"/>
      <c r="AX3265" s="530"/>
      <c r="AY3265" s="528"/>
      <c r="AZ3265" s="528"/>
    </row>
    <row r="3266" spans="1:52" s="93" customFormat="1" x14ac:dyDescent="0.2">
      <c r="A3266" s="360"/>
      <c r="B3266" s="360"/>
      <c r="C3266" s="360"/>
      <c r="D3266" s="368"/>
      <c r="E3266" s="368"/>
      <c r="F3266" s="368"/>
      <c r="G3266" s="368"/>
      <c r="H3266" s="369"/>
      <c r="I3266" s="368"/>
      <c r="J3266" s="368"/>
      <c r="K3266" s="368"/>
      <c r="L3266" s="368"/>
      <c r="M3266" s="368"/>
      <c r="N3266" s="368"/>
      <c r="O3266" s="368"/>
      <c r="P3266" s="552"/>
      <c r="Q3266" s="368"/>
      <c r="R3266" s="368"/>
      <c r="S3266" s="368"/>
      <c r="T3266" s="368"/>
      <c r="U3266" s="368"/>
      <c r="V3266" s="368"/>
      <c r="W3266" s="368"/>
      <c r="X3266" s="368"/>
      <c r="Y3266" s="368"/>
      <c r="Z3266" s="368"/>
      <c r="AA3266" s="370"/>
      <c r="AB3266" s="368"/>
      <c r="AC3266" s="368"/>
      <c r="AD3266" s="368"/>
      <c r="AE3266" s="368"/>
      <c r="AF3266" s="368"/>
      <c r="AG3266" s="368"/>
      <c r="AH3266" s="368"/>
      <c r="AI3266" s="368"/>
      <c r="AJ3266" s="368"/>
      <c r="AK3266" s="368"/>
      <c r="AL3266" s="368"/>
      <c r="AM3266" s="368"/>
      <c r="AN3266" s="368"/>
      <c r="AO3266" s="368"/>
      <c r="AP3266" s="360"/>
      <c r="AQ3266" s="360"/>
      <c r="AR3266" s="518"/>
      <c r="AS3266" s="518"/>
      <c r="AT3266" s="517"/>
      <c r="AU3266" s="528"/>
      <c r="AV3266" s="529"/>
      <c r="AW3266" s="518"/>
      <c r="AX3266" s="530"/>
      <c r="AY3266" s="528"/>
      <c r="AZ3266" s="528"/>
    </row>
    <row r="3267" spans="1:52" s="93" customFormat="1" x14ac:dyDescent="0.2">
      <c r="A3267" s="360"/>
      <c r="B3267" s="360"/>
      <c r="C3267" s="360"/>
      <c r="D3267" s="368"/>
      <c r="E3267" s="368"/>
      <c r="F3267" s="368"/>
      <c r="G3267" s="368"/>
      <c r="H3267" s="369"/>
      <c r="I3267" s="368"/>
      <c r="J3267" s="368"/>
      <c r="K3267" s="368"/>
      <c r="L3267" s="368"/>
      <c r="M3267" s="368"/>
      <c r="N3267" s="368"/>
      <c r="O3267" s="368"/>
      <c r="P3267" s="552"/>
      <c r="Q3267" s="368"/>
      <c r="R3267" s="368"/>
      <c r="S3267" s="368"/>
      <c r="T3267" s="368"/>
      <c r="U3267" s="368"/>
      <c r="V3267" s="368"/>
      <c r="W3267" s="368"/>
      <c r="X3267" s="368"/>
      <c r="Y3267" s="368"/>
      <c r="Z3267" s="368"/>
      <c r="AA3267" s="370"/>
      <c r="AB3267" s="368"/>
      <c r="AC3267" s="368"/>
      <c r="AD3267" s="368"/>
      <c r="AE3267" s="368"/>
      <c r="AF3267" s="368"/>
      <c r="AG3267" s="368"/>
      <c r="AH3267" s="368"/>
      <c r="AI3267" s="368"/>
      <c r="AJ3267" s="368"/>
      <c r="AK3267" s="368"/>
      <c r="AL3267" s="368"/>
      <c r="AM3267" s="368"/>
      <c r="AN3267" s="368"/>
      <c r="AO3267" s="368"/>
      <c r="AP3267" s="360"/>
      <c r="AQ3267" s="360"/>
      <c r="AR3267" s="518"/>
      <c r="AS3267" s="518"/>
      <c r="AT3267" s="517"/>
      <c r="AU3267" s="528"/>
      <c r="AV3267" s="529"/>
      <c r="AW3267" s="518"/>
      <c r="AX3267" s="530"/>
      <c r="AY3267" s="528"/>
      <c r="AZ3267" s="528"/>
    </row>
    <row r="3268" spans="1:52" s="93" customFormat="1" x14ac:dyDescent="0.2">
      <c r="A3268" s="360"/>
      <c r="B3268" s="360"/>
      <c r="C3268" s="360"/>
      <c r="D3268" s="368"/>
      <c r="E3268" s="368"/>
      <c r="F3268" s="368"/>
      <c r="G3268" s="368"/>
      <c r="H3268" s="369"/>
      <c r="I3268" s="368"/>
      <c r="J3268" s="368"/>
      <c r="K3268" s="368"/>
      <c r="L3268" s="368"/>
      <c r="M3268" s="368"/>
      <c r="N3268" s="368"/>
      <c r="O3268" s="368"/>
      <c r="P3268" s="552"/>
      <c r="Q3268" s="368"/>
      <c r="R3268" s="368"/>
      <c r="S3268" s="368"/>
      <c r="T3268" s="368"/>
      <c r="U3268" s="368"/>
      <c r="V3268" s="368"/>
      <c r="W3268" s="368"/>
      <c r="X3268" s="368"/>
      <c r="Y3268" s="368"/>
      <c r="Z3268" s="368"/>
      <c r="AA3268" s="370"/>
      <c r="AB3268" s="368"/>
      <c r="AC3268" s="368"/>
      <c r="AD3268" s="368"/>
      <c r="AE3268" s="368"/>
      <c r="AF3268" s="368"/>
      <c r="AG3268" s="368"/>
      <c r="AH3268" s="368"/>
      <c r="AI3268" s="368"/>
      <c r="AJ3268" s="368"/>
      <c r="AK3268" s="368"/>
      <c r="AL3268" s="368"/>
      <c r="AM3268" s="368"/>
      <c r="AN3268" s="368"/>
      <c r="AO3268" s="368"/>
      <c r="AP3268" s="360"/>
      <c r="AQ3268" s="360"/>
      <c r="AR3268" s="518"/>
      <c r="AS3268" s="518"/>
      <c r="AT3268" s="517"/>
      <c r="AU3268" s="528"/>
      <c r="AV3268" s="529"/>
      <c r="AW3268" s="518"/>
      <c r="AX3268" s="530"/>
      <c r="AY3268" s="528"/>
      <c r="AZ3268" s="528"/>
    </row>
    <row r="3269" spans="1:52" s="93" customFormat="1" x14ac:dyDescent="0.2">
      <c r="A3269" s="360"/>
      <c r="B3269" s="360"/>
      <c r="C3269" s="360"/>
      <c r="D3269" s="368"/>
      <c r="E3269" s="368"/>
      <c r="F3269" s="368"/>
      <c r="G3269" s="368"/>
      <c r="H3269" s="369"/>
      <c r="I3269" s="368"/>
      <c r="J3269" s="368"/>
      <c r="K3269" s="368"/>
      <c r="L3269" s="368"/>
      <c r="M3269" s="368"/>
      <c r="N3269" s="368"/>
      <c r="O3269" s="368"/>
      <c r="P3269" s="552"/>
      <c r="Q3269" s="368"/>
      <c r="R3269" s="368"/>
      <c r="S3269" s="368"/>
      <c r="T3269" s="368"/>
      <c r="U3269" s="368"/>
      <c r="V3269" s="368"/>
      <c r="W3269" s="368"/>
      <c r="X3269" s="368"/>
      <c r="Y3269" s="368"/>
      <c r="Z3269" s="368"/>
      <c r="AA3269" s="370"/>
      <c r="AB3269" s="368"/>
      <c r="AC3269" s="368"/>
      <c r="AD3269" s="368"/>
      <c r="AE3269" s="368"/>
      <c r="AF3269" s="368"/>
      <c r="AG3269" s="368"/>
      <c r="AH3269" s="368"/>
      <c r="AI3269" s="368"/>
      <c r="AJ3269" s="368"/>
      <c r="AK3269" s="368"/>
      <c r="AL3269" s="368"/>
      <c r="AM3269" s="368"/>
      <c r="AN3269" s="368"/>
      <c r="AO3269" s="368"/>
      <c r="AP3269" s="360"/>
      <c r="AQ3269" s="360"/>
      <c r="AR3269" s="518"/>
      <c r="AS3269" s="518"/>
      <c r="AT3269" s="517"/>
      <c r="AU3269" s="528"/>
      <c r="AV3269" s="529"/>
      <c r="AW3269" s="518"/>
      <c r="AX3269" s="530"/>
      <c r="AY3269" s="528"/>
      <c r="AZ3269" s="528"/>
    </row>
    <row r="3270" spans="1:52" s="93" customFormat="1" x14ac:dyDescent="0.2">
      <c r="A3270" s="360"/>
      <c r="B3270" s="360"/>
      <c r="C3270" s="360"/>
      <c r="D3270" s="368"/>
      <c r="E3270" s="368"/>
      <c r="F3270" s="368"/>
      <c r="G3270" s="368"/>
      <c r="H3270" s="369"/>
      <c r="I3270" s="368"/>
      <c r="J3270" s="368"/>
      <c r="K3270" s="368"/>
      <c r="L3270" s="368"/>
      <c r="M3270" s="368"/>
      <c r="N3270" s="368"/>
      <c r="O3270" s="368"/>
      <c r="P3270" s="552"/>
      <c r="Q3270" s="368"/>
      <c r="R3270" s="368"/>
      <c r="S3270" s="368"/>
      <c r="T3270" s="368"/>
      <c r="U3270" s="368"/>
      <c r="V3270" s="368"/>
      <c r="W3270" s="368"/>
      <c r="X3270" s="368"/>
      <c r="Y3270" s="368"/>
      <c r="Z3270" s="368"/>
      <c r="AA3270" s="370"/>
      <c r="AB3270" s="368"/>
      <c r="AC3270" s="368"/>
      <c r="AD3270" s="368"/>
      <c r="AE3270" s="368"/>
      <c r="AF3270" s="368"/>
      <c r="AG3270" s="368"/>
      <c r="AH3270" s="368"/>
      <c r="AI3270" s="368"/>
      <c r="AJ3270" s="368"/>
      <c r="AK3270" s="368"/>
      <c r="AL3270" s="368"/>
      <c r="AM3270" s="368"/>
      <c r="AN3270" s="368"/>
      <c r="AO3270" s="368"/>
      <c r="AP3270" s="360"/>
      <c r="AQ3270" s="360"/>
      <c r="AR3270" s="518"/>
      <c r="AS3270" s="518"/>
      <c r="AT3270" s="517"/>
      <c r="AU3270" s="528"/>
      <c r="AV3270" s="529"/>
      <c r="AW3270" s="518"/>
      <c r="AX3270" s="530"/>
      <c r="AY3270" s="528"/>
      <c r="AZ3270" s="528"/>
    </row>
    <row r="3271" spans="1:52" s="93" customFormat="1" x14ac:dyDescent="0.2">
      <c r="A3271" s="360"/>
      <c r="B3271" s="360"/>
      <c r="C3271" s="360"/>
      <c r="D3271" s="368"/>
      <c r="E3271" s="368"/>
      <c r="F3271" s="368"/>
      <c r="G3271" s="368"/>
      <c r="H3271" s="369"/>
      <c r="I3271" s="368"/>
      <c r="J3271" s="368"/>
      <c r="K3271" s="368"/>
      <c r="L3271" s="368"/>
      <c r="M3271" s="368"/>
      <c r="N3271" s="368"/>
      <c r="O3271" s="368"/>
      <c r="P3271" s="552"/>
      <c r="Q3271" s="368"/>
      <c r="R3271" s="368"/>
      <c r="S3271" s="368"/>
      <c r="T3271" s="368"/>
      <c r="U3271" s="368"/>
      <c r="V3271" s="368"/>
      <c r="W3271" s="368"/>
      <c r="X3271" s="368"/>
      <c r="Y3271" s="368"/>
      <c r="Z3271" s="368"/>
      <c r="AA3271" s="370"/>
      <c r="AB3271" s="368"/>
      <c r="AC3271" s="368"/>
      <c r="AD3271" s="368"/>
      <c r="AE3271" s="368"/>
      <c r="AF3271" s="368"/>
      <c r="AG3271" s="368"/>
      <c r="AH3271" s="368"/>
      <c r="AI3271" s="368"/>
      <c r="AJ3271" s="368"/>
      <c r="AK3271" s="368"/>
      <c r="AL3271" s="368"/>
      <c r="AM3271" s="368"/>
      <c r="AN3271" s="368"/>
      <c r="AO3271" s="368"/>
      <c r="AP3271" s="360"/>
      <c r="AQ3271" s="360"/>
      <c r="AR3271" s="518"/>
      <c r="AS3271" s="518"/>
      <c r="AT3271" s="517"/>
      <c r="AU3271" s="528"/>
      <c r="AV3271" s="529"/>
      <c r="AW3271" s="518"/>
      <c r="AX3271" s="530"/>
      <c r="AY3271" s="528"/>
      <c r="AZ3271" s="528"/>
    </row>
    <row r="3272" spans="1:52" s="93" customFormat="1" x14ac:dyDescent="0.2">
      <c r="A3272" s="360"/>
      <c r="B3272" s="360"/>
      <c r="C3272" s="360"/>
      <c r="D3272" s="368"/>
      <c r="E3272" s="368"/>
      <c r="F3272" s="368"/>
      <c r="G3272" s="368"/>
      <c r="H3272" s="369"/>
      <c r="I3272" s="368"/>
      <c r="J3272" s="368"/>
      <c r="K3272" s="368"/>
      <c r="L3272" s="368"/>
      <c r="M3272" s="368"/>
      <c r="N3272" s="368"/>
      <c r="O3272" s="368"/>
      <c r="P3272" s="552"/>
      <c r="Q3272" s="368"/>
      <c r="R3272" s="368"/>
      <c r="S3272" s="368"/>
      <c r="T3272" s="368"/>
      <c r="U3272" s="368"/>
      <c r="V3272" s="368"/>
      <c r="W3272" s="368"/>
      <c r="X3272" s="368"/>
      <c r="Y3272" s="368"/>
      <c r="Z3272" s="368"/>
      <c r="AA3272" s="370"/>
      <c r="AB3272" s="368"/>
      <c r="AC3272" s="368"/>
      <c r="AD3272" s="368"/>
      <c r="AE3272" s="368"/>
      <c r="AF3272" s="368"/>
      <c r="AG3272" s="368"/>
      <c r="AH3272" s="368"/>
      <c r="AI3272" s="368"/>
      <c r="AJ3272" s="368"/>
      <c r="AK3272" s="368"/>
      <c r="AL3272" s="368"/>
      <c r="AM3272" s="368"/>
      <c r="AN3272" s="368"/>
      <c r="AO3272" s="368"/>
      <c r="AP3272" s="360"/>
      <c r="AQ3272" s="360"/>
      <c r="AR3272" s="518"/>
      <c r="AS3272" s="518"/>
      <c r="AT3272" s="517"/>
      <c r="AU3272" s="528"/>
      <c r="AV3272" s="529"/>
      <c r="AW3272" s="518"/>
      <c r="AX3272" s="530"/>
      <c r="AY3272" s="528"/>
      <c r="AZ3272" s="528"/>
    </row>
    <row r="3273" spans="1:52" s="93" customFormat="1" x14ac:dyDescent="0.2">
      <c r="A3273" s="360"/>
      <c r="B3273" s="360"/>
      <c r="C3273" s="360"/>
      <c r="D3273" s="368"/>
      <c r="E3273" s="368"/>
      <c r="F3273" s="368"/>
      <c r="G3273" s="368"/>
      <c r="H3273" s="369"/>
      <c r="I3273" s="368"/>
      <c r="J3273" s="368"/>
      <c r="K3273" s="368"/>
      <c r="L3273" s="368"/>
      <c r="M3273" s="368"/>
      <c r="N3273" s="368"/>
      <c r="O3273" s="368"/>
      <c r="P3273" s="552"/>
      <c r="Q3273" s="368"/>
      <c r="R3273" s="368"/>
      <c r="S3273" s="368"/>
      <c r="T3273" s="368"/>
      <c r="U3273" s="368"/>
      <c r="V3273" s="368"/>
      <c r="W3273" s="368"/>
      <c r="X3273" s="368"/>
      <c r="Y3273" s="368"/>
      <c r="Z3273" s="368"/>
      <c r="AA3273" s="370"/>
      <c r="AB3273" s="368"/>
      <c r="AC3273" s="368"/>
      <c r="AD3273" s="368"/>
      <c r="AE3273" s="368"/>
      <c r="AF3273" s="368"/>
      <c r="AG3273" s="368"/>
      <c r="AH3273" s="368"/>
      <c r="AI3273" s="368"/>
      <c r="AJ3273" s="368"/>
      <c r="AK3273" s="368"/>
      <c r="AL3273" s="368"/>
      <c r="AM3273" s="368"/>
      <c r="AN3273" s="368"/>
      <c r="AO3273" s="368"/>
      <c r="AP3273" s="360"/>
      <c r="AQ3273" s="360"/>
      <c r="AR3273" s="518"/>
      <c r="AS3273" s="518"/>
      <c r="AT3273" s="517"/>
      <c r="AU3273" s="528"/>
      <c r="AV3273" s="529"/>
      <c r="AW3273" s="518"/>
      <c r="AX3273" s="530"/>
      <c r="AY3273" s="528"/>
      <c r="AZ3273" s="528"/>
    </row>
    <row r="3274" spans="1:52" s="93" customFormat="1" x14ac:dyDescent="0.2">
      <c r="A3274" s="360"/>
      <c r="B3274" s="360"/>
      <c r="C3274" s="360"/>
      <c r="D3274" s="368"/>
      <c r="E3274" s="368"/>
      <c r="F3274" s="368"/>
      <c r="G3274" s="368"/>
      <c r="H3274" s="369"/>
      <c r="I3274" s="368"/>
      <c r="J3274" s="368"/>
      <c r="K3274" s="368"/>
      <c r="L3274" s="368"/>
      <c r="M3274" s="368"/>
      <c r="N3274" s="368"/>
      <c r="O3274" s="368"/>
      <c r="P3274" s="552"/>
      <c r="Q3274" s="368"/>
      <c r="R3274" s="368"/>
      <c r="S3274" s="368"/>
      <c r="T3274" s="368"/>
      <c r="U3274" s="368"/>
      <c r="V3274" s="368"/>
      <c r="W3274" s="368"/>
      <c r="X3274" s="368"/>
      <c r="Y3274" s="368"/>
      <c r="Z3274" s="368"/>
      <c r="AA3274" s="370"/>
      <c r="AB3274" s="368"/>
      <c r="AC3274" s="368"/>
      <c r="AD3274" s="368"/>
      <c r="AE3274" s="368"/>
      <c r="AF3274" s="368"/>
      <c r="AG3274" s="368"/>
      <c r="AH3274" s="368"/>
      <c r="AI3274" s="368"/>
      <c r="AJ3274" s="368"/>
      <c r="AK3274" s="368"/>
      <c r="AL3274" s="368"/>
      <c r="AM3274" s="368"/>
      <c r="AN3274" s="368"/>
      <c r="AO3274" s="368"/>
      <c r="AP3274" s="360"/>
      <c r="AQ3274" s="360"/>
      <c r="AR3274" s="518"/>
      <c r="AS3274" s="518"/>
      <c r="AT3274" s="517"/>
      <c r="AU3274" s="528"/>
      <c r="AV3274" s="529"/>
      <c r="AW3274" s="518"/>
      <c r="AX3274" s="530"/>
      <c r="AY3274" s="528"/>
      <c r="AZ3274" s="528"/>
    </row>
    <row r="3275" spans="1:52" s="93" customFormat="1" x14ac:dyDescent="0.2">
      <c r="A3275" s="360"/>
      <c r="B3275" s="360"/>
      <c r="C3275" s="360"/>
      <c r="D3275" s="368"/>
      <c r="E3275" s="368"/>
      <c r="F3275" s="368"/>
      <c r="G3275" s="368"/>
      <c r="H3275" s="369"/>
      <c r="I3275" s="368"/>
      <c r="J3275" s="368"/>
      <c r="K3275" s="368"/>
      <c r="L3275" s="368"/>
      <c r="M3275" s="368"/>
      <c r="N3275" s="368"/>
      <c r="O3275" s="368"/>
      <c r="P3275" s="552"/>
      <c r="Q3275" s="368"/>
      <c r="R3275" s="368"/>
      <c r="S3275" s="368"/>
      <c r="T3275" s="368"/>
      <c r="U3275" s="368"/>
      <c r="V3275" s="368"/>
      <c r="W3275" s="368"/>
      <c r="X3275" s="368"/>
      <c r="Y3275" s="368"/>
      <c r="Z3275" s="368"/>
      <c r="AA3275" s="370"/>
      <c r="AB3275" s="368"/>
      <c r="AC3275" s="368"/>
      <c r="AD3275" s="368"/>
      <c r="AE3275" s="368"/>
      <c r="AF3275" s="368"/>
      <c r="AG3275" s="368"/>
      <c r="AH3275" s="368"/>
      <c r="AI3275" s="368"/>
      <c r="AJ3275" s="368"/>
      <c r="AK3275" s="368"/>
      <c r="AL3275" s="368"/>
      <c r="AM3275" s="368"/>
      <c r="AN3275" s="368"/>
      <c r="AO3275" s="368"/>
      <c r="AP3275" s="360"/>
      <c r="AQ3275" s="360"/>
      <c r="AR3275" s="518"/>
      <c r="AS3275" s="518"/>
      <c r="AT3275" s="517"/>
      <c r="AU3275" s="528"/>
      <c r="AV3275" s="529"/>
      <c r="AW3275" s="518"/>
      <c r="AX3275" s="530"/>
      <c r="AY3275" s="528"/>
      <c r="AZ3275" s="528"/>
    </row>
    <row r="3276" spans="1:52" s="93" customFormat="1" x14ac:dyDescent="0.2">
      <c r="A3276" s="360"/>
      <c r="B3276" s="360"/>
      <c r="C3276" s="360"/>
      <c r="D3276" s="368"/>
      <c r="E3276" s="368"/>
      <c r="F3276" s="368"/>
      <c r="G3276" s="368"/>
      <c r="H3276" s="369"/>
      <c r="I3276" s="368"/>
      <c r="J3276" s="368"/>
      <c r="K3276" s="368"/>
      <c r="L3276" s="368"/>
      <c r="M3276" s="368"/>
      <c r="N3276" s="368"/>
      <c r="O3276" s="368"/>
      <c r="P3276" s="552"/>
      <c r="Q3276" s="368"/>
      <c r="R3276" s="368"/>
      <c r="S3276" s="368"/>
      <c r="T3276" s="368"/>
      <c r="U3276" s="368"/>
      <c r="V3276" s="368"/>
      <c r="W3276" s="368"/>
      <c r="X3276" s="368"/>
      <c r="Y3276" s="368"/>
      <c r="Z3276" s="368"/>
      <c r="AA3276" s="370"/>
      <c r="AB3276" s="368"/>
      <c r="AC3276" s="368"/>
      <c r="AD3276" s="368"/>
      <c r="AE3276" s="368"/>
      <c r="AF3276" s="368"/>
      <c r="AG3276" s="368"/>
      <c r="AH3276" s="368"/>
      <c r="AI3276" s="368"/>
      <c r="AJ3276" s="368"/>
      <c r="AK3276" s="368"/>
      <c r="AL3276" s="368"/>
      <c r="AM3276" s="368"/>
      <c r="AN3276" s="368"/>
      <c r="AO3276" s="368"/>
      <c r="AP3276" s="360"/>
      <c r="AQ3276" s="360"/>
      <c r="AR3276" s="518"/>
      <c r="AS3276" s="518"/>
      <c r="AT3276" s="517"/>
      <c r="AU3276" s="528"/>
      <c r="AV3276" s="529"/>
      <c r="AW3276" s="518"/>
      <c r="AX3276" s="530"/>
      <c r="AY3276" s="528"/>
      <c r="AZ3276" s="528"/>
    </row>
    <row r="3277" spans="1:52" s="93" customFormat="1" x14ac:dyDescent="0.2">
      <c r="A3277" s="360"/>
      <c r="B3277" s="360"/>
      <c r="C3277" s="360"/>
      <c r="D3277" s="368"/>
      <c r="E3277" s="368"/>
      <c r="F3277" s="368"/>
      <c r="G3277" s="368"/>
      <c r="H3277" s="369"/>
      <c r="I3277" s="368"/>
      <c r="J3277" s="368"/>
      <c r="K3277" s="368"/>
      <c r="L3277" s="368"/>
      <c r="M3277" s="368"/>
      <c r="N3277" s="368"/>
      <c r="O3277" s="368"/>
      <c r="P3277" s="552"/>
      <c r="Q3277" s="368"/>
      <c r="R3277" s="368"/>
      <c r="S3277" s="368"/>
      <c r="T3277" s="368"/>
      <c r="U3277" s="368"/>
      <c r="V3277" s="368"/>
      <c r="W3277" s="368"/>
      <c r="X3277" s="368"/>
      <c r="Y3277" s="368"/>
      <c r="Z3277" s="368"/>
      <c r="AA3277" s="370"/>
      <c r="AB3277" s="368"/>
      <c r="AC3277" s="368"/>
      <c r="AD3277" s="368"/>
      <c r="AE3277" s="368"/>
      <c r="AF3277" s="368"/>
      <c r="AG3277" s="368"/>
      <c r="AH3277" s="368"/>
      <c r="AI3277" s="368"/>
      <c r="AJ3277" s="368"/>
      <c r="AK3277" s="368"/>
      <c r="AL3277" s="368"/>
      <c r="AM3277" s="368"/>
      <c r="AN3277" s="368"/>
      <c r="AO3277" s="368"/>
      <c r="AP3277" s="360"/>
      <c r="AQ3277" s="360"/>
      <c r="AR3277" s="518"/>
      <c r="AS3277" s="518"/>
      <c r="AT3277" s="517"/>
      <c r="AU3277" s="528"/>
      <c r="AV3277" s="529"/>
      <c r="AW3277" s="518"/>
      <c r="AX3277" s="530"/>
      <c r="AY3277" s="528"/>
      <c r="AZ3277" s="528"/>
    </row>
    <row r="3278" spans="1:52" s="93" customFormat="1" x14ac:dyDescent="0.2">
      <c r="A3278" s="360"/>
      <c r="B3278" s="360"/>
      <c r="C3278" s="360"/>
      <c r="D3278" s="368"/>
      <c r="E3278" s="368"/>
      <c r="F3278" s="368"/>
      <c r="G3278" s="368"/>
      <c r="H3278" s="369"/>
      <c r="I3278" s="368"/>
      <c r="J3278" s="368"/>
      <c r="K3278" s="368"/>
      <c r="L3278" s="368"/>
      <c r="M3278" s="368"/>
      <c r="N3278" s="368"/>
      <c r="O3278" s="368"/>
      <c r="P3278" s="552"/>
      <c r="Q3278" s="368"/>
      <c r="R3278" s="368"/>
      <c r="S3278" s="368"/>
      <c r="T3278" s="368"/>
      <c r="U3278" s="368"/>
      <c r="V3278" s="368"/>
      <c r="W3278" s="368"/>
      <c r="X3278" s="368"/>
      <c r="Y3278" s="368"/>
      <c r="Z3278" s="368"/>
      <c r="AA3278" s="370"/>
      <c r="AB3278" s="368"/>
      <c r="AC3278" s="368"/>
      <c r="AD3278" s="368"/>
      <c r="AE3278" s="368"/>
      <c r="AF3278" s="368"/>
      <c r="AG3278" s="368"/>
      <c r="AH3278" s="368"/>
      <c r="AI3278" s="368"/>
      <c r="AJ3278" s="368"/>
      <c r="AK3278" s="368"/>
      <c r="AL3278" s="368"/>
      <c r="AM3278" s="368"/>
      <c r="AN3278" s="368"/>
      <c r="AO3278" s="368"/>
      <c r="AP3278" s="360"/>
      <c r="AQ3278" s="360"/>
      <c r="AR3278" s="518"/>
      <c r="AS3278" s="518"/>
      <c r="AT3278" s="517"/>
      <c r="AU3278" s="528"/>
      <c r="AV3278" s="529"/>
      <c r="AW3278" s="518"/>
      <c r="AX3278" s="530"/>
      <c r="AY3278" s="528"/>
      <c r="AZ3278" s="528"/>
    </row>
    <row r="3279" spans="1:52" s="93" customFormat="1" x14ac:dyDescent="0.2">
      <c r="A3279" s="360"/>
      <c r="B3279" s="360"/>
      <c r="C3279" s="360"/>
      <c r="D3279" s="368"/>
      <c r="E3279" s="368"/>
      <c r="F3279" s="368"/>
      <c r="G3279" s="368"/>
      <c r="H3279" s="369"/>
      <c r="I3279" s="368"/>
      <c r="J3279" s="368"/>
      <c r="K3279" s="368"/>
      <c r="L3279" s="368"/>
      <c r="M3279" s="368"/>
      <c r="N3279" s="368"/>
      <c r="O3279" s="368"/>
      <c r="P3279" s="552"/>
      <c r="Q3279" s="368"/>
      <c r="R3279" s="368"/>
      <c r="S3279" s="368"/>
      <c r="T3279" s="368"/>
      <c r="U3279" s="368"/>
      <c r="V3279" s="368"/>
      <c r="W3279" s="368"/>
      <c r="X3279" s="368"/>
      <c r="Y3279" s="368"/>
      <c r="Z3279" s="368"/>
      <c r="AA3279" s="370"/>
      <c r="AB3279" s="368"/>
      <c r="AC3279" s="368"/>
      <c r="AD3279" s="368"/>
      <c r="AE3279" s="368"/>
      <c r="AF3279" s="368"/>
      <c r="AG3279" s="368"/>
      <c r="AH3279" s="368"/>
      <c r="AI3279" s="368"/>
      <c r="AJ3279" s="368"/>
      <c r="AK3279" s="368"/>
      <c r="AL3279" s="368"/>
      <c r="AM3279" s="368"/>
      <c r="AN3279" s="368"/>
      <c r="AO3279" s="368"/>
      <c r="AP3279" s="360"/>
      <c r="AQ3279" s="360"/>
      <c r="AR3279" s="518"/>
      <c r="AS3279" s="518"/>
      <c r="AT3279" s="517"/>
      <c r="AU3279" s="528"/>
      <c r="AV3279" s="529"/>
      <c r="AW3279" s="518"/>
      <c r="AX3279" s="530"/>
      <c r="AY3279" s="528"/>
      <c r="AZ3279" s="528"/>
    </row>
    <row r="3280" spans="1:52" s="93" customFormat="1" x14ac:dyDescent="0.2">
      <c r="A3280" s="360"/>
      <c r="B3280" s="360"/>
      <c r="C3280" s="360"/>
      <c r="D3280" s="368"/>
      <c r="E3280" s="368"/>
      <c r="F3280" s="368"/>
      <c r="G3280" s="368"/>
      <c r="H3280" s="369"/>
      <c r="I3280" s="368"/>
      <c r="J3280" s="368"/>
      <c r="K3280" s="368"/>
      <c r="L3280" s="368"/>
      <c r="M3280" s="368"/>
      <c r="N3280" s="368"/>
      <c r="O3280" s="368"/>
      <c r="P3280" s="552"/>
      <c r="Q3280" s="368"/>
      <c r="R3280" s="368"/>
      <c r="S3280" s="368"/>
      <c r="T3280" s="368"/>
      <c r="U3280" s="368"/>
      <c r="V3280" s="368"/>
      <c r="W3280" s="368"/>
      <c r="X3280" s="368"/>
      <c r="Y3280" s="368"/>
      <c r="Z3280" s="368"/>
      <c r="AA3280" s="370"/>
      <c r="AB3280" s="368"/>
      <c r="AC3280" s="368"/>
      <c r="AD3280" s="368"/>
      <c r="AE3280" s="368"/>
      <c r="AF3280" s="368"/>
      <c r="AG3280" s="368"/>
      <c r="AH3280" s="368"/>
      <c r="AI3280" s="368"/>
      <c r="AJ3280" s="368"/>
      <c r="AK3280" s="368"/>
      <c r="AL3280" s="368"/>
      <c r="AM3280" s="368"/>
      <c r="AN3280" s="368"/>
      <c r="AO3280" s="368"/>
      <c r="AP3280" s="360"/>
      <c r="AQ3280" s="360"/>
      <c r="AR3280" s="518"/>
      <c r="AS3280" s="518"/>
      <c r="AT3280" s="517"/>
      <c r="AU3280" s="528"/>
      <c r="AV3280" s="529"/>
      <c r="AW3280" s="518"/>
      <c r="AX3280" s="530"/>
      <c r="AY3280" s="528"/>
      <c r="AZ3280" s="528"/>
    </row>
    <row r="3281" spans="1:52" s="93" customFormat="1" x14ac:dyDescent="0.2">
      <c r="A3281" s="360"/>
      <c r="B3281" s="360"/>
      <c r="C3281" s="360"/>
      <c r="D3281" s="368"/>
      <c r="E3281" s="368"/>
      <c r="F3281" s="368"/>
      <c r="G3281" s="368"/>
      <c r="H3281" s="369"/>
      <c r="I3281" s="368"/>
      <c r="J3281" s="368"/>
      <c r="K3281" s="368"/>
      <c r="L3281" s="368"/>
      <c r="M3281" s="368"/>
      <c r="N3281" s="368"/>
      <c r="O3281" s="368"/>
      <c r="P3281" s="552"/>
      <c r="Q3281" s="368"/>
      <c r="R3281" s="368"/>
      <c r="S3281" s="368"/>
      <c r="T3281" s="368"/>
      <c r="U3281" s="368"/>
      <c r="V3281" s="368"/>
      <c r="W3281" s="368"/>
      <c r="X3281" s="368"/>
      <c r="Y3281" s="368"/>
      <c r="Z3281" s="368"/>
      <c r="AA3281" s="370"/>
      <c r="AB3281" s="368"/>
      <c r="AC3281" s="368"/>
      <c r="AD3281" s="368"/>
      <c r="AE3281" s="368"/>
      <c r="AF3281" s="368"/>
      <c r="AG3281" s="368"/>
      <c r="AH3281" s="368"/>
      <c r="AI3281" s="368"/>
      <c r="AJ3281" s="368"/>
      <c r="AK3281" s="368"/>
      <c r="AL3281" s="368"/>
      <c r="AM3281" s="368"/>
      <c r="AN3281" s="368"/>
      <c r="AO3281" s="368"/>
      <c r="AP3281" s="360"/>
      <c r="AQ3281" s="360"/>
      <c r="AR3281" s="518"/>
      <c r="AS3281" s="518"/>
      <c r="AT3281" s="517"/>
      <c r="AU3281" s="528"/>
      <c r="AV3281" s="529"/>
      <c r="AW3281" s="518"/>
      <c r="AX3281" s="530"/>
      <c r="AY3281" s="528"/>
      <c r="AZ3281" s="528"/>
    </row>
    <row r="3282" spans="1:52" s="93" customFormat="1" x14ac:dyDescent="0.2">
      <c r="A3282" s="360"/>
      <c r="B3282" s="360"/>
      <c r="C3282" s="360"/>
      <c r="D3282" s="368"/>
      <c r="E3282" s="368"/>
      <c r="F3282" s="368"/>
      <c r="G3282" s="368"/>
      <c r="H3282" s="369"/>
      <c r="I3282" s="368"/>
      <c r="J3282" s="368"/>
      <c r="K3282" s="368"/>
      <c r="L3282" s="368"/>
      <c r="M3282" s="368"/>
      <c r="N3282" s="368"/>
      <c r="O3282" s="368"/>
      <c r="P3282" s="552"/>
      <c r="Q3282" s="368"/>
      <c r="R3282" s="368"/>
      <c r="S3282" s="368"/>
      <c r="T3282" s="368"/>
      <c r="U3282" s="368"/>
      <c r="V3282" s="368"/>
      <c r="W3282" s="368"/>
      <c r="X3282" s="368"/>
      <c r="Y3282" s="368"/>
      <c r="Z3282" s="368"/>
      <c r="AA3282" s="370"/>
      <c r="AB3282" s="368"/>
      <c r="AC3282" s="368"/>
      <c r="AD3282" s="368"/>
      <c r="AE3282" s="368"/>
      <c r="AF3282" s="368"/>
      <c r="AG3282" s="368"/>
      <c r="AH3282" s="368"/>
      <c r="AI3282" s="368"/>
      <c r="AJ3282" s="368"/>
      <c r="AK3282" s="368"/>
      <c r="AL3282" s="368"/>
      <c r="AM3282" s="368"/>
      <c r="AN3282" s="368"/>
      <c r="AO3282" s="368"/>
      <c r="AP3282" s="360"/>
      <c r="AQ3282" s="360"/>
      <c r="AR3282" s="518"/>
      <c r="AS3282" s="518"/>
      <c r="AT3282" s="517"/>
      <c r="AU3282" s="528"/>
      <c r="AV3282" s="529"/>
      <c r="AW3282" s="518"/>
      <c r="AX3282" s="530"/>
      <c r="AY3282" s="528"/>
      <c r="AZ3282" s="528"/>
    </row>
    <row r="3283" spans="1:52" s="93" customFormat="1" x14ac:dyDescent="0.2">
      <c r="A3283" s="360"/>
      <c r="B3283" s="360"/>
      <c r="C3283" s="360"/>
      <c r="D3283" s="368"/>
      <c r="E3283" s="368"/>
      <c r="F3283" s="368"/>
      <c r="G3283" s="368"/>
      <c r="H3283" s="369"/>
      <c r="I3283" s="368"/>
      <c r="J3283" s="368"/>
      <c r="K3283" s="368"/>
      <c r="L3283" s="368"/>
      <c r="M3283" s="368"/>
      <c r="N3283" s="368"/>
      <c r="O3283" s="368"/>
      <c r="P3283" s="552"/>
      <c r="Q3283" s="368"/>
      <c r="R3283" s="368"/>
      <c r="S3283" s="368"/>
      <c r="T3283" s="368"/>
      <c r="U3283" s="368"/>
      <c r="V3283" s="368"/>
      <c r="W3283" s="368"/>
      <c r="X3283" s="368"/>
      <c r="Y3283" s="368"/>
      <c r="Z3283" s="368"/>
      <c r="AA3283" s="370"/>
      <c r="AB3283" s="368"/>
      <c r="AC3283" s="368"/>
      <c r="AD3283" s="368"/>
      <c r="AE3283" s="368"/>
      <c r="AF3283" s="368"/>
      <c r="AG3283" s="368"/>
      <c r="AH3283" s="368"/>
      <c r="AI3283" s="368"/>
      <c r="AJ3283" s="368"/>
      <c r="AK3283" s="368"/>
      <c r="AL3283" s="368"/>
      <c r="AM3283" s="368"/>
      <c r="AN3283" s="368"/>
      <c r="AO3283" s="368"/>
      <c r="AP3283" s="360"/>
      <c r="AQ3283" s="360"/>
      <c r="AR3283" s="518"/>
      <c r="AS3283" s="518"/>
      <c r="AT3283" s="517"/>
      <c r="AU3283" s="528"/>
      <c r="AV3283" s="529"/>
      <c r="AW3283" s="518"/>
      <c r="AX3283" s="530"/>
      <c r="AY3283" s="528"/>
      <c r="AZ3283" s="528"/>
    </row>
    <row r="3284" spans="1:52" s="93" customFormat="1" x14ac:dyDescent="0.2">
      <c r="A3284" s="360"/>
      <c r="B3284" s="360"/>
      <c r="C3284" s="360"/>
      <c r="D3284" s="368"/>
      <c r="E3284" s="368"/>
      <c r="F3284" s="368"/>
      <c r="G3284" s="368"/>
      <c r="H3284" s="369"/>
      <c r="I3284" s="368"/>
      <c r="J3284" s="368"/>
      <c r="K3284" s="368"/>
      <c r="L3284" s="368"/>
      <c r="M3284" s="368"/>
      <c r="N3284" s="368"/>
      <c r="O3284" s="368"/>
      <c r="P3284" s="552"/>
      <c r="Q3284" s="368"/>
      <c r="R3284" s="368"/>
      <c r="S3284" s="368"/>
      <c r="T3284" s="368"/>
      <c r="U3284" s="368"/>
      <c r="V3284" s="368"/>
      <c r="W3284" s="368"/>
      <c r="X3284" s="368"/>
      <c r="Y3284" s="368"/>
      <c r="Z3284" s="368"/>
      <c r="AA3284" s="370"/>
      <c r="AB3284" s="368"/>
      <c r="AC3284" s="368"/>
      <c r="AD3284" s="368"/>
      <c r="AE3284" s="368"/>
      <c r="AF3284" s="368"/>
      <c r="AG3284" s="368"/>
      <c r="AH3284" s="368"/>
      <c r="AI3284" s="368"/>
      <c r="AJ3284" s="368"/>
      <c r="AK3284" s="368"/>
      <c r="AL3284" s="368"/>
      <c r="AM3284" s="368"/>
      <c r="AN3284" s="368"/>
      <c r="AO3284" s="368"/>
      <c r="AP3284" s="360"/>
      <c r="AQ3284" s="360"/>
      <c r="AR3284" s="518"/>
      <c r="AS3284" s="518"/>
      <c r="AT3284" s="517"/>
      <c r="AU3284" s="528"/>
      <c r="AV3284" s="529"/>
      <c r="AW3284" s="518"/>
      <c r="AX3284" s="530"/>
      <c r="AY3284" s="528"/>
      <c r="AZ3284" s="528"/>
    </row>
    <row r="3285" spans="1:52" s="93" customFormat="1" x14ac:dyDescent="0.2">
      <c r="A3285" s="360"/>
      <c r="B3285" s="360"/>
      <c r="C3285" s="360"/>
      <c r="D3285" s="368"/>
      <c r="E3285" s="368"/>
      <c r="F3285" s="368"/>
      <c r="G3285" s="368"/>
      <c r="H3285" s="369"/>
      <c r="I3285" s="368"/>
      <c r="J3285" s="368"/>
      <c r="K3285" s="368"/>
      <c r="L3285" s="368"/>
      <c r="M3285" s="368"/>
      <c r="N3285" s="368"/>
      <c r="O3285" s="368"/>
      <c r="P3285" s="552"/>
      <c r="Q3285" s="368"/>
      <c r="R3285" s="368"/>
      <c r="S3285" s="368"/>
      <c r="T3285" s="368"/>
      <c r="U3285" s="368"/>
      <c r="V3285" s="368"/>
      <c r="W3285" s="368"/>
      <c r="X3285" s="368"/>
      <c r="Y3285" s="368"/>
      <c r="Z3285" s="368"/>
      <c r="AA3285" s="370"/>
      <c r="AB3285" s="368"/>
      <c r="AC3285" s="368"/>
      <c r="AD3285" s="368"/>
      <c r="AE3285" s="368"/>
      <c r="AF3285" s="368"/>
      <c r="AG3285" s="368"/>
      <c r="AH3285" s="368"/>
      <c r="AI3285" s="368"/>
      <c r="AJ3285" s="368"/>
      <c r="AK3285" s="368"/>
      <c r="AL3285" s="368"/>
      <c r="AM3285" s="368"/>
      <c r="AN3285" s="368"/>
      <c r="AO3285" s="368"/>
      <c r="AP3285" s="360"/>
      <c r="AQ3285" s="360"/>
      <c r="AR3285" s="518"/>
      <c r="AS3285" s="518"/>
      <c r="AT3285" s="517"/>
      <c r="AU3285" s="528"/>
      <c r="AV3285" s="529"/>
      <c r="AW3285" s="518"/>
      <c r="AX3285" s="530"/>
      <c r="AY3285" s="528"/>
      <c r="AZ3285" s="528"/>
    </row>
    <row r="3286" spans="1:52" s="93" customFormat="1" x14ac:dyDescent="0.2">
      <c r="A3286" s="360"/>
      <c r="B3286" s="360"/>
      <c r="C3286" s="360"/>
      <c r="D3286" s="368"/>
      <c r="E3286" s="368"/>
      <c r="F3286" s="368"/>
      <c r="G3286" s="368"/>
      <c r="H3286" s="369"/>
      <c r="I3286" s="368"/>
      <c r="J3286" s="368"/>
      <c r="K3286" s="368"/>
      <c r="L3286" s="368"/>
      <c r="M3286" s="368"/>
      <c r="N3286" s="368"/>
      <c r="O3286" s="368"/>
      <c r="P3286" s="552"/>
      <c r="Q3286" s="368"/>
      <c r="R3286" s="368"/>
      <c r="S3286" s="368"/>
      <c r="T3286" s="368"/>
      <c r="U3286" s="368"/>
      <c r="V3286" s="368"/>
      <c r="W3286" s="368"/>
      <c r="X3286" s="368"/>
      <c r="Y3286" s="368"/>
      <c r="Z3286" s="368"/>
      <c r="AA3286" s="370"/>
      <c r="AB3286" s="368"/>
      <c r="AC3286" s="368"/>
      <c r="AD3286" s="368"/>
      <c r="AE3286" s="368"/>
      <c r="AF3286" s="368"/>
      <c r="AG3286" s="368"/>
      <c r="AH3286" s="368"/>
      <c r="AI3286" s="368"/>
      <c r="AJ3286" s="368"/>
      <c r="AK3286" s="368"/>
      <c r="AL3286" s="368"/>
      <c r="AM3286" s="368"/>
      <c r="AN3286" s="368"/>
      <c r="AO3286" s="368"/>
      <c r="AP3286" s="360"/>
      <c r="AQ3286" s="360"/>
      <c r="AR3286" s="518"/>
      <c r="AS3286" s="518"/>
      <c r="AT3286" s="517"/>
      <c r="AU3286" s="528"/>
      <c r="AV3286" s="529"/>
      <c r="AW3286" s="518"/>
      <c r="AX3286" s="530"/>
      <c r="AY3286" s="528"/>
      <c r="AZ3286" s="528"/>
    </row>
    <row r="3287" spans="1:52" s="93" customFormat="1" x14ac:dyDescent="0.2">
      <c r="A3287" s="360"/>
      <c r="B3287" s="360"/>
      <c r="C3287" s="360"/>
      <c r="D3287" s="368"/>
      <c r="E3287" s="368"/>
      <c r="F3287" s="368"/>
      <c r="G3287" s="368"/>
      <c r="H3287" s="369"/>
      <c r="I3287" s="368"/>
      <c r="J3287" s="368"/>
      <c r="K3287" s="368"/>
      <c r="L3287" s="368"/>
      <c r="M3287" s="368"/>
      <c r="N3287" s="368"/>
      <c r="O3287" s="368"/>
      <c r="P3287" s="552"/>
      <c r="Q3287" s="368"/>
      <c r="R3287" s="368"/>
      <c r="S3287" s="368"/>
      <c r="T3287" s="368"/>
      <c r="U3287" s="368"/>
      <c r="V3287" s="368"/>
      <c r="W3287" s="368"/>
      <c r="X3287" s="368"/>
      <c r="Y3287" s="368"/>
      <c r="Z3287" s="368"/>
      <c r="AA3287" s="370"/>
      <c r="AB3287" s="368"/>
      <c r="AC3287" s="368"/>
      <c r="AD3287" s="368"/>
      <c r="AE3287" s="368"/>
      <c r="AF3287" s="368"/>
      <c r="AG3287" s="368"/>
      <c r="AH3287" s="368"/>
      <c r="AI3287" s="368"/>
      <c r="AJ3287" s="368"/>
      <c r="AK3287" s="368"/>
      <c r="AL3287" s="368"/>
      <c r="AM3287" s="368"/>
      <c r="AN3287" s="368"/>
      <c r="AO3287" s="368"/>
      <c r="AP3287" s="360"/>
      <c r="AQ3287" s="360"/>
      <c r="AR3287" s="518"/>
      <c r="AS3287" s="518"/>
      <c r="AT3287" s="517"/>
      <c r="AU3287" s="528"/>
      <c r="AV3287" s="529"/>
      <c r="AW3287" s="518"/>
      <c r="AX3287" s="530"/>
      <c r="AY3287" s="528"/>
      <c r="AZ3287" s="528"/>
    </row>
    <row r="3288" spans="1:52" s="93" customFormat="1" x14ac:dyDescent="0.2">
      <c r="A3288" s="360"/>
      <c r="B3288" s="360"/>
      <c r="C3288" s="360"/>
      <c r="D3288" s="368"/>
      <c r="E3288" s="368"/>
      <c r="F3288" s="368"/>
      <c r="G3288" s="368"/>
      <c r="H3288" s="369"/>
      <c r="I3288" s="368"/>
      <c r="J3288" s="368"/>
      <c r="K3288" s="368"/>
      <c r="L3288" s="368"/>
      <c r="M3288" s="368"/>
      <c r="N3288" s="368"/>
      <c r="O3288" s="368"/>
      <c r="P3288" s="552"/>
      <c r="Q3288" s="368"/>
      <c r="R3288" s="368"/>
      <c r="S3288" s="368"/>
      <c r="T3288" s="368"/>
      <c r="U3288" s="368"/>
      <c r="V3288" s="368"/>
      <c r="W3288" s="368"/>
      <c r="X3288" s="368"/>
      <c r="Y3288" s="368"/>
      <c r="Z3288" s="368"/>
      <c r="AA3288" s="370"/>
      <c r="AB3288" s="368"/>
      <c r="AC3288" s="368"/>
      <c r="AD3288" s="368"/>
      <c r="AE3288" s="368"/>
      <c r="AF3288" s="368"/>
      <c r="AG3288" s="368"/>
      <c r="AH3288" s="368"/>
      <c r="AI3288" s="368"/>
      <c r="AJ3288" s="368"/>
      <c r="AK3288" s="368"/>
      <c r="AL3288" s="368"/>
      <c r="AM3288" s="368"/>
      <c r="AN3288" s="368"/>
      <c r="AO3288" s="368"/>
      <c r="AP3288" s="360"/>
      <c r="AQ3288" s="360"/>
      <c r="AR3288" s="518"/>
      <c r="AS3288" s="518"/>
      <c r="AT3288" s="517"/>
      <c r="AU3288" s="528"/>
      <c r="AV3288" s="529"/>
      <c r="AW3288" s="518"/>
      <c r="AX3288" s="530"/>
      <c r="AY3288" s="528"/>
      <c r="AZ3288" s="528"/>
    </row>
    <row r="3289" spans="1:52" s="93" customFormat="1" x14ac:dyDescent="0.2">
      <c r="A3289" s="360"/>
      <c r="B3289" s="360"/>
      <c r="C3289" s="360"/>
      <c r="D3289" s="368"/>
      <c r="E3289" s="368"/>
      <c r="F3289" s="368"/>
      <c r="G3289" s="368"/>
      <c r="H3289" s="369"/>
      <c r="I3289" s="368"/>
      <c r="J3289" s="368"/>
      <c r="K3289" s="368"/>
      <c r="L3289" s="368"/>
      <c r="M3289" s="368"/>
      <c r="N3289" s="368"/>
      <c r="O3289" s="368"/>
      <c r="P3289" s="552"/>
      <c r="Q3289" s="368"/>
      <c r="R3289" s="368"/>
      <c r="S3289" s="368"/>
      <c r="T3289" s="368"/>
      <c r="U3289" s="368"/>
      <c r="V3289" s="368"/>
      <c r="W3289" s="368"/>
      <c r="X3289" s="368"/>
      <c r="Y3289" s="368"/>
      <c r="Z3289" s="368"/>
      <c r="AA3289" s="370"/>
      <c r="AB3289" s="368"/>
      <c r="AC3289" s="368"/>
      <c r="AD3289" s="368"/>
      <c r="AE3289" s="368"/>
      <c r="AF3289" s="368"/>
      <c r="AG3289" s="368"/>
      <c r="AH3289" s="368"/>
      <c r="AI3289" s="368"/>
      <c r="AJ3289" s="368"/>
      <c r="AK3289" s="368"/>
      <c r="AL3289" s="368"/>
      <c r="AM3289" s="368"/>
      <c r="AN3289" s="368"/>
      <c r="AO3289" s="368"/>
      <c r="AP3289" s="360"/>
      <c r="AQ3289" s="360"/>
      <c r="AR3289" s="518"/>
      <c r="AS3289" s="518"/>
      <c r="AT3289" s="517"/>
      <c r="AU3289" s="528"/>
      <c r="AV3289" s="529"/>
      <c r="AW3289" s="518"/>
      <c r="AX3289" s="530"/>
      <c r="AY3289" s="528"/>
      <c r="AZ3289" s="528"/>
    </row>
    <row r="3290" spans="1:52" s="93" customFormat="1" x14ac:dyDescent="0.2">
      <c r="A3290" s="360"/>
      <c r="B3290" s="360"/>
      <c r="C3290" s="360"/>
      <c r="D3290" s="368"/>
      <c r="E3290" s="368"/>
      <c r="F3290" s="368"/>
      <c r="G3290" s="368"/>
      <c r="H3290" s="369"/>
      <c r="I3290" s="368"/>
      <c r="J3290" s="368"/>
      <c r="K3290" s="368"/>
      <c r="L3290" s="368"/>
      <c r="M3290" s="368"/>
      <c r="N3290" s="368"/>
      <c r="O3290" s="368"/>
      <c r="P3290" s="552"/>
      <c r="Q3290" s="368"/>
      <c r="R3290" s="368"/>
      <c r="S3290" s="368"/>
      <c r="T3290" s="368"/>
      <c r="U3290" s="368"/>
      <c r="V3290" s="368"/>
      <c r="W3290" s="368"/>
      <c r="X3290" s="368"/>
      <c r="Y3290" s="368"/>
      <c r="Z3290" s="368"/>
      <c r="AA3290" s="370"/>
      <c r="AB3290" s="368"/>
      <c r="AC3290" s="368"/>
      <c r="AD3290" s="368"/>
      <c r="AE3290" s="368"/>
      <c r="AF3290" s="368"/>
      <c r="AG3290" s="368"/>
      <c r="AH3290" s="368"/>
      <c r="AI3290" s="368"/>
      <c r="AJ3290" s="368"/>
      <c r="AK3290" s="368"/>
      <c r="AL3290" s="368"/>
      <c r="AM3290" s="368"/>
      <c r="AN3290" s="368"/>
      <c r="AO3290" s="368"/>
      <c r="AP3290" s="360"/>
      <c r="AQ3290" s="360"/>
      <c r="AR3290" s="518"/>
      <c r="AS3290" s="518"/>
      <c r="AT3290" s="517"/>
      <c r="AU3290" s="528"/>
      <c r="AV3290" s="529"/>
      <c r="AW3290" s="518"/>
      <c r="AX3290" s="530"/>
      <c r="AY3290" s="528"/>
      <c r="AZ3290" s="528"/>
    </row>
    <row r="3291" spans="1:52" s="93" customFormat="1" x14ac:dyDescent="0.2">
      <c r="A3291" s="360"/>
      <c r="B3291" s="360"/>
      <c r="C3291" s="360"/>
      <c r="D3291" s="368"/>
      <c r="E3291" s="368"/>
      <c r="F3291" s="368"/>
      <c r="G3291" s="368"/>
      <c r="H3291" s="369"/>
      <c r="I3291" s="368"/>
      <c r="J3291" s="368"/>
      <c r="K3291" s="368"/>
      <c r="L3291" s="368"/>
      <c r="M3291" s="368"/>
      <c r="N3291" s="368"/>
      <c r="O3291" s="368"/>
      <c r="P3291" s="552"/>
      <c r="Q3291" s="368"/>
      <c r="R3291" s="368"/>
      <c r="S3291" s="368"/>
      <c r="T3291" s="368"/>
      <c r="U3291" s="368"/>
      <c r="V3291" s="368"/>
      <c r="W3291" s="368"/>
      <c r="X3291" s="368"/>
      <c r="Y3291" s="368"/>
      <c r="Z3291" s="368"/>
      <c r="AA3291" s="370"/>
      <c r="AB3291" s="368"/>
      <c r="AC3291" s="368"/>
      <c r="AD3291" s="368"/>
      <c r="AE3291" s="368"/>
      <c r="AF3291" s="368"/>
      <c r="AG3291" s="368"/>
      <c r="AH3291" s="368"/>
      <c r="AI3291" s="368"/>
      <c r="AJ3291" s="368"/>
      <c r="AK3291" s="368"/>
      <c r="AL3291" s="368"/>
      <c r="AM3291" s="368"/>
      <c r="AN3291" s="368"/>
      <c r="AO3291" s="368"/>
      <c r="AP3291" s="360"/>
      <c r="AQ3291" s="360"/>
      <c r="AR3291" s="518"/>
      <c r="AS3291" s="518"/>
      <c r="AT3291" s="517"/>
      <c r="AU3291" s="528"/>
      <c r="AV3291" s="529"/>
      <c r="AW3291" s="518"/>
      <c r="AX3291" s="530"/>
      <c r="AY3291" s="528"/>
      <c r="AZ3291" s="528"/>
    </row>
    <row r="3292" spans="1:52" s="93" customFormat="1" x14ac:dyDescent="0.2">
      <c r="A3292" s="360"/>
      <c r="B3292" s="360"/>
      <c r="C3292" s="360"/>
      <c r="D3292" s="368"/>
      <c r="E3292" s="368"/>
      <c r="F3292" s="368"/>
      <c r="G3292" s="368"/>
      <c r="H3292" s="369"/>
      <c r="I3292" s="368"/>
      <c r="J3292" s="368"/>
      <c r="K3292" s="368"/>
      <c r="L3292" s="368"/>
      <c r="M3292" s="368"/>
      <c r="N3292" s="368"/>
      <c r="O3292" s="368"/>
      <c r="P3292" s="552"/>
      <c r="Q3292" s="368"/>
      <c r="R3292" s="368"/>
      <c r="S3292" s="368"/>
      <c r="T3292" s="368"/>
      <c r="U3292" s="368"/>
      <c r="V3292" s="368"/>
      <c r="W3292" s="368"/>
      <c r="X3292" s="368"/>
      <c r="Y3292" s="368"/>
      <c r="Z3292" s="368"/>
      <c r="AA3292" s="370"/>
      <c r="AB3292" s="368"/>
      <c r="AC3292" s="368"/>
      <c r="AD3292" s="368"/>
      <c r="AE3292" s="368"/>
      <c r="AF3292" s="368"/>
      <c r="AG3292" s="368"/>
      <c r="AH3292" s="368"/>
      <c r="AI3292" s="368"/>
      <c r="AJ3292" s="368"/>
      <c r="AK3292" s="368"/>
      <c r="AL3292" s="368"/>
      <c r="AM3292" s="368"/>
      <c r="AN3292" s="368"/>
      <c r="AO3292" s="368"/>
      <c r="AP3292" s="360"/>
      <c r="AQ3292" s="360"/>
      <c r="AR3292" s="518"/>
      <c r="AS3292" s="518"/>
      <c r="AT3292" s="517"/>
      <c r="AU3292" s="528"/>
      <c r="AV3292" s="529"/>
      <c r="AW3292" s="518"/>
      <c r="AX3292" s="530"/>
      <c r="AY3292" s="528"/>
      <c r="AZ3292" s="528"/>
    </row>
    <row r="3293" spans="1:52" s="93" customFormat="1" x14ac:dyDescent="0.2">
      <c r="A3293" s="360"/>
      <c r="B3293" s="360"/>
      <c r="C3293" s="360"/>
      <c r="D3293" s="368"/>
      <c r="E3293" s="368"/>
      <c r="F3293" s="368"/>
      <c r="G3293" s="368"/>
      <c r="H3293" s="369"/>
      <c r="I3293" s="368"/>
      <c r="J3293" s="368"/>
      <c r="K3293" s="368"/>
      <c r="L3293" s="368"/>
      <c r="M3293" s="368"/>
      <c r="N3293" s="368"/>
      <c r="O3293" s="368"/>
      <c r="P3293" s="552"/>
      <c r="Q3293" s="368"/>
      <c r="R3293" s="368"/>
      <c r="S3293" s="368"/>
      <c r="T3293" s="368"/>
      <c r="U3293" s="368"/>
      <c r="V3293" s="368"/>
      <c r="W3293" s="368"/>
      <c r="X3293" s="368"/>
      <c r="Y3293" s="368"/>
      <c r="Z3293" s="368"/>
      <c r="AA3293" s="370"/>
      <c r="AB3293" s="368"/>
      <c r="AC3293" s="368"/>
      <c r="AD3293" s="368"/>
      <c r="AE3293" s="368"/>
      <c r="AF3293" s="368"/>
      <c r="AG3293" s="368"/>
      <c r="AH3293" s="368"/>
      <c r="AI3293" s="368"/>
      <c r="AJ3293" s="368"/>
      <c r="AK3293" s="368"/>
      <c r="AL3293" s="368"/>
      <c r="AM3293" s="368"/>
      <c r="AN3293" s="368"/>
      <c r="AO3293" s="368"/>
      <c r="AP3293" s="360"/>
      <c r="AQ3293" s="360"/>
      <c r="AR3293" s="518"/>
      <c r="AS3293" s="518"/>
      <c r="AT3293" s="517"/>
      <c r="AU3293" s="528"/>
      <c r="AV3293" s="529"/>
      <c r="AW3293" s="518"/>
      <c r="AX3293" s="530"/>
      <c r="AY3293" s="528"/>
      <c r="AZ3293" s="528"/>
    </row>
    <row r="3294" spans="1:52" s="93" customFormat="1" x14ac:dyDescent="0.2">
      <c r="A3294" s="360"/>
      <c r="B3294" s="360"/>
      <c r="C3294" s="360"/>
      <c r="D3294" s="368"/>
      <c r="E3294" s="368"/>
      <c r="F3294" s="368"/>
      <c r="G3294" s="368"/>
      <c r="H3294" s="369"/>
      <c r="I3294" s="368"/>
      <c r="J3294" s="368"/>
      <c r="K3294" s="368"/>
      <c r="L3294" s="368"/>
      <c r="M3294" s="368"/>
      <c r="N3294" s="368"/>
      <c r="O3294" s="368"/>
      <c r="P3294" s="552"/>
      <c r="Q3294" s="368"/>
      <c r="R3294" s="368"/>
      <c r="S3294" s="368"/>
      <c r="T3294" s="368"/>
      <c r="U3294" s="368"/>
      <c r="V3294" s="368"/>
      <c r="W3294" s="368"/>
      <c r="X3294" s="368"/>
      <c r="Y3294" s="368"/>
      <c r="Z3294" s="368"/>
      <c r="AA3294" s="370"/>
      <c r="AB3294" s="368"/>
      <c r="AC3294" s="368"/>
      <c r="AD3294" s="368"/>
      <c r="AE3294" s="368"/>
      <c r="AF3294" s="368"/>
      <c r="AG3294" s="368"/>
      <c r="AH3294" s="368"/>
      <c r="AI3294" s="368"/>
      <c r="AJ3294" s="368"/>
      <c r="AK3294" s="368"/>
      <c r="AL3294" s="368"/>
      <c r="AM3294" s="368"/>
      <c r="AN3294" s="368"/>
      <c r="AO3294" s="368"/>
      <c r="AP3294" s="360"/>
      <c r="AQ3294" s="360"/>
      <c r="AR3294" s="518"/>
      <c r="AS3294" s="518"/>
      <c r="AT3294" s="517"/>
      <c r="AU3294" s="528"/>
      <c r="AV3294" s="529"/>
      <c r="AW3294" s="518"/>
      <c r="AX3294" s="530"/>
      <c r="AY3294" s="528"/>
      <c r="AZ3294" s="528"/>
    </row>
    <row r="3295" spans="1:52" s="93" customFormat="1" x14ac:dyDescent="0.2">
      <c r="A3295" s="360"/>
      <c r="B3295" s="360"/>
      <c r="C3295" s="360"/>
      <c r="D3295" s="368"/>
      <c r="E3295" s="368"/>
      <c r="F3295" s="368"/>
      <c r="G3295" s="368"/>
      <c r="H3295" s="369"/>
      <c r="I3295" s="368"/>
      <c r="J3295" s="368"/>
      <c r="K3295" s="368"/>
      <c r="L3295" s="368"/>
      <c r="M3295" s="368"/>
      <c r="N3295" s="368"/>
      <c r="O3295" s="368"/>
      <c r="P3295" s="552"/>
      <c r="Q3295" s="368"/>
      <c r="R3295" s="368"/>
      <c r="S3295" s="368"/>
      <c r="T3295" s="368"/>
      <c r="U3295" s="368"/>
      <c r="V3295" s="368"/>
      <c r="W3295" s="368"/>
      <c r="X3295" s="368"/>
      <c r="Y3295" s="368"/>
      <c r="Z3295" s="368"/>
      <c r="AA3295" s="370"/>
      <c r="AB3295" s="368"/>
      <c r="AC3295" s="368"/>
      <c r="AD3295" s="368"/>
      <c r="AE3295" s="368"/>
      <c r="AF3295" s="368"/>
      <c r="AG3295" s="368"/>
      <c r="AH3295" s="368"/>
      <c r="AI3295" s="368"/>
      <c r="AJ3295" s="368"/>
      <c r="AK3295" s="368"/>
      <c r="AL3295" s="368"/>
      <c r="AM3295" s="368"/>
      <c r="AN3295" s="368"/>
      <c r="AO3295" s="368"/>
      <c r="AP3295" s="360"/>
      <c r="AQ3295" s="360"/>
      <c r="AR3295" s="518"/>
      <c r="AS3295" s="518"/>
      <c r="AT3295" s="517"/>
      <c r="AU3295" s="528"/>
      <c r="AV3295" s="529"/>
      <c r="AW3295" s="518"/>
      <c r="AX3295" s="530"/>
      <c r="AY3295" s="528"/>
      <c r="AZ3295" s="528"/>
    </row>
    <row r="3296" spans="1:52" s="93" customFormat="1" x14ac:dyDescent="0.2">
      <c r="A3296" s="360"/>
      <c r="B3296" s="360"/>
      <c r="C3296" s="360"/>
      <c r="D3296" s="368"/>
      <c r="E3296" s="368"/>
      <c r="F3296" s="368"/>
      <c r="G3296" s="368"/>
      <c r="H3296" s="369"/>
      <c r="I3296" s="368"/>
      <c r="J3296" s="368"/>
      <c r="K3296" s="368"/>
      <c r="L3296" s="368"/>
      <c r="M3296" s="368"/>
      <c r="N3296" s="368"/>
      <c r="O3296" s="368"/>
      <c r="P3296" s="552"/>
      <c r="Q3296" s="368"/>
      <c r="R3296" s="368"/>
      <c r="S3296" s="368"/>
      <c r="T3296" s="368"/>
      <c r="U3296" s="368"/>
      <c r="V3296" s="368"/>
      <c r="W3296" s="368"/>
      <c r="X3296" s="368"/>
      <c r="Y3296" s="368"/>
      <c r="Z3296" s="368"/>
      <c r="AA3296" s="370"/>
      <c r="AB3296" s="368"/>
      <c r="AC3296" s="368"/>
      <c r="AD3296" s="368"/>
      <c r="AE3296" s="368"/>
      <c r="AF3296" s="368"/>
      <c r="AG3296" s="368"/>
      <c r="AH3296" s="368"/>
      <c r="AI3296" s="368"/>
      <c r="AJ3296" s="368"/>
      <c r="AK3296" s="368"/>
      <c r="AL3296" s="368"/>
      <c r="AM3296" s="368"/>
      <c r="AN3296" s="368"/>
      <c r="AO3296" s="368"/>
      <c r="AP3296" s="360"/>
      <c r="AQ3296" s="360"/>
      <c r="AR3296" s="518"/>
      <c r="AS3296" s="518"/>
      <c r="AT3296" s="517"/>
      <c r="AU3296" s="528"/>
      <c r="AV3296" s="529"/>
      <c r="AW3296" s="518"/>
      <c r="AX3296" s="530"/>
      <c r="AY3296" s="528"/>
      <c r="AZ3296" s="528"/>
    </row>
    <row r="3297" spans="1:52" s="93" customFormat="1" x14ac:dyDescent="0.2">
      <c r="A3297" s="360"/>
      <c r="B3297" s="360"/>
      <c r="C3297" s="360"/>
      <c r="D3297" s="368"/>
      <c r="E3297" s="368"/>
      <c r="F3297" s="368"/>
      <c r="G3297" s="368"/>
      <c r="H3297" s="369"/>
      <c r="I3297" s="368"/>
      <c r="J3297" s="368"/>
      <c r="K3297" s="368"/>
      <c r="L3297" s="368"/>
      <c r="M3297" s="368"/>
      <c r="N3297" s="368"/>
      <c r="O3297" s="368"/>
      <c r="P3297" s="552"/>
      <c r="Q3297" s="368"/>
      <c r="R3297" s="368"/>
      <c r="S3297" s="368"/>
      <c r="T3297" s="368"/>
      <c r="U3297" s="368"/>
      <c r="V3297" s="368"/>
      <c r="W3297" s="368"/>
      <c r="X3297" s="368"/>
      <c r="Y3297" s="368"/>
      <c r="Z3297" s="368"/>
      <c r="AA3297" s="370"/>
      <c r="AB3297" s="368"/>
      <c r="AC3297" s="368"/>
      <c r="AD3297" s="368"/>
      <c r="AE3297" s="368"/>
      <c r="AF3297" s="368"/>
      <c r="AG3297" s="368"/>
      <c r="AH3297" s="368"/>
      <c r="AI3297" s="368"/>
      <c r="AJ3297" s="368"/>
      <c r="AK3297" s="368"/>
      <c r="AL3297" s="368"/>
      <c r="AM3297" s="368"/>
      <c r="AN3297" s="368"/>
      <c r="AO3297" s="368"/>
      <c r="AP3297" s="360"/>
      <c r="AQ3297" s="360"/>
      <c r="AR3297" s="518"/>
      <c r="AS3297" s="518"/>
      <c r="AT3297" s="517"/>
      <c r="AU3297" s="528"/>
      <c r="AV3297" s="529"/>
      <c r="AW3297" s="518"/>
      <c r="AX3297" s="530"/>
      <c r="AY3297" s="528"/>
      <c r="AZ3297" s="528"/>
    </row>
    <row r="3298" spans="1:52" s="93" customFormat="1" x14ac:dyDescent="0.2">
      <c r="A3298" s="360"/>
      <c r="B3298" s="360"/>
      <c r="C3298" s="360"/>
      <c r="D3298" s="368"/>
      <c r="E3298" s="368"/>
      <c r="F3298" s="368"/>
      <c r="G3298" s="368"/>
      <c r="H3298" s="369"/>
      <c r="I3298" s="368"/>
      <c r="J3298" s="368"/>
      <c r="K3298" s="368"/>
      <c r="L3298" s="368"/>
      <c r="M3298" s="368"/>
      <c r="N3298" s="368"/>
      <c r="O3298" s="368"/>
      <c r="P3298" s="552"/>
      <c r="Q3298" s="368"/>
      <c r="R3298" s="368"/>
      <c r="S3298" s="368"/>
      <c r="T3298" s="368"/>
      <c r="U3298" s="368"/>
      <c r="V3298" s="368"/>
      <c r="W3298" s="368"/>
      <c r="X3298" s="368"/>
      <c r="Y3298" s="368"/>
      <c r="Z3298" s="368"/>
      <c r="AA3298" s="370"/>
      <c r="AB3298" s="368"/>
      <c r="AC3298" s="368"/>
      <c r="AD3298" s="368"/>
      <c r="AE3298" s="368"/>
      <c r="AF3298" s="368"/>
      <c r="AG3298" s="368"/>
      <c r="AH3298" s="368"/>
      <c r="AI3298" s="368"/>
      <c r="AJ3298" s="368"/>
      <c r="AK3298" s="368"/>
      <c r="AL3298" s="368"/>
      <c r="AM3298" s="368"/>
      <c r="AN3298" s="368"/>
      <c r="AO3298" s="368"/>
      <c r="AP3298" s="360"/>
      <c r="AQ3298" s="360"/>
      <c r="AR3298" s="518"/>
      <c r="AS3298" s="518"/>
      <c r="AT3298" s="517"/>
      <c r="AU3298" s="528"/>
      <c r="AV3298" s="529"/>
      <c r="AW3298" s="518"/>
      <c r="AX3298" s="530"/>
      <c r="AY3298" s="528"/>
      <c r="AZ3298" s="528"/>
    </row>
    <row r="3299" spans="1:52" s="93" customFormat="1" x14ac:dyDescent="0.2">
      <c r="A3299" s="360"/>
      <c r="B3299" s="360"/>
      <c r="C3299" s="360"/>
      <c r="D3299" s="368"/>
      <c r="E3299" s="368"/>
      <c r="F3299" s="368"/>
      <c r="G3299" s="368"/>
      <c r="H3299" s="369"/>
      <c r="I3299" s="368"/>
      <c r="J3299" s="368"/>
      <c r="K3299" s="368"/>
      <c r="L3299" s="368"/>
      <c r="M3299" s="368"/>
      <c r="N3299" s="368"/>
      <c r="O3299" s="368"/>
      <c r="P3299" s="552"/>
      <c r="Q3299" s="368"/>
      <c r="R3299" s="368"/>
      <c r="S3299" s="368"/>
      <c r="T3299" s="368"/>
      <c r="U3299" s="368"/>
      <c r="V3299" s="368"/>
      <c r="W3299" s="368"/>
      <c r="X3299" s="368"/>
      <c r="Y3299" s="368"/>
      <c r="Z3299" s="368"/>
      <c r="AA3299" s="370"/>
      <c r="AB3299" s="368"/>
      <c r="AC3299" s="368"/>
      <c r="AD3299" s="368"/>
      <c r="AE3299" s="368"/>
      <c r="AF3299" s="368"/>
      <c r="AG3299" s="368"/>
      <c r="AH3299" s="368"/>
      <c r="AI3299" s="368"/>
      <c r="AJ3299" s="368"/>
      <c r="AK3299" s="368"/>
      <c r="AL3299" s="368"/>
      <c r="AM3299" s="368"/>
      <c r="AN3299" s="368"/>
      <c r="AO3299" s="368"/>
      <c r="AP3299" s="360"/>
      <c r="AQ3299" s="360"/>
      <c r="AR3299" s="518"/>
      <c r="AS3299" s="518"/>
      <c r="AT3299" s="517"/>
      <c r="AU3299" s="528"/>
      <c r="AV3299" s="529"/>
      <c r="AW3299" s="518"/>
      <c r="AX3299" s="530"/>
      <c r="AY3299" s="528"/>
      <c r="AZ3299" s="528"/>
    </row>
    <row r="3300" spans="1:52" s="93" customFormat="1" x14ac:dyDescent="0.2">
      <c r="A3300" s="360"/>
      <c r="B3300" s="360"/>
      <c r="C3300" s="360"/>
      <c r="D3300" s="368"/>
      <c r="E3300" s="368"/>
      <c r="F3300" s="368"/>
      <c r="G3300" s="368"/>
      <c r="H3300" s="369"/>
      <c r="I3300" s="368"/>
      <c r="J3300" s="368"/>
      <c r="K3300" s="368"/>
      <c r="L3300" s="368"/>
      <c r="M3300" s="368"/>
      <c r="N3300" s="368"/>
      <c r="O3300" s="368"/>
      <c r="P3300" s="552"/>
      <c r="Q3300" s="368"/>
      <c r="R3300" s="368"/>
      <c r="S3300" s="368"/>
      <c r="T3300" s="368"/>
      <c r="U3300" s="368"/>
      <c r="V3300" s="368"/>
      <c r="W3300" s="368"/>
      <c r="X3300" s="368"/>
      <c r="Y3300" s="368"/>
      <c r="Z3300" s="368"/>
      <c r="AA3300" s="370"/>
      <c r="AB3300" s="368"/>
      <c r="AC3300" s="368"/>
      <c r="AD3300" s="368"/>
      <c r="AE3300" s="368"/>
      <c r="AF3300" s="368"/>
      <c r="AG3300" s="368"/>
      <c r="AH3300" s="368"/>
      <c r="AI3300" s="368"/>
      <c r="AJ3300" s="368"/>
      <c r="AK3300" s="368"/>
      <c r="AL3300" s="368"/>
      <c r="AM3300" s="368"/>
      <c r="AN3300" s="368"/>
      <c r="AO3300" s="368"/>
      <c r="AP3300" s="360"/>
      <c r="AQ3300" s="360"/>
      <c r="AR3300" s="518"/>
      <c r="AS3300" s="518"/>
      <c r="AT3300" s="517"/>
      <c r="AU3300" s="528"/>
      <c r="AV3300" s="529"/>
      <c r="AW3300" s="518"/>
      <c r="AX3300" s="530"/>
      <c r="AY3300" s="528"/>
      <c r="AZ3300" s="528"/>
    </row>
    <row r="3301" spans="1:52" s="93" customFormat="1" x14ac:dyDescent="0.2">
      <c r="A3301" s="360"/>
      <c r="B3301" s="360"/>
      <c r="C3301" s="360"/>
      <c r="D3301" s="368"/>
      <c r="E3301" s="368"/>
      <c r="F3301" s="368"/>
      <c r="G3301" s="368"/>
      <c r="H3301" s="369"/>
      <c r="I3301" s="368"/>
      <c r="J3301" s="368"/>
      <c r="K3301" s="368"/>
      <c r="L3301" s="368"/>
      <c r="M3301" s="368"/>
      <c r="N3301" s="368"/>
      <c r="O3301" s="368"/>
      <c r="P3301" s="552"/>
      <c r="Q3301" s="368"/>
      <c r="R3301" s="368"/>
      <c r="S3301" s="368"/>
      <c r="T3301" s="368"/>
      <c r="U3301" s="368"/>
      <c r="V3301" s="368"/>
      <c r="W3301" s="368"/>
      <c r="X3301" s="368"/>
      <c r="Y3301" s="368"/>
      <c r="Z3301" s="368"/>
      <c r="AA3301" s="370"/>
      <c r="AB3301" s="368"/>
      <c r="AC3301" s="368"/>
      <c r="AD3301" s="368"/>
      <c r="AE3301" s="368"/>
      <c r="AF3301" s="368"/>
      <c r="AG3301" s="368"/>
      <c r="AH3301" s="368"/>
      <c r="AI3301" s="368"/>
      <c r="AJ3301" s="368"/>
      <c r="AK3301" s="368"/>
      <c r="AL3301" s="368"/>
      <c r="AM3301" s="368"/>
      <c r="AN3301" s="368"/>
      <c r="AO3301" s="368"/>
      <c r="AP3301" s="360"/>
      <c r="AQ3301" s="360"/>
      <c r="AR3301" s="518"/>
      <c r="AS3301" s="518"/>
      <c r="AT3301" s="517"/>
      <c r="AU3301" s="528"/>
      <c r="AV3301" s="529"/>
      <c r="AW3301" s="518"/>
      <c r="AX3301" s="530"/>
      <c r="AY3301" s="528"/>
      <c r="AZ3301" s="528"/>
    </row>
    <row r="3302" spans="1:52" s="93" customFormat="1" x14ac:dyDescent="0.2">
      <c r="A3302" s="360"/>
      <c r="B3302" s="360"/>
      <c r="C3302" s="360"/>
      <c r="D3302" s="368"/>
      <c r="E3302" s="368"/>
      <c r="F3302" s="368"/>
      <c r="G3302" s="368"/>
      <c r="H3302" s="369"/>
      <c r="I3302" s="368"/>
      <c r="J3302" s="368"/>
      <c r="K3302" s="368"/>
      <c r="L3302" s="368"/>
      <c r="M3302" s="368"/>
      <c r="N3302" s="368"/>
      <c r="O3302" s="368"/>
      <c r="P3302" s="552"/>
      <c r="Q3302" s="368"/>
      <c r="R3302" s="368"/>
      <c r="S3302" s="368"/>
      <c r="T3302" s="368"/>
      <c r="U3302" s="368"/>
      <c r="V3302" s="368"/>
      <c r="W3302" s="368"/>
      <c r="X3302" s="368"/>
      <c r="Y3302" s="368"/>
      <c r="Z3302" s="368"/>
      <c r="AA3302" s="370"/>
      <c r="AB3302" s="368"/>
      <c r="AC3302" s="368"/>
      <c r="AD3302" s="368"/>
      <c r="AE3302" s="368"/>
      <c r="AF3302" s="368"/>
      <c r="AG3302" s="368"/>
      <c r="AH3302" s="368"/>
      <c r="AI3302" s="368"/>
      <c r="AJ3302" s="368"/>
      <c r="AK3302" s="368"/>
      <c r="AL3302" s="368"/>
      <c r="AM3302" s="368"/>
      <c r="AN3302" s="368"/>
      <c r="AO3302" s="368"/>
      <c r="AP3302" s="360"/>
      <c r="AQ3302" s="360"/>
      <c r="AR3302" s="518"/>
      <c r="AS3302" s="518"/>
      <c r="AT3302" s="517"/>
      <c r="AU3302" s="528"/>
      <c r="AV3302" s="529"/>
      <c r="AW3302" s="518"/>
      <c r="AX3302" s="530"/>
      <c r="AY3302" s="528"/>
      <c r="AZ3302" s="528"/>
    </row>
    <row r="3303" spans="1:52" s="93" customFormat="1" x14ac:dyDescent="0.2">
      <c r="A3303" s="360"/>
      <c r="B3303" s="360"/>
      <c r="C3303" s="360"/>
      <c r="D3303" s="368"/>
      <c r="E3303" s="368"/>
      <c r="F3303" s="368"/>
      <c r="G3303" s="368"/>
      <c r="H3303" s="369"/>
      <c r="I3303" s="368"/>
      <c r="J3303" s="368"/>
      <c r="K3303" s="368"/>
      <c r="L3303" s="368"/>
      <c r="M3303" s="368"/>
      <c r="N3303" s="368"/>
      <c r="O3303" s="368"/>
      <c r="P3303" s="552"/>
      <c r="Q3303" s="368"/>
      <c r="R3303" s="368"/>
      <c r="S3303" s="368"/>
      <c r="T3303" s="368"/>
      <c r="U3303" s="368"/>
      <c r="V3303" s="368"/>
      <c r="W3303" s="368"/>
      <c r="X3303" s="368"/>
      <c r="Y3303" s="368"/>
      <c r="Z3303" s="368"/>
      <c r="AA3303" s="370"/>
      <c r="AB3303" s="368"/>
      <c r="AC3303" s="368"/>
      <c r="AD3303" s="368"/>
      <c r="AE3303" s="368"/>
      <c r="AF3303" s="368"/>
      <c r="AG3303" s="368"/>
      <c r="AH3303" s="368"/>
      <c r="AI3303" s="368"/>
      <c r="AJ3303" s="368"/>
      <c r="AK3303" s="368"/>
      <c r="AL3303" s="368"/>
      <c r="AM3303" s="368"/>
      <c r="AN3303" s="368"/>
      <c r="AO3303" s="368"/>
      <c r="AP3303" s="360"/>
      <c r="AQ3303" s="360"/>
      <c r="AR3303" s="518"/>
      <c r="AS3303" s="518"/>
      <c r="AT3303" s="517"/>
      <c r="AU3303" s="528"/>
      <c r="AV3303" s="529"/>
      <c r="AW3303" s="518"/>
      <c r="AX3303" s="530"/>
      <c r="AY3303" s="528"/>
      <c r="AZ3303" s="528"/>
    </row>
    <row r="3304" spans="1:52" s="93" customFormat="1" x14ac:dyDescent="0.2">
      <c r="A3304" s="360"/>
      <c r="B3304" s="360"/>
      <c r="C3304" s="360"/>
      <c r="D3304" s="368"/>
      <c r="E3304" s="368"/>
      <c r="F3304" s="368"/>
      <c r="G3304" s="368"/>
      <c r="H3304" s="369"/>
      <c r="I3304" s="368"/>
      <c r="J3304" s="368"/>
      <c r="K3304" s="368"/>
      <c r="L3304" s="368"/>
      <c r="M3304" s="368"/>
      <c r="N3304" s="368"/>
      <c r="O3304" s="368"/>
      <c r="P3304" s="552"/>
      <c r="Q3304" s="368"/>
      <c r="R3304" s="368"/>
      <c r="S3304" s="368"/>
      <c r="T3304" s="368"/>
      <c r="U3304" s="368"/>
      <c r="V3304" s="368"/>
      <c r="W3304" s="368"/>
      <c r="X3304" s="368"/>
      <c r="Y3304" s="368"/>
      <c r="Z3304" s="368"/>
      <c r="AA3304" s="370"/>
      <c r="AB3304" s="368"/>
      <c r="AC3304" s="368"/>
      <c r="AD3304" s="368"/>
      <c r="AE3304" s="368"/>
      <c r="AF3304" s="368"/>
      <c r="AG3304" s="368"/>
      <c r="AH3304" s="368"/>
      <c r="AI3304" s="368"/>
      <c r="AJ3304" s="368"/>
      <c r="AK3304" s="368"/>
      <c r="AL3304" s="368"/>
      <c r="AM3304" s="368"/>
      <c r="AN3304" s="368"/>
      <c r="AO3304" s="368"/>
      <c r="AP3304" s="360"/>
      <c r="AQ3304" s="360"/>
      <c r="AR3304" s="518"/>
      <c r="AS3304" s="518"/>
      <c r="AT3304" s="517"/>
      <c r="AU3304" s="528"/>
      <c r="AV3304" s="529"/>
      <c r="AW3304" s="518"/>
      <c r="AX3304" s="530"/>
      <c r="AY3304" s="528"/>
      <c r="AZ3304" s="528"/>
    </row>
    <row r="3305" spans="1:52" s="93" customFormat="1" x14ac:dyDescent="0.2">
      <c r="A3305" s="360"/>
      <c r="B3305" s="360"/>
      <c r="C3305" s="360"/>
      <c r="D3305" s="368"/>
      <c r="E3305" s="368"/>
      <c r="F3305" s="368"/>
      <c r="G3305" s="368"/>
      <c r="H3305" s="369"/>
      <c r="I3305" s="368"/>
      <c r="J3305" s="368"/>
      <c r="K3305" s="368"/>
      <c r="L3305" s="368"/>
      <c r="M3305" s="368"/>
      <c r="N3305" s="368"/>
      <c r="O3305" s="368"/>
      <c r="P3305" s="552"/>
      <c r="Q3305" s="368"/>
      <c r="R3305" s="368"/>
      <c r="S3305" s="368"/>
      <c r="T3305" s="368"/>
      <c r="U3305" s="368"/>
      <c r="V3305" s="368"/>
      <c r="W3305" s="368"/>
      <c r="X3305" s="368"/>
      <c r="Y3305" s="368"/>
      <c r="Z3305" s="368"/>
      <c r="AA3305" s="370"/>
      <c r="AB3305" s="368"/>
      <c r="AC3305" s="368"/>
      <c r="AD3305" s="368"/>
      <c r="AE3305" s="368"/>
      <c r="AF3305" s="368"/>
      <c r="AG3305" s="368"/>
      <c r="AH3305" s="368"/>
      <c r="AI3305" s="368"/>
      <c r="AJ3305" s="368"/>
      <c r="AK3305" s="368"/>
      <c r="AL3305" s="368"/>
      <c r="AM3305" s="368"/>
      <c r="AN3305" s="368"/>
      <c r="AO3305" s="368"/>
      <c r="AP3305" s="360"/>
      <c r="AQ3305" s="360"/>
      <c r="AR3305" s="518"/>
      <c r="AS3305" s="518"/>
      <c r="AT3305" s="517"/>
      <c r="AU3305" s="528"/>
      <c r="AV3305" s="529"/>
      <c r="AW3305" s="518"/>
      <c r="AX3305" s="530"/>
      <c r="AY3305" s="528"/>
      <c r="AZ3305" s="528"/>
    </row>
    <row r="3306" spans="1:52" s="93" customFormat="1" x14ac:dyDescent="0.2">
      <c r="A3306" s="360"/>
      <c r="B3306" s="360"/>
      <c r="C3306" s="360"/>
      <c r="D3306" s="368"/>
      <c r="E3306" s="368"/>
      <c r="F3306" s="368"/>
      <c r="G3306" s="368"/>
      <c r="H3306" s="369"/>
      <c r="I3306" s="368"/>
      <c r="J3306" s="368"/>
      <c r="K3306" s="368"/>
      <c r="L3306" s="368"/>
      <c r="M3306" s="368"/>
      <c r="N3306" s="368"/>
      <c r="O3306" s="368"/>
      <c r="P3306" s="552"/>
      <c r="Q3306" s="368"/>
      <c r="R3306" s="368"/>
      <c r="S3306" s="368"/>
      <c r="T3306" s="368"/>
      <c r="U3306" s="368"/>
      <c r="V3306" s="368"/>
      <c r="W3306" s="368"/>
      <c r="X3306" s="368"/>
      <c r="Y3306" s="368"/>
      <c r="Z3306" s="368"/>
      <c r="AA3306" s="370"/>
      <c r="AB3306" s="368"/>
      <c r="AC3306" s="368"/>
      <c r="AD3306" s="368"/>
      <c r="AE3306" s="368"/>
      <c r="AF3306" s="368"/>
      <c r="AG3306" s="368"/>
      <c r="AH3306" s="368"/>
      <c r="AI3306" s="368"/>
      <c r="AJ3306" s="368"/>
      <c r="AK3306" s="368"/>
      <c r="AL3306" s="368"/>
      <c r="AM3306" s="368"/>
      <c r="AN3306" s="368"/>
      <c r="AO3306" s="368"/>
      <c r="AP3306" s="360"/>
      <c r="AQ3306" s="360"/>
      <c r="AR3306" s="518"/>
      <c r="AS3306" s="518"/>
      <c r="AT3306" s="517"/>
      <c r="AU3306" s="528"/>
      <c r="AV3306" s="529"/>
      <c r="AW3306" s="518"/>
      <c r="AX3306" s="530"/>
      <c r="AY3306" s="528"/>
      <c r="AZ3306" s="528"/>
    </row>
    <row r="3307" spans="1:52" s="93" customFormat="1" x14ac:dyDescent="0.2">
      <c r="A3307" s="360"/>
      <c r="B3307" s="360"/>
      <c r="C3307" s="360"/>
      <c r="D3307" s="368"/>
      <c r="E3307" s="368"/>
      <c r="F3307" s="368"/>
      <c r="G3307" s="368"/>
      <c r="H3307" s="369"/>
      <c r="I3307" s="368"/>
      <c r="J3307" s="368"/>
      <c r="K3307" s="368"/>
      <c r="L3307" s="368"/>
      <c r="M3307" s="368"/>
      <c r="N3307" s="368"/>
      <c r="O3307" s="368"/>
      <c r="P3307" s="552"/>
      <c r="Q3307" s="368"/>
      <c r="R3307" s="368"/>
      <c r="S3307" s="368"/>
      <c r="T3307" s="368"/>
      <c r="U3307" s="368"/>
      <c r="V3307" s="368"/>
      <c r="W3307" s="368"/>
      <c r="X3307" s="368"/>
      <c r="Y3307" s="368"/>
      <c r="Z3307" s="368"/>
      <c r="AA3307" s="370"/>
      <c r="AB3307" s="368"/>
      <c r="AC3307" s="368"/>
      <c r="AD3307" s="368"/>
      <c r="AE3307" s="368"/>
      <c r="AF3307" s="368"/>
      <c r="AG3307" s="368"/>
      <c r="AH3307" s="368"/>
      <c r="AI3307" s="368"/>
      <c r="AJ3307" s="368"/>
      <c r="AK3307" s="368"/>
      <c r="AL3307" s="368"/>
      <c r="AM3307" s="368"/>
      <c r="AN3307" s="368"/>
      <c r="AO3307" s="368"/>
      <c r="AP3307" s="360"/>
      <c r="AQ3307" s="360"/>
      <c r="AR3307" s="518"/>
      <c r="AS3307" s="518"/>
      <c r="AT3307" s="517"/>
      <c r="AU3307" s="528"/>
      <c r="AV3307" s="529"/>
      <c r="AW3307" s="518"/>
      <c r="AX3307" s="530"/>
      <c r="AY3307" s="528"/>
      <c r="AZ3307" s="528"/>
    </row>
    <row r="3308" spans="1:52" s="93" customFormat="1" x14ac:dyDescent="0.2">
      <c r="A3308" s="360"/>
      <c r="B3308" s="360"/>
      <c r="C3308" s="360"/>
      <c r="D3308" s="368"/>
      <c r="E3308" s="368"/>
      <c r="F3308" s="368"/>
      <c r="G3308" s="368"/>
      <c r="H3308" s="369"/>
      <c r="I3308" s="368"/>
      <c r="J3308" s="368"/>
      <c r="K3308" s="368"/>
      <c r="L3308" s="368"/>
      <c r="M3308" s="368"/>
      <c r="N3308" s="368"/>
      <c r="O3308" s="368"/>
      <c r="P3308" s="552"/>
      <c r="Q3308" s="368"/>
      <c r="R3308" s="368"/>
      <c r="S3308" s="368"/>
      <c r="T3308" s="368"/>
      <c r="U3308" s="368"/>
      <c r="V3308" s="368"/>
      <c r="W3308" s="368"/>
      <c r="X3308" s="368"/>
      <c r="Y3308" s="368"/>
      <c r="Z3308" s="368"/>
      <c r="AA3308" s="370"/>
      <c r="AB3308" s="368"/>
      <c r="AC3308" s="368"/>
      <c r="AD3308" s="368"/>
      <c r="AE3308" s="368"/>
      <c r="AF3308" s="368"/>
      <c r="AG3308" s="368"/>
      <c r="AH3308" s="368"/>
      <c r="AI3308" s="368"/>
      <c r="AJ3308" s="368"/>
      <c r="AK3308" s="368"/>
      <c r="AL3308" s="368"/>
      <c r="AM3308" s="368"/>
      <c r="AN3308" s="368"/>
      <c r="AO3308" s="368"/>
      <c r="AP3308" s="360"/>
      <c r="AQ3308" s="360"/>
      <c r="AR3308" s="518"/>
      <c r="AS3308" s="518"/>
      <c r="AT3308" s="517"/>
      <c r="AU3308" s="528"/>
      <c r="AV3308" s="529"/>
      <c r="AW3308" s="518"/>
      <c r="AX3308" s="530"/>
      <c r="AY3308" s="528"/>
      <c r="AZ3308" s="528"/>
    </row>
    <row r="3309" spans="1:52" s="93" customFormat="1" x14ac:dyDescent="0.2">
      <c r="A3309" s="360"/>
      <c r="B3309" s="360"/>
      <c r="C3309" s="360"/>
      <c r="D3309" s="368"/>
      <c r="E3309" s="368"/>
      <c r="F3309" s="368"/>
      <c r="G3309" s="368"/>
      <c r="H3309" s="369"/>
      <c r="I3309" s="368"/>
      <c r="J3309" s="368"/>
      <c r="K3309" s="368"/>
      <c r="L3309" s="368"/>
      <c r="M3309" s="368"/>
      <c r="N3309" s="368"/>
      <c r="O3309" s="368"/>
      <c r="P3309" s="552"/>
      <c r="Q3309" s="368"/>
      <c r="R3309" s="368"/>
      <c r="S3309" s="368"/>
      <c r="T3309" s="368"/>
      <c r="U3309" s="368"/>
      <c r="V3309" s="368"/>
      <c r="W3309" s="368"/>
      <c r="X3309" s="368"/>
      <c r="Y3309" s="368"/>
      <c r="Z3309" s="368"/>
      <c r="AA3309" s="370"/>
      <c r="AB3309" s="368"/>
      <c r="AC3309" s="368"/>
      <c r="AD3309" s="368"/>
      <c r="AE3309" s="368"/>
      <c r="AF3309" s="368"/>
      <c r="AG3309" s="368"/>
      <c r="AH3309" s="368"/>
      <c r="AI3309" s="368"/>
      <c r="AJ3309" s="368"/>
      <c r="AK3309" s="368"/>
      <c r="AL3309" s="368"/>
      <c r="AM3309" s="368"/>
      <c r="AN3309" s="368"/>
      <c r="AO3309" s="368"/>
      <c r="AP3309" s="360"/>
      <c r="AQ3309" s="360"/>
      <c r="AR3309" s="518"/>
      <c r="AS3309" s="518"/>
      <c r="AT3309" s="517"/>
      <c r="AU3309" s="528"/>
      <c r="AV3309" s="529"/>
      <c r="AW3309" s="518"/>
      <c r="AX3309" s="530"/>
      <c r="AY3309" s="528"/>
      <c r="AZ3309" s="528"/>
    </row>
    <row r="3310" spans="1:52" s="93" customFormat="1" x14ac:dyDescent="0.2">
      <c r="A3310" s="360"/>
      <c r="B3310" s="360"/>
      <c r="C3310" s="360"/>
      <c r="D3310" s="368"/>
      <c r="E3310" s="368"/>
      <c r="F3310" s="368"/>
      <c r="G3310" s="368"/>
      <c r="H3310" s="369"/>
      <c r="I3310" s="368"/>
      <c r="J3310" s="368"/>
      <c r="K3310" s="368"/>
      <c r="L3310" s="368"/>
      <c r="M3310" s="368"/>
      <c r="N3310" s="368"/>
      <c r="O3310" s="368"/>
      <c r="P3310" s="552"/>
      <c r="Q3310" s="368"/>
      <c r="R3310" s="368"/>
      <c r="S3310" s="368"/>
      <c r="T3310" s="368"/>
      <c r="U3310" s="368"/>
      <c r="V3310" s="368"/>
      <c r="W3310" s="368"/>
      <c r="X3310" s="368"/>
      <c r="Y3310" s="368"/>
      <c r="Z3310" s="368"/>
      <c r="AA3310" s="370"/>
      <c r="AB3310" s="368"/>
      <c r="AC3310" s="368"/>
      <c r="AD3310" s="368"/>
      <c r="AE3310" s="368"/>
      <c r="AF3310" s="368"/>
      <c r="AG3310" s="368"/>
      <c r="AH3310" s="368"/>
      <c r="AI3310" s="368"/>
      <c r="AJ3310" s="368"/>
      <c r="AK3310" s="368"/>
      <c r="AL3310" s="368"/>
      <c r="AM3310" s="368"/>
      <c r="AN3310" s="368"/>
      <c r="AO3310" s="368"/>
      <c r="AP3310" s="360"/>
      <c r="AQ3310" s="360"/>
      <c r="AR3310" s="518"/>
      <c r="AS3310" s="518"/>
      <c r="AT3310" s="517"/>
      <c r="AU3310" s="528"/>
      <c r="AV3310" s="529"/>
      <c r="AW3310" s="518"/>
      <c r="AX3310" s="530"/>
      <c r="AY3310" s="528"/>
      <c r="AZ3310" s="528"/>
    </row>
    <row r="3311" spans="1:52" s="93" customFormat="1" x14ac:dyDescent="0.2">
      <c r="A3311" s="360"/>
      <c r="B3311" s="360"/>
      <c r="C3311" s="360"/>
      <c r="D3311" s="368"/>
      <c r="E3311" s="368"/>
      <c r="F3311" s="368"/>
      <c r="G3311" s="368"/>
      <c r="H3311" s="369"/>
      <c r="I3311" s="368"/>
      <c r="J3311" s="368"/>
      <c r="K3311" s="368"/>
      <c r="L3311" s="368"/>
      <c r="M3311" s="368"/>
      <c r="N3311" s="368"/>
      <c r="O3311" s="368"/>
      <c r="P3311" s="552"/>
      <c r="Q3311" s="368"/>
      <c r="R3311" s="368"/>
      <c r="S3311" s="368"/>
      <c r="T3311" s="368"/>
      <c r="U3311" s="368"/>
      <c r="V3311" s="368"/>
      <c r="W3311" s="368"/>
      <c r="X3311" s="368"/>
      <c r="Y3311" s="368"/>
      <c r="Z3311" s="368"/>
      <c r="AA3311" s="370"/>
      <c r="AB3311" s="368"/>
      <c r="AC3311" s="368"/>
      <c r="AD3311" s="368"/>
      <c r="AE3311" s="368"/>
      <c r="AF3311" s="368"/>
      <c r="AG3311" s="368"/>
      <c r="AH3311" s="368"/>
      <c r="AI3311" s="368"/>
      <c r="AJ3311" s="368"/>
      <c r="AK3311" s="368"/>
      <c r="AL3311" s="368"/>
      <c r="AM3311" s="368"/>
      <c r="AN3311" s="368"/>
      <c r="AO3311" s="368"/>
      <c r="AP3311" s="360"/>
      <c r="AQ3311" s="360"/>
      <c r="AR3311" s="518"/>
      <c r="AS3311" s="518"/>
      <c r="AT3311" s="517"/>
      <c r="AU3311" s="528"/>
      <c r="AV3311" s="529"/>
      <c r="AW3311" s="518"/>
      <c r="AX3311" s="530"/>
      <c r="AY3311" s="528"/>
      <c r="AZ3311" s="528"/>
    </row>
    <row r="3312" spans="1:52" s="93" customFormat="1" x14ac:dyDescent="0.2">
      <c r="A3312" s="360"/>
      <c r="B3312" s="360"/>
      <c r="C3312" s="360"/>
      <c r="D3312" s="368"/>
      <c r="E3312" s="368"/>
      <c r="F3312" s="368"/>
      <c r="G3312" s="368"/>
      <c r="H3312" s="369"/>
      <c r="I3312" s="368"/>
      <c r="J3312" s="368"/>
      <c r="K3312" s="368"/>
      <c r="L3312" s="368"/>
      <c r="M3312" s="368"/>
      <c r="N3312" s="368"/>
      <c r="O3312" s="368"/>
      <c r="P3312" s="552"/>
      <c r="Q3312" s="368"/>
      <c r="R3312" s="368"/>
      <c r="S3312" s="368"/>
      <c r="T3312" s="368"/>
      <c r="U3312" s="368"/>
      <c r="V3312" s="368"/>
      <c r="W3312" s="368"/>
      <c r="X3312" s="368"/>
      <c r="Y3312" s="368"/>
      <c r="Z3312" s="368"/>
      <c r="AA3312" s="370"/>
      <c r="AB3312" s="368"/>
      <c r="AC3312" s="368"/>
      <c r="AD3312" s="368"/>
      <c r="AE3312" s="368"/>
      <c r="AF3312" s="368"/>
      <c r="AG3312" s="368"/>
      <c r="AH3312" s="368"/>
      <c r="AI3312" s="368"/>
      <c r="AJ3312" s="368"/>
      <c r="AK3312" s="368"/>
      <c r="AL3312" s="368"/>
      <c r="AM3312" s="368"/>
      <c r="AN3312" s="368"/>
      <c r="AO3312" s="368"/>
      <c r="AP3312" s="360"/>
      <c r="AQ3312" s="360"/>
      <c r="AR3312" s="518"/>
      <c r="AS3312" s="518"/>
      <c r="AT3312" s="517"/>
      <c r="AU3312" s="528"/>
      <c r="AV3312" s="529"/>
      <c r="AW3312" s="518"/>
      <c r="AX3312" s="530"/>
      <c r="AY3312" s="528"/>
      <c r="AZ3312" s="528"/>
    </row>
    <row r="3313" spans="1:52" s="93" customFormat="1" x14ac:dyDescent="0.2">
      <c r="A3313" s="360"/>
      <c r="B3313" s="360"/>
      <c r="C3313" s="360"/>
      <c r="D3313" s="368"/>
      <c r="E3313" s="368"/>
      <c r="F3313" s="368"/>
      <c r="G3313" s="368"/>
      <c r="H3313" s="369"/>
      <c r="I3313" s="368"/>
      <c r="J3313" s="368"/>
      <c r="K3313" s="368"/>
      <c r="L3313" s="368"/>
      <c r="M3313" s="368"/>
      <c r="N3313" s="368"/>
      <c r="O3313" s="368"/>
      <c r="P3313" s="552"/>
      <c r="Q3313" s="368"/>
      <c r="R3313" s="368"/>
      <c r="S3313" s="368"/>
      <c r="T3313" s="368"/>
      <c r="U3313" s="368"/>
      <c r="V3313" s="368"/>
      <c r="W3313" s="368"/>
      <c r="X3313" s="368"/>
      <c r="Y3313" s="368"/>
      <c r="Z3313" s="368"/>
      <c r="AA3313" s="370"/>
      <c r="AB3313" s="368"/>
      <c r="AC3313" s="368"/>
      <c r="AD3313" s="368"/>
      <c r="AE3313" s="368"/>
      <c r="AF3313" s="368"/>
      <c r="AG3313" s="368"/>
      <c r="AH3313" s="368"/>
      <c r="AI3313" s="368"/>
      <c r="AJ3313" s="368"/>
      <c r="AK3313" s="368"/>
      <c r="AL3313" s="368"/>
      <c r="AM3313" s="368"/>
      <c r="AN3313" s="368"/>
      <c r="AO3313" s="368"/>
      <c r="AP3313" s="360"/>
      <c r="AQ3313" s="360"/>
      <c r="AR3313" s="518"/>
      <c r="AS3313" s="518"/>
      <c r="AT3313" s="517"/>
      <c r="AU3313" s="528"/>
      <c r="AV3313" s="529"/>
      <c r="AW3313" s="518"/>
      <c r="AX3313" s="530"/>
      <c r="AY3313" s="528"/>
      <c r="AZ3313" s="528"/>
    </row>
    <row r="3314" spans="1:52" s="93" customFormat="1" x14ac:dyDescent="0.2">
      <c r="A3314" s="360"/>
      <c r="B3314" s="360"/>
      <c r="C3314" s="360"/>
      <c r="D3314" s="368"/>
      <c r="E3314" s="368"/>
      <c r="F3314" s="368"/>
      <c r="G3314" s="368"/>
      <c r="H3314" s="369"/>
      <c r="I3314" s="368"/>
      <c r="J3314" s="368"/>
      <c r="K3314" s="368"/>
      <c r="L3314" s="368"/>
      <c r="M3314" s="368"/>
      <c r="N3314" s="368"/>
      <c r="O3314" s="368"/>
      <c r="P3314" s="552"/>
      <c r="Q3314" s="368"/>
      <c r="R3314" s="368"/>
      <c r="S3314" s="368"/>
      <c r="T3314" s="368"/>
      <c r="U3314" s="368"/>
      <c r="V3314" s="368"/>
      <c r="W3314" s="368"/>
      <c r="X3314" s="368"/>
      <c r="Y3314" s="368"/>
      <c r="Z3314" s="368"/>
      <c r="AA3314" s="370"/>
      <c r="AB3314" s="368"/>
      <c r="AC3314" s="368"/>
      <c r="AD3314" s="368"/>
      <c r="AE3314" s="368"/>
      <c r="AF3314" s="368"/>
      <c r="AG3314" s="368"/>
      <c r="AH3314" s="368"/>
      <c r="AI3314" s="368"/>
      <c r="AJ3314" s="368"/>
      <c r="AK3314" s="368"/>
      <c r="AL3314" s="368"/>
      <c r="AM3314" s="368"/>
      <c r="AN3314" s="368"/>
      <c r="AO3314" s="368"/>
      <c r="AP3314" s="360"/>
      <c r="AQ3314" s="360"/>
      <c r="AR3314" s="518"/>
      <c r="AS3314" s="518"/>
      <c r="AT3314" s="517"/>
      <c r="AU3314" s="528"/>
      <c r="AV3314" s="529"/>
      <c r="AW3314" s="518"/>
      <c r="AX3314" s="530"/>
      <c r="AY3314" s="528"/>
      <c r="AZ3314" s="528"/>
    </row>
    <row r="3315" spans="1:52" s="93" customFormat="1" x14ac:dyDescent="0.2">
      <c r="A3315" s="360"/>
      <c r="B3315" s="360"/>
      <c r="C3315" s="360"/>
      <c r="D3315" s="368"/>
      <c r="E3315" s="368"/>
      <c r="F3315" s="368"/>
      <c r="G3315" s="368"/>
      <c r="H3315" s="369"/>
      <c r="I3315" s="368"/>
      <c r="J3315" s="368"/>
      <c r="K3315" s="368"/>
      <c r="L3315" s="368"/>
      <c r="M3315" s="368"/>
      <c r="N3315" s="368"/>
      <c r="O3315" s="368"/>
      <c r="P3315" s="552"/>
      <c r="Q3315" s="368"/>
      <c r="R3315" s="368"/>
      <c r="S3315" s="368"/>
      <c r="T3315" s="368"/>
      <c r="U3315" s="368"/>
      <c r="V3315" s="368"/>
      <c r="W3315" s="368"/>
      <c r="X3315" s="368"/>
      <c r="Y3315" s="368"/>
      <c r="Z3315" s="368"/>
      <c r="AA3315" s="370"/>
      <c r="AB3315" s="368"/>
      <c r="AC3315" s="368"/>
      <c r="AD3315" s="368"/>
      <c r="AE3315" s="368"/>
      <c r="AF3315" s="368"/>
      <c r="AG3315" s="368"/>
      <c r="AH3315" s="368"/>
      <c r="AI3315" s="368"/>
      <c r="AJ3315" s="368"/>
      <c r="AK3315" s="368"/>
      <c r="AL3315" s="368"/>
      <c r="AM3315" s="368"/>
      <c r="AN3315" s="368"/>
      <c r="AO3315" s="368"/>
      <c r="AP3315" s="360"/>
      <c r="AQ3315" s="360"/>
      <c r="AR3315" s="518"/>
      <c r="AS3315" s="518"/>
      <c r="AT3315" s="517"/>
      <c r="AU3315" s="528"/>
      <c r="AV3315" s="529"/>
      <c r="AW3315" s="518"/>
      <c r="AX3315" s="530"/>
      <c r="AY3315" s="528"/>
      <c r="AZ3315" s="528"/>
    </row>
    <row r="3316" spans="1:52" s="93" customFormat="1" x14ac:dyDescent="0.2">
      <c r="A3316" s="360"/>
      <c r="B3316" s="360"/>
      <c r="C3316" s="360"/>
      <c r="D3316" s="368"/>
      <c r="E3316" s="368"/>
      <c r="F3316" s="368"/>
      <c r="G3316" s="368"/>
      <c r="H3316" s="369"/>
      <c r="I3316" s="368"/>
      <c r="J3316" s="368"/>
      <c r="K3316" s="368"/>
      <c r="L3316" s="368"/>
      <c r="M3316" s="368"/>
      <c r="N3316" s="368"/>
      <c r="O3316" s="368"/>
      <c r="P3316" s="552"/>
      <c r="Q3316" s="368"/>
      <c r="R3316" s="368"/>
      <c r="S3316" s="368"/>
      <c r="T3316" s="368"/>
      <c r="U3316" s="368"/>
      <c r="V3316" s="368"/>
      <c r="W3316" s="368"/>
      <c r="X3316" s="368"/>
      <c r="Y3316" s="368"/>
      <c r="Z3316" s="368"/>
      <c r="AA3316" s="370"/>
      <c r="AB3316" s="368"/>
      <c r="AC3316" s="368"/>
      <c r="AD3316" s="368"/>
      <c r="AE3316" s="368"/>
      <c r="AF3316" s="368"/>
      <c r="AG3316" s="368"/>
      <c r="AH3316" s="368"/>
      <c r="AI3316" s="368"/>
      <c r="AJ3316" s="368"/>
      <c r="AK3316" s="368"/>
      <c r="AL3316" s="368"/>
      <c r="AM3316" s="368"/>
      <c r="AN3316" s="368"/>
      <c r="AO3316" s="368"/>
      <c r="AP3316" s="360"/>
      <c r="AQ3316" s="360"/>
      <c r="AR3316" s="518"/>
      <c r="AS3316" s="518"/>
      <c r="AT3316" s="517"/>
      <c r="AU3316" s="528"/>
      <c r="AV3316" s="529"/>
      <c r="AW3316" s="518"/>
      <c r="AX3316" s="530"/>
      <c r="AY3316" s="528"/>
      <c r="AZ3316" s="528"/>
    </row>
    <row r="3317" spans="1:52" s="93" customFormat="1" x14ac:dyDescent="0.2">
      <c r="A3317" s="360"/>
      <c r="B3317" s="360"/>
      <c r="C3317" s="360"/>
      <c r="D3317" s="368"/>
      <c r="E3317" s="368"/>
      <c r="F3317" s="368"/>
      <c r="G3317" s="368"/>
      <c r="H3317" s="369"/>
      <c r="I3317" s="368"/>
      <c r="J3317" s="368"/>
      <c r="K3317" s="368"/>
      <c r="L3317" s="368"/>
      <c r="M3317" s="368"/>
      <c r="N3317" s="368"/>
      <c r="O3317" s="368"/>
      <c r="P3317" s="552"/>
      <c r="Q3317" s="368"/>
      <c r="R3317" s="368"/>
      <c r="S3317" s="368"/>
      <c r="T3317" s="368"/>
      <c r="U3317" s="368"/>
      <c r="V3317" s="368"/>
      <c r="W3317" s="368"/>
      <c r="X3317" s="368"/>
      <c r="Y3317" s="368"/>
      <c r="Z3317" s="368"/>
      <c r="AA3317" s="370"/>
      <c r="AB3317" s="368"/>
      <c r="AC3317" s="368"/>
      <c r="AD3317" s="368"/>
      <c r="AE3317" s="368"/>
      <c r="AF3317" s="368"/>
      <c r="AG3317" s="368"/>
      <c r="AH3317" s="368"/>
      <c r="AI3317" s="368"/>
      <c r="AJ3317" s="368"/>
      <c r="AK3317" s="368"/>
      <c r="AL3317" s="368"/>
      <c r="AM3317" s="368"/>
      <c r="AN3317" s="368"/>
      <c r="AO3317" s="368"/>
      <c r="AP3317" s="360"/>
      <c r="AQ3317" s="360"/>
      <c r="AR3317" s="518"/>
      <c r="AS3317" s="518"/>
      <c r="AT3317" s="517"/>
      <c r="AU3317" s="528"/>
      <c r="AV3317" s="529"/>
      <c r="AW3317" s="518"/>
      <c r="AX3317" s="530"/>
      <c r="AY3317" s="528"/>
      <c r="AZ3317" s="528"/>
    </row>
    <row r="3318" spans="1:52" s="93" customFormat="1" x14ac:dyDescent="0.2">
      <c r="A3318" s="360"/>
      <c r="B3318" s="360"/>
      <c r="C3318" s="360"/>
      <c r="D3318" s="368"/>
      <c r="E3318" s="368"/>
      <c r="F3318" s="368"/>
      <c r="G3318" s="368"/>
      <c r="H3318" s="369"/>
      <c r="I3318" s="368"/>
      <c r="J3318" s="368"/>
      <c r="K3318" s="368"/>
      <c r="L3318" s="368"/>
      <c r="M3318" s="368"/>
      <c r="N3318" s="368"/>
      <c r="O3318" s="368"/>
      <c r="P3318" s="552"/>
      <c r="Q3318" s="368"/>
      <c r="R3318" s="368"/>
      <c r="S3318" s="368"/>
      <c r="T3318" s="368"/>
      <c r="U3318" s="368"/>
      <c r="V3318" s="368"/>
      <c r="W3318" s="368"/>
      <c r="X3318" s="368"/>
      <c r="Y3318" s="368"/>
      <c r="Z3318" s="368"/>
      <c r="AA3318" s="370"/>
      <c r="AB3318" s="368"/>
      <c r="AC3318" s="368"/>
      <c r="AD3318" s="368"/>
      <c r="AE3318" s="368"/>
      <c r="AF3318" s="368"/>
      <c r="AG3318" s="368"/>
      <c r="AH3318" s="368"/>
      <c r="AI3318" s="368"/>
      <c r="AJ3318" s="368"/>
      <c r="AK3318" s="368"/>
      <c r="AL3318" s="368"/>
      <c r="AM3318" s="368"/>
      <c r="AN3318" s="368"/>
      <c r="AO3318" s="368"/>
      <c r="AP3318" s="360"/>
      <c r="AQ3318" s="360"/>
      <c r="AR3318" s="518"/>
      <c r="AS3318" s="518"/>
      <c r="AT3318" s="517"/>
      <c r="AU3318" s="528"/>
      <c r="AV3318" s="529"/>
      <c r="AW3318" s="518"/>
      <c r="AX3318" s="530"/>
      <c r="AY3318" s="528"/>
      <c r="AZ3318" s="528"/>
    </row>
    <row r="3319" spans="1:52" s="93" customFormat="1" x14ac:dyDescent="0.2">
      <c r="A3319" s="360"/>
      <c r="B3319" s="360"/>
      <c r="C3319" s="360"/>
      <c r="D3319" s="368"/>
      <c r="E3319" s="368"/>
      <c r="F3319" s="368"/>
      <c r="G3319" s="368"/>
      <c r="H3319" s="369"/>
      <c r="I3319" s="368"/>
      <c r="J3319" s="368"/>
      <c r="K3319" s="368"/>
      <c r="L3319" s="368"/>
      <c r="M3319" s="368"/>
      <c r="N3319" s="368"/>
      <c r="O3319" s="368"/>
      <c r="P3319" s="552"/>
      <c r="Q3319" s="368"/>
      <c r="R3319" s="368"/>
      <c r="S3319" s="368"/>
      <c r="T3319" s="368"/>
      <c r="U3319" s="368"/>
      <c r="V3319" s="368"/>
      <c r="W3319" s="368"/>
      <c r="X3319" s="368"/>
      <c r="Y3319" s="368"/>
      <c r="Z3319" s="368"/>
      <c r="AA3319" s="370"/>
      <c r="AB3319" s="368"/>
      <c r="AC3319" s="368"/>
      <c r="AD3319" s="368"/>
      <c r="AE3319" s="368"/>
      <c r="AF3319" s="368"/>
      <c r="AG3319" s="368"/>
      <c r="AH3319" s="368"/>
      <c r="AI3319" s="368"/>
      <c r="AJ3319" s="368"/>
      <c r="AK3319" s="368"/>
      <c r="AL3319" s="368"/>
      <c r="AM3319" s="368"/>
      <c r="AN3319" s="368"/>
      <c r="AO3319" s="368"/>
      <c r="AP3319" s="360"/>
      <c r="AQ3319" s="360"/>
      <c r="AR3319" s="518"/>
      <c r="AS3319" s="518"/>
      <c r="AT3319" s="517"/>
      <c r="AU3319" s="528"/>
      <c r="AV3319" s="529"/>
      <c r="AW3319" s="518"/>
      <c r="AX3319" s="530"/>
      <c r="AY3319" s="528"/>
      <c r="AZ3319" s="528"/>
    </row>
    <row r="3320" spans="1:52" s="93" customFormat="1" x14ac:dyDescent="0.2">
      <c r="A3320" s="360"/>
      <c r="B3320" s="360"/>
      <c r="C3320" s="360"/>
      <c r="D3320" s="368"/>
      <c r="E3320" s="368"/>
      <c r="F3320" s="368"/>
      <c r="G3320" s="368"/>
      <c r="H3320" s="369"/>
      <c r="I3320" s="368"/>
      <c r="J3320" s="368"/>
      <c r="K3320" s="368"/>
      <c r="L3320" s="368"/>
      <c r="M3320" s="368"/>
      <c r="N3320" s="368"/>
      <c r="O3320" s="368"/>
      <c r="P3320" s="552"/>
      <c r="Q3320" s="368"/>
      <c r="R3320" s="368"/>
      <c r="S3320" s="368"/>
      <c r="T3320" s="368"/>
      <c r="U3320" s="368"/>
      <c r="V3320" s="368"/>
      <c r="W3320" s="368"/>
      <c r="X3320" s="368"/>
      <c r="Y3320" s="368"/>
      <c r="Z3320" s="368"/>
      <c r="AA3320" s="370"/>
      <c r="AB3320" s="368"/>
      <c r="AC3320" s="368"/>
      <c r="AD3320" s="368"/>
      <c r="AE3320" s="368"/>
      <c r="AF3320" s="368"/>
      <c r="AG3320" s="368"/>
      <c r="AH3320" s="368"/>
      <c r="AI3320" s="368"/>
      <c r="AJ3320" s="368"/>
      <c r="AK3320" s="368"/>
      <c r="AL3320" s="368"/>
      <c r="AM3320" s="368"/>
      <c r="AN3320" s="368"/>
      <c r="AO3320" s="368"/>
      <c r="AP3320" s="360"/>
      <c r="AQ3320" s="360"/>
      <c r="AR3320" s="518"/>
      <c r="AS3320" s="518"/>
      <c r="AT3320" s="517"/>
      <c r="AU3320" s="528"/>
      <c r="AV3320" s="529"/>
      <c r="AW3320" s="518"/>
      <c r="AX3320" s="530"/>
      <c r="AY3320" s="528"/>
      <c r="AZ3320" s="528"/>
    </row>
    <row r="3321" spans="1:52" s="93" customFormat="1" x14ac:dyDescent="0.2">
      <c r="A3321" s="360"/>
      <c r="B3321" s="360"/>
      <c r="C3321" s="360"/>
      <c r="D3321" s="368"/>
      <c r="E3321" s="368"/>
      <c r="F3321" s="368"/>
      <c r="G3321" s="368"/>
      <c r="H3321" s="369"/>
      <c r="I3321" s="368"/>
      <c r="J3321" s="368"/>
      <c r="K3321" s="368"/>
      <c r="L3321" s="368"/>
      <c r="M3321" s="368"/>
      <c r="N3321" s="368"/>
      <c r="O3321" s="368"/>
      <c r="P3321" s="552"/>
      <c r="Q3321" s="368"/>
      <c r="R3321" s="368"/>
      <c r="S3321" s="368"/>
      <c r="T3321" s="368"/>
      <c r="U3321" s="368"/>
      <c r="V3321" s="368"/>
      <c r="W3321" s="368"/>
      <c r="X3321" s="368"/>
      <c r="Y3321" s="368"/>
      <c r="Z3321" s="368"/>
      <c r="AA3321" s="370"/>
      <c r="AB3321" s="368"/>
      <c r="AC3321" s="368"/>
      <c r="AD3321" s="368"/>
      <c r="AE3321" s="368"/>
      <c r="AF3321" s="368"/>
      <c r="AG3321" s="368"/>
      <c r="AH3321" s="368"/>
      <c r="AI3321" s="368"/>
      <c r="AJ3321" s="368"/>
      <c r="AK3321" s="368"/>
      <c r="AL3321" s="368"/>
      <c r="AM3321" s="368"/>
      <c r="AN3321" s="368"/>
      <c r="AO3321" s="368"/>
      <c r="AP3321" s="360"/>
      <c r="AQ3321" s="360"/>
      <c r="AR3321" s="518"/>
      <c r="AS3321" s="518"/>
      <c r="AT3321" s="517"/>
      <c r="AU3321" s="528"/>
      <c r="AV3321" s="529"/>
      <c r="AW3321" s="518"/>
      <c r="AX3321" s="530"/>
      <c r="AY3321" s="528"/>
      <c r="AZ3321" s="528"/>
    </row>
    <row r="3322" spans="1:52" s="93" customFormat="1" x14ac:dyDescent="0.2">
      <c r="A3322" s="360"/>
      <c r="B3322" s="360"/>
      <c r="C3322" s="360"/>
      <c r="D3322" s="368"/>
      <c r="E3322" s="368"/>
      <c r="F3322" s="368"/>
      <c r="G3322" s="368"/>
      <c r="H3322" s="369"/>
      <c r="I3322" s="368"/>
      <c r="J3322" s="368"/>
      <c r="K3322" s="368"/>
      <c r="L3322" s="368"/>
      <c r="M3322" s="368"/>
      <c r="N3322" s="368"/>
      <c r="O3322" s="368"/>
      <c r="P3322" s="552"/>
      <c r="Q3322" s="368"/>
      <c r="R3322" s="368"/>
      <c r="S3322" s="368"/>
      <c r="T3322" s="368"/>
      <c r="U3322" s="368"/>
      <c r="V3322" s="368"/>
      <c r="W3322" s="368"/>
      <c r="X3322" s="368"/>
      <c r="Y3322" s="368"/>
      <c r="Z3322" s="368"/>
      <c r="AA3322" s="370"/>
      <c r="AB3322" s="368"/>
      <c r="AC3322" s="368"/>
      <c r="AD3322" s="368"/>
      <c r="AE3322" s="368"/>
      <c r="AF3322" s="368"/>
      <c r="AG3322" s="368"/>
      <c r="AH3322" s="368"/>
      <c r="AI3322" s="368"/>
      <c r="AJ3322" s="368"/>
      <c r="AK3322" s="368"/>
      <c r="AL3322" s="368"/>
      <c r="AM3322" s="368"/>
      <c r="AN3322" s="368"/>
      <c r="AO3322" s="368"/>
      <c r="AP3322" s="360"/>
      <c r="AQ3322" s="360"/>
      <c r="AR3322" s="518"/>
      <c r="AS3322" s="518"/>
      <c r="AT3322" s="517"/>
      <c r="AU3322" s="528"/>
      <c r="AV3322" s="529"/>
      <c r="AW3322" s="518"/>
      <c r="AX3322" s="530"/>
      <c r="AY3322" s="528"/>
      <c r="AZ3322" s="528"/>
    </row>
    <row r="3323" spans="1:52" s="93" customFormat="1" x14ac:dyDescent="0.2">
      <c r="A3323" s="360"/>
      <c r="B3323" s="360"/>
      <c r="C3323" s="360"/>
      <c r="D3323" s="368"/>
      <c r="E3323" s="368"/>
      <c r="F3323" s="368"/>
      <c r="G3323" s="368"/>
      <c r="H3323" s="369"/>
      <c r="I3323" s="368"/>
      <c r="J3323" s="368"/>
      <c r="K3323" s="368"/>
      <c r="L3323" s="368"/>
      <c r="M3323" s="368"/>
      <c r="N3323" s="368"/>
      <c r="O3323" s="368"/>
      <c r="P3323" s="552"/>
      <c r="Q3323" s="368"/>
      <c r="R3323" s="368"/>
      <c r="S3323" s="368"/>
      <c r="T3323" s="368"/>
      <c r="U3323" s="368"/>
      <c r="V3323" s="368"/>
      <c r="W3323" s="368"/>
      <c r="X3323" s="368"/>
      <c r="Y3323" s="368"/>
      <c r="Z3323" s="368"/>
      <c r="AA3323" s="370"/>
      <c r="AB3323" s="368"/>
      <c r="AC3323" s="368"/>
      <c r="AD3323" s="368"/>
      <c r="AE3323" s="368"/>
      <c r="AF3323" s="368"/>
      <c r="AG3323" s="368"/>
      <c r="AH3323" s="368"/>
      <c r="AI3323" s="368"/>
      <c r="AJ3323" s="368"/>
      <c r="AK3323" s="368"/>
      <c r="AL3323" s="368"/>
      <c r="AM3323" s="368"/>
      <c r="AN3323" s="368"/>
      <c r="AO3323" s="368"/>
      <c r="AP3323" s="360"/>
      <c r="AQ3323" s="360"/>
      <c r="AR3323" s="518"/>
      <c r="AS3323" s="518"/>
      <c r="AT3323" s="517"/>
      <c r="AU3323" s="528"/>
      <c r="AV3323" s="529"/>
      <c r="AW3323" s="518"/>
      <c r="AX3323" s="530"/>
      <c r="AY3323" s="528"/>
      <c r="AZ3323" s="528"/>
    </row>
    <row r="3324" spans="1:52" s="93" customFormat="1" x14ac:dyDescent="0.2">
      <c r="A3324" s="360"/>
      <c r="B3324" s="360"/>
      <c r="C3324" s="360"/>
      <c r="D3324" s="368"/>
      <c r="E3324" s="368"/>
      <c r="F3324" s="368"/>
      <c r="G3324" s="368"/>
      <c r="H3324" s="369"/>
      <c r="I3324" s="368"/>
      <c r="J3324" s="368"/>
      <c r="K3324" s="368"/>
      <c r="L3324" s="368"/>
      <c r="M3324" s="368"/>
      <c r="N3324" s="368"/>
      <c r="O3324" s="368"/>
      <c r="P3324" s="552"/>
      <c r="Q3324" s="368"/>
      <c r="R3324" s="368"/>
      <c r="S3324" s="368"/>
      <c r="T3324" s="368"/>
      <c r="U3324" s="368"/>
      <c r="V3324" s="368"/>
      <c r="W3324" s="368"/>
      <c r="X3324" s="368"/>
      <c r="Y3324" s="368"/>
      <c r="Z3324" s="368"/>
      <c r="AA3324" s="370"/>
      <c r="AB3324" s="368"/>
      <c r="AC3324" s="368"/>
      <c r="AD3324" s="368"/>
      <c r="AE3324" s="368"/>
      <c r="AF3324" s="368"/>
      <c r="AG3324" s="368"/>
      <c r="AH3324" s="368"/>
      <c r="AI3324" s="368"/>
      <c r="AJ3324" s="368"/>
      <c r="AK3324" s="368"/>
      <c r="AL3324" s="368"/>
      <c r="AM3324" s="368"/>
      <c r="AN3324" s="368"/>
      <c r="AO3324" s="368"/>
      <c r="AP3324" s="360"/>
      <c r="AQ3324" s="360"/>
      <c r="AR3324" s="518"/>
      <c r="AS3324" s="518"/>
      <c r="AT3324" s="517"/>
      <c r="AU3324" s="528"/>
      <c r="AV3324" s="529"/>
      <c r="AW3324" s="518"/>
      <c r="AX3324" s="530"/>
      <c r="AY3324" s="528"/>
      <c r="AZ3324" s="528"/>
    </row>
    <row r="3325" spans="1:52" s="93" customFormat="1" x14ac:dyDescent="0.2">
      <c r="A3325" s="360"/>
      <c r="B3325" s="360"/>
      <c r="C3325" s="360"/>
      <c r="D3325" s="368"/>
      <c r="E3325" s="368"/>
      <c r="F3325" s="368"/>
      <c r="G3325" s="368"/>
      <c r="H3325" s="369"/>
      <c r="I3325" s="368"/>
      <c r="J3325" s="368"/>
      <c r="K3325" s="368"/>
      <c r="L3325" s="368"/>
      <c r="M3325" s="368"/>
      <c r="N3325" s="368"/>
      <c r="O3325" s="368"/>
      <c r="P3325" s="552"/>
      <c r="Q3325" s="368"/>
      <c r="R3325" s="368"/>
      <c r="S3325" s="368"/>
      <c r="T3325" s="368"/>
      <c r="U3325" s="368"/>
      <c r="V3325" s="368"/>
      <c r="W3325" s="368"/>
      <c r="X3325" s="368"/>
      <c r="Y3325" s="368"/>
      <c r="Z3325" s="368"/>
      <c r="AA3325" s="370"/>
      <c r="AB3325" s="368"/>
      <c r="AC3325" s="368"/>
      <c r="AD3325" s="368"/>
      <c r="AE3325" s="368"/>
      <c r="AF3325" s="368"/>
      <c r="AG3325" s="368"/>
      <c r="AH3325" s="368"/>
      <c r="AI3325" s="368"/>
      <c r="AJ3325" s="368"/>
      <c r="AK3325" s="368"/>
      <c r="AL3325" s="368"/>
      <c r="AM3325" s="368"/>
      <c r="AN3325" s="368"/>
      <c r="AO3325" s="368"/>
      <c r="AP3325" s="360"/>
      <c r="AQ3325" s="360"/>
      <c r="AR3325" s="518"/>
      <c r="AS3325" s="518"/>
      <c r="AT3325" s="517"/>
      <c r="AU3325" s="528"/>
      <c r="AV3325" s="529"/>
      <c r="AW3325" s="518"/>
      <c r="AX3325" s="530"/>
      <c r="AY3325" s="528"/>
      <c r="AZ3325" s="528"/>
    </row>
    <row r="3326" spans="1:52" s="93" customFormat="1" x14ac:dyDescent="0.2">
      <c r="A3326" s="360"/>
      <c r="B3326" s="360"/>
      <c r="C3326" s="360"/>
      <c r="D3326" s="368"/>
      <c r="E3326" s="368"/>
      <c r="F3326" s="368"/>
      <c r="G3326" s="368"/>
      <c r="H3326" s="369"/>
      <c r="I3326" s="368"/>
      <c r="J3326" s="368"/>
      <c r="K3326" s="368"/>
      <c r="L3326" s="368"/>
      <c r="M3326" s="368"/>
      <c r="N3326" s="368"/>
      <c r="O3326" s="368"/>
      <c r="P3326" s="552"/>
      <c r="Q3326" s="368"/>
      <c r="R3326" s="368"/>
      <c r="S3326" s="368"/>
      <c r="T3326" s="368"/>
      <c r="U3326" s="368"/>
      <c r="V3326" s="368"/>
      <c r="W3326" s="368"/>
      <c r="X3326" s="368"/>
      <c r="Y3326" s="368"/>
      <c r="Z3326" s="368"/>
      <c r="AA3326" s="370"/>
      <c r="AB3326" s="368"/>
      <c r="AC3326" s="368"/>
      <c r="AD3326" s="368"/>
      <c r="AE3326" s="368"/>
      <c r="AF3326" s="368"/>
      <c r="AG3326" s="368"/>
      <c r="AH3326" s="368"/>
      <c r="AI3326" s="368"/>
      <c r="AJ3326" s="368"/>
      <c r="AK3326" s="368"/>
      <c r="AL3326" s="368"/>
      <c r="AM3326" s="368"/>
      <c r="AN3326" s="368"/>
      <c r="AO3326" s="368"/>
      <c r="AP3326" s="360"/>
      <c r="AQ3326" s="360"/>
      <c r="AR3326" s="518"/>
      <c r="AS3326" s="518"/>
      <c r="AT3326" s="517"/>
      <c r="AU3326" s="528"/>
      <c r="AV3326" s="529"/>
      <c r="AW3326" s="518"/>
      <c r="AX3326" s="530"/>
      <c r="AY3326" s="528"/>
      <c r="AZ3326" s="528"/>
    </row>
    <row r="3327" spans="1:52" s="93" customFormat="1" x14ac:dyDescent="0.2">
      <c r="A3327" s="360"/>
      <c r="B3327" s="360"/>
      <c r="C3327" s="360"/>
      <c r="D3327" s="368"/>
      <c r="E3327" s="368"/>
      <c r="F3327" s="368"/>
      <c r="G3327" s="368"/>
      <c r="H3327" s="369"/>
      <c r="I3327" s="368"/>
      <c r="J3327" s="368"/>
      <c r="K3327" s="368"/>
      <c r="L3327" s="368"/>
      <c r="M3327" s="368"/>
      <c r="N3327" s="368"/>
      <c r="O3327" s="368"/>
      <c r="P3327" s="552"/>
      <c r="Q3327" s="368"/>
      <c r="R3327" s="368"/>
      <c r="S3327" s="368"/>
      <c r="T3327" s="368"/>
      <c r="U3327" s="368"/>
      <c r="V3327" s="368"/>
      <c r="W3327" s="368"/>
      <c r="X3327" s="368"/>
      <c r="Y3327" s="368"/>
      <c r="Z3327" s="368"/>
      <c r="AA3327" s="370"/>
      <c r="AB3327" s="368"/>
      <c r="AC3327" s="368"/>
      <c r="AD3327" s="368"/>
      <c r="AE3327" s="368"/>
      <c r="AF3327" s="368"/>
      <c r="AG3327" s="368"/>
      <c r="AH3327" s="368"/>
      <c r="AI3327" s="368"/>
      <c r="AJ3327" s="368"/>
      <c r="AK3327" s="368"/>
      <c r="AL3327" s="368"/>
      <c r="AM3327" s="368"/>
      <c r="AN3327" s="368"/>
      <c r="AO3327" s="368"/>
      <c r="AP3327" s="360"/>
      <c r="AQ3327" s="360"/>
      <c r="AR3327" s="518"/>
      <c r="AS3327" s="518"/>
      <c r="AT3327" s="517"/>
      <c r="AU3327" s="528"/>
      <c r="AV3327" s="529"/>
      <c r="AW3327" s="518"/>
      <c r="AX3327" s="530"/>
      <c r="AY3327" s="528"/>
      <c r="AZ3327" s="528"/>
    </row>
    <row r="3328" spans="1:52" s="93" customFormat="1" x14ac:dyDescent="0.2">
      <c r="A3328" s="360"/>
      <c r="B3328" s="360"/>
      <c r="C3328" s="360"/>
      <c r="D3328" s="368"/>
      <c r="E3328" s="368"/>
      <c r="F3328" s="368"/>
      <c r="G3328" s="368"/>
      <c r="H3328" s="369"/>
      <c r="I3328" s="368"/>
      <c r="J3328" s="368"/>
      <c r="K3328" s="368"/>
      <c r="L3328" s="368"/>
      <c r="M3328" s="368"/>
      <c r="N3328" s="368"/>
      <c r="O3328" s="368"/>
      <c r="P3328" s="552"/>
      <c r="Q3328" s="368"/>
      <c r="R3328" s="368"/>
      <c r="S3328" s="368"/>
      <c r="T3328" s="368"/>
      <c r="U3328" s="368"/>
      <c r="V3328" s="368"/>
      <c r="W3328" s="368"/>
      <c r="X3328" s="368"/>
      <c r="Y3328" s="368"/>
      <c r="Z3328" s="368"/>
      <c r="AA3328" s="370"/>
      <c r="AB3328" s="368"/>
      <c r="AC3328" s="368"/>
      <c r="AD3328" s="368"/>
      <c r="AE3328" s="368"/>
      <c r="AF3328" s="368"/>
      <c r="AG3328" s="368"/>
      <c r="AH3328" s="368"/>
      <c r="AI3328" s="368"/>
      <c r="AJ3328" s="368"/>
      <c r="AK3328" s="368"/>
      <c r="AL3328" s="368"/>
      <c r="AM3328" s="368"/>
      <c r="AN3328" s="368"/>
      <c r="AO3328" s="368"/>
      <c r="AP3328" s="360"/>
      <c r="AQ3328" s="360"/>
      <c r="AR3328" s="518"/>
      <c r="AS3328" s="518"/>
      <c r="AT3328" s="517"/>
      <c r="AU3328" s="528"/>
      <c r="AV3328" s="529"/>
      <c r="AW3328" s="518"/>
      <c r="AX3328" s="530"/>
      <c r="AY3328" s="528"/>
      <c r="AZ3328" s="528"/>
    </row>
    <row r="3329" spans="1:52" s="93" customFormat="1" x14ac:dyDescent="0.2">
      <c r="A3329" s="360"/>
      <c r="B3329" s="360"/>
      <c r="C3329" s="360"/>
      <c r="D3329" s="368"/>
      <c r="E3329" s="368"/>
      <c r="F3329" s="368"/>
      <c r="G3329" s="368"/>
      <c r="H3329" s="369"/>
      <c r="I3329" s="368"/>
      <c r="J3329" s="368"/>
      <c r="K3329" s="368"/>
      <c r="L3329" s="368"/>
      <c r="M3329" s="368"/>
      <c r="N3329" s="368"/>
      <c r="O3329" s="368"/>
      <c r="P3329" s="552"/>
      <c r="Q3329" s="368"/>
      <c r="R3329" s="368"/>
      <c r="S3329" s="368"/>
      <c r="T3329" s="368"/>
      <c r="U3329" s="368"/>
      <c r="V3329" s="368"/>
      <c r="W3329" s="368"/>
      <c r="X3329" s="368"/>
      <c r="Y3329" s="368"/>
      <c r="Z3329" s="368"/>
      <c r="AA3329" s="370"/>
      <c r="AB3329" s="368"/>
      <c r="AC3329" s="368"/>
      <c r="AD3329" s="368"/>
      <c r="AE3329" s="368"/>
      <c r="AF3329" s="368"/>
      <c r="AG3329" s="368"/>
      <c r="AH3329" s="368"/>
      <c r="AI3329" s="368"/>
      <c r="AJ3329" s="368"/>
      <c r="AK3329" s="368"/>
      <c r="AL3329" s="368"/>
      <c r="AM3329" s="368"/>
      <c r="AN3329" s="368"/>
      <c r="AO3329" s="368"/>
      <c r="AP3329" s="360"/>
      <c r="AQ3329" s="360"/>
      <c r="AR3329" s="518"/>
      <c r="AS3329" s="518"/>
      <c r="AT3329" s="517"/>
      <c r="AU3329" s="528"/>
      <c r="AV3329" s="529"/>
      <c r="AW3329" s="518"/>
      <c r="AX3329" s="530"/>
      <c r="AY3329" s="528"/>
      <c r="AZ3329" s="528"/>
    </row>
    <row r="3330" spans="1:52" s="93" customFormat="1" x14ac:dyDescent="0.2">
      <c r="A3330" s="360"/>
      <c r="B3330" s="360"/>
      <c r="C3330" s="360"/>
      <c r="D3330" s="368"/>
      <c r="E3330" s="368"/>
      <c r="F3330" s="368"/>
      <c r="G3330" s="368"/>
      <c r="H3330" s="369"/>
      <c r="I3330" s="368"/>
      <c r="J3330" s="368"/>
      <c r="K3330" s="368"/>
      <c r="L3330" s="368"/>
      <c r="M3330" s="368"/>
      <c r="N3330" s="368"/>
      <c r="O3330" s="368"/>
      <c r="P3330" s="552"/>
      <c r="Q3330" s="368"/>
      <c r="R3330" s="368"/>
      <c r="S3330" s="368"/>
      <c r="T3330" s="368"/>
      <c r="U3330" s="368"/>
      <c r="V3330" s="368"/>
      <c r="W3330" s="368"/>
      <c r="X3330" s="368"/>
      <c r="Y3330" s="368"/>
      <c r="Z3330" s="368"/>
      <c r="AA3330" s="370"/>
      <c r="AB3330" s="368"/>
      <c r="AC3330" s="368"/>
      <c r="AD3330" s="368"/>
      <c r="AE3330" s="368"/>
      <c r="AF3330" s="368"/>
      <c r="AG3330" s="368"/>
      <c r="AH3330" s="368"/>
      <c r="AI3330" s="368"/>
      <c r="AJ3330" s="368"/>
      <c r="AK3330" s="368"/>
      <c r="AL3330" s="368"/>
      <c r="AM3330" s="368"/>
      <c r="AN3330" s="368"/>
      <c r="AO3330" s="368"/>
      <c r="AP3330" s="360"/>
      <c r="AQ3330" s="360"/>
      <c r="AR3330" s="518"/>
      <c r="AS3330" s="518"/>
      <c r="AT3330" s="517"/>
      <c r="AU3330" s="528"/>
      <c r="AV3330" s="529"/>
      <c r="AW3330" s="518"/>
      <c r="AX3330" s="530"/>
      <c r="AY3330" s="528"/>
      <c r="AZ3330" s="528"/>
    </row>
    <row r="3331" spans="1:52" s="93" customFormat="1" x14ac:dyDescent="0.2">
      <c r="A3331" s="360"/>
      <c r="B3331" s="360"/>
      <c r="C3331" s="360"/>
      <c r="D3331" s="368"/>
      <c r="E3331" s="368"/>
      <c r="F3331" s="368"/>
      <c r="G3331" s="368"/>
      <c r="H3331" s="369"/>
      <c r="I3331" s="368"/>
      <c r="J3331" s="368"/>
      <c r="K3331" s="368"/>
      <c r="L3331" s="368"/>
      <c r="M3331" s="368"/>
      <c r="N3331" s="368"/>
      <c r="O3331" s="368"/>
      <c r="P3331" s="552"/>
      <c r="Q3331" s="368"/>
      <c r="R3331" s="368"/>
      <c r="S3331" s="368"/>
      <c r="T3331" s="368"/>
      <c r="U3331" s="368"/>
      <c r="V3331" s="368"/>
      <c r="W3331" s="368"/>
      <c r="X3331" s="368"/>
      <c r="Y3331" s="368"/>
      <c r="Z3331" s="368"/>
      <c r="AA3331" s="370"/>
      <c r="AB3331" s="368"/>
      <c r="AC3331" s="368"/>
      <c r="AD3331" s="368"/>
      <c r="AE3331" s="368"/>
      <c r="AF3331" s="368"/>
      <c r="AG3331" s="368"/>
      <c r="AH3331" s="368"/>
      <c r="AI3331" s="368"/>
      <c r="AJ3331" s="368"/>
      <c r="AK3331" s="368"/>
      <c r="AL3331" s="368"/>
      <c r="AM3331" s="368"/>
      <c r="AN3331" s="368"/>
      <c r="AO3331" s="368"/>
      <c r="AP3331" s="360"/>
      <c r="AQ3331" s="360"/>
      <c r="AR3331" s="518"/>
      <c r="AS3331" s="518"/>
      <c r="AT3331" s="517"/>
      <c r="AU3331" s="528"/>
      <c r="AV3331" s="529"/>
      <c r="AW3331" s="518"/>
      <c r="AX3331" s="530"/>
      <c r="AY3331" s="528"/>
      <c r="AZ3331" s="528"/>
    </row>
    <row r="3332" spans="1:52" s="93" customFormat="1" x14ac:dyDescent="0.2">
      <c r="A3332" s="360"/>
      <c r="B3332" s="360"/>
      <c r="C3332" s="360"/>
      <c r="D3332" s="368"/>
      <c r="E3332" s="368"/>
      <c r="F3332" s="368"/>
      <c r="G3332" s="368"/>
      <c r="H3332" s="369"/>
      <c r="I3332" s="368"/>
      <c r="J3332" s="368"/>
      <c r="K3332" s="368"/>
      <c r="L3332" s="368"/>
      <c r="M3332" s="368"/>
      <c r="N3332" s="368"/>
      <c r="O3332" s="368"/>
      <c r="P3332" s="552"/>
      <c r="Q3332" s="368"/>
      <c r="R3332" s="368"/>
      <c r="S3332" s="368"/>
      <c r="T3332" s="368"/>
      <c r="U3332" s="368"/>
      <c r="V3332" s="368"/>
      <c r="W3332" s="368"/>
      <c r="X3332" s="368"/>
      <c r="Y3332" s="368"/>
      <c r="Z3332" s="368"/>
      <c r="AA3332" s="370"/>
      <c r="AB3332" s="368"/>
      <c r="AC3332" s="368"/>
      <c r="AD3332" s="368"/>
      <c r="AE3332" s="368"/>
      <c r="AF3332" s="368"/>
      <c r="AG3332" s="368"/>
      <c r="AH3332" s="368"/>
      <c r="AI3332" s="368"/>
      <c r="AJ3332" s="368"/>
      <c r="AK3332" s="368"/>
      <c r="AL3332" s="368"/>
      <c r="AM3332" s="368"/>
      <c r="AN3332" s="368"/>
      <c r="AO3332" s="368"/>
      <c r="AP3332" s="360"/>
      <c r="AQ3332" s="360"/>
      <c r="AR3332" s="518"/>
      <c r="AS3332" s="518"/>
      <c r="AT3332" s="517"/>
      <c r="AU3332" s="528"/>
      <c r="AV3332" s="529"/>
      <c r="AW3332" s="518"/>
      <c r="AX3332" s="530"/>
      <c r="AY3332" s="528"/>
      <c r="AZ3332" s="528"/>
    </row>
    <row r="3333" spans="1:52" s="93" customFormat="1" x14ac:dyDescent="0.2">
      <c r="A3333" s="360"/>
      <c r="B3333" s="360"/>
      <c r="C3333" s="360"/>
      <c r="D3333" s="368"/>
      <c r="E3333" s="368"/>
      <c r="F3333" s="368"/>
      <c r="G3333" s="368"/>
      <c r="H3333" s="369"/>
      <c r="I3333" s="368"/>
      <c r="J3333" s="368"/>
      <c r="K3333" s="368"/>
      <c r="L3333" s="368"/>
      <c r="M3333" s="368"/>
      <c r="N3333" s="368"/>
      <c r="O3333" s="368"/>
      <c r="P3333" s="552"/>
      <c r="Q3333" s="368"/>
      <c r="R3333" s="368"/>
      <c r="S3333" s="368"/>
      <c r="T3333" s="368"/>
      <c r="U3333" s="368"/>
      <c r="V3333" s="368"/>
      <c r="W3333" s="368"/>
      <c r="X3333" s="368"/>
      <c r="Y3333" s="368"/>
      <c r="Z3333" s="368"/>
      <c r="AA3333" s="370"/>
      <c r="AB3333" s="368"/>
      <c r="AC3333" s="368"/>
      <c r="AD3333" s="368"/>
      <c r="AE3333" s="368"/>
      <c r="AF3333" s="368"/>
      <c r="AG3333" s="368"/>
      <c r="AH3333" s="368"/>
      <c r="AI3333" s="368"/>
      <c r="AJ3333" s="368"/>
      <c r="AK3333" s="368"/>
      <c r="AL3333" s="368"/>
      <c r="AM3333" s="368"/>
      <c r="AN3333" s="368"/>
      <c r="AO3333" s="368"/>
      <c r="AP3333" s="360"/>
      <c r="AQ3333" s="360"/>
      <c r="AR3333" s="518"/>
      <c r="AS3333" s="518"/>
      <c r="AT3333" s="517"/>
      <c r="AU3333" s="528"/>
      <c r="AV3333" s="529"/>
      <c r="AW3333" s="518"/>
      <c r="AX3333" s="530"/>
      <c r="AY3333" s="528"/>
      <c r="AZ3333" s="528"/>
    </row>
    <row r="3334" spans="1:52" s="93" customFormat="1" x14ac:dyDescent="0.2">
      <c r="A3334" s="360"/>
      <c r="B3334" s="360"/>
      <c r="C3334" s="360"/>
      <c r="D3334" s="368"/>
      <c r="E3334" s="368"/>
      <c r="F3334" s="368"/>
      <c r="G3334" s="368"/>
      <c r="H3334" s="369"/>
      <c r="I3334" s="368"/>
      <c r="J3334" s="368"/>
      <c r="K3334" s="368"/>
      <c r="L3334" s="368"/>
      <c r="M3334" s="368"/>
      <c r="N3334" s="368"/>
      <c r="O3334" s="368"/>
      <c r="P3334" s="552"/>
      <c r="Q3334" s="368"/>
      <c r="R3334" s="368"/>
      <c r="S3334" s="368"/>
      <c r="T3334" s="368"/>
      <c r="U3334" s="368"/>
      <c r="V3334" s="368"/>
      <c r="W3334" s="368"/>
      <c r="X3334" s="368"/>
      <c r="Y3334" s="368"/>
      <c r="Z3334" s="368"/>
      <c r="AA3334" s="370"/>
      <c r="AB3334" s="368"/>
      <c r="AC3334" s="368"/>
      <c r="AD3334" s="368"/>
      <c r="AE3334" s="368"/>
      <c r="AF3334" s="368"/>
      <c r="AG3334" s="368"/>
      <c r="AH3334" s="368"/>
      <c r="AI3334" s="368"/>
      <c r="AJ3334" s="368"/>
      <c r="AK3334" s="368"/>
      <c r="AL3334" s="368"/>
      <c r="AM3334" s="368"/>
      <c r="AN3334" s="368"/>
      <c r="AO3334" s="368"/>
      <c r="AP3334" s="360"/>
      <c r="AQ3334" s="360"/>
      <c r="AR3334" s="518"/>
      <c r="AS3334" s="518"/>
      <c r="AT3334" s="517"/>
      <c r="AU3334" s="528"/>
      <c r="AV3334" s="529"/>
      <c r="AW3334" s="518"/>
      <c r="AX3334" s="530"/>
      <c r="AY3334" s="528"/>
      <c r="AZ3334" s="528"/>
    </row>
    <row r="3335" spans="1:52" s="93" customFormat="1" x14ac:dyDescent="0.2">
      <c r="A3335" s="360"/>
      <c r="B3335" s="360"/>
      <c r="C3335" s="360"/>
      <c r="D3335" s="368"/>
      <c r="E3335" s="368"/>
      <c r="F3335" s="368"/>
      <c r="G3335" s="368"/>
      <c r="H3335" s="369"/>
      <c r="I3335" s="368"/>
      <c r="J3335" s="368"/>
      <c r="K3335" s="368"/>
      <c r="L3335" s="368"/>
      <c r="M3335" s="368"/>
      <c r="N3335" s="368"/>
      <c r="O3335" s="368"/>
      <c r="P3335" s="552"/>
      <c r="Q3335" s="368"/>
      <c r="R3335" s="368"/>
      <c r="S3335" s="368"/>
      <c r="T3335" s="368"/>
      <c r="U3335" s="368"/>
      <c r="V3335" s="368"/>
      <c r="W3335" s="368"/>
      <c r="X3335" s="368"/>
      <c r="Y3335" s="368"/>
      <c r="Z3335" s="368"/>
      <c r="AA3335" s="370"/>
      <c r="AB3335" s="368"/>
      <c r="AC3335" s="368"/>
      <c r="AD3335" s="368"/>
      <c r="AE3335" s="368"/>
      <c r="AF3335" s="368"/>
      <c r="AG3335" s="368"/>
      <c r="AH3335" s="368"/>
      <c r="AI3335" s="368"/>
      <c r="AJ3335" s="368"/>
      <c r="AK3335" s="368"/>
      <c r="AL3335" s="368"/>
      <c r="AM3335" s="368"/>
      <c r="AN3335" s="368"/>
      <c r="AO3335" s="368"/>
      <c r="AP3335" s="360"/>
      <c r="AQ3335" s="360"/>
      <c r="AR3335" s="518"/>
      <c r="AS3335" s="518"/>
      <c r="AT3335" s="517"/>
      <c r="AU3335" s="528"/>
      <c r="AV3335" s="529"/>
      <c r="AW3335" s="518"/>
      <c r="AX3335" s="530"/>
      <c r="AY3335" s="528"/>
      <c r="AZ3335" s="528"/>
    </row>
    <row r="3336" spans="1:52" s="93" customFormat="1" x14ac:dyDescent="0.2">
      <c r="A3336" s="360"/>
      <c r="B3336" s="360"/>
      <c r="C3336" s="360"/>
      <c r="D3336" s="368"/>
      <c r="E3336" s="368"/>
      <c r="F3336" s="368"/>
      <c r="G3336" s="368"/>
      <c r="H3336" s="369"/>
      <c r="I3336" s="368"/>
      <c r="J3336" s="368"/>
      <c r="K3336" s="368"/>
      <c r="L3336" s="368"/>
      <c r="M3336" s="368"/>
      <c r="N3336" s="368"/>
      <c r="O3336" s="368"/>
      <c r="P3336" s="552"/>
      <c r="Q3336" s="368"/>
      <c r="R3336" s="368"/>
      <c r="S3336" s="368"/>
      <c r="T3336" s="368"/>
      <c r="U3336" s="368"/>
      <c r="V3336" s="368"/>
      <c r="W3336" s="368"/>
      <c r="X3336" s="368"/>
      <c r="Y3336" s="368"/>
      <c r="Z3336" s="368"/>
      <c r="AA3336" s="370"/>
      <c r="AB3336" s="368"/>
      <c r="AC3336" s="368"/>
      <c r="AD3336" s="368"/>
      <c r="AE3336" s="368"/>
      <c r="AF3336" s="368"/>
      <c r="AG3336" s="368"/>
      <c r="AH3336" s="368"/>
      <c r="AI3336" s="368"/>
      <c r="AJ3336" s="368"/>
      <c r="AK3336" s="368"/>
      <c r="AL3336" s="368"/>
      <c r="AM3336" s="368"/>
      <c r="AN3336" s="368"/>
      <c r="AO3336" s="368"/>
      <c r="AP3336" s="360"/>
      <c r="AQ3336" s="360"/>
      <c r="AR3336" s="518"/>
      <c r="AS3336" s="518"/>
      <c r="AT3336" s="517"/>
      <c r="AU3336" s="528"/>
      <c r="AV3336" s="529"/>
      <c r="AW3336" s="518"/>
      <c r="AX3336" s="530"/>
      <c r="AY3336" s="528"/>
      <c r="AZ3336" s="528"/>
    </row>
    <row r="3337" spans="1:52" s="93" customFormat="1" x14ac:dyDescent="0.2">
      <c r="A3337" s="360"/>
      <c r="B3337" s="360"/>
      <c r="C3337" s="360"/>
      <c r="D3337" s="368"/>
      <c r="E3337" s="368"/>
      <c r="F3337" s="368"/>
      <c r="G3337" s="368"/>
      <c r="H3337" s="369"/>
      <c r="I3337" s="368"/>
      <c r="J3337" s="368"/>
      <c r="K3337" s="368"/>
      <c r="L3337" s="368"/>
      <c r="M3337" s="368"/>
      <c r="N3337" s="368"/>
      <c r="O3337" s="368"/>
      <c r="P3337" s="552"/>
      <c r="Q3337" s="368"/>
      <c r="R3337" s="368"/>
      <c r="S3337" s="368"/>
      <c r="T3337" s="368"/>
      <c r="U3337" s="368"/>
      <c r="V3337" s="368"/>
      <c r="W3337" s="368"/>
      <c r="X3337" s="368"/>
      <c r="Y3337" s="368"/>
      <c r="Z3337" s="368"/>
      <c r="AA3337" s="370"/>
      <c r="AB3337" s="368"/>
      <c r="AC3337" s="368"/>
      <c r="AD3337" s="368"/>
      <c r="AE3337" s="368"/>
      <c r="AF3337" s="368"/>
      <c r="AG3337" s="368"/>
      <c r="AH3337" s="368"/>
      <c r="AI3337" s="368"/>
      <c r="AJ3337" s="368"/>
      <c r="AK3337" s="368"/>
      <c r="AL3337" s="368"/>
      <c r="AM3337" s="368"/>
      <c r="AN3337" s="368"/>
      <c r="AO3337" s="368"/>
      <c r="AP3337" s="360"/>
      <c r="AQ3337" s="360"/>
      <c r="AR3337" s="518"/>
      <c r="AS3337" s="518"/>
      <c r="AT3337" s="517"/>
      <c r="AU3337" s="528"/>
      <c r="AV3337" s="529"/>
      <c r="AW3337" s="518"/>
      <c r="AX3337" s="530"/>
      <c r="AY3337" s="528"/>
      <c r="AZ3337" s="528"/>
    </row>
    <row r="3338" spans="1:52" s="93" customFormat="1" x14ac:dyDescent="0.2">
      <c r="A3338" s="360"/>
      <c r="B3338" s="360"/>
      <c r="C3338" s="360"/>
      <c r="D3338" s="368"/>
      <c r="E3338" s="368"/>
      <c r="F3338" s="368"/>
      <c r="G3338" s="368"/>
      <c r="H3338" s="369"/>
      <c r="I3338" s="368"/>
      <c r="J3338" s="368"/>
      <c r="K3338" s="368"/>
      <c r="L3338" s="368"/>
      <c r="M3338" s="368"/>
      <c r="N3338" s="368"/>
      <c r="O3338" s="368"/>
      <c r="P3338" s="552"/>
      <c r="Q3338" s="368"/>
      <c r="R3338" s="368"/>
      <c r="S3338" s="368"/>
      <c r="T3338" s="368"/>
      <c r="U3338" s="368"/>
      <c r="V3338" s="368"/>
      <c r="W3338" s="368"/>
      <c r="X3338" s="368"/>
      <c r="Y3338" s="368"/>
      <c r="Z3338" s="368"/>
      <c r="AA3338" s="370"/>
      <c r="AB3338" s="368"/>
      <c r="AC3338" s="368"/>
      <c r="AD3338" s="368"/>
      <c r="AE3338" s="368"/>
      <c r="AF3338" s="368"/>
      <c r="AG3338" s="368"/>
      <c r="AH3338" s="368"/>
      <c r="AI3338" s="368"/>
      <c r="AJ3338" s="368"/>
      <c r="AK3338" s="368"/>
      <c r="AL3338" s="368"/>
      <c r="AM3338" s="368"/>
      <c r="AN3338" s="368"/>
      <c r="AO3338" s="368"/>
      <c r="AP3338" s="360"/>
      <c r="AQ3338" s="360"/>
      <c r="AR3338" s="518"/>
      <c r="AS3338" s="518"/>
      <c r="AT3338" s="517"/>
      <c r="AU3338" s="528"/>
      <c r="AV3338" s="529"/>
      <c r="AW3338" s="518"/>
      <c r="AX3338" s="530"/>
      <c r="AY3338" s="528"/>
      <c r="AZ3338" s="528"/>
    </row>
    <row r="3339" spans="1:52" s="93" customFormat="1" x14ac:dyDescent="0.2">
      <c r="A3339" s="360"/>
      <c r="B3339" s="360"/>
      <c r="C3339" s="360"/>
      <c r="D3339" s="368"/>
      <c r="E3339" s="368"/>
      <c r="F3339" s="368"/>
      <c r="G3339" s="368"/>
      <c r="H3339" s="369"/>
      <c r="I3339" s="368"/>
      <c r="J3339" s="368"/>
      <c r="K3339" s="368"/>
      <c r="L3339" s="368"/>
      <c r="M3339" s="368"/>
      <c r="N3339" s="368"/>
      <c r="O3339" s="368"/>
      <c r="P3339" s="552"/>
      <c r="Q3339" s="368"/>
      <c r="R3339" s="368"/>
      <c r="S3339" s="368"/>
      <c r="T3339" s="368"/>
      <c r="U3339" s="368"/>
      <c r="V3339" s="368"/>
      <c r="W3339" s="368"/>
      <c r="X3339" s="368"/>
      <c r="Y3339" s="368"/>
      <c r="Z3339" s="368"/>
      <c r="AA3339" s="370"/>
      <c r="AB3339" s="368"/>
      <c r="AC3339" s="368"/>
      <c r="AD3339" s="368"/>
      <c r="AE3339" s="368"/>
      <c r="AF3339" s="368"/>
      <c r="AG3339" s="368"/>
      <c r="AH3339" s="368"/>
      <c r="AI3339" s="368"/>
      <c r="AJ3339" s="368"/>
      <c r="AK3339" s="368"/>
      <c r="AL3339" s="368"/>
      <c r="AM3339" s="368"/>
      <c r="AN3339" s="368"/>
      <c r="AO3339" s="368"/>
      <c r="AP3339" s="360"/>
      <c r="AQ3339" s="360"/>
      <c r="AR3339" s="518"/>
      <c r="AS3339" s="518"/>
      <c r="AT3339" s="517"/>
      <c r="AU3339" s="528"/>
      <c r="AV3339" s="529"/>
      <c r="AW3339" s="518"/>
      <c r="AX3339" s="530"/>
      <c r="AY3339" s="528"/>
      <c r="AZ3339" s="528"/>
    </row>
    <row r="3340" spans="1:52" s="93" customFormat="1" x14ac:dyDescent="0.2">
      <c r="A3340" s="360"/>
      <c r="B3340" s="360"/>
      <c r="C3340" s="360"/>
      <c r="D3340" s="368"/>
      <c r="E3340" s="368"/>
      <c r="F3340" s="368"/>
      <c r="G3340" s="368"/>
      <c r="H3340" s="369"/>
      <c r="I3340" s="368"/>
      <c r="J3340" s="368"/>
      <c r="K3340" s="368"/>
      <c r="L3340" s="368"/>
      <c r="M3340" s="368"/>
      <c r="N3340" s="368"/>
      <c r="O3340" s="368"/>
      <c r="P3340" s="552"/>
      <c r="Q3340" s="368"/>
      <c r="R3340" s="368"/>
      <c r="S3340" s="368"/>
      <c r="T3340" s="368"/>
      <c r="U3340" s="368"/>
      <c r="V3340" s="368"/>
      <c r="W3340" s="368"/>
      <c r="X3340" s="368"/>
      <c r="Y3340" s="368"/>
      <c r="Z3340" s="368"/>
      <c r="AA3340" s="370"/>
      <c r="AB3340" s="368"/>
      <c r="AC3340" s="368"/>
      <c r="AD3340" s="368"/>
      <c r="AE3340" s="368"/>
      <c r="AF3340" s="368"/>
      <c r="AG3340" s="368"/>
      <c r="AH3340" s="368"/>
      <c r="AI3340" s="368"/>
      <c r="AJ3340" s="368"/>
      <c r="AK3340" s="368"/>
      <c r="AL3340" s="368"/>
      <c r="AM3340" s="368"/>
      <c r="AN3340" s="368"/>
      <c r="AO3340" s="368"/>
      <c r="AP3340" s="360"/>
      <c r="AQ3340" s="360"/>
      <c r="AR3340" s="518"/>
      <c r="AS3340" s="518"/>
      <c r="AT3340" s="517"/>
      <c r="AU3340" s="528"/>
      <c r="AV3340" s="529"/>
      <c r="AW3340" s="518"/>
      <c r="AX3340" s="530"/>
      <c r="AY3340" s="528"/>
      <c r="AZ3340" s="528"/>
    </row>
    <row r="3341" spans="1:52" s="93" customFormat="1" x14ac:dyDescent="0.2">
      <c r="A3341" s="360"/>
      <c r="B3341" s="360"/>
      <c r="C3341" s="360"/>
      <c r="D3341" s="368"/>
      <c r="E3341" s="368"/>
      <c r="F3341" s="368"/>
      <c r="G3341" s="368"/>
      <c r="H3341" s="369"/>
      <c r="I3341" s="368"/>
      <c r="J3341" s="368"/>
      <c r="K3341" s="368"/>
      <c r="L3341" s="368"/>
      <c r="M3341" s="368"/>
      <c r="N3341" s="368"/>
      <c r="O3341" s="368"/>
      <c r="P3341" s="552"/>
      <c r="Q3341" s="368"/>
      <c r="R3341" s="368"/>
      <c r="S3341" s="368"/>
      <c r="T3341" s="368"/>
      <c r="U3341" s="368"/>
      <c r="V3341" s="368"/>
      <c r="W3341" s="368"/>
      <c r="X3341" s="368"/>
      <c r="Y3341" s="368"/>
      <c r="Z3341" s="368"/>
      <c r="AA3341" s="370"/>
      <c r="AB3341" s="368"/>
      <c r="AC3341" s="368"/>
      <c r="AD3341" s="368"/>
      <c r="AE3341" s="368"/>
      <c r="AF3341" s="368"/>
      <c r="AG3341" s="368"/>
      <c r="AH3341" s="368"/>
      <c r="AI3341" s="368"/>
      <c r="AJ3341" s="368"/>
      <c r="AK3341" s="368"/>
      <c r="AL3341" s="368"/>
      <c r="AM3341" s="368"/>
      <c r="AN3341" s="368"/>
      <c r="AO3341" s="368"/>
      <c r="AP3341" s="360"/>
      <c r="AQ3341" s="360"/>
      <c r="AR3341" s="518"/>
      <c r="AS3341" s="518"/>
      <c r="AT3341" s="517"/>
      <c r="AU3341" s="528"/>
      <c r="AV3341" s="529"/>
      <c r="AW3341" s="518"/>
      <c r="AX3341" s="530"/>
      <c r="AY3341" s="528"/>
      <c r="AZ3341" s="528"/>
    </row>
    <row r="3342" spans="1:52" s="93" customFormat="1" x14ac:dyDescent="0.2">
      <c r="A3342" s="360"/>
      <c r="B3342" s="360"/>
      <c r="C3342" s="360"/>
      <c r="D3342" s="368"/>
      <c r="E3342" s="368"/>
      <c r="F3342" s="368"/>
      <c r="G3342" s="368"/>
      <c r="H3342" s="369"/>
      <c r="I3342" s="368"/>
      <c r="J3342" s="368"/>
      <c r="K3342" s="368"/>
      <c r="L3342" s="368"/>
      <c r="M3342" s="368"/>
      <c r="N3342" s="368"/>
      <c r="O3342" s="368"/>
      <c r="P3342" s="552"/>
      <c r="Q3342" s="368"/>
      <c r="R3342" s="368"/>
      <c r="S3342" s="368"/>
      <c r="T3342" s="368"/>
      <c r="U3342" s="368"/>
      <c r="V3342" s="368"/>
      <c r="W3342" s="368"/>
      <c r="X3342" s="368"/>
      <c r="Y3342" s="368"/>
      <c r="Z3342" s="368"/>
      <c r="AA3342" s="370"/>
      <c r="AB3342" s="368"/>
      <c r="AC3342" s="368"/>
      <c r="AD3342" s="368"/>
      <c r="AE3342" s="368"/>
      <c r="AF3342" s="368"/>
      <c r="AG3342" s="368"/>
      <c r="AH3342" s="368"/>
      <c r="AI3342" s="368"/>
      <c r="AJ3342" s="368"/>
      <c r="AK3342" s="368"/>
      <c r="AL3342" s="368"/>
      <c r="AM3342" s="368"/>
      <c r="AN3342" s="368"/>
      <c r="AO3342" s="368"/>
      <c r="AP3342" s="360"/>
      <c r="AQ3342" s="360"/>
      <c r="AR3342" s="518"/>
      <c r="AS3342" s="518"/>
      <c r="AT3342" s="517"/>
      <c r="AU3342" s="528"/>
      <c r="AV3342" s="529"/>
      <c r="AW3342" s="518"/>
      <c r="AX3342" s="530"/>
      <c r="AY3342" s="528"/>
      <c r="AZ3342" s="528"/>
    </row>
    <row r="3343" spans="1:52" s="93" customFormat="1" x14ac:dyDescent="0.2">
      <c r="A3343" s="360"/>
      <c r="B3343" s="360"/>
      <c r="C3343" s="360"/>
      <c r="D3343" s="368"/>
      <c r="E3343" s="368"/>
      <c r="F3343" s="368"/>
      <c r="G3343" s="368"/>
      <c r="H3343" s="369"/>
      <c r="I3343" s="368"/>
      <c r="J3343" s="368"/>
      <c r="K3343" s="368"/>
      <c r="L3343" s="368"/>
      <c r="M3343" s="368"/>
      <c r="N3343" s="368"/>
      <c r="O3343" s="368"/>
      <c r="P3343" s="552"/>
      <c r="Q3343" s="368"/>
      <c r="R3343" s="368"/>
      <c r="S3343" s="368"/>
      <c r="T3343" s="368"/>
      <c r="U3343" s="368"/>
      <c r="V3343" s="368"/>
      <c r="W3343" s="368"/>
      <c r="X3343" s="368"/>
      <c r="Y3343" s="368"/>
      <c r="Z3343" s="368"/>
      <c r="AA3343" s="370"/>
      <c r="AB3343" s="368"/>
      <c r="AC3343" s="368"/>
      <c r="AD3343" s="368"/>
      <c r="AE3343" s="368"/>
      <c r="AF3343" s="368"/>
      <c r="AG3343" s="368"/>
      <c r="AH3343" s="368"/>
      <c r="AI3343" s="368"/>
      <c r="AJ3343" s="368"/>
      <c r="AK3343" s="368"/>
      <c r="AL3343" s="368"/>
      <c r="AM3343" s="368"/>
      <c r="AN3343" s="368"/>
      <c r="AO3343" s="368"/>
      <c r="AP3343" s="360"/>
      <c r="AQ3343" s="360"/>
      <c r="AR3343" s="518"/>
      <c r="AS3343" s="518"/>
      <c r="AT3343" s="517"/>
      <c r="AU3343" s="528"/>
      <c r="AV3343" s="529"/>
      <c r="AW3343" s="518"/>
      <c r="AX3343" s="530"/>
      <c r="AY3343" s="528"/>
      <c r="AZ3343" s="528"/>
    </row>
    <row r="3344" spans="1:52" s="93" customFormat="1" x14ac:dyDescent="0.2">
      <c r="A3344" s="360"/>
      <c r="B3344" s="360"/>
      <c r="C3344" s="360"/>
      <c r="D3344" s="368"/>
      <c r="E3344" s="368"/>
      <c r="F3344" s="368"/>
      <c r="G3344" s="368"/>
      <c r="H3344" s="369"/>
      <c r="I3344" s="368"/>
      <c r="J3344" s="368"/>
      <c r="K3344" s="368"/>
      <c r="L3344" s="368"/>
      <c r="M3344" s="368"/>
      <c r="N3344" s="368"/>
      <c r="O3344" s="368"/>
      <c r="P3344" s="552"/>
      <c r="Q3344" s="368"/>
      <c r="R3344" s="368"/>
      <c r="S3344" s="368"/>
      <c r="T3344" s="368"/>
      <c r="U3344" s="368"/>
      <c r="V3344" s="368"/>
      <c r="W3344" s="368"/>
      <c r="X3344" s="368"/>
      <c r="Y3344" s="368"/>
      <c r="Z3344" s="368"/>
      <c r="AA3344" s="370"/>
      <c r="AB3344" s="368"/>
      <c r="AC3344" s="368"/>
      <c r="AD3344" s="368"/>
      <c r="AE3344" s="368"/>
      <c r="AF3344" s="368"/>
      <c r="AG3344" s="368"/>
      <c r="AH3344" s="368"/>
      <c r="AI3344" s="368"/>
      <c r="AJ3344" s="368"/>
      <c r="AK3344" s="368"/>
      <c r="AL3344" s="368"/>
      <c r="AM3344" s="368"/>
      <c r="AN3344" s="368"/>
      <c r="AO3344" s="368"/>
      <c r="AP3344" s="360"/>
      <c r="AQ3344" s="360"/>
      <c r="AR3344" s="518"/>
      <c r="AS3344" s="518"/>
      <c r="AT3344" s="517"/>
      <c r="AU3344" s="528"/>
      <c r="AV3344" s="529"/>
      <c r="AW3344" s="518"/>
      <c r="AX3344" s="530"/>
      <c r="AY3344" s="528"/>
      <c r="AZ3344" s="528"/>
    </row>
    <row r="3345" spans="1:52" s="93" customFormat="1" x14ac:dyDescent="0.2">
      <c r="A3345" s="360"/>
      <c r="B3345" s="360"/>
      <c r="C3345" s="360"/>
      <c r="D3345" s="368"/>
      <c r="E3345" s="368"/>
      <c r="F3345" s="368"/>
      <c r="G3345" s="368"/>
      <c r="H3345" s="369"/>
      <c r="I3345" s="368"/>
      <c r="J3345" s="368"/>
      <c r="K3345" s="368"/>
      <c r="L3345" s="368"/>
      <c r="M3345" s="368"/>
      <c r="N3345" s="368"/>
      <c r="O3345" s="368"/>
      <c r="P3345" s="552"/>
      <c r="Q3345" s="368"/>
      <c r="R3345" s="368"/>
      <c r="S3345" s="368"/>
      <c r="T3345" s="368"/>
      <c r="U3345" s="368"/>
      <c r="V3345" s="368"/>
      <c r="W3345" s="368"/>
      <c r="X3345" s="368"/>
      <c r="Y3345" s="368"/>
      <c r="Z3345" s="368"/>
      <c r="AA3345" s="370"/>
      <c r="AB3345" s="368"/>
      <c r="AC3345" s="368"/>
      <c r="AD3345" s="368"/>
      <c r="AE3345" s="368"/>
      <c r="AF3345" s="368"/>
      <c r="AG3345" s="368"/>
      <c r="AH3345" s="368"/>
      <c r="AI3345" s="368"/>
      <c r="AJ3345" s="368"/>
      <c r="AK3345" s="368"/>
      <c r="AL3345" s="368"/>
      <c r="AM3345" s="368"/>
      <c r="AN3345" s="368"/>
      <c r="AO3345" s="368"/>
      <c r="AP3345" s="360"/>
      <c r="AQ3345" s="360"/>
      <c r="AR3345" s="518"/>
      <c r="AS3345" s="518"/>
      <c r="AT3345" s="517"/>
      <c r="AU3345" s="528"/>
      <c r="AV3345" s="529"/>
      <c r="AW3345" s="518"/>
      <c r="AX3345" s="530"/>
      <c r="AY3345" s="528"/>
      <c r="AZ3345" s="528"/>
    </row>
    <row r="3346" spans="1:52" s="93" customFormat="1" x14ac:dyDescent="0.2">
      <c r="A3346" s="360"/>
      <c r="B3346" s="360"/>
      <c r="C3346" s="360"/>
      <c r="D3346" s="368"/>
      <c r="E3346" s="368"/>
      <c r="F3346" s="368"/>
      <c r="G3346" s="368"/>
      <c r="H3346" s="369"/>
      <c r="I3346" s="368"/>
      <c r="J3346" s="368"/>
      <c r="K3346" s="368"/>
      <c r="L3346" s="368"/>
      <c r="M3346" s="368"/>
      <c r="N3346" s="368"/>
      <c r="O3346" s="368"/>
      <c r="P3346" s="552"/>
      <c r="Q3346" s="368"/>
      <c r="R3346" s="368"/>
      <c r="S3346" s="368"/>
      <c r="T3346" s="368"/>
      <c r="U3346" s="368"/>
      <c r="V3346" s="368"/>
      <c r="W3346" s="368"/>
      <c r="X3346" s="368"/>
      <c r="Y3346" s="368"/>
      <c r="Z3346" s="368"/>
      <c r="AA3346" s="370"/>
      <c r="AB3346" s="368"/>
      <c r="AC3346" s="368"/>
      <c r="AD3346" s="368"/>
      <c r="AE3346" s="368"/>
      <c r="AF3346" s="368"/>
      <c r="AG3346" s="368"/>
      <c r="AH3346" s="368"/>
      <c r="AI3346" s="368"/>
      <c r="AJ3346" s="368"/>
      <c r="AK3346" s="368"/>
      <c r="AL3346" s="368"/>
      <c r="AM3346" s="368"/>
      <c r="AN3346" s="368"/>
      <c r="AO3346" s="368"/>
      <c r="AP3346" s="360"/>
      <c r="AQ3346" s="360"/>
      <c r="AR3346" s="518"/>
      <c r="AS3346" s="518"/>
      <c r="AT3346" s="517"/>
      <c r="AU3346" s="528"/>
      <c r="AV3346" s="529"/>
      <c r="AW3346" s="518"/>
      <c r="AX3346" s="530"/>
      <c r="AY3346" s="528"/>
      <c r="AZ3346" s="528"/>
    </row>
    <row r="3347" spans="1:52" s="93" customFormat="1" x14ac:dyDescent="0.2">
      <c r="A3347" s="360"/>
      <c r="B3347" s="360"/>
      <c r="C3347" s="360"/>
      <c r="D3347" s="368"/>
      <c r="E3347" s="368"/>
      <c r="F3347" s="368"/>
      <c r="G3347" s="368"/>
      <c r="H3347" s="369"/>
      <c r="I3347" s="368"/>
      <c r="J3347" s="368"/>
      <c r="K3347" s="368"/>
      <c r="L3347" s="368"/>
      <c r="M3347" s="368"/>
      <c r="N3347" s="368"/>
      <c r="O3347" s="368"/>
      <c r="P3347" s="552"/>
      <c r="Q3347" s="368"/>
      <c r="R3347" s="368"/>
      <c r="S3347" s="368"/>
      <c r="T3347" s="368"/>
      <c r="U3347" s="368"/>
      <c r="V3347" s="368"/>
      <c r="W3347" s="368"/>
      <c r="X3347" s="368"/>
      <c r="Y3347" s="368"/>
      <c r="Z3347" s="368"/>
      <c r="AA3347" s="370"/>
      <c r="AB3347" s="368"/>
      <c r="AC3347" s="368"/>
      <c r="AD3347" s="368"/>
      <c r="AE3347" s="368"/>
      <c r="AF3347" s="368"/>
      <c r="AG3347" s="368"/>
      <c r="AH3347" s="368"/>
      <c r="AI3347" s="368"/>
      <c r="AJ3347" s="368"/>
      <c r="AK3347" s="368"/>
      <c r="AL3347" s="368"/>
      <c r="AM3347" s="368"/>
      <c r="AN3347" s="368"/>
      <c r="AO3347" s="368"/>
      <c r="AP3347" s="360"/>
      <c r="AQ3347" s="360"/>
      <c r="AR3347" s="518"/>
      <c r="AS3347" s="518"/>
      <c r="AT3347" s="517"/>
      <c r="AU3347" s="528"/>
      <c r="AV3347" s="529"/>
      <c r="AW3347" s="518"/>
      <c r="AX3347" s="530"/>
      <c r="AY3347" s="528"/>
      <c r="AZ3347" s="528"/>
    </row>
    <row r="3348" spans="1:52" s="93" customFormat="1" x14ac:dyDescent="0.2">
      <c r="A3348" s="360"/>
      <c r="B3348" s="360"/>
      <c r="C3348" s="360"/>
      <c r="D3348" s="368"/>
      <c r="E3348" s="368"/>
      <c r="F3348" s="368"/>
      <c r="G3348" s="368"/>
      <c r="H3348" s="369"/>
      <c r="I3348" s="368"/>
      <c r="J3348" s="368"/>
      <c r="K3348" s="368"/>
      <c r="L3348" s="368"/>
      <c r="M3348" s="368"/>
      <c r="N3348" s="368"/>
      <c r="O3348" s="368"/>
      <c r="P3348" s="552"/>
      <c r="Q3348" s="368"/>
      <c r="R3348" s="368"/>
      <c r="S3348" s="368"/>
      <c r="T3348" s="368"/>
      <c r="U3348" s="368"/>
      <c r="V3348" s="368"/>
      <c r="W3348" s="368"/>
      <c r="X3348" s="368"/>
      <c r="Y3348" s="368"/>
      <c r="Z3348" s="368"/>
      <c r="AA3348" s="370"/>
      <c r="AB3348" s="368"/>
      <c r="AC3348" s="368"/>
      <c r="AD3348" s="368"/>
      <c r="AE3348" s="368"/>
      <c r="AF3348" s="368"/>
      <c r="AG3348" s="368"/>
      <c r="AH3348" s="368"/>
      <c r="AI3348" s="368"/>
      <c r="AJ3348" s="368"/>
      <c r="AK3348" s="368"/>
      <c r="AL3348" s="368"/>
      <c r="AM3348" s="368"/>
      <c r="AN3348" s="368"/>
      <c r="AO3348" s="368"/>
      <c r="AP3348" s="360"/>
      <c r="AQ3348" s="360"/>
      <c r="AR3348" s="518"/>
      <c r="AS3348" s="518"/>
      <c r="AT3348" s="517"/>
      <c r="AU3348" s="528"/>
      <c r="AV3348" s="529"/>
      <c r="AW3348" s="518"/>
      <c r="AX3348" s="530"/>
      <c r="AY3348" s="528"/>
      <c r="AZ3348" s="528"/>
    </row>
    <row r="3349" spans="1:52" s="93" customFormat="1" x14ac:dyDescent="0.2">
      <c r="A3349" s="360"/>
      <c r="B3349" s="360"/>
      <c r="C3349" s="360"/>
      <c r="D3349" s="368"/>
      <c r="E3349" s="368"/>
      <c r="F3349" s="368"/>
      <c r="G3349" s="368"/>
      <c r="H3349" s="369"/>
      <c r="I3349" s="368"/>
      <c r="J3349" s="368"/>
      <c r="K3349" s="368"/>
      <c r="L3349" s="368"/>
      <c r="M3349" s="368"/>
      <c r="N3349" s="368"/>
      <c r="O3349" s="368"/>
      <c r="P3349" s="552"/>
      <c r="Q3349" s="368"/>
      <c r="R3349" s="368"/>
      <c r="S3349" s="368"/>
      <c r="T3349" s="368"/>
      <c r="U3349" s="368"/>
      <c r="V3349" s="368"/>
      <c r="W3349" s="368"/>
      <c r="X3349" s="368"/>
      <c r="Y3349" s="368"/>
      <c r="Z3349" s="368"/>
      <c r="AA3349" s="370"/>
      <c r="AB3349" s="368"/>
      <c r="AC3349" s="368"/>
      <c r="AD3349" s="368"/>
      <c r="AE3349" s="368"/>
      <c r="AF3349" s="368"/>
      <c r="AG3349" s="368"/>
      <c r="AH3349" s="368"/>
      <c r="AI3349" s="368"/>
      <c r="AJ3349" s="368"/>
      <c r="AK3349" s="368"/>
      <c r="AL3349" s="368"/>
      <c r="AM3349" s="368"/>
      <c r="AN3349" s="368"/>
      <c r="AO3349" s="368"/>
      <c r="AP3349" s="360"/>
      <c r="AQ3349" s="360"/>
      <c r="AR3349" s="518"/>
      <c r="AS3349" s="518"/>
      <c r="AT3349" s="517"/>
      <c r="AU3349" s="528"/>
      <c r="AV3349" s="529"/>
      <c r="AW3349" s="518"/>
      <c r="AX3349" s="530"/>
      <c r="AY3349" s="528"/>
      <c r="AZ3349" s="528"/>
    </row>
    <row r="3350" spans="1:52" s="93" customFormat="1" x14ac:dyDescent="0.2">
      <c r="A3350" s="360"/>
      <c r="B3350" s="360"/>
      <c r="C3350" s="360"/>
      <c r="D3350" s="368"/>
      <c r="E3350" s="368"/>
      <c r="F3350" s="368"/>
      <c r="G3350" s="368"/>
      <c r="H3350" s="369"/>
      <c r="I3350" s="368"/>
      <c r="J3350" s="368"/>
      <c r="K3350" s="368"/>
      <c r="L3350" s="368"/>
      <c r="M3350" s="368"/>
      <c r="N3350" s="368"/>
      <c r="O3350" s="368"/>
      <c r="P3350" s="552"/>
      <c r="Q3350" s="368"/>
      <c r="R3350" s="368"/>
      <c r="S3350" s="368"/>
      <c r="T3350" s="368"/>
      <c r="U3350" s="368"/>
      <c r="V3350" s="368"/>
      <c r="W3350" s="368"/>
      <c r="X3350" s="368"/>
      <c r="Y3350" s="368"/>
      <c r="Z3350" s="368"/>
      <c r="AA3350" s="370"/>
      <c r="AB3350" s="368"/>
      <c r="AC3350" s="368"/>
      <c r="AD3350" s="368"/>
      <c r="AE3350" s="368"/>
      <c r="AF3350" s="368"/>
      <c r="AG3350" s="368"/>
      <c r="AH3350" s="368"/>
      <c r="AI3350" s="368"/>
      <c r="AJ3350" s="368"/>
      <c r="AK3350" s="368"/>
      <c r="AL3350" s="368"/>
      <c r="AM3350" s="368"/>
      <c r="AN3350" s="368"/>
      <c r="AO3350" s="368"/>
      <c r="AP3350" s="360"/>
      <c r="AQ3350" s="360"/>
      <c r="AR3350" s="518"/>
      <c r="AS3350" s="518"/>
      <c r="AT3350" s="517"/>
      <c r="AU3350" s="528"/>
      <c r="AV3350" s="529"/>
      <c r="AW3350" s="518"/>
      <c r="AX3350" s="530"/>
      <c r="AY3350" s="528"/>
      <c r="AZ3350" s="528"/>
    </row>
    <row r="3351" spans="1:52" s="93" customFormat="1" x14ac:dyDescent="0.2">
      <c r="A3351" s="360"/>
      <c r="B3351" s="360"/>
      <c r="C3351" s="360"/>
      <c r="D3351" s="368"/>
      <c r="E3351" s="368"/>
      <c r="F3351" s="368"/>
      <c r="G3351" s="368"/>
      <c r="H3351" s="369"/>
      <c r="I3351" s="368"/>
      <c r="J3351" s="368"/>
      <c r="K3351" s="368"/>
      <c r="L3351" s="368"/>
      <c r="M3351" s="368"/>
      <c r="N3351" s="368"/>
      <c r="O3351" s="368"/>
      <c r="P3351" s="552"/>
      <c r="Q3351" s="368"/>
      <c r="R3351" s="368"/>
      <c r="S3351" s="368"/>
      <c r="T3351" s="368"/>
      <c r="U3351" s="368"/>
      <c r="V3351" s="368"/>
      <c r="W3351" s="368"/>
      <c r="X3351" s="368"/>
      <c r="Y3351" s="368"/>
      <c r="Z3351" s="368"/>
      <c r="AA3351" s="370"/>
      <c r="AB3351" s="368"/>
      <c r="AC3351" s="368"/>
      <c r="AD3351" s="368"/>
      <c r="AE3351" s="368"/>
      <c r="AF3351" s="368"/>
      <c r="AG3351" s="368"/>
      <c r="AH3351" s="368"/>
      <c r="AI3351" s="368"/>
      <c r="AJ3351" s="368"/>
      <c r="AK3351" s="368"/>
      <c r="AL3351" s="368"/>
      <c r="AM3351" s="368"/>
      <c r="AN3351" s="368"/>
      <c r="AO3351" s="368"/>
      <c r="AP3351" s="360"/>
      <c r="AQ3351" s="360"/>
      <c r="AR3351" s="518"/>
      <c r="AS3351" s="518"/>
      <c r="AT3351" s="517"/>
      <c r="AU3351" s="528"/>
      <c r="AV3351" s="529"/>
      <c r="AW3351" s="518"/>
      <c r="AX3351" s="530"/>
      <c r="AY3351" s="528"/>
      <c r="AZ3351" s="528"/>
    </row>
    <row r="3352" spans="1:52" s="93" customFormat="1" x14ac:dyDescent="0.2">
      <c r="A3352" s="360"/>
      <c r="B3352" s="360"/>
      <c r="C3352" s="360"/>
      <c r="D3352" s="368"/>
      <c r="E3352" s="368"/>
      <c r="F3352" s="368"/>
      <c r="G3352" s="368"/>
      <c r="H3352" s="369"/>
      <c r="I3352" s="368"/>
      <c r="J3352" s="368"/>
      <c r="K3352" s="368"/>
      <c r="L3352" s="368"/>
      <c r="M3352" s="368"/>
      <c r="N3352" s="368"/>
      <c r="O3352" s="368"/>
      <c r="P3352" s="552"/>
      <c r="Q3352" s="368"/>
      <c r="R3352" s="368"/>
      <c r="S3352" s="368"/>
      <c r="T3352" s="368"/>
      <c r="U3352" s="368"/>
      <c r="V3352" s="368"/>
      <c r="W3352" s="368"/>
      <c r="X3352" s="368"/>
      <c r="Y3352" s="368"/>
      <c r="Z3352" s="368"/>
      <c r="AA3352" s="370"/>
      <c r="AB3352" s="368"/>
      <c r="AC3352" s="368"/>
      <c r="AD3352" s="368"/>
      <c r="AE3352" s="368"/>
      <c r="AF3352" s="368"/>
      <c r="AG3352" s="368"/>
      <c r="AH3352" s="368"/>
      <c r="AI3352" s="368"/>
      <c r="AJ3352" s="368"/>
      <c r="AK3352" s="368"/>
      <c r="AL3352" s="368"/>
      <c r="AM3352" s="368"/>
      <c r="AN3352" s="368"/>
      <c r="AO3352" s="368"/>
      <c r="AP3352" s="360"/>
      <c r="AQ3352" s="360"/>
      <c r="AR3352" s="518"/>
      <c r="AS3352" s="518"/>
      <c r="AT3352" s="517"/>
      <c r="AU3352" s="528"/>
      <c r="AV3352" s="529"/>
      <c r="AW3352" s="518"/>
      <c r="AX3352" s="530"/>
      <c r="AY3352" s="528"/>
      <c r="AZ3352" s="528"/>
    </row>
    <row r="3353" spans="1:52" s="93" customFormat="1" x14ac:dyDescent="0.2">
      <c r="A3353" s="360"/>
      <c r="B3353" s="360"/>
      <c r="C3353" s="360"/>
      <c r="D3353" s="368"/>
      <c r="E3353" s="368"/>
      <c r="F3353" s="368"/>
      <c r="G3353" s="368"/>
      <c r="H3353" s="369"/>
      <c r="I3353" s="368"/>
      <c r="J3353" s="368"/>
      <c r="K3353" s="368"/>
      <c r="L3353" s="368"/>
      <c r="M3353" s="368"/>
      <c r="N3353" s="368"/>
      <c r="O3353" s="368"/>
      <c r="P3353" s="552"/>
      <c r="Q3353" s="368"/>
      <c r="R3353" s="368"/>
      <c r="S3353" s="368"/>
      <c r="T3353" s="368"/>
      <c r="U3353" s="368"/>
      <c r="V3353" s="368"/>
      <c r="W3353" s="368"/>
      <c r="X3353" s="368"/>
      <c r="Y3353" s="368"/>
      <c r="Z3353" s="368"/>
      <c r="AA3353" s="370"/>
      <c r="AB3353" s="368"/>
      <c r="AC3353" s="368"/>
      <c r="AD3353" s="368"/>
      <c r="AE3353" s="368"/>
      <c r="AF3353" s="368"/>
      <c r="AG3353" s="368"/>
      <c r="AH3353" s="368"/>
      <c r="AI3353" s="368"/>
      <c r="AJ3353" s="368"/>
      <c r="AK3353" s="368"/>
      <c r="AL3353" s="368"/>
      <c r="AM3353" s="368"/>
      <c r="AN3353" s="368"/>
      <c r="AO3353" s="368"/>
      <c r="AP3353" s="360"/>
      <c r="AQ3353" s="360"/>
      <c r="AR3353" s="518"/>
      <c r="AS3353" s="518"/>
      <c r="AT3353" s="517"/>
      <c r="AU3353" s="528"/>
      <c r="AV3353" s="529"/>
      <c r="AW3353" s="518"/>
      <c r="AX3353" s="530"/>
      <c r="AY3353" s="528"/>
      <c r="AZ3353" s="528"/>
    </row>
    <row r="3354" spans="1:52" s="93" customFormat="1" x14ac:dyDescent="0.2">
      <c r="A3354" s="360"/>
      <c r="B3354" s="360"/>
      <c r="C3354" s="360"/>
      <c r="D3354" s="368"/>
      <c r="E3354" s="368"/>
      <c r="F3354" s="368"/>
      <c r="G3354" s="368"/>
      <c r="H3354" s="369"/>
      <c r="I3354" s="368"/>
      <c r="J3354" s="368"/>
      <c r="K3354" s="368"/>
      <c r="L3354" s="368"/>
      <c r="M3354" s="368"/>
      <c r="N3354" s="368"/>
      <c r="O3354" s="368"/>
      <c r="P3354" s="552"/>
      <c r="Q3354" s="368"/>
      <c r="R3354" s="368"/>
      <c r="S3354" s="368"/>
      <c r="T3354" s="368"/>
      <c r="U3354" s="368"/>
      <c r="V3354" s="368"/>
      <c r="W3354" s="368"/>
      <c r="X3354" s="368"/>
      <c r="Y3354" s="368"/>
      <c r="Z3354" s="368"/>
      <c r="AA3354" s="370"/>
      <c r="AB3354" s="368"/>
      <c r="AC3354" s="368"/>
      <c r="AD3354" s="368"/>
      <c r="AE3354" s="368"/>
      <c r="AF3354" s="368"/>
      <c r="AG3354" s="368"/>
      <c r="AH3354" s="368"/>
      <c r="AI3354" s="368"/>
      <c r="AJ3354" s="368"/>
      <c r="AK3354" s="368"/>
      <c r="AL3354" s="368"/>
      <c r="AM3354" s="368"/>
      <c r="AN3354" s="368"/>
      <c r="AO3354" s="368"/>
      <c r="AP3354" s="360"/>
      <c r="AQ3354" s="360"/>
      <c r="AR3354" s="518"/>
      <c r="AS3354" s="518"/>
      <c r="AT3354" s="517"/>
      <c r="AU3354" s="528"/>
      <c r="AV3354" s="529"/>
      <c r="AW3354" s="518"/>
      <c r="AX3354" s="530"/>
      <c r="AY3354" s="528"/>
      <c r="AZ3354" s="528"/>
    </row>
    <row r="3355" spans="1:52" s="93" customFormat="1" x14ac:dyDescent="0.2">
      <c r="A3355" s="360"/>
      <c r="B3355" s="360"/>
      <c r="C3355" s="360"/>
      <c r="D3355" s="368"/>
      <c r="E3355" s="368"/>
      <c r="F3355" s="368"/>
      <c r="G3355" s="368"/>
      <c r="H3355" s="369"/>
      <c r="I3355" s="368"/>
      <c r="J3355" s="368"/>
      <c r="K3355" s="368"/>
      <c r="L3355" s="368"/>
      <c r="M3355" s="368"/>
      <c r="N3355" s="368"/>
      <c r="O3355" s="368"/>
      <c r="P3355" s="552"/>
      <c r="Q3355" s="368"/>
      <c r="R3355" s="368"/>
      <c r="S3355" s="368"/>
      <c r="T3355" s="368"/>
      <c r="U3355" s="368"/>
      <c r="V3355" s="368"/>
      <c r="W3355" s="368"/>
      <c r="X3355" s="368"/>
      <c r="Y3355" s="368"/>
      <c r="Z3355" s="368"/>
      <c r="AA3355" s="370"/>
      <c r="AB3355" s="368"/>
      <c r="AC3355" s="368"/>
      <c r="AD3355" s="368"/>
      <c r="AE3355" s="368"/>
      <c r="AF3355" s="368"/>
      <c r="AG3355" s="368"/>
      <c r="AH3355" s="368"/>
      <c r="AI3355" s="368"/>
      <c r="AJ3355" s="368"/>
      <c r="AK3355" s="368"/>
      <c r="AL3355" s="368"/>
      <c r="AM3355" s="368"/>
      <c r="AN3355" s="368"/>
      <c r="AO3355" s="368"/>
      <c r="AP3355" s="360"/>
      <c r="AQ3355" s="360"/>
      <c r="AR3355" s="518"/>
      <c r="AS3355" s="518"/>
      <c r="AT3355" s="517"/>
      <c r="AU3355" s="528"/>
      <c r="AV3355" s="529"/>
      <c r="AW3355" s="518"/>
      <c r="AX3355" s="530"/>
      <c r="AY3355" s="528"/>
      <c r="AZ3355" s="528"/>
    </row>
    <row r="3356" spans="1:52" s="93" customFormat="1" x14ac:dyDescent="0.2">
      <c r="A3356" s="360"/>
      <c r="B3356" s="360"/>
      <c r="C3356" s="360"/>
      <c r="D3356" s="368"/>
      <c r="E3356" s="368"/>
      <c r="F3356" s="368"/>
      <c r="G3356" s="368"/>
      <c r="H3356" s="369"/>
      <c r="I3356" s="368"/>
      <c r="J3356" s="368"/>
      <c r="K3356" s="368"/>
      <c r="L3356" s="368"/>
      <c r="M3356" s="368"/>
      <c r="N3356" s="368"/>
      <c r="O3356" s="368"/>
      <c r="P3356" s="552"/>
      <c r="Q3356" s="368"/>
      <c r="R3356" s="368"/>
      <c r="S3356" s="368"/>
      <c r="T3356" s="368"/>
      <c r="U3356" s="368"/>
      <c r="V3356" s="368"/>
      <c r="W3356" s="368"/>
      <c r="X3356" s="368"/>
      <c r="Y3356" s="368"/>
      <c r="Z3356" s="368"/>
      <c r="AA3356" s="370"/>
      <c r="AB3356" s="368"/>
      <c r="AC3356" s="368"/>
      <c r="AD3356" s="368"/>
      <c r="AE3356" s="368"/>
      <c r="AF3356" s="368"/>
      <c r="AG3356" s="368"/>
      <c r="AH3356" s="368"/>
      <c r="AI3356" s="368"/>
      <c r="AJ3356" s="368"/>
      <c r="AK3356" s="368"/>
      <c r="AL3356" s="368"/>
      <c r="AM3356" s="368"/>
      <c r="AN3356" s="368"/>
      <c r="AO3356" s="368"/>
      <c r="AP3356" s="360"/>
      <c r="AQ3356" s="360"/>
      <c r="AR3356" s="518"/>
      <c r="AS3356" s="518"/>
      <c r="AT3356" s="517"/>
      <c r="AU3356" s="528"/>
      <c r="AV3356" s="529"/>
      <c r="AW3356" s="518"/>
      <c r="AX3356" s="530"/>
      <c r="AY3356" s="528"/>
      <c r="AZ3356" s="528"/>
    </row>
    <row r="3357" spans="1:52" s="93" customFormat="1" x14ac:dyDescent="0.2">
      <c r="A3357" s="360"/>
      <c r="B3357" s="360"/>
      <c r="C3357" s="360"/>
      <c r="D3357" s="368"/>
      <c r="E3357" s="368"/>
      <c r="F3357" s="368"/>
      <c r="G3357" s="368"/>
      <c r="H3357" s="369"/>
      <c r="I3357" s="368"/>
      <c r="J3357" s="368"/>
      <c r="K3357" s="368"/>
      <c r="L3357" s="368"/>
      <c r="M3357" s="368"/>
      <c r="N3357" s="368"/>
      <c r="O3357" s="368"/>
      <c r="P3357" s="552"/>
      <c r="Q3357" s="368"/>
      <c r="R3357" s="368"/>
      <c r="S3357" s="368"/>
      <c r="T3357" s="368"/>
      <c r="U3357" s="368"/>
      <c r="V3357" s="368"/>
      <c r="W3357" s="368"/>
      <c r="X3357" s="368"/>
      <c r="Y3357" s="368"/>
      <c r="Z3357" s="368"/>
      <c r="AA3357" s="370"/>
      <c r="AB3357" s="368"/>
      <c r="AC3357" s="368"/>
      <c r="AD3357" s="368"/>
      <c r="AE3357" s="368"/>
      <c r="AF3357" s="368"/>
      <c r="AG3357" s="368"/>
      <c r="AH3357" s="368"/>
      <c r="AI3357" s="368"/>
      <c r="AJ3357" s="368"/>
      <c r="AK3357" s="368"/>
      <c r="AL3357" s="368"/>
      <c r="AM3357" s="368"/>
      <c r="AN3357" s="368"/>
      <c r="AO3357" s="368"/>
      <c r="AP3357" s="360"/>
      <c r="AQ3357" s="360"/>
      <c r="AR3357" s="518"/>
      <c r="AS3357" s="518"/>
      <c r="AT3357" s="517"/>
      <c r="AU3357" s="528"/>
      <c r="AV3357" s="529"/>
      <c r="AW3357" s="518"/>
      <c r="AX3357" s="530"/>
      <c r="AY3357" s="528"/>
      <c r="AZ3357" s="528"/>
    </row>
    <row r="3358" spans="1:52" s="93" customFormat="1" x14ac:dyDescent="0.2">
      <c r="A3358" s="360"/>
      <c r="B3358" s="360"/>
      <c r="C3358" s="360"/>
      <c r="D3358" s="368"/>
      <c r="E3358" s="368"/>
      <c r="F3358" s="368"/>
      <c r="G3358" s="368"/>
      <c r="H3358" s="369"/>
      <c r="I3358" s="368"/>
      <c r="J3358" s="368"/>
      <c r="K3358" s="368"/>
      <c r="L3358" s="368"/>
      <c r="M3358" s="368"/>
      <c r="N3358" s="368"/>
      <c r="O3358" s="368"/>
      <c r="P3358" s="552"/>
      <c r="Q3358" s="368"/>
      <c r="R3358" s="368"/>
      <c r="S3358" s="368"/>
      <c r="T3358" s="368"/>
      <c r="U3358" s="368"/>
      <c r="V3358" s="368"/>
      <c r="W3358" s="368"/>
      <c r="X3358" s="368"/>
      <c r="Y3358" s="368"/>
      <c r="Z3358" s="368"/>
      <c r="AA3358" s="370"/>
      <c r="AB3358" s="368"/>
      <c r="AC3358" s="368"/>
      <c r="AD3358" s="368"/>
      <c r="AE3358" s="368"/>
      <c r="AF3358" s="368"/>
      <c r="AG3358" s="368"/>
      <c r="AH3358" s="368"/>
      <c r="AI3358" s="368"/>
      <c r="AJ3358" s="368"/>
      <c r="AK3358" s="368"/>
      <c r="AL3358" s="368"/>
      <c r="AM3358" s="368"/>
      <c r="AN3358" s="368"/>
      <c r="AO3358" s="368"/>
      <c r="AP3358" s="360"/>
      <c r="AQ3358" s="360"/>
      <c r="AR3358" s="518"/>
      <c r="AS3358" s="518"/>
      <c r="AT3358" s="517"/>
      <c r="AU3358" s="528"/>
      <c r="AV3358" s="529"/>
      <c r="AW3358" s="518"/>
      <c r="AX3358" s="530"/>
      <c r="AY3358" s="528"/>
      <c r="AZ3358" s="528"/>
    </row>
    <row r="3359" spans="1:52" s="93" customFormat="1" x14ac:dyDescent="0.2">
      <c r="A3359" s="360"/>
      <c r="B3359" s="360"/>
      <c r="C3359" s="360"/>
      <c r="D3359" s="368"/>
      <c r="E3359" s="368"/>
      <c r="F3359" s="368"/>
      <c r="G3359" s="368"/>
      <c r="H3359" s="369"/>
      <c r="I3359" s="368"/>
      <c r="J3359" s="368"/>
      <c r="K3359" s="368"/>
      <c r="L3359" s="368"/>
      <c r="M3359" s="368"/>
      <c r="N3359" s="368"/>
      <c r="O3359" s="368"/>
      <c r="P3359" s="552"/>
      <c r="Q3359" s="368"/>
      <c r="R3359" s="368"/>
      <c r="S3359" s="368"/>
      <c r="T3359" s="368"/>
      <c r="U3359" s="368"/>
      <c r="V3359" s="368"/>
      <c r="W3359" s="368"/>
      <c r="X3359" s="368"/>
      <c r="Y3359" s="368"/>
      <c r="Z3359" s="368"/>
      <c r="AA3359" s="370"/>
      <c r="AB3359" s="368"/>
      <c r="AC3359" s="368"/>
      <c r="AD3359" s="368"/>
      <c r="AE3359" s="368"/>
      <c r="AF3359" s="368"/>
      <c r="AG3359" s="368"/>
      <c r="AH3359" s="368"/>
      <c r="AI3359" s="368"/>
      <c r="AJ3359" s="368"/>
      <c r="AK3359" s="368"/>
      <c r="AL3359" s="368"/>
      <c r="AM3359" s="368"/>
      <c r="AN3359" s="368"/>
      <c r="AO3359" s="368"/>
      <c r="AP3359" s="360"/>
      <c r="AQ3359" s="360"/>
      <c r="AR3359" s="518"/>
      <c r="AS3359" s="518"/>
      <c r="AT3359" s="517"/>
      <c r="AU3359" s="528"/>
      <c r="AV3359" s="529"/>
      <c r="AW3359" s="518"/>
      <c r="AX3359" s="530"/>
      <c r="AY3359" s="528"/>
      <c r="AZ3359" s="528"/>
    </row>
    <row r="3360" spans="1:52" s="93" customFormat="1" x14ac:dyDescent="0.2">
      <c r="A3360" s="360"/>
      <c r="B3360" s="360"/>
      <c r="C3360" s="360"/>
      <c r="D3360" s="368"/>
      <c r="E3360" s="368"/>
      <c r="F3360" s="368"/>
      <c r="G3360" s="368"/>
      <c r="H3360" s="369"/>
      <c r="I3360" s="368"/>
      <c r="J3360" s="368"/>
      <c r="K3360" s="368"/>
      <c r="L3360" s="368"/>
      <c r="M3360" s="368"/>
      <c r="N3360" s="368"/>
      <c r="O3360" s="368"/>
      <c r="P3360" s="552"/>
      <c r="Q3360" s="368"/>
      <c r="R3360" s="368"/>
      <c r="S3360" s="368"/>
      <c r="T3360" s="368"/>
      <c r="U3360" s="368"/>
      <c r="V3360" s="368"/>
      <c r="W3360" s="368"/>
      <c r="X3360" s="368"/>
      <c r="Y3360" s="368"/>
      <c r="Z3360" s="368"/>
      <c r="AA3360" s="370"/>
      <c r="AB3360" s="368"/>
      <c r="AC3360" s="368"/>
      <c r="AD3360" s="368"/>
      <c r="AE3360" s="368"/>
      <c r="AF3360" s="368"/>
      <c r="AG3360" s="368"/>
      <c r="AH3360" s="368"/>
      <c r="AI3360" s="368"/>
      <c r="AJ3360" s="368"/>
      <c r="AK3360" s="368"/>
      <c r="AL3360" s="368"/>
      <c r="AM3360" s="368"/>
      <c r="AN3360" s="368"/>
      <c r="AO3360" s="368"/>
      <c r="AP3360" s="360"/>
      <c r="AQ3360" s="360"/>
      <c r="AR3360" s="518"/>
      <c r="AS3360" s="518"/>
      <c r="AT3360" s="517"/>
      <c r="AU3360" s="528"/>
      <c r="AV3360" s="529"/>
      <c r="AW3360" s="518"/>
      <c r="AX3360" s="530"/>
      <c r="AY3360" s="528"/>
      <c r="AZ3360" s="528"/>
    </row>
    <row r="3361" spans="1:52" s="93" customFormat="1" x14ac:dyDescent="0.2">
      <c r="A3361" s="360"/>
      <c r="B3361" s="360"/>
      <c r="C3361" s="360"/>
      <c r="D3361" s="368"/>
      <c r="E3361" s="368"/>
      <c r="F3361" s="368"/>
      <c r="G3361" s="368"/>
      <c r="H3361" s="369"/>
      <c r="I3361" s="368"/>
      <c r="J3361" s="368"/>
      <c r="K3361" s="368"/>
      <c r="L3361" s="368"/>
      <c r="M3361" s="368"/>
      <c r="N3361" s="368"/>
      <c r="O3361" s="368"/>
      <c r="P3361" s="552"/>
      <c r="Q3361" s="368"/>
      <c r="R3361" s="368"/>
      <c r="S3361" s="368"/>
      <c r="T3361" s="368"/>
      <c r="U3361" s="368"/>
      <c r="V3361" s="368"/>
      <c r="W3361" s="368"/>
      <c r="X3361" s="368"/>
      <c r="Y3361" s="368"/>
      <c r="Z3361" s="368"/>
      <c r="AA3361" s="370"/>
      <c r="AB3361" s="368"/>
      <c r="AC3361" s="368"/>
      <c r="AD3361" s="368"/>
      <c r="AE3361" s="368"/>
      <c r="AF3361" s="368"/>
      <c r="AG3361" s="368"/>
      <c r="AH3361" s="368"/>
      <c r="AI3361" s="368"/>
      <c r="AJ3361" s="368"/>
      <c r="AK3361" s="368"/>
      <c r="AL3361" s="368"/>
      <c r="AM3361" s="368"/>
      <c r="AN3361" s="368"/>
      <c r="AO3361" s="368"/>
      <c r="AP3361" s="360"/>
      <c r="AQ3361" s="360"/>
      <c r="AR3361" s="518"/>
      <c r="AS3361" s="518"/>
      <c r="AT3361" s="517"/>
      <c r="AU3361" s="528"/>
      <c r="AV3361" s="529"/>
      <c r="AW3361" s="518"/>
      <c r="AX3361" s="530"/>
      <c r="AY3361" s="528"/>
      <c r="AZ3361" s="528"/>
    </row>
    <row r="3362" spans="1:52" s="93" customFormat="1" x14ac:dyDescent="0.2">
      <c r="A3362" s="360"/>
      <c r="B3362" s="360"/>
      <c r="C3362" s="360"/>
      <c r="D3362" s="368"/>
      <c r="E3362" s="368"/>
      <c r="F3362" s="368"/>
      <c r="G3362" s="368"/>
      <c r="H3362" s="369"/>
      <c r="I3362" s="368"/>
      <c r="J3362" s="368"/>
      <c r="K3362" s="368"/>
      <c r="L3362" s="368"/>
      <c r="M3362" s="368"/>
      <c r="N3362" s="368"/>
      <c r="O3362" s="368"/>
      <c r="P3362" s="552"/>
      <c r="Q3362" s="368"/>
      <c r="R3362" s="368"/>
      <c r="S3362" s="368"/>
      <c r="T3362" s="368"/>
      <c r="U3362" s="368"/>
      <c r="V3362" s="368"/>
      <c r="W3362" s="368"/>
      <c r="X3362" s="368"/>
      <c r="Y3362" s="368"/>
      <c r="Z3362" s="368"/>
      <c r="AA3362" s="370"/>
      <c r="AB3362" s="368"/>
      <c r="AC3362" s="368"/>
      <c r="AD3362" s="368"/>
      <c r="AE3362" s="368"/>
      <c r="AF3362" s="368"/>
      <c r="AG3362" s="368"/>
      <c r="AH3362" s="368"/>
      <c r="AI3362" s="368"/>
      <c r="AJ3362" s="368"/>
      <c r="AK3362" s="368"/>
      <c r="AL3362" s="368"/>
      <c r="AM3362" s="368"/>
      <c r="AN3362" s="368"/>
      <c r="AO3362" s="368"/>
      <c r="AP3362" s="360"/>
      <c r="AQ3362" s="360"/>
      <c r="AR3362" s="518"/>
      <c r="AS3362" s="518"/>
      <c r="AT3362" s="517"/>
      <c r="AU3362" s="528"/>
      <c r="AV3362" s="529"/>
      <c r="AW3362" s="518"/>
      <c r="AX3362" s="530"/>
      <c r="AY3362" s="528"/>
      <c r="AZ3362" s="528"/>
    </row>
    <row r="3363" spans="1:52" s="93" customFormat="1" x14ac:dyDescent="0.2">
      <c r="A3363" s="360"/>
      <c r="B3363" s="360"/>
      <c r="C3363" s="360"/>
      <c r="D3363" s="368"/>
      <c r="E3363" s="368"/>
      <c r="F3363" s="368"/>
      <c r="G3363" s="368"/>
      <c r="H3363" s="369"/>
      <c r="I3363" s="368"/>
      <c r="J3363" s="368"/>
      <c r="K3363" s="368"/>
      <c r="L3363" s="368"/>
      <c r="M3363" s="368"/>
      <c r="N3363" s="368"/>
      <c r="O3363" s="368"/>
      <c r="P3363" s="552"/>
      <c r="Q3363" s="368"/>
      <c r="R3363" s="368"/>
      <c r="S3363" s="368"/>
      <c r="T3363" s="368"/>
      <c r="U3363" s="368"/>
      <c r="V3363" s="368"/>
      <c r="W3363" s="368"/>
      <c r="X3363" s="368"/>
      <c r="Y3363" s="368"/>
      <c r="Z3363" s="368"/>
      <c r="AA3363" s="370"/>
      <c r="AB3363" s="368"/>
      <c r="AC3363" s="368"/>
      <c r="AD3363" s="368"/>
      <c r="AE3363" s="368"/>
      <c r="AF3363" s="368"/>
      <c r="AG3363" s="368"/>
      <c r="AH3363" s="368"/>
      <c r="AI3363" s="368"/>
      <c r="AJ3363" s="368"/>
      <c r="AK3363" s="368"/>
      <c r="AL3363" s="368"/>
      <c r="AM3363" s="368"/>
      <c r="AN3363" s="368"/>
      <c r="AO3363" s="368"/>
      <c r="AP3363" s="360"/>
      <c r="AQ3363" s="360"/>
      <c r="AR3363" s="518"/>
      <c r="AS3363" s="518"/>
      <c r="AT3363" s="517"/>
      <c r="AU3363" s="528"/>
      <c r="AV3363" s="529"/>
      <c r="AW3363" s="518"/>
      <c r="AX3363" s="530"/>
      <c r="AY3363" s="528"/>
      <c r="AZ3363" s="528"/>
    </row>
    <row r="3364" spans="1:52" s="93" customFormat="1" x14ac:dyDescent="0.2">
      <c r="A3364" s="360"/>
      <c r="B3364" s="360"/>
      <c r="C3364" s="360"/>
      <c r="D3364" s="368"/>
      <c r="E3364" s="368"/>
      <c r="F3364" s="368"/>
      <c r="G3364" s="368"/>
      <c r="H3364" s="369"/>
      <c r="I3364" s="368"/>
      <c r="J3364" s="368"/>
      <c r="K3364" s="368"/>
      <c r="L3364" s="368"/>
      <c r="M3364" s="368"/>
      <c r="N3364" s="368"/>
      <c r="O3364" s="368"/>
      <c r="P3364" s="552"/>
      <c r="Q3364" s="368"/>
      <c r="R3364" s="368"/>
      <c r="S3364" s="368"/>
      <c r="T3364" s="368"/>
      <c r="U3364" s="368"/>
      <c r="V3364" s="368"/>
      <c r="W3364" s="368"/>
      <c r="X3364" s="368"/>
      <c r="Y3364" s="368"/>
      <c r="Z3364" s="368"/>
      <c r="AA3364" s="370"/>
      <c r="AB3364" s="368"/>
      <c r="AC3364" s="368"/>
      <c r="AD3364" s="368"/>
      <c r="AE3364" s="368"/>
      <c r="AF3364" s="368"/>
      <c r="AG3364" s="368"/>
      <c r="AH3364" s="368"/>
      <c r="AI3364" s="368"/>
      <c r="AJ3364" s="368"/>
      <c r="AK3364" s="368"/>
      <c r="AL3364" s="368"/>
      <c r="AM3364" s="368"/>
      <c r="AN3364" s="368"/>
      <c r="AO3364" s="368"/>
      <c r="AP3364" s="360"/>
      <c r="AQ3364" s="360"/>
      <c r="AR3364" s="518"/>
      <c r="AS3364" s="518"/>
      <c r="AT3364" s="517"/>
      <c r="AU3364" s="528"/>
      <c r="AV3364" s="529"/>
      <c r="AW3364" s="518"/>
      <c r="AX3364" s="530"/>
      <c r="AY3364" s="528"/>
      <c r="AZ3364" s="528"/>
    </row>
    <row r="3365" spans="1:52" s="93" customFormat="1" x14ac:dyDescent="0.2">
      <c r="A3365" s="360"/>
      <c r="B3365" s="360"/>
      <c r="C3365" s="360"/>
      <c r="D3365" s="368"/>
      <c r="E3365" s="368"/>
      <c r="F3365" s="368"/>
      <c r="G3365" s="368"/>
      <c r="H3365" s="369"/>
      <c r="I3365" s="368"/>
      <c r="J3365" s="368"/>
      <c r="K3365" s="368"/>
      <c r="L3365" s="368"/>
      <c r="M3365" s="368"/>
      <c r="N3365" s="368"/>
      <c r="O3365" s="368"/>
      <c r="P3365" s="552"/>
      <c r="Q3365" s="368"/>
      <c r="R3365" s="368"/>
      <c r="S3365" s="368"/>
      <c r="T3365" s="368"/>
      <c r="U3365" s="368"/>
      <c r="V3365" s="368"/>
      <c r="W3365" s="368"/>
      <c r="X3365" s="368"/>
      <c r="Y3365" s="368"/>
      <c r="Z3365" s="368"/>
      <c r="AA3365" s="370"/>
      <c r="AB3365" s="368"/>
      <c r="AC3365" s="368"/>
      <c r="AD3365" s="368"/>
      <c r="AE3365" s="368"/>
      <c r="AF3365" s="368"/>
      <c r="AG3365" s="368"/>
      <c r="AH3365" s="368"/>
      <c r="AI3365" s="368"/>
      <c r="AJ3365" s="368"/>
      <c r="AK3365" s="368"/>
      <c r="AL3365" s="368"/>
      <c r="AM3365" s="368"/>
      <c r="AN3365" s="368"/>
      <c r="AO3365" s="368"/>
      <c r="AP3365" s="360"/>
      <c r="AQ3365" s="360"/>
      <c r="AR3365" s="518"/>
      <c r="AS3365" s="518"/>
      <c r="AT3365" s="517"/>
      <c r="AU3365" s="528"/>
      <c r="AV3365" s="529"/>
      <c r="AW3365" s="518"/>
      <c r="AX3365" s="530"/>
      <c r="AY3365" s="528"/>
      <c r="AZ3365" s="528"/>
    </row>
    <row r="3366" spans="1:52" s="93" customFormat="1" x14ac:dyDescent="0.2">
      <c r="A3366" s="360"/>
      <c r="B3366" s="360"/>
      <c r="C3366" s="360"/>
      <c r="D3366" s="368"/>
      <c r="E3366" s="368"/>
      <c r="F3366" s="368"/>
      <c r="G3366" s="368"/>
      <c r="H3366" s="369"/>
      <c r="I3366" s="368"/>
      <c r="J3366" s="368"/>
      <c r="K3366" s="368"/>
      <c r="L3366" s="368"/>
      <c r="M3366" s="368"/>
      <c r="N3366" s="368"/>
      <c r="O3366" s="368"/>
      <c r="P3366" s="552"/>
      <c r="Q3366" s="368"/>
      <c r="R3366" s="368"/>
      <c r="S3366" s="368"/>
      <c r="T3366" s="368"/>
      <c r="U3366" s="368"/>
      <c r="V3366" s="368"/>
      <c r="W3366" s="368"/>
      <c r="X3366" s="368"/>
      <c r="Y3366" s="368"/>
      <c r="Z3366" s="368"/>
      <c r="AA3366" s="370"/>
      <c r="AB3366" s="368"/>
      <c r="AC3366" s="368"/>
      <c r="AD3366" s="368"/>
      <c r="AE3366" s="368"/>
      <c r="AF3366" s="368"/>
      <c r="AG3366" s="368"/>
      <c r="AH3366" s="368"/>
      <c r="AI3366" s="368"/>
      <c r="AJ3366" s="368"/>
      <c r="AK3366" s="368"/>
      <c r="AL3366" s="368"/>
      <c r="AM3366" s="368"/>
      <c r="AN3366" s="368"/>
      <c r="AO3366" s="368"/>
      <c r="AP3366" s="360"/>
      <c r="AQ3366" s="360"/>
      <c r="AR3366" s="518"/>
      <c r="AS3366" s="518"/>
      <c r="AT3366" s="517"/>
      <c r="AU3366" s="528"/>
      <c r="AV3366" s="529"/>
      <c r="AW3366" s="518"/>
      <c r="AX3366" s="530"/>
      <c r="AY3366" s="528"/>
      <c r="AZ3366" s="528"/>
    </row>
    <row r="3367" spans="1:52" s="93" customFormat="1" x14ac:dyDescent="0.2">
      <c r="A3367" s="360"/>
      <c r="B3367" s="360"/>
      <c r="C3367" s="360"/>
      <c r="D3367" s="368"/>
      <c r="E3367" s="368"/>
      <c r="F3367" s="368"/>
      <c r="G3367" s="368"/>
      <c r="H3367" s="369"/>
      <c r="I3367" s="368"/>
      <c r="J3367" s="368"/>
      <c r="K3367" s="368"/>
      <c r="L3367" s="368"/>
      <c r="M3367" s="368"/>
      <c r="N3367" s="368"/>
      <c r="O3367" s="368"/>
      <c r="P3367" s="552"/>
      <c r="Q3367" s="368"/>
      <c r="R3367" s="368"/>
      <c r="S3367" s="368"/>
      <c r="T3367" s="368"/>
      <c r="U3367" s="368"/>
      <c r="V3367" s="368"/>
      <c r="W3367" s="368"/>
      <c r="X3367" s="368"/>
      <c r="Y3367" s="368"/>
      <c r="Z3367" s="368"/>
      <c r="AA3367" s="370"/>
      <c r="AB3367" s="368"/>
      <c r="AC3367" s="368"/>
      <c r="AD3367" s="368"/>
      <c r="AE3367" s="368"/>
      <c r="AF3367" s="368"/>
      <c r="AG3367" s="368"/>
      <c r="AH3367" s="368"/>
      <c r="AI3367" s="368"/>
      <c r="AJ3367" s="368"/>
      <c r="AK3367" s="368"/>
      <c r="AL3367" s="368"/>
      <c r="AM3367" s="368"/>
      <c r="AN3367" s="368"/>
      <c r="AO3367" s="368"/>
      <c r="AP3367" s="360"/>
      <c r="AQ3367" s="360"/>
      <c r="AR3367" s="518"/>
      <c r="AS3367" s="518"/>
      <c r="AT3367" s="517"/>
      <c r="AU3367" s="528"/>
      <c r="AV3367" s="529"/>
      <c r="AW3367" s="518"/>
      <c r="AX3367" s="530"/>
      <c r="AY3367" s="528"/>
      <c r="AZ3367" s="528"/>
    </row>
    <row r="3368" spans="1:52" s="93" customFormat="1" x14ac:dyDescent="0.2">
      <c r="A3368" s="360"/>
      <c r="B3368" s="360"/>
      <c r="C3368" s="360"/>
      <c r="D3368" s="368"/>
      <c r="E3368" s="368"/>
      <c r="F3368" s="368"/>
      <c r="G3368" s="368"/>
      <c r="H3368" s="369"/>
      <c r="I3368" s="368"/>
      <c r="J3368" s="368"/>
      <c r="K3368" s="368"/>
      <c r="L3368" s="368"/>
      <c r="M3368" s="368"/>
      <c r="N3368" s="368"/>
      <c r="O3368" s="368"/>
      <c r="P3368" s="552"/>
      <c r="Q3368" s="368"/>
      <c r="R3368" s="368"/>
      <c r="S3368" s="368"/>
      <c r="T3368" s="368"/>
      <c r="U3368" s="368"/>
      <c r="V3368" s="368"/>
      <c r="W3368" s="368"/>
      <c r="X3368" s="368"/>
      <c r="Y3368" s="368"/>
      <c r="Z3368" s="368"/>
      <c r="AA3368" s="370"/>
      <c r="AB3368" s="368"/>
      <c r="AC3368" s="368"/>
      <c r="AD3368" s="368"/>
      <c r="AE3368" s="368"/>
      <c r="AF3368" s="368"/>
      <c r="AG3368" s="368"/>
      <c r="AH3368" s="368"/>
      <c r="AI3368" s="368"/>
      <c r="AJ3368" s="368"/>
      <c r="AK3368" s="368"/>
      <c r="AL3368" s="368"/>
      <c r="AM3368" s="368"/>
      <c r="AN3368" s="368"/>
      <c r="AO3368" s="368"/>
      <c r="AP3368" s="360"/>
      <c r="AQ3368" s="360"/>
      <c r="AR3368" s="518"/>
      <c r="AS3368" s="518"/>
      <c r="AT3368" s="517"/>
      <c r="AU3368" s="528"/>
      <c r="AV3368" s="529"/>
      <c r="AW3368" s="518"/>
      <c r="AX3368" s="530"/>
      <c r="AY3368" s="528"/>
      <c r="AZ3368" s="528"/>
    </row>
    <row r="3369" spans="1:52" s="93" customFormat="1" x14ac:dyDescent="0.2">
      <c r="A3369" s="360"/>
      <c r="B3369" s="360"/>
      <c r="C3369" s="360"/>
      <c r="D3369" s="368"/>
      <c r="E3369" s="368"/>
      <c r="F3369" s="368"/>
      <c r="G3369" s="368"/>
      <c r="H3369" s="369"/>
      <c r="I3369" s="368"/>
      <c r="J3369" s="368"/>
      <c r="K3369" s="368"/>
      <c r="L3369" s="368"/>
      <c r="M3369" s="368"/>
      <c r="N3369" s="368"/>
      <c r="O3369" s="368"/>
      <c r="P3369" s="552"/>
      <c r="Q3369" s="368"/>
      <c r="R3369" s="368"/>
      <c r="S3369" s="368"/>
      <c r="T3369" s="368"/>
      <c r="U3369" s="368"/>
      <c r="V3369" s="368"/>
      <c r="W3369" s="368"/>
      <c r="X3369" s="368"/>
      <c r="Y3369" s="368"/>
      <c r="Z3369" s="368"/>
      <c r="AA3369" s="370"/>
      <c r="AB3369" s="368"/>
      <c r="AC3369" s="368"/>
      <c r="AD3369" s="368"/>
      <c r="AE3369" s="368"/>
      <c r="AF3369" s="368"/>
      <c r="AG3369" s="368"/>
      <c r="AH3369" s="368"/>
      <c r="AI3369" s="368"/>
      <c r="AJ3369" s="368"/>
      <c r="AK3369" s="368"/>
      <c r="AL3369" s="368"/>
      <c r="AM3369" s="368"/>
      <c r="AN3369" s="368"/>
      <c r="AO3369" s="368"/>
      <c r="AP3369" s="360"/>
      <c r="AQ3369" s="360"/>
      <c r="AR3369" s="518"/>
      <c r="AS3369" s="518"/>
      <c r="AT3369" s="517"/>
      <c r="AU3369" s="528"/>
      <c r="AV3369" s="529"/>
      <c r="AW3369" s="518"/>
      <c r="AX3369" s="530"/>
      <c r="AY3369" s="528"/>
      <c r="AZ3369" s="528"/>
    </row>
    <row r="3370" spans="1:52" s="93" customFormat="1" x14ac:dyDescent="0.2">
      <c r="A3370" s="360"/>
      <c r="B3370" s="360"/>
      <c r="C3370" s="360"/>
      <c r="D3370" s="368"/>
      <c r="E3370" s="368"/>
      <c r="F3370" s="368"/>
      <c r="G3370" s="368"/>
      <c r="H3370" s="369"/>
      <c r="I3370" s="368"/>
      <c r="J3370" s="368"/>
      <c r="K3370" s="368"/>
      <c r="L3370" s="368"/>
      <c r="M3370" s="368"/>
      <c r="N3370" s="368"/>
      <c r="O3370" s="368"/>
      <c r="P3370" s="552"/>
      <c r="Q3370" s="368"/>
      <c r="R3370" s="368"/>
      <c r="S3370" s="368"/>
      <c r="T3370" s="368"/>
      <c r="U3370" s="368"/>
      <c r="V3370" s="368"/>
      <c r="W3370" s="368"/>
      <c r="X3370" s="368"/>
      <c r="Y3370" s="368"/>
      <c r="Z3370" s="368"/>
      <c r="AA3370" s="370"/>
      <c r="AB3370" s="368"/>
      <c r="AC3370" s="368"/>
      <c r="AD3370" s="368"/>
      <c r="AE3370" s="368"/>
      <c r="AF3370" s="368"/>
      <c r="AG3370" s="368"/>
      <c r="AH3370" s="368"/>
      <c r="AI3370" s="368"/>
      <c r="AJ3370" s="368"/>
      <c r="AK3370" s="368"/>
      <c r="AL3370" s="368"/>
      <c r="AM3370" s="368"/>
      <c r="AN3370" s="368"/>
      <c r="AO3370" s="368"/>
      <c r="AP3370" s="360"/>
      <c r="AQ3370" s="360"/>
      <c r="AR3370" s="518"/>
      <c r="AS3370" s="518"/>
      <c r="AT3370" s="517"/>
      <c r="AU3370" s="528"/>
      <c r="AV3370" s="529"/>
      <c r="AW3370" s="518"/>
      <c r="AX3370" s="530"/>
      <c r="AY3370" s="528"/>
      <c r="AZ3370" s="528"/>
    </row>
    <row r="3371" spans="1:52" s="93" customFormat="1" x14ac:dyDescent="0.2">
      <c r="A3371" s="360"/>
      <c r="B3371" s="360"/>
      <c r="C3371" s="360"/>
      <c r="D3371" s="368"/>
      <c r="E3371" s="368"/>
      <c r="F3371" s="368"/>
      <c r="G3371" s="368"/>
      <c r="H3371" s="369"/>
      <c r="I3371" s="368"/>
      <c r="J3371" s="368"/>
      <c r="K3371" s="368"/>
      <c r="L3371" s="368"/>
      <c r="M3371" s="368"/>
      <c r="N3371" s="368"/>
      <c r="O3371" s="368"/>
      <c r="P3371" s="552"/>
      <c r="Q3371" s="368"/>
      <c r="R3371" s="368"/>
      <c r="S3371" s="368"/>
      <c r="T3371" s="368"/>
      <c r="U3371" s="368"/>
      <c r="V3371" s="368"/>
      <c r="W3371" s="368"/>
      <c r="X3371" s="368"/>
      <c r="Y3371" s="368"/>
      <c r="Z3371" s="368"/>
      <c r="AA3371" s="370"/>
      <c r="AB3371" s="368"/>
      <c r="AC3371" s="368"/>
      <c r="AD3371" s="368"/>
      <c r="AE3371" s="368"/>
      <c r="AF3371" s="368"/>
      <c r="AG3371" s="368"/>
      <c r="AH3371" s="368"/>
      <c r="AI3371" s="368"/>
      <c r="AJ3371" s="368"/>
      <c r="AK3371" s="368"/>
      <c r="AL3371" s="368"/>
      <c r="AM3371" s="368"/>
      <c r="AN3371" s="368"/>
      <c r="AO3371" s="368"/>
      <c r="AP3371" s="360"/>
      <c r="AQ3371" s="360"/>
      <c r="AR3371" s="518"/>
      <c r="AS3371" s="518"/>
      <c r="AT3371" s="517"/>
      <c r="AU3371" s="528"/>
      <c r="AV3371" s="529"/>
      <c r="AW3371" s="518"/>
      <c r="AX3371" s="530"/>
      <c r="AY3371" s="528"/>
      <c r="AZ3371" s="528"/>
    </row>
    <row r="3372" spans="1:52" s="93" customFormat="1" x14ac:dyDescent="0.2">
      <c r="A3372" s="360"/>
      <c r="B3372" s="360"/>
      <c r="C3372" s="360"/>
      <c r="D3372" s="368"/>
      <c r="E3372" s="368"/>
      <c r="F3372" s="368"/>
      <c r="G3372" s="368"/>
      <c r="H3372" s="369"/>
      <c r="I3372" s="368"/>
      <c r="J3372" s="368"/>
      <c r="K3372" s="368"/>
      <c r="L3372" s="368"/>
      <c r="M3372" s="368"/>
      <c r="N3372" s="368"/>
      <c r="O3372" s="368"/>
      <c r="P3372" s="552"/>
      <c r="Q3372" s="368"/>
      <c r="R3372" s="368"/>
      <c r="S3372" s="368"/>
      <c r="T3372" s="368"/>
      <c r="U3372" s="368"/>
      <c r="V3372" s="368"/>
      <c r="W3372" s="368"/>
      <c r="X3372" s="368"/>
      <c r="Y3372" s="368"/>
      <c r="Z3372" s="368"/>
      <c r="AA3372" s="370"/>
      <c r="AB3372" s="368"/>
      <c r="AC3372" s="368"/>
      <c r="AD3372" s="368"/>
      <c r="AE3372" s="368"/>
      <c r="AF3372" s="368"/>
      <c r="AG3372" s="368"/>
      <c r="AH3372" s="368"/>
      <c r="AI3372" s="368"/>
      <c r="AJ3372" s="368"/>
      <c r="AK3372" s="368"/>
      <c r="AL3372" s="368"/>
      <c r="AM3372" s="368"/>
      <c r="AN3372" s="368"/>
      <c r="AO3372" s="368"/>
      <c r="AP3372" s="360"/>
      <c r="AQ3372" s="360"/>
      <c r="AR3372" s="518"/>
      <c r="AS3372" s="518"/>
      <c r="AT3372" s="517"/>
      <c r="AU3372" s="528"/>
      <c r="AV3372" s="529"/>
      <c r="AW3372" s="518"/>
      <c r="AX3372" s="530"/>
      <c r="AY3372" s="528"/>
      <c r="AZ3372" s="528"/>
    </row>
  </sheetData>
  <customSheetViews>
    <customSheetView guid="{12E4A81E-A835-4243-AA62-8F352B7BAE0B}" scale="80" showGridLines="0" topLeftCell="AE1">
      <selection activeCell="B8" sqref="B8:AL8"/>
      <pageMargins left="0" right="0" top="0" bottom="0" header="0" footer="0"/>
      <pageSetup paperSize="9" orientation="portrait" horizontalDpi="200" verticalDpi="200" r:id="rId1"/>
    </customSheetView>
    <customSheetView guid="{CCA23E51-71FC-41E0-BC0B-28BB8BC0DC16}" scale="80" topLeftCell="AE133">
      <selection activeCell="AN155" sqref="AN155"/>
      <pageMargins left="0" right="0" top="0" bottom="0" header="0" footer="0"/>
      <pageSetup paperSize="9" orientation="portrait" horizontalDpi="200" verticalDpi="200" r:id="rId2"/>
    </customSheetView>
    <customSheetView guid="{92FB988F-402B-40BF-95F3-FE6F3C33B02E}" scale="80" topLeftCell="AE133">
      <selection activeCell="AN155" sqref="AN155"/>
      <pageMargins left="0" right="0" top="0" bottom="0" header="0" footer="0"/>
      <pageSetup paperSize="9" orientation="portrait" horizontalDpi="200" verticalDpi="200" r:id="rId3"/>
    </customSheetView>
  </customSheetViews>
  <mergeCells count="29">
    <mergeCell ref="A185:I185"/>
    <mergeCell ref="A212:H212"/>
    <mergeCell ref="A163:I163"/>
    <mergeCell ref="A1:I1"/>
    <mergeCell ref="A6:H6"/>
    <mergeCell ref="A8:I8"/>
    <mergeCell ref="A35:H35"/>
    <mergeCell ref="A37:I37"/>
    <mergeCell ref="A64:H64"/>
    <mergeCell ref="A66:I66"/>
    <mergeCell ref="A98:H98"/>
    <mergeCell ref="A100:I100"/>
    <mergeCell ref="A121:H121"/>
    <mergeCell ref="A316:AK316"/>
    <mergeCell ref="A123:I123"/>
    <mergeCell ref="A144:H144"/>
    <mergeCell ref="AM249:AM315"/>
    <mergeCell ref="AN249:AN315"/>
    <mergeCell ref="A247:AO247"/>
    <mergeCell ref="AO249:AO315"/>
    <mergeCell ref="A146:I146"/>
    <mergeCell ref="A161:H161"/>
    <mergeCell ref="A171:H171"/>
    <mergeCell ref="A239:I239"/>
    <mergeCell ref="A245:H245"/>
    <mergeCell ref="A173:I173"/>
    <mergeCell ref="A183:H183"/>
    <mergeCell ref="A214:I214"/>
    <mergeCell ref="A237:H237"/>
  </mergeCells>
  <phoneticPr fontId="49" type="noConversion"/>
  <pageMargins left="0.511811024" right="0.511811024" top="0.78740157499999996" bottom="0.78740157499999996" header="0.31496062000000002" footer="0.31496062000000002"/>
  <pageSetup paperSize="9" orientation="portrait" horizontalDpi="200" verticalDpi="200" r:id="rId4"/>
  <drawing r:id="rId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CAFF8-6886-4B11-A56B-1C99C43538B1}">
  <sheetPr>
    <tabColor rgb="FFFF0000"/>
  </sheetPr>
  <dimension ref="A1:K178"/>
  <sheetViews>
    <sheetView showGridLines="0" topLeftCell="A143" zoomScaleNormal="100" zoomScaleSheetLayoutView="90" workbookViewId="0">
      <selection activeCell="G162" sqref="G162"/>
    </sheetView>
  </sheetViews>
  <sheetFormatPr defaultColWidth="9.33203125" defaultRowHeight="15" x14ac:dyDescent="0.2"/>
  <cols>
    <col min="1" max="1" width="6.33203125" style="81" bestFit="1" customWidth="1"/>
    <col min="2" max="2" width="41.83203125" style="81" bestFit="1" customWidth="1"/>
    <col min="3" max="3" width="55.6640625" style="81" customWidth="1"/>
    <col min="4" max="4" width="109.83203125" style="81" customWidth="1"/>
    <col min="5" max="5" width="28.6640625" style="81" bestFit="1" customWidth="1"/>
    <col min="6" max="6" width="25.6640625" style="81" bestFit="1" customWidth="1"/>
    <col min="7" max="7" width="22.5" style="81" customWidth="1"/>
    <col min="8" max="8" width="20.6640625" style="81" bestFit="1" customWidth="1"/>
    <col min="9" max="16384" width="9.33203125" style="1"/>
  </cols>
  <sheetData>
    <row r="1" spans="1:11" ht="15.75" x14ac:dyDescent="0.25">
      <c r="A1" s="731" t="s">
        <v>326</v>
      </c>
      <c r="B1" s="731"/>
      <c r="C1" s="731"/>
      <c r="D1" s="731"/>
      <c r="E1" s="731"/>
      <c r="F1" s="731"/>
      <c r="G1" s="731"/>
      <c r="H1" s="731"/>
    </row>
    <row r="2" spans="1:11" ht="15.75" x14ac:dyDescent="0.25">
      <c r="A2" s="731" t="s">
        <v>327</v>
      </c>
      <c r="B2" s="731"/>
      <c r="C2" s="731"/>
      <c r="D2" s="731"/>
      <c r="E2" s="731"/>
      <c r="F2" s="731"/>
      <c r="G2" s="731"/>
      <c r="H2" s="731"/>
    </row>
    <row r="3" spans="1:11" ht="15.75" x14ac:dyDescent="0.25">
      <c r="A3" s="731" t="s">
        <v>328</v>
      </c>
      <c r="B3" s="731"/>
      <c r="C3" s="731"/>
      <c r="D3" s="731"/>
      <c r="E3" s="731"/>
      <c r="F3" s="731"/>
      <c r="G3" s="731"/>
      <c r="H3" s="731"/>
    </row>
    <row r="4" spans="1:11" ht="63.75" thickBot="1" x14ac:dyDescent="0.25">
      <c r="A4" s="18" t="s">
        <v>25</v>
      </c>
      <c r="B4" s="19" t="s">
        <v>329</v>
      </c>
      <c r="C4" s="20" t="s">
        <v>330</v>
      </c>
      <c r="D4" s="19" t="s">
        <v>331</v>
      </c>
      <c r="E4" s="21" t="s">
        <v>332</v>
      </c>
      <c r="F4" s="22" t="s">
        <v>333</v>
      </c>
      <c r="G4" s="22" t="s">
        <v>334</v>
      </c>
      <c r="H4" s="23" t="s">
        <v>335</v>
      </c>
    </row>
    <row r="5" spans="1:11" ht="15.75" x14ac:dyDescent="0.2">
      <c r="A5" s="24">
        <v>1</v>
      </c>
      <c r="B5" s="25" t="s">
        <v>336</v>
      </c>
      <c r="C5" s="26" t="s">
        <v>337</v>
      </c>
      <c r="D5" s="27" t="s">
        <v>338</v>
      </c>
      <c r="E5" s="28">
        <v>4.82</v>
      </c>
      <c r="F5" s="739">
        <f>SUM(E5:E20)</f>
        <v>720.70999999999992</v>
      </c>
      <c r="G5" s="742">
        <v>31.49</v>
      </c>
      <c r="H5" s="745">
        <f>F5*G5</f>
        <v>22695.157899999995</v>
      </c>
    </row>
    <row r="6" spans="1:11" ht="15.75" x14ac:dyDescent="0.2">
      <c r="A6" s="29">
        <v>2</v>
      </c>
      <c r="B6" s="30" t="s">
        <v>336</v>
      </c>
      <c r="C6" s="31" t="s">
        <v>337</v>
      </c>
      <c r="D6" s="32" t="s">
        <v>339</v>
      </c>
      <c r="E6" s="33">
        <v>13.26</v>
      </c>
      <c r="F6" s="740"/>
      <c r="G6" s="743"/>
      <c r="H6" s="746"/>
    </row>
    <row r="7" spans="1:11" ht="15.75" x14ac:dyDescent="0.2">
      <c r="A7" s="29">
        <v>3</v>
      </c>
      <c r="B7" s="30" t="s">
        <v>336</v>
      </c>
      <c r="C7" s="31" t="s">
        <v>337</v>
      </c>
      <c r="D7" s="34" t="s">
        <v>340</v>
      </c>
      <c r="E7" s="33">
        <v>34.97</v>
      </c>
      <c r="F7" s="740"/>
      <c r="G7" s="743"/>
      <c r="H7" s="746"/>
      <c r="K7" s="35"/>
    </row>
    <row r="8" spans="1:11" ht="15" customHeight="1" x14ac:dyDescent="0.2">
      <c r="A8" s="29">
        <v>4</v>
      </c>
      <c r="B8" s="30" t="s">
        <v>336</v>
      </c>
      <c r="C8" s="31" t="s">
        <v>337</v>
      </c>
      <c r="D8" s="32" t="s">
        <v>341</v>
      </c>
      <c r="E8" s="33">
        <v>28.94</v>
      </c>
      <c r="F8" s="740"/>
      <c r="G8" s="743"/>
      <c r="H8" s="746"/>
      <c r="K8" s="35"/>
    </row>
    <row r="9" spans="1:11" ht="15.75" x14ac:dyDescent="0.2">
      <c r="A9" s="29">
        <v>5</v>
      </c>
      <c r="B9" s="30" t="s">
        <v>336</v>
      </c>
      <c r="C9" s="31" t="s">
        <v>337</v>
      </c>
      <c r="D9" s="36" t="s">
        <v>342</v>
      </c>
      <c r="E9" s="33">
        <v>14.47</v>
      </c>
      <c r="F9" s="740"/>
      <c r="G9" s="743"/>
      <c r="H9" s="746"/>
      <c r="K9" s="35"/>
    </row>
    <row r="10" spans="1:11" ht="15.75" x14ac:dyDescent="0.2">
      <c r="A10" s="29">
        <v>6</v>
      </c>
      <c r="B10" s="30" t="s">
        <v>343</v>
      </c>
      <c r="C10" s="31" t="s">
        <v>337</v>
      </c>
      <c r="D10" s="36" t="s">
        <v>344</v>
      </c>
      <c r="E10" s="33">
        <v>47.03</v>
      </c>
      <c r="F10" s="740"/>
      <c r="G10" s="743"/>
      <c r="H10" s="746"/>
      <c r="K10" s="35"/>
    </row>
    <row r="11" spans="1:11" ht="15" customHeight="1" x14ac:dyDescent="0.2">
      <c r="A11" s="29">
        <v>7</v>
      </c>
      <c r="B11" s="30" t="s">
        <v>343</v>
      </c>
      <c r="C11" s="31" t="s">
        <v>337</v>
      </c>
      <c r="D11" s="32" t="s">
        <v>345</v>
      </c>
      <c r="E11" s="33">
        <v>48.24</v>
      </c>
      <c r="F11" s="740"/>
      <c r="G11" s="743"/>
      <c r="H11" s="746"/>
      <c r="K11" s="35"/>
    </row>
    <row r="12" spans="1:11" ht="15.75" x14ac:dyDescent="0.2">
      <c r="A12" s="29">
        <v>8</v>
      </c>
      <c r="B12" s="30" t="s">
        <v>343</v>
      </c>
      <c r="C12" s="31" t="s">
        <v>337</v>
      </c>
      <c r="D12" s="32" t="s">
        <v>346</v>
      </c>
      <c r="E12" s="33">
        <v>28.94</v>
      </c>
      <c r="F12" s="740"/>
      <c r="G12" s="743"/>
      <c r="H12" s="746"/>
      <c r="K12" s="35"/>
    </row>
    <row r="13" spans="1:11" ht="15.75" x14ac:dyDescent="0.2">
      <c r="A13" s="29">
        <v>9</v>
      </c>
      <c r="B13" s="30" t="s">
        <v>343</v>
      </c>
      <c r="C13" s="31" t="s">
        <v>337</v>
      </c>
      <c r="D13" s="34" t="s">
        <v>347</v>
      </c>
      <c r="E13" s="33">
        <v>28.94</v>
      </c>
      <c r="F13" s="740"/>
      <c r="G13" s="743"/>
      <c r="H13" s="747"/>
      <c r="K13" s="35"/>
    </row>
    <row r="14" spans="1:11" ht="15.75" x14ac:dyDescent="0.2">
      <c r="A14" s="29">
        <v>10</v>
      </c>
      <c r="B14" s="30" t="s">
        <v>343</v>
      </c>
      <c r="C14" s="31" t="s">
        <v>337</v>
      </c>
      <c r="D14" s="34" t="s">
        <v>348</v>
      </c>
      <c r="E14" s="33">
        <v>50.65</v>
      </c>
      <c r="F14" s="740"/>
      <c r="G14" s="743"/>
      <c r="H14" s="747"/>
      <c r="K14" s="35"/>
    </row>
    <row r="15" spans="1:11" ht="15" customHeight="1" x14ac:dyDescent="0.2">
      <c r="A15" s="29">
        <v>11</v>
      </c>
      <c r="B15" s="30" t="s">
        <v>343</v>
      </c>
      <c r="C15" s="31" t="s">
        <v>337</v>
      </c>
      <c r="D15" s="34" t="s">
        <v>349</v>
      </c>
      <c r="E15" s="33">
        <v>89.5</v>
      </c>
      <c r="F15" s="740"/>
      <c r="G15" s="743"/>
      <c r="H15" s="747"/>
      <c r="K15" s="35"/>
    </row>
    <row r="16" spans="1:11" ht="15" customHeight="1" x14ac:dyDescent="0.2">
      <c r="A16" s="29">
        <v>12</v>
      </c>
      <c r="B16" s="30" t="s">
        <v>343</v>
      </c>
      <c r="C16" s="31" t="s">
        <v>337</v>
      </c>
      <c r="D16" s="34" t="s">
        <v>350</v>
      </c>
      <c r="E16" s="33">
        <v>89.5</v>
      </c>
      <c r="F16" s="740"/>
      <c r="G16" s="743"/>
      <c r="H16" s="747"/>
      <c r="K16" s="35"/>
    </row>
    <row r="17" spans="1:11" ht="15.75" x14ac:dyDescent="0.2">
      <c r="A17" s="29">
        <v>13</v>
      </c>
      <c r="B17" s="30" t="s">
        <v>343</v>
      </c>
      <c r="C17" s="31" t="s">
        <v>337</v>
      </c>
      <c r="D17" s="34" t="s">
        <v>351</v>
      </c>
      <c r="E17" s="33">
        <v>89.5</v>
      </c>
      <c r="F17" s="740"/>
      <c r="G17" s="743"/>
      <c r="H17" s="747"/>
      <c r="K17" s="35"/>
    </row>
    <row r="18" spans="1:11" ht="15.75" customHeight="1" x14ac:dyDescent="0.2">
      <c r="A18" s="29">
        <v>14</v>
      </c>
      <c r="B18" s="30" t="s">
        <v>343</v>
      </c>
      <c r="C18" s="31" t="s">
        <v>337</v>
      </c>
      <c r="D18" s="34" t="s">
        <v>352</v>
      </c>
      <c r="E18" s="33">
        <v>50.65</v>
      </c>
      <c r="F18" s="740"/>
      <c r="G18" s="743"/>
      <c r="H18" s="747"/>
      <c r="K18" s="35"/>
    </row>
    <row r="19" spans="1:11" ht="15.75" x14ac:dyDescent="0.2">
      <c r="A19" s="29">
        <v>15</v>
      </c>
      <c r="B19" s="30" t="s">
        <v>343</v>
      </c>
      <c r="C19" s="31" t="s">
        <v>337</v>
      </c>
      <c r="D19" s="34" t="s">
        <v>353</v>
      </c>
      <c r="E19" s="33">
        <v>50.65</v>
      </c>
      <c r="F19" s="740"/>
      <c r="G19" s="743"/>
      <c r="H19" s="747"/>
      <c r="K19" s="35"/>
    </row>
    <row r="20" spans="1:11" ht="16.5" thickBot="1" x14ac:dyDescent="0.25">
      <c r="A20" s="37">
        <v>16</v>
      </c>
      <c r="B20" s="30" t="s">
        <v>343</v>
      </c>
      <c r="C20" s="38" t="s">
        <v>337</v>
      </c>
      <c r="D20" s="34" t="s">
        <v>354</v>
      </c>
      <c r="E20" s="39">
        <v>50.65</v>
      </c>
      <c r="F20" s="741"/>
      <c r="G20" s="744"/>
      <c r="H20" s="747"/>
      <c r="K20" s="35"/>
    </row>
    <row r="21" spans="1:11" ht="15.75" x14ac:dyDescent="0.2">
      <c r="A21" s="40">
        <v>17</v>
      </c>
      <c r="B21" s="41" t="s">
        <v>355</v>
      </c>
      <c r="C21" s="42" t="s">
        <v>356</v>
      </c>
      <c r="D21" s="43" t="s">
        <v>357</v>
      </c>
      <c r="E21" s="44">
        <v>20</v>
      </c>
      <c r="F21" s="732">
        <f>SUM(E21:E32)</f>
        <v>269.74000000000007</v>
      </c>
      <c r="G21" s="734">
        <v>27.85</v>
      </c>
      <c r="H21" s="736">
        <f>F21*G21</f>
        <v>7512.2590000000018</v>
      </c>
      <c r="K21" s="35"/>
    </row>
    <row r="22" spans="1:11" ht="15.75" x14ac:dyDescent="0.2">
      <c r="A22" s="47">
        <v>18</v>
      </c>
      <c r="B22" s="7" t="s">
        <v>355</v>
      </c>
      <c r="C22" s="48" t="s">
        <v>356</v>
      </c>
      <c r="D22" s="49" t="s">
        <v>338</v>
      </c>
      <c r="E22" s="50">
        <v>3.17</v>
      </c>
      <c r="F22" s="733"/>
      <c r="G22" s="735"/>
      <c r="H22" s="737"/>
      <c r="K22" s="35"/>
    </row>
    <row r="23" spans="1:11" ht="15.75" x14ac:dyDescent="0.2">
      <c r="A23" s="47">
        <v>19</v>
      </c>
      <c r="B23" s="7" t="s">
        <v>355</v>
      </c>
      <c r="C23" s="48" t="s">
        <v>356</v>
      </c>
      <c r="D23" s="51" t="s">
        <v>358</v>
      </c>
      <c r="E23" s="50">
        <v>3.17</v>
      </c>
      <c r="F23" s="733"/>
      <c r="G23" s="735"/>
      <c r="H23" s="737"/>
      <c r="K23" s="35"/>
    </row>
    <row r="24" spans="1:11" ht="15.75" x14ac:dyDescent="0.2">
      <c r="A24" s="47">
        <v>20</v>
      </c>
      <c r="B24" s="7" t="s">
        <v>355</v>
      </c>
      <c r="C24" s="48" t="s">
        <v>356</v>
      </c>
      <c r="D24" s="51" t="s">
        <v>359</v>
      </c>
      <c r="E24" s="50">
        <v>7.13</v>
      </c>
      <c r="F24" s="733"/>
      <c r="G24" s="735"/>
      <c r="H24" s="737"/>
    </row>
    <row r="25" spans="1:11" ht="15.75" x14ac:dyDescent="0.2">
      <c r="A25" s="47">
        <v>21</v>
      </c>
      <c r="B25" s="7" t="s">
        <v>355</v>
      </c>
      <c r="C25" s="48" t="s">
        <v>356</v>
      </c>
      <c r="D25" s="51" t="s">
        <v>340</v>
      </c>
      <c r="E25" s="50">
        <v>22.2</v>
      </c>
      <c r="F25" s="733"/>
      <c r="G25" s="735"/>
      <c r="H25" s="737"/>
    </row>
    <row r="26" spans="1:11" ht="15.75" x14ac:dyDescent="0.2">
      <c r="A26" s="47">
        <v>22</v>
      </c>
      <c r="B26" s="7" t="s">
        <v>355</v>
      </c>
      <c r="C26" s="48" t="s">
        <v>356</v>
      </c>
      <c r="D26" s="52" t="s">
        <v>360</v>
      </c>
      <c r="E26" s="50">
        <v>30.92</v>
      </c>
      <c r="F26" s="733"/>
      <c r="G26" s="735"/>
      <c r="H26" s="737"/>
    </row>
    <row r="27" spans="1:11" ht="15.75" x14ac:dyDescent="0.2">
      <c r="A27" s="47">
        <v>23</v>
      </c>
      <c r="B27" s="7" t="s">
        <v>355</v>
      </c>
      <c r="C27" s="48" t="s">
        <v>356</v>
      </c>
      <c r="D27" s="52" t="s">
        <v>361</v>
      </c>
      <c r="E27" s="50">
        <v>16.649999999999999</v>
      </c>
      <c r="F27" s="733"/>
      <c r="G27" s="735"/>
      <c r="H27" s="738"/>
    </row>
    <row r="28" spans="1:11" ht="15.75" x14ac:dyDescent="0.2">
      <c r="A28" s="47">
        <v>24</v>
      </c>
      <c r="B28" s="7" t="s">
        <v>355</v>
      </c>
      <c r="C28" s="48" t="s">
        <v>356</v>
      </c>
      <c r="D28" s="52" t="s">
        <v>348</v>
      </c>
      <c r="E28" s="50">
        <v>33.299999999999997</v>
      </c>
      <c r="F28" s="733"/>
      <c r="G28" s="735"/>
      <c r="H28" s="738"/>
    </row>
    <row r="29" spans="1:11" ht="15.75" x14ac:dyDescent="0.2">
      <c r="A29" s="47">
        <v>25</v>
      </c>
      <c r="B29" s="7" t="s">
        <v>355</v>
      </c>
      <c r="C29" s="48" t="s">
        <v>356</v>
      </c>
      <c r="D29" s="52" t="s">
        <v>352</v>
      </c>
      <c r="E29" s="50">
        <v>33.299999999999997</v>
      </c>
      <c r="F29" s="733"/>
      <c r="G29" s="735"/>
      <c r="H29" s="738"/>
    </row>
    <row r="30" spans="1:11" ht="15.75" x14ac:dyDescent="0.2">
      <c r="A30" s="47">
        <v>26</v>
      </c>
      <c r="B30" s="7" t="s">
        <v>355</v>
      </c>
      <c r="C30" s="48" t="s">
        <v>356</v>
      </c>
      <c r="D30" s="52" t="s">
        <v>353</v>
      </c>
      <c r="E30" s="50">
        <v>33.299999999999997</v>
      </c>
      <c r="F30" s="733"/>
      <c r="G30" s="735"/>
      <c r="H30" s="738"/>
    </row>
    <row r="31" spans="1:11" ht="15.75" x14ac:dyDescent="0.2">
      <c r="A31" s="47">
        <v>27</v>
      </c>
      <c r="B31" s="7" t="s">
        <v>355</v>
      </c>
      <c r="C31" s="48" t="s">
        <v>356</v>
      </c>
      <c r="D31" s="52" t="s">
        <v>362</v>
      </c>
      <c r="E31" s="50">
        <v>33.299999999999997</v>
      </c>
      <c r="F31" s="733"/>
      <c r="G31" s="735"/>
      <c r="H31" s="738"/>
    </row>
    <row r="32" spans="1:11" ht="16.5" thickBot="1" x14ac:dyDescent="0.25">
      <c r="A32" s="53">
        <v>28</v>
      </c>
      <c r="B32" s="54" t="s">
        <v>355</v>
      </c>
      <c r="C32" s="55" t="s">
        <v>356</v>
      </c>
      <c r="D32" s="56" t="s">
        <v>354</v>
      </c>
      <c r="E32" s="57">
        <v>33.299999999999997</v>
      </c>
      <c r="F32" s="733"/>
      <c r="G32" s="735"/>
      <c r="H32" s="738"/>
    </row>
    <row r="33" spans="1:8" ht="15" customHeight="1" x14ac:dyDescent="0.2">
      <c r="A33" s="24">
        <v>29</v>
      </c>
      <c r="B33" s="25" t="s">
        <v>363</v>
      </c>
      <c r="C33" s="26" t="s">
        <v>364</v>
      </c>
      <c r="D33" s="27" t="s">
        <v>365</v>
      </c>
      <c r="E33" s="58">
        <v>20</v>
      </c>
      <c r="F33" s="739">
        <f>SUM(E33:E42)</f>
        <v>268.92</v>
      </c>
      <c r="G33" s="742">
        <v>38.049999999999997</v>
      </c>
      <c r="H33" s="750">
        <f>F33*G33</f>
        <v>10232.405999999999</v>
      </c>
    </row>
    <row r="34" spans="1:8" ht="15.75" x14ac:dyDescent="0.2">
      <c r="A34" s="29">
        <v>30</v>
      </c>
      <c r="B34" s="30" t="s">
        <v>363</v>
      </c>
      <c r="C34" s="31" t="s">
        <v>364</v>
      </c>
      <c r="D34" s="34" t="s">
        <v>338</v>
      </c>
      <c r="E34" s="33">
        <v>3.63</v>
      </c>
      <c r="F34" s="740"/>
      <c r="G34" s="743"/>
      <c r="H34" s="751"/>
    </row>
    <row r="35" spans="1:8" ht="15.75" x14ac:dyDescent="0.2">
      <c r="A35" s="29">
        <v>31</v>
      </c>
      <c r="B35" s="30" t="s">
        <v>363</v>
      </c>
      <c r="C35" s="31" t="s">
        <v>364</v>
      </c>
      <c r="D35" s="34" t="s">
        <v>359</v>
      </c>
      <c r="E35" s="33">
        <v>8.18</v>
      </c>
      <c r="F35" s="740"/>
      <c r="G35" s="743"/>
      <c r="H35" s="751"/>
    </row>
    <row r="36" spans="1:8" ht="15.75" x14ac:dyDescent="0.2">
      <c r="A36" s="29">
        <v>32</v>
      </c>
      <c r="B36" s="30" t="s">
        <v>363</v>
      </c>
      <c r="C36" s="31" t="s">
        <v>364</v>
      </c>
      <c r="D36" s="34" t="s">
        <v>340</v>
      </c>
      <c r="E36" s="33">
        <v>24.45</v>
      </c>
      <c r="F36" s="740"/>
      <c r="G36" s="743"/>
      <c r="H36" s="751"/>
    </row>
    <row r="37" spans="1:8" ht="15.75" x14ac:dyDescent="0.2">
      <c r="A37" s="29">
        <v>33</v>
      </c>
      <c r="B37" s="30" t="s">
        <v>363</v>
      </c>
      <c r="C37" s="31" t="s">
        <v>364</v>
      </c>
      <c r="D37" s="34" t="s">
        <v>347</v>
      </c>
      <c r="E37" s="33">
        <v>21.81</v>
      </c>
      <c r="F37" s="740"/>
      <c r="G37" s="743"/>
      <c r="H37" s="751"/>
    </row>
    <row r="38" spans="1:8" ht="15.75" x14ac:dyDescent="0.2">
      <c r="A38" s="29">
        <v>34</v>
      </c>
      <c r="B38" s="30" t="s">
        <v>363</v>
      </c>
      <c r="C38" s="31" t="s">
        <v>364</v>
      </c>
      <c r="D38" s="34" t="s">
        <v>348</v>
      </c>
      <c r="E38" s="33">
        <v>38.17</v>
      </c>
      <c r="F38" s="740"/>
      <c r="G38" s="743"/>
      <c r="H38" s="751"/>
    </row>
    <row r="39" spans="1:8" ht="15.75" x14ac:dyDescent="0.2">
      <c r="A39" s="29">
        <v>35</v>
      </c>
      <c r="B39" s="30" t="s">
        <v>366</v>
      </c>
      <c r="C39" s="31" t="s">
        <v>364</v>
      </c>
      <c r="D39" s="34" t="s">
        <v>352</v>
      </c>
      <c r="E39" s="33">
        <v>38.17</v>
      </c>
      <c r="F39" s="740"/>
      <c r="G39" s="743"/>
      <c r="H39" s="751"/>
    </row>
    <row r="40" spans="1:8" ht="15.75" x14ac:dyDescent="0.2">
      <c r="A40" s="29">
        <v>36</v>
      </c>
      <c r="B40" s="30" t="s">
        <v>367</v>
      </c>
      <c r="C40" s="31" t="s">
        <v>364</v>
      </c>
      <c r="D40" s="34" t="s">
        <v>353</v>
      </c>
      <c r="E40" s="33">
        <v>38.17</v>
      </c>
      <c r="F40" s="740"/>
      <c r="G40" s="743"/>
      <c r="H40" s="751"/>
    </row>
    <row r="41" spans="1:8" ht="15.75" x14ac:dyDescent="0.2">
      <c r="A41" s="29">
        <v>37</v>
      </c>
      <c r="B41" s="30" t="s">
        <v>368</v>
      </c>
      <c r="C41" s="31" t="s">
        <v>364</v>
      </c>
      <c r="D41" s="34" t="s">
        <v>362</v>
      </c>
      <c r="E41" s="33">
        <v>38.17</v>
      </c>
      <c r="F41" s="740"/>
      <c r="G41" s="743"/>
      <c r="H41" s="751"/>
    </row>
    <row r="42" spans="1:8" ht="16.5" thickBot="1" x14ac:dyDescent="0.25">
      <c r="A42" s="37">
        <v>38</v>
      </c>
      <c r="B42" s="30" t="s">
        <v>369</v>
      </c>
      <c r="C42" s="38" t="s">
        <v>364</v>
      </c>
      <c r="D42" s="59" t="s">
        <v>354</v>
      </c>
      <c r="E42" s="39">
        <v>38.17</v>
      </c>
      <c r="F42" s="740"/>
      <c r="G42" s="743"/>
      <c r="H42" s="751"/>
    </row>
    <row r="43" spans="1:8" ht="15.75" x14ac:dyDescent="0.2">
      <c r="A43" s="40">
        <v>39</v>
      </c>
      <c r="B43" s="60" t="s">
        <v>370</v>
      </c>
      <c r="C43" s="42" t="s">
        <v>57</v>
      </c>
      <c r="D43" s="43" t="s">
        <v>371</v>
      </c>
      <c r="E43" s="61">
        <v>30.45</v>
      </c>
      <c r="F43" s="732">
        <f>SUM(E43:E58)</f>
        <v>719.84</v>
      </c>
      <c r="G43" s="734">
        <v>31.1</v>
      </c>
      <c r="H43" s="748">
        <f>G43*F43</f>
        <v>22387.024000000001</v>
      </c>
    </row>
    <row r="44" spans="1:8" ht="15.75" x14ac:dyDescent="0.2">
      <c r="A44" s="47">
        <v>40</v>
      </c>
      <c r="B44" s="62" t="s">
        <v>370</v>
      </c>
      <c r="C44" s="48" t="s">
        <v>57</v>
      </c>
      <c r="D44" s="63" t="s">
        <v>372</v>
      </c>
      <c r="E44" s="50">
        <v>19.03</v>
      </c>
      <c r="F44" s="733"/>
      <c r="G44" s="735"/>
      <c r="H44" s="749"/>
    </row>
    <row r="45" spans="1:8" ht="15.75" x14ac:dyDescent="0.2">
      <c r="A45" s="47">
        <v>41</v>
      </c>
      <c r="B45" s="62" t="s">
        <v>370</v>
      </c>
      <c r="C45" s="48" t="s">
        <v>57</v>
      </c>
      <c r="D45" s="63" t="s">
        <v>373</v>
      </c>
      <c r="E45" s="50">
        <v>188.44</v>
      </c>
      <c r="F45" s="733"/>
      <c r="G45" s="735"/>
      <c r="H45" s="749"/>
    </row>
    <row r="46" spans="1:8" ht="15.75" x14ac:dyDescent="0.2">
      <c r="A46" s="47">
        <v>42</v>
      </c>
      <c r="B46" s="62" t="s">
        <v>370</v>
      </c>
      <c r="C46" s="48" t="s">
        <v>57</v>
      </c>
      <c r="D46" s="63" t="s">
        <v>374</v>
      </c>
      <c r="E46" s="50">
        <v>137.05000000000001</v>
      </c>
      <c r="F46" s="733"/>
      <c r="G46" s="735"/>
      <c r="H46" s="749"/>
    </row>
    <row r="47" spans="1:8" ht="15.75" x14ac:dyDescent="0.2">
      <c r="A47" s="47">
        <v>43</v>
      </c>
      <c r="B47" s="62" t="s">
        <v>370</v>
      </c>
      <c r="C47" s="48" t="s">
        <v>57</v>
      </c>
      <c r="D47" s="63" t="s">
        <v>375</v>
      </c>
      <c r="E47" s="50">
        <v>19.03</v>
      </c>
      <c r="F47" s="733"/>
      <c r="G47" s="735"/>
      <c r="H47" s="749"/>
    </row>
    <row r="48" spans="1:8" ht="15.75" x14ac:dyDescent="0.2">
      <c r="A48" s="47">
        <v>44</v>
      </c>
      <c r="B48" s="62" t="s">
        <v>370</v>
      </c>
      <c r="C48" s="48" t="s">
        <v>57</v>
      </c>
      <c r="D48" s="63" t="s">
        <v>376</v>
      </c>
      <c r="E48" s="50">
        <v>10.99</v>
      </c>
      <c r="F48" s="733"/>
      <c r="G48" s="735"/>
      <c r="H48" s="749"/>
    </row>
    <row r="49" spans="1:8" ht="15.75" x14ac:dyDescent="0.2">
      <c r="A49" s="47">
        <v>45</v>
      </c>
      <c r="B49" s="62" t="s">
        <v>370</v>
      </c>
      <c r="C49" s="48" t="s">
        <v>57</v>
      </c>
      <c r="D49" s="63" t="s">
        <v>377</v>
      </c>
      <c r="E49" s="50">
        <v>2.75</v>
      </c>
      <c r="F49" s="733"/>
      <c r="G49" s="735"/>
      <c r="H49" s="749"/>
    </row>
    <row r="50" spans="1:8" ht="15.75" x14ac:dyDescent="0.2">
      <c r="A50" s="47">
        <v>46</v>
      </c>
      <c r="B50" s="62" t="s">
        <v>370</v>
      </c>
      <c r="C50" s="48" t="s">
        <v>57</v>
      </c>
      <c r="D50" s="63" t="s">
        <v>378</v>
      </c>
      <c r="E50" s="50">
        <v>135.13999999999999</v>
      </c>
      <c r="F50" s="733"/>
      <c r="G50" s="735"/>
      <c r="H50" s="749"/>
    </row>
    <row r="51" spans="1:8" ht="15.75" x14ac:dyDescent="0.2">
      <c r="A51" s="47">
        <v>47</v>
      </c>
      <c r="B51" s="62" t="s">
        <v>370</v>
      </c>
      <c r="C51" s="48" t="s">
        <v>57</v>
      </c>
      <c r="D51" s="63" t="s">
        <v>379</v>
      </c>
      <c r="E51" s="50">
        <v>36.159999999999997</v>
      </c>
      <c r="F51" s="733"/>
      <c r="G51" s="735"/>
      <c r="H51" s="749"/>
    </row>
    <row r="52" spans="1:8" ht="15.75" x14ac:dyDescent="0.2">
      <c r="A52" s="47">
        <v>48</v>
      </c>
      <c r="B52" s="62" t="s">
        <v>370</v>
      </c>
      <c r="C52" s="48" t="s">
        <v>57</v>
      </c>
      <c r="D52" s="63" t="s">
        <v>380</v>
      </c>
      <c r="E52" s="50">
        <v>15.22</v>
      </c>
      <c r="F52" s="733"/>
      <c r="G52" s="735"/>
      <c r="H52" s="749"/>
    </row>
    <row r="53" spans="1:8" ht="15.75" x14ac:dyDescent="0.2">
      <c r="A53" s="47">
        <v>49</v>
      </c>
      <c r="B53" s="62" t="s">
        <v>370</v>
      </c>
      <c r="C53" s="48" t="s">
        <v>57</v>
      </c>
      <c r="D53" s="63" t="s">
        <v>381</v>
      </c>
      <c r="E53" s="50">
        <v>3.8</v>
      </c>
      <c r="F53" s="733"/>
      <c r="G53" s="735"/>
      <c r="H53" s="749"/>
    </row>
    <row r="54" spans="1:8" ht="15.75" x14ac:dyDescent="0.2">
      <c r="A54" s="47">
        <v>50</v>
      </c>
      <c r="B54" s="62" t="s">
        <v>370</v>
      </c>
      <c r="C54" s="48" t="s">
        <v>57</v>
      </c>
      <c r="D54" s="52" t="s">
        <v>382</v>
      </c>
      <c r="E54" s="50">
        <v>7.6</v>
      </c>
      <c r="F54" s="733"/>
      <c r="G54" s="735"/>
      <c r="H54" s="749"/>
    </row>
    <row r="55" spans="1:8" ht="15.75" x14ac:dyDescent="0.2">
      <c r="A55" s="47">
        <v>51</v>
      </c>
      <c r="B55" s="62" t="s">
        <v>370</v>
      </c>
      <c r="C55" s="48" t="s">
        <v>57</v>
      </c>
      <c r="D55" s="63" t="s">
        <v>359</v>
      </c>
      <c r="E55" s="50">
        <v>17.13</v>
      </c>
      <c r="F55" s="733"/>
      <c r="G55" s="735"/>
      <c r="H55" s="749"/>
    </row>
    <row r="56" spans="1:8" ht="15.75" x14ac:dyDescent="0.2">
      <c r="A56" s="47">
        <v>52</v>
      </c>
      <c r="B56" s="62" t="s">
        <v>370</v>
      </c>
      <c r="C56" s="48" t="s">
        <v>57</v>
      </c>
      <c r="D56" s="63" t="s">
        <v>383</v>
      </c>
      <c r="E56" s="50">
        <v>32.35</v>
      </c>
      <c r="F56" s="733"/>
      <c r="G56" s="735"/>
      <c r="H56" s="749"/>
    </row>
    <row r="57" spans="1:8" ht="15.75" x14ac:dyDescent="0.2">
      <c r="A57" s="47">
        <v>53</v>
      </c>
      <c r="B57" s="62" t="s">
        <v>370</v>
      </c>
      <c r="C57" s="48" t="s">
        <v>57</v>
      </c>
      <c r="D57" s="63" t="s">
        <v>384</v>
      </c>
      <c r="E57" s="50">
        <v>32.35</v>
      </c>
      <c r="F57" s="733"/>
      <c r="G57" s="735"/>
      <c r="H57" s="749"/>
    </row>
    <row r="58" spans="1:8" ht="16.5" thickBot="1" x14ac:dyDescent="0.25">
      <c r="A58" s="53">
        <v>54</v>
      </c>
      <c r="B58" s="62" t="s">
        <v>370</v>
      </c>
      <c r="C58" s="55" t="s">
        <v>57</v>
      </c>
      <c r="D58" s="63" t="s">
        <v>385</v>
      </c>
      <c r="E58" s="57">
        <v>32.35</v>
      </c>
      <c r="F58" s="733"/>
      <c r="G58" s="735"/>
      <c r="H58" s="749"/>
    </row>
    <row r="59" spans="1:8" ht="15.75" x14ac:dyDescent="0.2">
      <c r="A59" s="24">
        <v>55</v>
      </c>
      <c r="B59" s="25" t="s">
        <v>386</v>
      </c>
      <c r="C59" s="26" t="s">
        <v>387</v>
      </c>
      <c r="D59" s="64" t="s">
        <v>388</v>
      </c>
      <c r="E59" s="28">
        <v>18.739999999999998</v>
      </c>
      <c r="F59" s="739">
        <f>SUM(E59:E65)</f>
        <v>249.94</v>
      </c>
      <c r="G59" s="742">
        <v>30.33</v>
      </c>
      <c r="H59" s="745">
        <f>G59*F59</f>
        <v>7580.6801999999998</v>
      </c>
    </row>
    <row r="60" spans="1:8" ht="15.75" x14ac:dyDescent="0.2">
      <c r="A60" s="29">
        <v>56</v>
      </c>
      <c r="B60" s="30" t="s">
        <v>386</v>
      </c>
      <c r="C60" s="31" t="s">
        <v>387</v>
      </c>
      <c r="D60" s="32" t="s">
        <v>389</v>
      </c>
      <c r="E60" s="33">
        <v>24.99</v>
      </c>
      <c r="F60" s="740"/>
      <c r="G60" s="743"/>
      <c r="H60" s="746"/>
    </row>
    <row r="61" spans="1:8" ht="15.75" x14ac:dyDescent="0.2">
      <c r="A61" s="29">
        <v>57</v>
      </c>
      <c r="B61" s="30" t="s">
        <v>386</v>
      </c>
      <c r="C61" s="31" t="s">
        <v>387</v>
      </c>
      <c r="D61" s="32" t="s">
        <v>390</v>
      </c>
      <c r="E61" s="33">
        <v>9.3699999999999992</v>
      </c>
      <c r="F61" s="740"/>
      <c r="G61" s="743"/>
      <c r="H61" s="746"/>
    </row>
    <row r="62" spans="1:8" ht="15.75" x14ac:dyDescent="0.2">
      <c r="A62" s="29">
        <v>58</v>
      </c>
      <c r="B62" s="30" t="s">
        <v>386</v>
      </c>
      <c r="C62" s="31" t="s">
        <v>387</v>
      </c>
      <c r="D62" s="32" t="s">
        <v>391</v>
      </c>
      <c r="E62" s="33">
        <v>37.49</v>
      </c>
      <c r="F62" s="740"/>
      <c r="G62" s="743"/>
      <c r="H62" s="746"/>
    </row>
    <row r="63" spans="1:8" ht="15.75" x14ac:dyDescent="0.2">
      <c r="A63" s="29">
        <v>59</v>
      </c>
      <c r="B63" s="30" t="s">
        <v>386</v>
      </c>
      <c r="C63" s="31" t="s">
        <v>387</v>
      </c>
      <c r="D63" s="32" t="s">
        <v>392</v>
      </c>
      <c r="E63" s="33">
        <v>43.74</v>
      </c>
      <c r="F63" s="740"/>
      <c r="G63" s="743"/>
      <c r="H63" s="746"/>
    </row>
    <row r="64" spans="1:8" ht="15.75" x14ac:dyDescent="0.2">
      <c r="A64" s="29">
        <v>60</v>
      </c>
      <c r="B64" s="30" t="s">
        <v>386</v>
      </c>
      <c r="C64" s="31" t="s">
        <v>387</v>
      </c>
      <c r="D64" s="32" t="s">
        <v>393</v>
      </c>
      <c r="E64" s="33">
        <v>28.12</v>
      </c>
      <c r="F64" s="740"/>
      <c r="G64" s="743"/>
      <c r="H64" s="746"/>
    </row>
    <row r="65" spans="1:8" ht="16.5" thickBot="1" x14ac:dyDescent="0.25">
      <c r="A65" s="37">
        <v>61</v>
      </c>
      <c r="B65" s="30" t="s">
        <v>386</v>
      </c>
      <c r="C65" s="38" t="s">
        <v>387</v>
      </c>
      <c r="D65" s="32" t="s">
        <v>394</v>
      </c>
      <c r="E65" s="39">
        <v>87.49</v>
      </c>
      <c r="F65" s="741"/>
      <c r="G65" s="744"/>
      <c r="H65" s="746"/>
    </row>
    <row r="66" spans="1:8" ht="15.75" x14ac:dyDescent="0.2">
      <c r="A66" s="40">
        <v>62</v>
      </c>
      <c r="B66" s="60" t="s">
        <v>395</v>
      </c>
      <c r="C66" s="42" t="s">
        <v>71</v>
      </c>
      <c r="D66" s="43" t="s">
        <v>396</v>
      </c>
      <c r="E66" s="44">
        <v>10</v>
      </c>
      <c r="F66" s="732">
        <f>SUM(E66:E72)</f>
        <v>259.95</v>
      </c>
      <c r="G66" s="734">
        <v>30.85</v>
      </c>
      <c r="H66" s="736">
        <f>F66*G66</f>
        <v>8019.4575000000004</v>
      </c>
    </row>
    <row r="67" spans="1:8" ht="15.75" x14ac:dyDescent="0.2">
      <c r="A67" s="47">
        <v>63</v>
      </c>
      <c r="B67" s="62" t="s">
        <v>395</v>
      </c>
      <c r="C67" s="48" t="s">
        <v>71</v>
      </c>
      <c r="D67" s="63" t="s">
        <v>397</v>
      </c>
      <c r="E67" s="50">
        <v>17.690000000000001</v>
      </c>
      <c r="F67" s="733"/>
      <c r="G67" s="735"/>
      <c r="H67" s="737"/>
    </row>
    <row r="68" spans="1:8" ht="15.75" x14ac:dyDescent="0.2">
      <c r="A68" s="47">
        <v>64</v>
      </c>
      <c r="B68" s="62" t="s">
        <v>395</v>
      </c>
      <c r="C68" s="48" t="s">
        <v>71</v>
      </c>
      <c r="D68" s="63" t="s">
        <v>346</v>
      </c>
      <c r="E68" s="50">
        <v>79.63</v>
      </c>
      <c r="F68" s="733"/>
      <c r="G68" s="735"/>
      <c r="H68" s="737"/>
    </row>
    <row r="69" spans="1:8" ht="15.75" x14ac:dyDescent="0.2">
      <c r="A69" s="47">
        <v>65</v>
      </c>
      <c r="B69" s="62" t="s">
        <v>395</v>
      </c>
      <c r="C69" s="48" t="s">
        <v>71</v>
      </c>
      <c r="D69" s="63" t="s">
        <v>398</v>
      </c>
      <c r="E69" s="50">
        <v>50.88</v>
      </c>
      <c r="F69" s="733"/>
      <c r="G69" s="735"/>
      <c r="H69" s="737"/>
    </row>
    <row r="70" spans="1:8" ht="15.75" x14ac:dyDescent="0.2">
      <c r="A70" s="47">
        <v>66</v>
      </c>
      <c r="B70" s="62" t="s">
        <v>395</v>
      </c>
      <c r="C70" s="48" t="s">
        <v>71</v>
      </c>
      <c r="D70" s="63" t="s">
        <v>346</v>
      </c>
      <c r="E70" s="50">
        <v>53.09</v>
      </c>
      <c r="F70" s="733"/>
      <c r="G70" s="735"/>
      <c r="H70" s="737"/>
    </row>
    <row r="71" spans="1:8" ht="15.75" x14ac:dyDescent="0.2">
      <c r="A71" s="47">
        <v>67</v>
      </c>
      <c r="B71" s="62" t="s">
        <v>395</v>
      </c>
      <c r="C71" s="48" t="s">
        <v>71</v>
      </c>
      <c r="D71" s="63" t="s">
        <v>399</v>
      </c>
      <c r="E71" s="50">
        <v>35.39</v>
      </c>
      <c r="F71" s="733"/>
      <c r="G71" s="735"/>
      <c r="H71" s="737"/>
    </row>
    <row r="72" spans="1:8" ht="16.5" thickBot="1" x14ac:dyDescent="0.25">
      <c r="A72" s="53">
        <v>68</v>
      </c>
      <c r="B72" s="62" t="s">
        <v>395</v>
      </c>
      <c r="C72" s="55" t="s">
        <v>71</v>
      </c>
      <c r="D72" s="63" t="s">
        <v>400</v>
      </c>
      <c r="E72" s="57">
        <v>13.27</v>
      </c>
      <c r="F72" s="752"/>
      <c r="G72" s="753"/>
      <c r="H72" s="737"/>
    </row>
    <row r="73" spans="1:8" ht="15.75" x14ac:dyDescent="0.2">
      <c r="A73" s="24">
        <v>69</v>
      </c>
      <c r="B73" s="65" t="s">
        <v>401</v>
      </c>
      <c r="C73" s="66" t="s">
        <v>402</v>
      </c>
      <c r="D73" s="67" t="s">
        <v>403</v>
      </c>
      <c r="E73" s="28">
        <v>12.44</v>
      </c>
      <c r="F73" s="739">
        <f>SUM(E73:E86)</f>
        <v>719.77</v>
      </c>
      <c r="G73" s="742">
        <v>31.49</v>
      </c>
      <c r="H73" s="745">
        <f>F73*G73</f>
        <v>22665.557299999997</v>
      </c>
    </row>
    <row r="74" spans="1:8" ht="15.75" x14ac:dyDescent="0.2">
      <c r="A74" s="29">
        <v>70</v>
      </c>
      <c r="B74" s="30" t="s">
        <v>401</v>
      </c>
      <c r="C74" s="68" t="s">
        <v>402</v>
      </c>
      <c r="D74" s="36" t="s">
        <v>404</v>
      </c>
      <c r="E74" s="33">
        <v>12.44</v>
      </c>
      <c r="F74" s="740"/>
      <c r="G74" s="743"/>
      <c r="H74" s="754"/>
    </row>
    <row r="75" spans="1:8" ht="15.75" x14ac:dyDescent="0.2">
      <c r="A75" s="29">
        <v>71</v>
      </c>
      <c r="B75" s="30" t="s">
        <v>401</v>
      </c>
      <c r="C75" s="68" t="s">
        <v>402</v>
      </c>
      <c r="D75" s="36" t="s">
        <v>405</v>
      </c>
      <c r="E75" s="33">
        <v>8.2899999999999991</v>
      </c>
      <c r="F75" s="740"/>
      <c r="G75" s="743"/>
      <c r="H75" s="754"/>
    </row>
    <row r="76" spans="1:8" ht="15.75" x14ac:dyDescent="0.2">
      <c r="A76" s="29">
        <v>72</v>
      </c>
      <c r="B76" s="30" t="s">
        <v>401</v>
      </c>
      <c r="C76" s="68" t="s">
        <v>402</v>
      </c>
      <c r="D76" s="36" t="s">
        <v>393</v>
      </c>
      <c r="E76" s="33">
        <v>18.670000000000002</v>
      </c>
      <c r="F76" s="740"/>
      <c r="G76" s="743"/>
      <c r="H76" s="754"/>
    </row>
    <row r="77" spans="1:8" ht="15.75" x14ac:dyDescent="0.2">
      <c r="A77" s="29">
        <v>73</v>
      </c>
      <c r="B77" s="30" t="s">
        <v>401</v>
      </c>
      <c r="C77" s="68" t="s">
        <v>402</v>
      </c>
      <c r="D77" s="36" t="s">
        <v>340</v>
      </c>
      <c r="E77" s="33">
        <v>58.08</v>
      </c>
      <c r="F77" s="740"/>
      <c r="G77" s="743"/>
      <c r="H77" s="754"/>
    </row>
    <row r="78" spans="1:8" ht="15.75" x14ac:dyDescent="0.2">
      <c r="A78" s="29">
        <v>74</v>
      </c>
      <c r="B78" s="30" t="s">
        <v>401</v>
      </c>
      <c r="C78" s="68" t="s">
        <v>402</v>
      </c>
      <c r="D78" s="32" t="s">
        <v>406</v>
      </c>
      <c r="E78" s="33">
        <v>74.680000000000007</v>
      </c>
      <c r="F78" s="740"/>
      <c r="G78" s="743"/>
      <c r="H78" s="754"/>
    </row>
    <row r="79" spans="1:8" ht="15.75" x14ac:dyDescent="0.2">
      <c r="A79" s="29">
        <v>75</v>
      </c>
      <c r="B79" s="30" t="s">
        <v>401</v>
      </c>
      <c r="C79" s="68" t="s">
        <v>402</v>
      </c>
      <c r="D79" s="32" t="s">
        <v>398</v>
      </c>
      <c r="E79" s="33">
        <v>47.71</v>
      </c>
      <c r="F79" s="740"/>
      <c r="G79" s="743"/>
      <c r="H79" s="754"/>
    </row>
    <row r="80" spans="1:8" ht="15.75" x14ac:dyDescent="0.2">
      <c r="A80" s="29">
        <v>76</v>
      </c>
      <c r="B80" s="30" t="s">
        <v>401</v>
      </c>
      <c r="C80" s="68" t="s">
        <v>402</v>
      </c>
      <c r="D80" s="36" t="s">
        <v>342</v>
      </c>
      <c r="E80" s="33">
        <v>20.74</v>
      </c>
      <c r="F80" s="740"/>
      <c r="G80" s="743"/>
      <c r="H80" s="754"/>
    </row>
    <row r="81" spans="1:8" ht="15.75" x14ac:dyDescent="0.2">
      <c r="A81" s="29">
        <v>77</v>
      </c>
      <c r="B81" s="30" t="s">
        <v>401</v>
      </c>
      <c r="C81" s="68" t="s">
        <v>402</v>
      </c>
      <c r="D81" s="36" t="s">
        <v>407</v>
      </c>
      <c r="E81" s="33">
        <v>80.900000000000006</v>
      </c>
      <c r="F81" s="740"/>
      <c r="G81" s="743"/>
      <c r="H81" s="754"/>
    </row>
    <row r="82" spans="1:8" ht="15.75" x14ac:dyDescent="0.2">
      <c r="A82" s="29">
        <v>78</v>
      </c>
      <c r="B82" s="30" t="s">
        <v>401</v>
      </c>
      <c r="C82" s="68" t="s">
        <v>402</v>
      </c>
      <c r="D82" s="32" t="s">
        <v>360</v>
      </c>
      <c r="E82" s="33">
        <v>80.900000000000006</v>
      </c>
      <c r="F82" s="740"/>
      <c r="G82" s="743"/>
      <c r="H82" s="754"/>
    </row>
    <row r="83" spans="1:8" ht="15.75" x14ac:dyDescent="0.2">
      <c r="A83" s="29">
        <v>79</v>
      </c>
      <c r="B83" s="30" t="s">
        <v>401</v>
      </c>
      <c r="C83" s="68" t="s">
        <v>402</v>
      </c>
      <c r="D83" s="32" t="s">
        <v>361</v>
      </c>
      <c r="E83" s="33">
        <v>43.56</v>
      </c>
      <c r="F83" s="740"/>
      <c r="G83" s="743"/>
      <c r="H83" s="746"/>
    </row>
    <row r="84" spans="1:8" ht="15.75" x14ac:dyDescent="0.2">
      <c r="A84" s="29">
        <v>80</v>
      </c>
      <c r="B84" s="30" t="s">
        <v>401</v>
      </c>
      <c r="C84" s="68" t="s">
        <v>402</v>
      </c>
      <c r="D84" s="32" t="s">
        <v>353</v>
      </c>
      <c r="E84" s="33">
        <v>87.12</v>
      </c>
      <c r="F84" s="740"/>
      <c r="G84" s="743"/>
      <c r="H84" s="746"/>
    </row>
    <row r="85" spans="1:8" ht="15" customHeight="1" x14ac:dyDescent="0.2">
      <c r="A85" s="29">
        <v>81</v>
      </c>
      <c r="B85" s="30" t="s">
        <v>401</v>
      </c>
      <c r="C85" s="68" t="s">
        <v>402</v>
      </c>
      <c r="D85" s="32" t="s">
        <v>362</v>
      </c>
      <c r="E85" s="33">
        <v>87.12</v>
      </c>
      <c r="F85" s="740"/>
      <c r="G85" s="743"/>
      <c r="H85" s="746"/>
    </row>
    <row r="86" spans="1:8" ht="15" customHeight="1" thickBot="1" x14ac:dyDescent="0.25">
      <c r="A86" s="37">
        <v>82</v>
      </c>
      <c r="B86" s="30" t="s">
        <v>401</v>
      </c>
      <c r="C86" s="69" t="s">
        <v>402</v>
      </c>
      <c r="D86" s="70" t="s">
        <v>354</v>
      </c>
      <c r="E86" s="39">
        <v>87.12</v>
      </c>
      <c r="F86" s="741"/>
      <c r="G86" s="744"/>
      <c r="H86" s="755"/>
    </row>
    <row r="87" spans="1:8" ht="15" customHeight="1" x14ac:dyDescent="0.2">
      <c r="A87" s="40">
        <v>83</v>
      </c>
      <c r="B87" s="60" t="s">
        <v>408</v>
      </c>
      <c r="C87" s="42" t="s">
        <v>59</v>
      </c>
      <c r="D87" s="43" t="s">
        <v>409</v>
      </c>
      <c r="E87" s="61">
        <v>59.66</v>
      </c>
      <c r="F87" s="732">
        <f>SUM(E87:E88)</f>
        <v>419.97</v>
      </c>
      <c r="G87" s="734">
        <v>32.58</v>
      </c>
      <c r="H87" s="736">
        <f>F87*G87</f>
        <v>13682.622600000001</v>
      </c>
    </row>
    <row r="88" spans="1:8" ht="15" customHeight="1" thickBot="1" x14ac:dyDescent="0.25">
      <c r="A88" s="53">
        <v>84</v>
      </c>
      <c r="B88" s="62" t="s">
        <v>408</v>
      </c>
      <c r="C88" s="55" t="s">
        <v>59</v>
      </c>
      <c r="D88" s="63" t="s">
        <v>410</v>
      </c>
      <c r="E88" s="57">
        <v>360.31</v>
      </c>
      <c r="F88" s="733"/>
      <c r="G88" s="735"/>
      <c r="H88" s="737"/>
    </row>
    <row r="89" spans="1:8" ht="15" customHeight="1" x14ac:dyDescent="0.2">
      <c r="A89" s="24">
        <v>85</v>
      </c>
      <c r="B89" s="25" t="s">
        <v>411</v>
      </c>
      <c r="C89" s="26" t="s">
        <v>55</v>
      </c>
      <c r="D89" s="27" t="s">
        <v>412</v>
      </c>
      <c r="E89" s="28">
        <v>96.79</v>
      </c>
      <c r="F89" s="739">
        <f>SUM(E89:E93)</f>
        <v>719.9</v>
      </c>
      <c r="G89" s="742">
        <v>29.15</v>
      </c>
      <c r="H89" s="745">
        <f>SUM(G89*F89)</f>
        <v>20985.084999999999</v>
      </c>
    </row>
    <row r="90" spans="1:8" ht="15" customHeight="1" x14ac:dyDescent="0.2">
      <c r="A90" s="29">
        <v>86</v>
      </c>
      <c r="B90" s="30" t="s">
        <v>411</v>
      </c>
      <c r="C90" s="31" t="s">
        <v>55</v>
      </c>
      <c r="D90" s="32" t="s">
        <v>413</v>
      </c>
      <c r="E90" s="33">
        <v>84.69</v>
      </c>
      <c r="F90" s="740"/>
      <c r="G90" s="743"/>
      <c r="H90" s="746"/>
    </row>
    <row r="91" spans="1:8" ht="15" customHeight="1" x14ac:dyDescent="0.2">
      <c r="A91" s="29">
        <v>87</v>
      </c>
      <c r="B91" s="30" t="s">
        <v>411</v>
      </c>
      <c r="C91" s="31" t="s">
        <v>55</v>
      </c>
      <c r="D91" s="32" t="s">
        <v>414</v>
      </c>
      <c r="E91" s="33">
        <v>102.84</v>
      </c>
      <c r="F91" s="740"/>
      <c r="G91" s="743"/>
      <c r="H91" s="746"/>
    </row>
    <row r="92" spans="1:8" ht="15" customHeight="1" x14ac:dyDescent="0.2">
      <c r="A92" s="29">
        <v>88</v>
      </c>
      <c r="B92" s="30" t="s">
        <v>411</v>
      </c>
      <c r="C92" s="31" t="s">
        <v>55</v>
      </c>
      <c r="D92" s="32" t="s">
        <v>415</v>
      </c>
      <c r="E92" s="33">
        <v>217.79</v>
      </c>
      <c r="F92" s="740"/>
      <c r="G92" s="743"/>
      <c r="H92" s="746"/>
    </row>
    <row r="93" spans="1:8" ht="15" customHeight="1" thickBot="1" x14ac:dyDescent="0.25">
      <c r="A93" s="37">
        <v>89</v>
      </c>
      <c r="B93" s="30" t="s">
        <v>411</v>
      </c>
      <c r="C93" s="38" t="s">
        <v>55</v>
      </c>
      <c r="D93" s="32" t="s">
        <v>416</v>
      </c>
      <c r="E93" s="39">
        <v>217.79</v>
      </c>
      <c r="F93" s="740"/>
      <c r="G93" s="744"/>
      <c r="H93" s="746"/>
    </row>
    <row r="94" spans="1:8" ht="15" customHeight="1" thickBot="1" x14ac:dyDescent="0.25">
      <c r="A94" s="40">
        <v>90</v>
      </c>
      <c r="B94" s="60" t="s">
        <v>417</v>
      </c>
      <c r="C94" s="71" t="s">
        <v>418</v>
      </c>
      <c r="D94" s="43" t="s">
        <v>419</v>
      </c>
      <c r="E94" s="72">
        <v>250</v>
      </c>
      <c r="F94" s="73">
        <f>E94</f>
        <v>250</v>
      </c>
      <c r="G94" s="45">
        <v>30.85</v>
      </c>
      <c r="H94" s="46">
        <f>G94*F94</f>
        <v>7712.5</v>
      </c>
    </row>
    <row r="95" spans="1:8" ht="15" customHeight="1" x14ac:dyDescent="0.2">
      <c r="A95" s="24">
        <v>91</v>
      </c>
      <c r="B95" s="74" t="s">
        <v>420</v>
      </c>
      <c r="C95" s="66" t="s">
        <v>421</v>
      </c>
      <c r="D95" s="27" t="s">
        <v>422</v>
      </c>
      <c r="E95" s="28">
        <v>8.07</v>
      </c>
      <c r="F95" s="739">
        <f>SUM(E95:E114)</f>
        <v>719.73</v>
      </c>
      <c r="G95" s="742">
        <v>13.09</v>
      </c>
      <c r="H95" s="745">
        <f>F95*G95</f>
        <v>9421.2656999999999</v>
      </c>
    </row>
    <row r="96" spans="1:8" ht="15" customHeight="1" x14ac:dyDescent="0.2">
      <c r="A96" s="29">
        <v>92</v>
      </c>
      <c r="B96" s="75" t="s">
        <v>420</v>
      </c>
      <c r="C96" s="68" t="s">
        <v>421</v>
      </c>
      <c r="D96" s="32" t="s">
        <v>423</v>
      </c>
      <c r="E96" s="33">
        <v>24.32</v>
      </c>
      <c r="F96" s="740"/>
      <c r="G96" s="743"/>
      <c r="H96" s="746"/>
    </row>
    <row r="97" spans="1:8" ht="15" customHeight="1" x14ac:dyDescent="0.2">
      <c r="A97" s="29">
        <v>93</v>
      </c>
      <c r="B97" s="75" t="s">
        <v>420</v>
      </c>
      <c r="C97" s="68" t="s">
        <v>421</v>
      </c>
      <c r="D97" s="32" t="s">
        <v>424</v>
      </c>
      <c r="E97" s="33">
        <v>24.32</v>
      </c>
      <c r="F97" s="740"/>
      <c r="G97" s="743"/>
      <c r="H97" s="746"/>
    </row>
    <row r="98" spans="1:8" ht="15" customHeight="1" x14ac:dyDescent="0.2">
      <c r="A98" s="29">
        <v>94</v>
      </c>
      <c r="B98" s="75" t="s">
        <v>420</v>
      </c>
      <c r="C98" s="68" t="s">
        <v>421</v>
      </c>
      <c r="D98" s="32" t="s">
        <v>371</v>
      </c>
      <c r="E98" s="33">
        <v>21.54</v>
      </c>
      <c r="F98" s="740"/>
      <c r="G98" s="743"/>
      <c r="H98" s="746"/>
    </row>
    <row r="99" spans="1:8" ht="15" customHeight="1" x14ac:dyDescent="0.2">
      <c r="A99" s="29">
        <v>95</v>
      </c>
      <c r="B99" s="75" t="s">
        <v>420</v>
      </c>
      <c r="C99" s="68" t="s">
        <v>421</v>
      </c>
      <c r="D99" s="32" t="s">
        <v>372</v>
      </c>
      <c r="E99" s="33">
        <v>13.46</v>
      </c>
      <c r="F99" s="740"/>
      <c r="G99" s="743"/>
      <c r="H99" s="746"/>
    </row>
    <row r="100" spans="1:8" ht="15" customHeight="1" x14ac:dyDescent="0.2">
      <c r="A100" s="29">
        <v>96</v>
      </c>
      <c r="B100" s="75" t="s">
        <v>420</v>
      </c>
      <c r="C100" s="68" t="s">
        <v>421</v>
      </c>
      <c r="D100" s="32" t="s">
        <v>373</v>
      </c>
      <c r="E100" s="33">
        <v>133.29</v>
      </c>
      <c r="F100" s="740"/>
      <c r="G100" s="743"/>
      <c r="H100" s="746"/>
    </row>
    <row r="101" spans="1:8" ht="15" customHeight="1" x14ac:dyDescent="0.2">
      <c r="A101" s="29">
        <v>97</v>
      </c>
      <c r="B101" s="75" t="s">
        <v>420</v>
      </c>
      <c r="C101" s="68" t="s">
        <v>421</v>
      </c>
      <c r="D101" s="32" t="s">
        <v>374</v>
      </c>
      <c r="E101" s="33">
        <v>96.94</v>
      </c>
      <c r="F101" s="740"/>
      <c r="G101" s="743"/>
      <c r="H101" s="746"/>
    </row>
    <row r="102" spans="1:8" ht="15" customHeight="1" x14ac:dyDescent="0.2">
      <c r="A102" s="29">
        <v>98</v>
      </c>
      <c r="B102" s="75" t="s">
        <v>420</v>
      </c>
      <c r="C102" s="68" t="s">
        <v>421</v>
      </c>
      <c r="D102" s="32" t="s">
        <v>425</v>
      </c>
      <c r="E102" s="33">
        <v>150.79</v>
      </c>
      <c r="F102" s="740"/>
      <c r="G102" s="743"/>
      <c r="H102" s="746"/>
    </row>
    <row r="103" spans="1:8" ht="15" customHeight="1" x14ac:dyDescent="0.2">
      <c r="A103" s="29">
        <v>99</v>
      </c>
      <c r="B103" s="75" t="s">
        <v>420</v>
      </c>
      <c r="C103" s="68" t="s">
        <v>421</v>
      </c>
      <c r="D103" s="32" t="s">
        <v>377</v>
      </c>
      <c r="E103" s="33">
        <v>1.94</v>
      </c>
      <c r="F103" s="740"/>
      <c r="G103" s="743"/>
      <c r="H103" s="746"/>
    </row>
    <row r="104" spans="1:8" ht="15" customHeight="1" x14ac:dyDescent="0.2">
      <c r="A104" s="29">
        <v>100</v>
      </c>
      <c r="B104" s="75" t="s">
        <v>420</v>
      </c>
      <c r="C104" s="68" t="s">
        <v>421</v>
      </c>
      <c r="D104" s="32" t="s">
        <v>378</v>
      </c>
      <c r="E104" s="33">
        <v>95.59</v>
      </c>
      <c r="F104" s="740"/>
      <c r="G104" s="743"/>
      <c r="H104" s="746"/>
    </row>
    <row r="105" spans="1:8" ht="15" customHeight="1" x14ac:dyDescent="0.2">
      <c r="A105" s="29">
        <v>101</v>
      </c>
      <c r="B105" s="75" t="s">
        <v>420</v>
      </c>
      <c r="C105" s="68" t="s">
        <v>421</v>
      </c>
      <c r="D105" s="32" t="s">
        <v>379</v>
      </c>
      <c r="E105" s="33">
        <v>24.32</v>
      </c>
      <c r="F105" s="740"/>
      <c r="G105" s="743"/>
      <c r="H105" s="746"/>
    </row>
    <row r="106" spans="1:8" ht="15" customHeight="1" x14ac:dyDescent="0.2">
      <c r="A106" s="29">
        <v>102</v>
      </c>
      <c r="B106" s="75" t="s">
        <v>420</v>
      </c>
      <c r="C106" s="68" t="s">
        <v>421</v>
      </c>
      <c r="D106" s="32" t="s">
        <v>380</v>
      </c>
      <c r="E106" s="33">
        <v>10.77</v>
      </c>
      <c r="F106" s="740"/>
      <c r="G106" s="743"/>
      <c r="H106" s="746"/>
    </row>
    <row r="107" spans="1:8" ht="15" customHeight="1" x14ac:dyDescent="0.2">
      <c r="A107" s="29">
        <v>103</v>
      </c>
      <c r="B107" s="75" t="s">
        <v>420</v>
      </c>
      <c r="C107" s="68" t="s">
        <v>421</v>
      </c>
      <c r="D107" s="32" t="s">
        <v>376</v>
      </c>
      <c r="E107" s="33">
        <v>4.03</v>
      </c>
      <c r="F107" s="740"/>
      <c r="G107" s="743"/>
      <c r="H107" s="746"/>
    </row>
    <row r="108" spans="1:8" ht="15" customHeight="1" x14ac:dyDescent="0.2">
      <c r="A108" s="29">
        <v>104</v>
      </c>
      <c r="B108" s="75" t="s">
        <v>420</v>
      </c>
      <c r="C108" s="68" t="s">
        <v>421</v>
      </c>
      <c r="D108" s="32" t="s">
        <v>426</v>
      </c>
      <c r="E108" s="33">
        <v>12.11</v>
      </c>
      <c r="F108" s="740"/>
      <c r="G108" s="743"/>
      <c r="H108" s="746"/>
    </row>
    <row r="109" spans="1:8" ht="15" customHeight="1" x14ac:dyDescent="0.2">
      <c r="A109" s="29">
        <v>105</v>
      </c>
      <c r="B109" s="75" t="s">
        <v>420</v>
      </c>
      <c r="C109" s="68" t="s">
        <v>421</v>
      </c>
      <c r="D109" s="32" t="s">
        <v>427</v>
      </c>
      <c r="E109" s="33">
        <v>12.11</v>
      </c>
      <c r="F109" s="740"/>
      <c r="G109" s="743"/>
      <c r="H109" s="746"/>
    </row>
    <row r="110" spans="1:8" ht="15" customHeight="1" x14ac:dyDescent="0.2">
      <c r="A110" s="29">
        <v>106</v>
      </c>
      <c r="B110" s="75" t="s">
        <v>420</v>
      </c>
      <c r="C110" s="68" t="s">
        <v>421</v>
      </c>
      <c r="D110" s="32" t="s">
        <v>393</v>
      </c>
      <c r="E110" s="33">
        <v>12.11</v>
      </c>
      <c r="F110" s="740"/>
      <c r="G110" s="743"/>
      <c r="H110" s="746"/>
    </row>
    <row r="111" spans="1:8" ht="15" customHeight="1" x14ac:dyDescent="0.2">
      <c r="A111" s="29">
        <v>107</v>
      </c>
      <c r="B111" s="75" t="s">
        <v>420</v>
      </c>
      <c r="C111" s="68" t="s">
        <v>421</v>
      </c>
      <c r="D111" s="32" t="s">
        <v>383</v>
      </c>
      <c r="E111" s="33">
        <v>22.88</v>
      </c>
      <c r="F111" s="740"/>
      <c r="G111" s="743"/>
      <c r="H111" s="746"/>
    </row>
    <row r="112" spans="1:8" ht="15" customHeight="1" x14ac:dyDescent="0.2">
      <c r="A112" s="29">
        <v>108</v>
      </c>
      <c r="B112" s="75" t="s">
        <v>420</v>
      </c>
      <c r="C112" s="68" t="s">
        <v>421</v>
      </c>
      <c r="D112" s="32" t="s">
        <v>384</v>
      </c>
      <c r="E112" s="33">
        <v>22.88</v>
      </c>
      <c r="F112" s="740"/>
      <c r="G112" s="743"/>
      <c r="H112" s="746"/>
    </row>
    <row r="113" spans="1:8" ht="15" customHeight="1" x14ac:dyDescent="0.2">
      <c r="A113" s="29">
        <v>109</v>
      </c>
      <c r="B113" s="75" t="s">
        <v>420</v>
      </c>
      <c r="C113" s="68" t="s">
        <v>421</v>
      </c>
      <c r="D113" s="32" t="s">
        <v>385</v>
      </c>
      <c r="E113" s="33">
        <v>22.88</v>
      </c>
      <c r="F113" s="740"/>
      <c r="G113" s="743"/>
      <c r="H113" s="746"/>
    </row>
    <row r="114" spans="1:8" ht="15" customHeight="1" thickBot="1" x14ac:dyDescent="0.25">
      <c r="A114" s="37">
        <v>110</v>
      </c>
      <c r="B114" s="75" t="s">
        <v>420</v>
      </c>
      <c r="C114" s="69" t="s">
        <v>421</v>
      </c>
      <c r="D114" s="32" t="s">
        <v>428</v>
      </c>
      <c r="E114" s="39">
        <v>5.38</v>
      </c>
      <c r="F114" s="741"/>
      <c r="G114" s="744"/>
      <c r="H114" s="746"/>
    </row>
    <row r="115" spans="1:8" ht="15" customHeight="1" x14ac:dyDescent="0.2">
      <c r="A115" s="40">
        <v>111</v>
      </c>
      <c r="B115" s="41" t="s">
        <v>429</v>
      </c>
      <c r="C115" s="76" t="s">
        <v>430</v>
      </c>
      <c r="D115" s="43" t="s">
        <v>357</v>
      </c>
      <c r="E115" s="61">
        <v>30</v>
      </c>
      <c r="F115" s="732">
        <f>SUM(E115:E126)</f>
        <v>449.95000000000005</v>
      </c>
      <c r="G115" s="734">
        <v>21.6</v>
      </c>
      <c r="H115" s="736">
        <f>F115*G115</f>
        <v>9718.9200000000019</v>
      </c>
    </row>
    <row r="116" spans="1:8" ht="15" customHeight="1" x14ac:dyDescent="0.2">
      <c r="A116" s="47">
        <v>112</v>
      </c>
      <c r="B116" s="7" t="s">
        <v>429</v>
      </c>
      <c r="C116" s="6" t="s">
        <v>430</v>
      </c>
      <c r="D116" s="52" t="s">
        <v>431</v>
      </c>
      <c r="E116" s="50">
        <v>8.44</v>
      </c>
      <c r="F116" s="733"/>
      <c r="G116" s="735"/>
      <c r="H116" s="756"/>
    </row>
    <row r="117" spans="1:8" ht="15" customHeight="1" x14ac:dyDescent="0.2">
      <c r="A117" s="47">
        <v>113</v>
      </c>
      <c r="B117" s="7" t="s">
        <v>429</v>
      </c>
      <c r="C117" s="6" t="s">
        <v>430</v>
      </c>
      <c r="D117" s="52" t="s">
        <v>432</v>
      </c>
      <c r="E117" s="50">
        <v>2.11</v>
      </c>
      <c r="F117" s="733"/>
      <c r="G117" s="735"/>
      <c r="H117" s="756"/>
    </row>
    <row r="118" spans="1:8" ht="15" customHeight="1" x14ac:dyDescent="0.2">
      <c r="A118" s="47">
        <v>114</v>
      </c>
      <c r="B118" s="7" t="s">
        <v>429</v>
      </c>
      <c r="C118" s="6" t="s">
        <v>430</v>
      </c>
      <c r="D118" s="52" t="s">
        <v>433</v>
      </c>
      <c r="E118" s="50">
        <v>12.66</v>
      </c>
      <c r="F118" s="733"/>
      <c r="G118" s="735"/>
      <c r="H118" s="756"/>
    </row>
    <row r="119" spans="1:8" ht="15" customHeight="1" x14ac:dyDescent="0.2">
      <c r="A119" s="47">
        <v>115</v>
      </c>
      <c r="B119" s="7" t="s">
        <v>429</v>
      </c>
      <c r="C119" s="6" t="s">
        <v>430</v>
      </c>
      <c r="D119" s="52" t="s">
        <v>434</v>
      </c>
      <c r="E119" s="50">
        <v>208.93</v>
      </c>
      <c r="F119" s="733"/>
      <c r="G119" s="735"/>
      <c r="H119" s="756"/>
    </row>
    <row r="120" spans="1:8" ht="15" customHeight="1" x14ac:dyDescent="0.2">
      <c r="A120" s="47">
        <v>116</v>
      </c>
      <c r="B120" s="7" t="s">
        <v>429</v>
      </c>
      <c r="C120" s="6" t="s">
        <v>430</v>
      </c>
      <c r="D120" s="52" t="s">
        <v>435</v>
      </c>
      <c r="E120" s="50">
        <v>56.98</v>
      </c>
      <c r="F120" s="733"/>
      <c r="G120" s="735"/>
      <c r="H120" s="756"/>
    </row>
    <row r="121" spans="1:8" ht="15" customHeight="1" x14ac:dyDescent="0.2">
      <c r="A121" s="47">
        <v>117</v>
      </c>
      <c r="B121" s="7" t="s">
        <v>429</v>
      </c>
      <c r="C121" s="6" t="s">
        <v>430</v>
      </c>
      <c r="D121" s="52" t="s">
        <v>436</v>
      </c>
      <c r="E121" s="50">
        <v>2.11</v>
      </c>
      <c r="F121" s="733"/>
      <c r="G121" s="735"/>
      <c r="H121" s="756"/>
    </row>
    <row r="122" spans="1:8" ht="15" customHeight="1" x14ac:dyDescent="0.2">
      <c r="A122" s="47">
        <v>118</v>
      </c>
      <c r="B122" s="7" t="s">
        <v>429</v>
      </c>
      <c r="C122" s="6" t="s">
        <v>430</v>
      </c>
      <c r="D122" s="52" t="s">
        <v>437</v>
      </c>
      <c r="E122" s="50">
        <v>12.66</v>
      </c>
      <c r="F122" s="733"/>
      <c r="G122" s="735"/>
      <c r="H122" s="756"/>
    </row>
    <row r="123" spans="1:8" ht="15" customHeight="1" x14ac:dyDescent="0.2">
      <c r="A123" s="47">
        <v>119</v>
      </c>
      <c r="B123" s="7" t="s">
        <v>429</v>
      </c>
      <c r="C123" s="6" t="s">
        <v>430</v>
      </c>
      <c r="D123" s="63" t="s">
        <v>438</v>
      </c>
      <c r="E123" s="50">
        <v>18.989999999999998</v>
      </c>
      <c r="F123" s="733"/>
      <c r="G123" s="735"/>
      <c r="H123" s="737"/>
    </row>
    <row r="124" spans="1:8" ht="15" customHeight="1" x14ac:dyDescent="0.2">
      <c r="A124" s="47">
        <v>120</v>
      </c>
      <c r="B124" s="7" t="s">
        <v>429</v>
      </c>
      <c r="C124" s="6" t="s">
        <v>430</v>
      </c>
      <c r="D124" s="63" t="s">
        <v>439</v>
      </c>
      <c r="E124" s="50">
        <v>18.989999999999998</v>
      </c>
      <c r="F124" s="733"/>
      <c r="G124" s="735"/>
      <c r="H124" s="737"/>
    </row>
    <row r="125" spans="1:8" ht="15" customHeight="1" x14ac:dyDescent="0.2">
      <c r="A125" s="47">
        <v>121</v>
      </c>
      <c r="B125" s="7" t="s">
        <v>429</v>
      </c>
      <c r="C125" s="6" t="s">
        <v>430</v>
      </c>
      <c r="D125" s="63" t="s">
        <v>440</v>
      </c>
      <c r="E125" s="50">
        <v>18.989999999999998</v>
      </c>
      <c r="F125" s="733"/>
      <c r="G125" s="735"/>
      <c r="H125" s="737"/>
    </row>
    <row r="126" spans="1:8" ht="15" customHeight="1" thickBot="1" x14ac:dyDescent="0.25">
      <c r="A126" s="53">
        <v>122</v>
      </c>
      <c r="B126" s="54" t="s">
        <v>429</v>
      </c>
      <c r="C126" s="77" t="s">
        <v>430</v>
      </c>
      <c r="D126" s="78" t="s">
        <v>441</v>
      </c>
      <c r="E126" s="57">
        <v>59.09</v>
      </c>
      <c r="F126" s="752"/>
      <c r="G126" s="753"/>
      <c r="H126" s="757"/>
    </row>
    <row r="127" spans="1:8" ht="15" customHeight="1" x14ac:dyDescent="0.2">
      <c r="A127" s="24">
        <v>123</v>
      </c>
      <c r="B127" s="25" t="s">
        <v>442</v>
      </c>
      <c r="C127" s="26" t="s">
        <v>443</v>
      </c>
      <c r="D127" s="27" t="s">
        <v>444</v>
      </c>
      <c r="E127" s="28">
        <v>25</v>
      </c>
      <c r="F127" s="739">
        <f>SUM(E127:E134)</f>
        <v>299.96000000000004</v>
      </c>
      <c r="G127" s="742">
        <v>140.07</v>
      </c>
      <c r="H127" s="745">
        <f>F127*G127</f>
        <v>42015.397199999999</v>
      </c>
    </row>
    <row r="128" spans="1:8" ht="15" customHeight="1" x14ac:dyDescent="0.2">
      <c r="A128" s="29">
        <v>124</v>
      </c>
      <c r="B128" s="30" t="s">
        <v>442</v>
      </c>
      <c r="C128" s="31" t="s">
        <v>443</v>
      </c>
      <c r="D128" s="34" t="s">
        <v>445</v>
      </c>
      <c r="E128" s="33">
        <v>25</v>
      </c>
      <c r="F128" s="740"/>
      <c r="G128" s="743"/>
      <c r="H128" s="754"/>
    </row>
    <row r="129" spans="1:8" ht="15" customHeight="1" x14ac:dyDescent="0.2">
      <c r="A129" s="29">
        <v>125</v>
      </c>
      <c r="B129" s="30" t="s">
        <v>442</v>
      </c>
      <c r="C129" s="31" t="s">
        <v>443</v>
      </c>
      <c r="D129" s="34" t="s">
        <v>431</v>
      </c>
      <c r="E129" s="33">
        <v>15.87</v>
      </c>
      <c r="F129" s="740"/>
      <c r="G129" s="743"/>
      <c r="H129" s="754"/>
    </row>
    <row r="130" spans="1:8" ht="15" customHeight="1" x14ac:dyDescent="0.2">
      <c r="A130" s="29">
        <v>126</v>
      </c>
      <c r="B130" s="30" t="s">
        <v>442</v>
      </c>
      <c r="C130" s="31" t="s">
        <v>443</v>
      </c>
      <c r="D130" s="34" t="s">
        <v>446</v>
      </c>
      <c r="E130" s="33">
        <v>15.87</v>
      </c>
      <c r="F130" s="740"/>
      <c r="G130" s="743"/>
      <c r="H130" s="754"/>
    </row>
    <row r="131" spans="1:8" ht="15" customHeight="1" x14ac:dyDescent="0.2">
      <c r="A131" s="29">
        <v>127</v>
      </c>
      <c r="B131" s="30" t="s">
        <v>442</v>
      </c>
      <c r="C131" s="31" t="s">
        <v>443</v>
      </c>
      <c r="D131" s="34" t="s">
        <v>436</v>
      </c>
      <c r="E131" s="33">
        <v>11.9</v>
      </c>
      <c r="F131" s="740"/>
      <c r="G131" s="743"/>
      <c r="H131" s="754"/>
    </row>
    <row r="132" spans="1:8" ht="15" customHeight="1" x14ac:dyDescent="0.2">
      <c r="A132" s="29">
        <v>128</v>
      </c>
      <c r="B132" s="30" t="s">
        <v>442</v>
      </c>
      <c r="C132" s="31" t="s">
        <v>443</v>
      </c>
      <c r="D132" s="34" t="s">
        <v>447</v>
      </c>
      <c r="E132" s="33">
        <v>23.8</v>
      </c>
      <c r="F132" s="740"/>
      <c r="G132" s="743"/>
      <c r="H132" s="754"/>
    </row>
    <row r="133" spans="1:8" ht="15" customHeight="1" x14ac:dyDescent="0.2">
      <c r="A133" s="29">
        <v>129</v>
      </c>
      <c r="B133" s="30" t="s">
        <v>442</v>
      </c>
      <c r="C133" s="31" t="s">
        <v>443</v>
      </c>
      <c r="D133" s="34" t="s">
        <v>448</v>
      </c>
      <c r="E133" s="33">
        <v>111.1</v>
      </c>
      <c r="F133" s="740"/>
      <c r="G133" s="743"/>
      <c r="H133" s="754"/>
    </row>
    <row r="134" spans="1:8" ht="15" customHeight="1" thickBot="1" x14ac:dyDescent="0.25">
      <c r="A134" s="37">
        <v>130</v>
      </c>
      <c r="B134" s="30" t="s">
        <v>442</v>
      </c>
      <c r="C134" s="38" t="s">
        <v>443</v>
      </c>
      <c r="D134" s="34" t="s">
        <v>449</v>
      </c>
      <c r="E134" s="39">
        <v>71.42</v>
      </c>
      <c r="F134" s="741"/>
      <c r="G134" s="744"/>
      <c r="H134" s="754"/>
    </row>
    <row r="135" spans="1:8" ht="30" x14ac:dyDescent="0.2">
      <c r="A135" s="40">
        <v>131</v>
      </c>
      <c r="B135" s="41" t="s">
        <v>450</v>
      </c>
      <c r="C135" s="42" t="s">
        <v>451</v>
      </c>
      <c r="D135" s="43" t="s">
        <v>452</v>
      </c>
      <c r="E135" s="61">
        <v>25</v>
      </c>
      <c r="F135" s="732">
        <f>SUM(E135:E141)</f>
        <v>299.87</v>
      </c>
      <c r="G135" s="734">
        <v>103.24</v>
      </c>
      <c r="H135" s="736">
        <f>F135*G135</f>
        <v>30958.578799999999</v>
      </c>
    </row>
    <row r="136" spans="1:8" ht="30" x14ac:dyDescent="0.2">
      <c r="A136" s="47">
        <v>132</v>
      </c>
      <c r="B136" s="7" t="s">
        <v>450</v>
      </c>
      <c r="C136" s="48" t="s">
        <v>451</v>
      </c>
      <c r="D136" s="52" t="s">
        <v>453</v>
      </c>
      <c r="E136" s="50">
        <v>25</v>
      </c>
      <c r="F136" s="733"/>
      <c r="G136" s="735"/>
      <c r="H136" s="756"/>
    </row>
    <row r="137" spans="1:8" ht="30" x14ac:dyDescent="0.2">
      <c r="A137" s="47">
        <v>133</v>
      </c>
      <c r="B137" s="7" t="s">
        <v>450</v>
      </c>
      <c r="C137" s="48" t="s">
        <v>451</v>
      </c>
      <c r="D137" s="52" t="s">
        <v>454</v>
      </c>
      <c r="E137" s="50">
        <v>5.77</v>
      </c>
      <c r="F137" s="733"/>
      <c r="G137" s="735"/>
      <c r="H137" s="756"/>
    </row>
    <row r="138" spans="1:8" ht="15" customHeight="1" x14ac:dyDescent="0.2">
      <c r="A138" s="47">
        <v>134</v>
      </c>
      <c r="B138" s="7" t="s">
        <v>450</v>
      </c>
      <c r="C138" s="48" t="s">
        <v>451</v>
      </c>
      <c r="D138" s="52" t="s">
        <v>455</v>
      </c>
      <c r="E138" s="50">
        <v>102.55</v>
      </c>
      <c r="F138" s="733"/>
      <c r="G138" s="735"/>
      <c r="H138" s="756"/>
    </row>
    <row r="139" spans="1:8" ht="15.75" x14ac:dyDescent="0.2">
      <c r="A139" s="47">
        <v>135</v>
      </c>
      <c r="B139" s="7" t="s">
        <v>450</v>
      </c>
      <c r="C139" s="48" t="s">
        <v>451</v>
      </c>
      <c r="D139" s="52" t="s">
        <v>456</v>
      </c>
      <c r="E139" s="50">
        <v>37.549999999999997</v>
      </c>
      <c r="F139" s="733"/>
      <c r="G139" s="735"/>
      <c r="H139" s="756"/>
    </row>
    <row r="140" spans="1:8" ht="15.75" x14ac:dyDescent="0.2">
      <c r="A140" s="47">
        <v>136</v>
      </c>
      <c r="B140" s="7" t="s">
        <v>450</v>
      </c>
      <c r="C140" s="48" t="s">
        <v>451</v>
      </c>
      <c r="D140" s="63" t="s">
        <v>457</v>
      </c>
      <c r="E140" s="50">
        <v>52</v>
      </c>
      <c r="F140" s="733"/>
      <c r="G140" s="735"/>
      <c r="H140" s="737"/>
    </row>
    <row r="141" spans="1:8" ht="16.5" thickBot="1" x14ac:dyDescent="0.25">
      <c r="A141" s="53">
        <v>137</v>
      </c>
      <c r="B141" s="54" t="s">
        <v>450</v>
      </c>
      <c r="C141" s="55" t="s">
        <v>451</v>
      </c>
      <c r="D141" s="78" t="s">
        <v>458</v>
      </c>
      <c r="E141" s="57">
        <v>52</v>
      </c>
      <c r="F141" s="752"/>
      <c r="G141" s="753"/>
      <c r="H141" s="757"/>
    </row>
    <row r="142" spans="1:8" x14ac:dyDescent="0.2">
      <c r="A142" s="79"/>
      <c r="B142" s="79"/>
      <c r="C142" s="80"/>
      <c r="D142" s="79"/>
      <c r="E142" s="80"/>
      <c r="F142" s="79"/>
      <c r="G142" s="79"/>
    </row>
    <row r="143" spans="1:8" x14ac:dyDescent="0.2">
      <c r="A143" s="79"/>
      <c r="B143" s="79"/>
      <c r="C143" s="79"/>
      <c r="D143" s="79"/>
      <c r="E143" s="79"/>
      <c r="F143" s="79"/>
      <c r="G143" s="79"/>
    </row>
    <row r="144" spans="1:8" ht="15.75" x14ac:dyDescent="0.2">
      <c r="A144" s="82"/>
      <c r="B144" s="760" t="s">
        <v>459</v>
      </c>
      <c r="C144" s="760"/>
      <c r="D144" s="760"/>
      <c r="E144" s="760"/>
      <c r="F144" s="760"/>
      <c r="G144" s="760"/>
    </row>
    <row r="145" spans="2:7" ht="15.75" x14ac:dyDescent="0.2">
      <c r="B145" s="83" t="s">
        <v>25</v>
      </c>
      <c r="C145" s="83" t="s">
        <v>329</v>
      </c>
      <c r="D145" s="83" t="s">
        <v>330</v>
      </c>
      <c r="E145" s="83" t="s">
        <v>460</v>
      </c>
      <c r="F145" s="83" t="s">
        <v>461</v>
      </c>
      <c r="G145" s="83" t="s">
        <v>462</v>
      </c>
    </row>
    <row r="146" spans="2:7" x14ac:dyDescent="0.2">
      <c r="B146" s="84">
        <v>1</v>
      </c>
      <c r="C146" s="36" t="s">
        <v>463</v>
      </c>
      <c r="D146" s="36" t="s">
        <v>356</v>
      </c>
      <c r="E146" s="85">
        <f>F21</f>
        <v>269.74000000000007</v>
      </c>
      <c r="F146" s="86">
        <f>G21</f>
        <v>27.85</v>
      </c>
      <c r="G146" s="86">
        <f t="shared" ref="G146:G151" si="0">F146*E146</f>
        <v>7512.2590000000018</v>
      </c>
    </row>
    <row r="147" spans="2:7" x14ac:dyDescent="0.2">
      <c r="B147" s="87">
        <v>2</v>
      </c>
      <c r="C147" s="88" t="s">
        <v>363</v>
      </c>
      <c r="D147" s="88" t="s">
        <v>364</v>
      </c>
      <c r="E147" s="89">
        <f>F33</f>
        <v>268.92</v>
      </c>
      <c r="F147" s="90">
        <f>G33</f>
        <v>38.049999999999997</v>
      </c>
      <c r="G147" s="90">
        <f t="shared" si="0"/>
        <v>10232.405999999999</v>
      </c>
    </row>
    <row r="148" spans="2:7" x14ac:dyDescent="0.2">
      <c r="B148" s="84">
        <v>3</v>
      </c>
      <c r="C148" s="36" t="s">
        <v>370</v>
      </c>
      <c r="D148" s="36" t="s">
        <v>57</v>
      </c>
      <c r="E148" s="85">
        <f>F43</f>
        <v>719.84</v>
      </c>
      <c r="F148" s="86">
        <f>G43</f>
        <v>31.1</v>
      </c>
      <c r="G148" s="86">
        <f t="shared" si="0"/>
        <v>22387.024000000001</v>
      </c>
    </row>
    <row r="149" spans="2:7" x14ac:dyDescent="0.2">
      <c r="B149" s="87">
        <v>4</v>
      </c>
      <c r="C149" s="88" t="s">
        <v>408</v>
      </c>
      <c r="D149" s="88" t="s">
        <v>59</v>
      </c>
      <c r="E149" s="89">
        <f>F87</f>
        <v>419.97</v>
      </c>
      <c r="F149" s="90">
        <f>G87</f>
        <v>32.58</v>
      </c>
      <c r="G149" s="90">
        <f t="shared" si="0"/>
        <v>13682.622600000001</v>
      </c>
    </row>
    <row r="150" spans="2:7" x14ac:dyDescent="0.2">
      <c r="B150" s="84">
        <v>5</v>
      </c>
      <c r="C150" s="36" t="s">
        <v>395</v>
      </c>
      <c r="D150" s="36" t="s">
        <v>71</v>
      </c>
      <c r="E150" s="85">
        <f>F66</f>
        <v>259.95</v>
      </c>
      <c r="F150" s="86">
        <f>G66</f>
        <v>30.85</v>
      </c>
      <c r="G150" s="86">
        <f t="shared" si="0"/>
        <v>8019.4575000000004</v>
      </c>
    </row>
    <row r="151" spans="2:7" x14ac:dyDescent="0.2">
      <c r="B151" s="87">
        <v>6</v>
      </c>
      <c r="C151" s="88" t="s">
        <v>343</v>
      </c>
      <c r="D151" s="88" t="s">
        <v>337</v>
      </c>
      <c r="E151" s="89">
        <f>F5</f>
        <v>720.70999999999992</v>
      </c>
      <c r="F151" s="90">
        <f>G5</f>
        <v>31.49</v>
      </c>
      <c r="G151" s="90">
        <f t="shared" si="0"/>
        <v>22695.157899999995</v>
      </c>
    </row>
    <row r="152" spans="2:7" x14ac:dyDescent="0.2">
      <c r="B152" s="84">
        <v>7</v>
      </c>
      <c r="C152" s="36" t="s">
        <v>401</v>
      </c>
      <c r="D152" s="36" t="s">
        <v>66</v>
      </c>
      <c r="E152" s="85">
        <f>F73</f>
        <v>719.77</v>
      </c>
      <c r="F152" s="86">
        <f>G73</f>
        <v>31.49</v>
      </c>
      <c r="G152" s="86">
        <f>E152*F152</f>
        <v>22665.557299999997</v>
      </c>
    </row>
    <row r="153" spans="2:7" x14ac:dyDescent="0.2">
      <c r="B153" s="87">
        <v>8</v>
      </c>
      <c r="C153" s="88" t="s">
        <v>411</v>
      </c>
      <c r="D153" s="88" t="s">
        <v>55</v>
      </c>
      <c r="E153" s="89">
        <f>F89</f>
        <v>719.9</v>
      </c>
      <c r="F153" s="90">
        <f>G89</f>
        <v>29.15</v>
      </c>
      <c r="G153" s="90">
        <f t="shared" ref="G153:G159" si="1">F153*E153</f>
        <v>20985.084999999999</v>
      </c>
    </row>
    <row r="154" spans="2:7" x14ac:dyDescent="0.2">
      <c r="B154" s="84">
        <v>9</v>
      </c>
      <c r="C154" s="36" t="s">
        <v>417</v>
      </c>
      <c r="D154" s="36" t="s">
        <v>418</v>
      </c>
      <c r="E154" s="85">
        <f>F94</f>
        <v>250</v>
      </c>
      <c r="F154" s="86">
        <f>G94</f>
        <v>30.85</v>
      </c>
      <c r="G154" s="86">
        <f t="shared" si="1"/>
        <v>7712.5</v>
      </c>
    </row>
    <row r="155" spans="2:7" x14ac:dyDescent="0.2">
      <c r="B155" s="87">
        <v>10</v>
      </c>
      <c r="C155" s="88" t="s">
        <v>386</v>
      </c>
      <c r="D155" s="88" t="s">
        <v>42</v>
      </c>
      <c r="E155" s="89">
        <f>F59</f>
        <v>249.94</v>
      </c>
      <c r="F155" s="90">
        <f>G59</f>
        <v>30.33</v>
      </c>
      <c r="G155" s="90">
        <f t="shared" si="1"/>
        <v>7580.6801999999998</v>
      </c>
    </row>
    <row r="156" spans="2:7" x14ac:dyDescent="0.2">
      <c r="B156" s="84">
        <v>11</v>
      </c>
      <c r="C156" s="36" t="s">
        <v>420</v>
      </c>
      <c r="D156" s="36" t="s">
        <v>464</v>
      </c>
      <c r="E156" s="85">
        <f>F95</f>
        <v>719.73</v>
      </c>
      <c r="F156" s="86">
        <f>G95</f>
        <v>13.09</v>
      </c>
      <c r="G156" s="86">
        <f t="shared" si="1"/>
        <v>9421.2656999999999</v>
      </c>
    </row>
    <row r="157" spans="2:7" x14ac:dyDescent="0.2">
      <c r="B157" s="87">
        <v>12</v>
      </c>
      <c r="C157" s="88" t="s">
        <v>429</v>
      </c>
      <c r="D157" s="88" t="s">
        <v>430</v>
      </c>
      <c r="E157" s="89">
        <f>F115</f>
        <v>449.95000000000005</v>
      </c>
      <c r="F157" s="90">
        <f>G115</f>
        <v>21.6</v>
      </c>
      <c r="G157" s="90">
        <f t="shared" si="1"/>
        <v>9718.9200000000019</v>
      </c>
    </row>
    <row r="158" spans="2:7" x14ac:dyDescent="0.2">
      <c r="B158" s="84">
        <v>13</v>
      </c>
      <c r="C158" s="36" t="s">
        <v>442</v>
      </c>
      <c r="D158" s="36" t="s">
        <v>443</v>
      </c>
      <c r="E158" s="85">
        <f>F127</f>
        <v>299.96000000000004</v>
      </c>
      <c r="F158" s="86">
        <f>G127</f>
        <v>140.07</v>
      </c>
      <c r="G158" s="86">
        <f t="shared" si="1"/>
        <v>42015.397199999999</v>
      </c>
    </row>
    <row r="159" spans="2:7" x14ac:dyDescent="0.2">
      <c r="B159" s="87">
        <v>14</v>
      </c>
      <c r="C159" s="88" t="s">
        <v>450</v>
      </c>
      <c r="D159" s="88" t="s">
        <v>451</v>
      </c>
      <c r="E159" s="89">
        <f>F135</f>
        <v>299.87</v>
      </c>
      <c r="F159" s="90">
        <f>G135</f>
        <v>103.24</v>
      </c>
      <c r="G159" s="90">
        <f t="shared" si="1"/>
        <v>30958.578799999999</v>
      </c>
    </row>
    <row r="160" spans="2:7" ht="15.75" customHeight="1" x14ac:dyDescent="0.25">
      <c r="B160" s="758" t="s">
        <v>465</v>
      </c>
      <c r="C160" s="759"/>
      <c r="D160" s="759"/>
      <c r="E160" s="759"/>
      <c r="F160" s="759"/>
      <c r="G160" s="3">
        <f>SUM(G146:G159)</f>
        <v>235586.9112</v>
      </c>
    </row>
    <row r="161" spans="2:10" ht="15.75" customHeight="1" x14ac:dyDescent="0.2">
      <c r="B161" s="758" t="s">
        <v>466</v>
      </c>
      <c r="C161" s="759"/>
      <c r="D161" s="759"/>
      <c r="E161" s="759"/>
      <c r="F161" s="759"/>
      <c r="G161" s="4">
        <f>G160*28.46%</f>
        <v>67048.034927519999</v>
      </c>
    </row>
    <row r="162" spans="2:10" ht="15.75" x14ac:dyDescent="0.2">
      <c r="B162" s="758" t="s">
        <v>467</v>
      </c>
      <c r="C162" s="759"/>
      <c r="D162" s="759"/>
      <c r="E162" s="759"/>
      <c r="F162" s="759"/>
      <c r="G162" s="4">
        <f>SUM(G160:G161)</f>
        <v>302634.94612752</v>
      </c>
      <c r="I162" s="35"/>
      <c r="J162" s="35"/>
    </row>
    <row r="163" spans="2:10" ht="15.75" customHeight="1" x14ac:dyDescent="0.2">
      <c r="G163" s="35"/>
      <c r="I163" s="35"/>
      <c r="J163" s="35"/>
    </row>
    <row r="164" spans="2:10" x14ac:dyDescent="0.2">
      <c r="C164" s="35"/>
      <c r="D164" s="35"/>
      <c r="E164" s="35"/>
      <c r="F164" s="35"/>
      <c r="G164" s="35"/>
      <c r="I164" s="35"/>
      <c r="J164" s="35"/>
    </row>
    <row r="165" spans="2:10" x14ac:dyDescent="0.2">
      <c r="C165" s="35"/>
      <c r="D165" s="35"/>
      <c r="E165" s="35"/>
      <c r="F165" s="35"/>
      <c r="G165" s="35"/>
      <c r="H165" s="35"/>
      <c r="I165" s="35"/>
      <c r="J165" s="35"/>
    </row>
    <row r="166" spans="2:10" x14ac:dyDescent="0.2">
      <c r="C166" s="35"/>
      <c r="D166" s="35"/>
      <c r="E166" s="35"/>
      <c r="F166" s="35"/>
      <c r="G166" s="35"/>
      <c r="H166" s="35"/>
      <c r="I166" s="35"/>
      <c r="J166" s="35"/>
    </row>
    <row r="167" spans="2:10" x14ac:dyDescent="0.2">
      <c r="C167" s="35"/>
      <c r="D167" s="35"/>
      <c r="E167" s="35"/>
      <c r="F167" s="35"/>
      <c r="G167" s="35"/>
      <c r="H167" s="35"/>
      <c r="I167" s="35"/>
      <c r="J167" s="35"/>
    </row>
    <row r="168" spans="2:10" x14ac:dyDescent="0.2">
      <c r="C168" s="35"/>
      <c r="D168" s="35"/>
      <c r="E168" s="35"/>
      <c r="F168" s="35"/>
      <c r="G168" s="35"/>
      <c r="H168" s="35"/>
      <c r="I168" s="35"/>
      <c r="J168" s="35"/>
    </row>
    <row r="169" spans="2:10" x14ac:dyDescent="0.2">
      <c r="C169" s="35"/>
      <c r="D169" s="35"/>
      <c r="E169" s="35"/>
      <c r="F169" s="35"/>
      <c r="G169" s="35"/>
      <c r="H169" s="35"/>
      <c r="I169" s="35"/>
      <c r="J169" s="35"/>
    </row>
    <row r="170" spans="2:10" x14ac:dyDescent="0.2">
      <c r="C170" s="35"/>
      <c r="D170" s="35"/>
      <c r="E170" s="35"/>
      <c r="F170" s="35"/>
      <c r="G170" s="35"/>
      <c r="H170" s="35"/>
      <c r="I170" s="35"/>
      <c r="J170" s="35"/>
    </row>
    <row r="171" spans="2:10" x14ac:dyDescent="0.2">
      <c r="C171" s="35"/>
      <c r="D171" s="35"/>
      <c r="E171" s="35"/>
      <c r="F171" s="35"/>
      <c r="G171" s="35"/>
      <c r="H171" s="35"/>
      <c r="I171" s="35"/>
      <c r="J171" s="35"/>
    </row>
    <row r="172" spans="2:10" x14ac:dyDescent="0.2">
      <c r="C172" s="35"/>
      <c r="D172" s="35"/>
      <c r="E172" s="35"/>
      <c r="F172" s="35"/>
      <c r="G172" s="35"/>
      <c r="H172" s="35"/>
      <c r="I172" s="35"/>
      <c r="J172" s="35"/>
    </row>
    <row r="173" spans="2:10" x14ac:dyDescent="0.2">
      <c r="C173" s="35"/>
      <c r="D173" s="35"/>
      <c r="E173" s="35"/>
      <c r="F173" s="35"/>
      <c r="G173" s="35"/>
      <c r="H173" s="35"/>
      <c r="I173" s="35"/>
      <c r="J173" s="35"/>
    </row>
    <row r="174" spans="2:10" x14ac:dyDescent="0.2">
      <c r="C174" s="35"/>
      <c r="D174" s="35"/>
      <c r="E174" s="35"/>
      <c r="F174" s="35"/>
      <c r="G174" s="35"/>
      <c r="H174" s="35"/>
      <c r="I174" s="35"/>
      <c r="J174" s="35"/>
    </row>
    <row r="175" spans="2:10" x14ac:dyDescent="0.2">
      <c r="C175" s="35"/>
      <c r="D175" s="35"/>
      <c r="E175" s="35"/>
      <c r="F175" s="35"/>
      <c r="G175" s="35"/>
      <c r="H175" s="35"/>
      <c r="I175" s="35"/>
      <c r="J175" s="35"/>
    </row>
    <row r="176" spans="2:10" x14ac:dyDescent="0.2">
      <c r="C176" s="35"/>
      <c r="D176" s="35"/>
      <c r="E176" s="35"/>
      <c r="F176" s="35"/>
      <c r="G176" s="35"/>
      <c r="H176" s="35"/>
      <c r="I176" s="35"/>
      <c r="J176" s="35"/>
    </row>
    <row r="177" spans="3:10" x14ac:dyDescent="0.2">
      <c r="C177" s="35"/>
      <c r="D177" s="35"/>
      <c r="E177" s="35"/>
      <c r="F177" s="35"/>
      <c r="G177" s="35"/>
      <c r="H177" s="35"/>
      <c r="I177" s="35"/>
      <c r="J177" s="35"/>
    </row>
    <row r="178" spans="3:10" x14ac:dyDescent="0.2">
      <c r="C178" s="35"/>
      <c r="D178" s="35"/>
      <c r="E178" s="35"/>
      <c r="F178" s="35"/>
      <c r="G178" s="35"/>
      <c r="H178" s="35"/>
      <c r="I178" s="35"/>
      <c r="J178" s="35"/>
    </row>
  </sheetData>
  <customSheetViews>
    <customSheetView guid="{12E4A81E-A835-4243-AA62-8F352B7BAE0B}" showPageBreaks="1" showGridLines="0" topLeftCell="A5">
      <selection activeCell="F21" sqref="F21:F32"/>
      <pageMargins left="0" right="0" top="0" bottom="0" header="0" footer="0"/>
      <pageSetup orientation="portrait" r:id="rId1"/>
    </customSheetView>
    <customSheetView guid="{CCA23E51-71FC-41E0-BC0B-28BB8BC0DC16}" scale="90" showPageBreaks="1" showGridLines="0" view="pageBreakPreview" topLeftCell="A140">
      <selection activeCell="F21" sqref="F21:F32"/>
      <pageMargins left="0" right="0" top="0" bottom="0" header="0" footer="0"/>
      <pageSetup orientation="portrait" r:id="rId2"/>
    </customSheetView>
    <customSheetView guid="{92FB988F-402B-40BF-95F3-FE6F3C33B02E}" scale="90" showPageBreaks="1" showGridLines="0" view="pageBreakPreview" topLeftCell="A140">
      <selection activeCell="F21" sqref="F21:F32"/>
      <pageMargins left="0" right="0" top="0" bottom="0" header="0" footer="0"/>
      <pageSetup orientation="portrait" r:id="rId3"/>
    </customSheetView>
  </customSheetViews>
  <mergeCells count="46">
    <mergeCell ref="B160:F160"/>
    <mergeCell ref="B161:F161"/>
    <mergeCell ref="B162:F162"/>
    <mergeCell ref="B144:G144"/>
    <mergeCell ref="F135:F141"/>
    <mergeCell ref="G135:G141"/>
    <mergeCell ref="H135:H141"/>
    <mergeCell ref="F127:F134"/>
    <mergeCell ref="G127:G134"/>
    <mergeCell ref="H127:H134"/>
    <mergeCell ref="F115:F126"/>
    <mergeCell ref="G115:G126"/>
    <mergeCell ref="H115:H126"/>
    <mergeCell ref="H95:H114"/>
    <mergeCell ref="F95:F114"/>
    <mergeCell ref="G95:G114"/>
    <mergeCell ref="F89:F93"/>
    <mergeCell ref="G89:G93"/>
    <mergeCell ref="H89:H93"/>
    <mergeCell ref="F87:F88"/>
    <mergeCell ref="G87:G88"/>
    <mergeCell ref="H87:H88"/>
    <mergeCell ref="F73:F86"/>
    <mergeCell ref="G73:G86"/>
    <mergeCell ref="H73:H86"/>
    <mergeCell ref="F66:F72"/>
    <mergeCell ref="G66:G72"/>
    <mergeCell ref="H66:H72"/>
    <mergeCell ref="F59:F65"/>
    <mergeCell ref="G59:G65"/>
    <mergeCell ref="H59:H65"/>
    <mergeCell ref="F43:F58"/>
    <mergeCell ref="G43:G58"/>
    <mergeCell ref="H43:H58"/>
    <mergeCell ref="F33:F42"/>
    <mergeCell ref="G33:G42"/>
    <mergeCell ref="H33:H42"/>
    <mergeCell ref="A1:H1"/>
    <mergeCell ref="A2:H2"/>
    <mergeCell ref="A3:H3"/>
    <mergeCell ref="F21:F32"/>
    <mergeCell ref="G21:G32"/>
    <mergeCell ref="H21:H32"/>
    <mergeCell ref="F5:F20"/>
    <mergeCell ref="G5:G20"/>
    <mergeCell ref="H5:H20"/>
  </mergeCells>
  <pageMargins left="0.511811024" right="0.511811024" top="0.78740157499999996" bottom="0.78740157499999996" header="0.31496062000000002" footer="0.31496062000000002"/>
  <pageSetup orientation="portrait" r:id="rId4"/>
  <ignoredErrors>
    <ignoredError sqref="G152" formula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9619F-F40F-47E8-8FF7-B7FFBB27646C}">
  <sheetPr filterMode="1">
    <tabColor theme="7"/>
  </sheetPr>
  <dimension ref="A1:DC903"/>
  <sheetViews>
    <sheetView showGridLines="0" topLeftCell="A873" zoomScaleNormal="100" workbookViewId="0">
      <selection activeCell="B879" sqref="B879"/>
    </sheetView>
  </sheetViews>
  <sheetFormatPr defaultColWidth="9.33203125" defaultRowHeight="14.25" x14ac:dyDescent="0.2"/>
  <cols>
    <col min="1" max="1" width="20.6640625" style="145" customWidth="1"/>
    <col min="2" max="2" width="203.33203125" style="148" customWidth="1"/>
    <col min="3" max="3" width="13.33203125" style="145" hidden="1" customWidth="1"/>
    <col min="4" max="4" width="11" style="145" hidden="1" customWidth="1"/>
    <col min="5" max="5" width="11.5" style="145" hidden="1" customWidth="1"/>
    <col min="6" max="6" width="11.83203125" style="145" hidden="1" customWidth="1"/>
    <col min="7" max="7" width="14.5" style="145" hidden="1" customWidth="1"/>
    <col min="8" max="8" width="15.33203125" style="145" hidden="1" customWidth="1"/>
    <col min="9" max="9" width="14.5" style="145" hidden="1" customWidth="1"/>
    <col min="10" max="10" width="15.5" style="145" hidden="1" customWidth="1"/>
    <col min="11" max="12" width="14.5" style="145" hidden="1" customWidth="1"/>
    <col min="13" max="13" width="15.5" style="145" hidden="1" customWidth="1"/>
    <col min="14" max="14" width="20.83203125" style="145" hidden="1" customWidth="1"/>
    <col min="15" max="16" width="17.83203125" style="145" hidden="1" customWidth="1"/>
    <col min="17" max="17" width="15.5" style="145" hidden="1" customWidth="1"/>
    <col min="18" max="18" width="17.83203125" style="145" hidden="1" customWidth="1"/>
    <col min="19" max="19" width="13.83203125" style="145" hidden="1" customWidth="1"/>
    <col min="20" max="20" width="15.5" style="145" hidden="1" customWidth="1"/>
    <col min="21" max="22" width="13.83203125" style="145" hidden="1" customWidth="1"/>
    <col min="23" max="23" width="17.83203125" style="145" hidden="1" customWidth="1"/>
    <col min="24" max="24" width="13.83203125" style="145" hidden="1" customWidth="1"/>
    <col min="25" max="26" width="17.83203125" style="145" hidden="1" customWidth="1"/>
    <col min="27" max="28" width="13.83203125" style="145" hidden="1" customWidth="1"/>
    <col min="29" max="29" width="20.1640625" style="145" hidden="1" customWidth="1"/>
    <col min="30" max="30" width="15.5" style="145" hidden="1" customWidth="1"/>
    <col min="31" max="31" width="22.83203125" style="145" hidden="1" customWidth="1"/>
    <col min="32" max="32" width="13.83203125" style="145" hidden="1" customWidth="1"/>
    <col min="33" max="33" width="15.5" style="145" hidden="1" customWidth="1"/>
    <col min="34" max="34" width="18.33203125" style="145" hidden="1" customWidth="1"/>
    <col min="35" max="35" width="17.83203125" style="145" hidden="1" customWidth="1"/>
    <col min="36" max="36" width="15.5" style="145" hidden="1" customWidth="1"/>
    <col min="37" max="39" width="16.1640625" style="145" hidden="1" customWidth="1"/>
    <col min="40" max="44" width="15.5" style="145" hidden="1" customWidth="1"/>
    <col min="45" max="45" width="13.83203125" style="145" hidden="1" customWidth="1"/>
    <col min="46" max="46" width="18.83203125" style="145" hidden="1" customWidth="1"/>
    <col min="47" max="47" width="15" style="145" hidden="1" customWidth="1"/>
    <col min="48" max="48" width="22.1640625" style="145" hidden="1" customWidth="1"/>
    <col min="49" max="52" width="15.5" style="145" hidden="1" customWidth="1"/>
    <col min="53" max="53" width="13.83203125" style="145" hidden="1" customWidth="1"/>
    <col min="54" max="54" width="18.33203125" style="145" hidden="1" customWidth="1"/>
    <col min="55" max="55" width="13.83203125" style="145" hidden="1" customWidth="1"/>
    <col min="56" max="56" width="21.83203125" style="145" hidden="1" customWidth="1"/>
    <col min="57" max="57" width="15.5" style="145" hidden="1" customWidth="1"/>
    <col min="58" max="59" width="16.1640625" style="145" hidden="1" customWidth="1"/>
    <col min="60" max="60" width="17.83203125" style="145" hidden="1" customWidth="1"/>
    <col min="61" max="63" width="15.5" style="145" hidden="1" customWidth="1"/>
    <col min="64" max="64" width="13.83203125" style="145" hidden="1" customWidth="1"/>
    <col min="65" max="65" width="15.33203125" style="145" hidden="1" customWidth="1"/>
    <col min="66" max="66" width="15.83203125" style="145" hidden="1" customWidth="1"/>
    <col min="67" max="68" width="15.5" style="145" hidden="1" customWidth="1"/>
    <col min="69" max="69" width="13.83203125" style="145" hidden="1" customWidth="1"/>
    <col min="70" max="71" width="15.5" style="145" hidden="1" customWidth="1"/>
    <col min="72" max="72" width="16.6640625" style="145" hidden="1" customWidth="1"/>
    <col min="73" max="75" width="15.5" style="145" hidden="1" customWidth="1"/>
    <col min="76" max="77" width="13.83203125" style="145" hidden="1" customWidth="1"/>
    <col min="78" max="78" width="15.5" style="145" hidden="1" customWidth="1"/>
    <col min="79" max="80" width="13.83203125" style="145" hidden="1" customWidth="1"/>
    <col min="81" max="82" width="15.5" style="145" hidden="1" customWidth="1"/>
    <col min="83" max="83" width="13.83203125" style="145" hidden="1" customWidth="1"/>
    <col min="84" max="84" width="15.5" style="145" hidden="1" customWidth="1"/>
    <col min="85" max="85" width="13.83203125" style="145" hidden="1" customWidth="1"/>
    <col min="86" max="86" width="15.5" style="145" hidden="1" customWidth="1"/>
    <col min="87" max="91" width="13.83203125" style="145" hidden="1" customWidth="1"/>
    <col min="92" max="92" width="17.6640625" style="145" hidden="1" customWidth="1"/>
    <col min="93" max="93" width="21.1640625" style="145" hidden="1" customWidth="1"/>
    <col min="94" max="94" width="15.5" style="145" hidden="1" customWidth="1"/>
    <col min="95" max="95" width="23.1640625" style="145" hidden="1" customWidth="1"/>
    <col min="96" max="96" width="22.1640625" style="145" hidden="1" customWidth="1"/>
    <col min="97" max="97" width="19" style="145" customWidth="1"/>
    <col min="98" max="98" width="20.33203125" style="145" customWidth="1"/>
    <col min="99" max="99" width="19.1640625" style="146" customWidth="1"/>
    <col min="100" max="100" width="18.1640625" style="145" customWidth="1"/>
    <col min="101" max="101" width="22.5" style="145" hidden="1" customWidth="1"/>
    <col min="102" max="102" width="17.1640625" style="147" hidden="1" customWidth="1"/>
    <col min="103" max="103" width="17.1640625" style="148" hidden="1" customWidth="1"/>
    <col min="104" max="104" width="18.6640625" style="148" hidden="1" customWidth="1"/>
    <col min="105" max="105" width="20.6640625" style="147" bestFit="1" customWidth="1"/>
    <col min="106" max="106" width="23" style="147" bestFit="1" customWidth="1"/>
    <col min="107" max="107" width="23.5" style="149" customWidth="1"/>
    <col min="108" max="16384" width="9.33203125" style="418"/>
  </cols>
  <sheetData>
    <row r="1" spans="1:107" ht="45" x14ac:dyDescent="0.2">
      <c r="A1" s="426" t="s">
        <v>468</v>
      </c>
      <c r="B1" s="427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  <c r="P1" s="427"/>
      <c r="Q1" s="427"/>
      <c r="R1" s="427"/>
      <c r="S1" s="427"/>
      <c r="T1" s="427"/>
      <c r="U1" s="427"/>
      <c r="V1" s="427"/>
      <c r="W1" s="427"/>
      <c r="X1" s="427"/>
      <c r="Y1" s="427"/>
      <c r="Z1" s="427"/>
      <c r="AA1" s="427"/>
      <c r="AB1" s="427"/>
      <c r="AC1" s="427"/>
      <c r="AD1" s="427"/>
      <c r="AE1" s="427"/>
      <c r="AF1" s="427"/>
      <c r="AG1" s="427"/>
      <c r="AH1" s="427"/>
      <c r="AI1" s="427"/>
      <c r="AJ1" s="427"/>
      <c r="AK1" s="427"/>
      <c r="AL1" s="427"/>
      <c r="AM1" s="427"/>
      <c r="AN1" s="427"/>
      <c r="AO1" s="427"/>
      <c r="AP1" s="427"/>
      <c r="AQ1" s="427"/>
      <c r="AR1" s="427"/>
      <c r="AS1" s="427"/>
      <c r="AT1" s="427"/>
      <c r="AU1" s="427"/>
      <c r="AV1" s="427"/>
      <c r="AW1" s="427"/>
      <c r="AX1" s="427"/>
      <c r="AY1" s="427"/>
      <c r="AZ1" s="427"/>
      <c r="BA1" s="427"/>
      <c r="BB1" s="427"/>
      <c r="BC1" s="427"/>
      <c r="BD1" s="427"/>
      <c r="BE1" s="427"/>
      <c r="BF1" s="427"/>
      <c r="BG1" s="427"/>
      <c r="BH1" s="427"/>
      <c r="BI1" s="427"/>
      <c r="BJ1" s="427"/>
      <c r="BK1" s="427"/>
      <c r="BL1" s="427"/>
      <c r="BM1" s="427"/>
      <c r="BN1" s="427"/>
      <c r="BO1" s="427"/>
      <c r="BP1" s="427"/>
      <c r="BQ1" s="427"/>
      <c r="BR1" s="427"/>
      <c r="BS1" s="427"/>
      <c r="BT1" s="427"/>
      <c r="BU1" s="427"/>
      <c r="BV1" s="427"/>
      <c r="BW1" s="427"/>
      <c r="BX1" s="427"/>
      <c r="BY1" s="427"/>
      <c r="BZ1" s="427"/>
      <c r="CA1" s="427"/>
      <c r="CB1" s="427"/>
      <c r="CC1" s="427"/>
      <c r="CD1" s="427"/>
      <c r="CE1" s="427"/>
      <c r="CF1" s="427"/>
      <c r="CG1" s="427"/>
      <c r="CH1" s="427"/>
      <c r="CI1" s="427"/>
      <c r="CJ1" s="427"/>
      <c r="CK1" s="427"/>
      <c r="CL1" s="427"/>
      <c r="CM1" s="427"/>
      <c r="CN1" s="427"/>
      <c r="CO1" s="427"/>
      <c r="CP1" s="427"/>
      <c r="CQ1" s="427"/>
      <c r="CR1" s="427"/>
      <c r="CS1" s="427"/>
      <c r="CT1" s="427"/>
      <c r="CU1" s="427"/>
      <c r="CV1" s="427"/>
      <c r="CW1" s="427"/>
      <c r="CX1" s="427"/>
      <c r="CY1" s="427"/>
      <c r="CZ1" s="427"/>
      <c r="DA1" s="427"/>
      <c r="DB1" s="427"/>
      <c r="DC1" s="428"/>
    </row>
    <row r="2" spans="1:107" ht="29.25" customHeight="1" x14ac:dyDescent="0.2">
      <c r="A2" s="761" t="s">
        <v>12</v>
      </c>
      <c r="B2" s="429" t="s">
        <v>469</v>
      </c>
      <c r="C2" s="429" t="s">
        <v>213</v>
      </c>
      <c r="D2" s="429" t="s">
        <v>470</v>
      </c>
      <c r="E2" s="429" t="s">
        <v>471</v>
      </c>
      <c r="F2" s="761" t="s">
        <v>472</v>
      </c>
      <c r="G2" s="763" t="s">
        <v>473</v>
      </c>
      <c r="H2" s="764"/>
      <c r="I2" s="764"/>
      <c r="J2" s="764"/>
      <c r="K2" s="764"/>
      <c r="L2" s="764"/>
      <c r="M2" s="764"/>
      <c r="N2" s="764"/>
      <c r="O2" s="764"/>
      <c r="P2" s="764"/>
      <c r="Q2" s="764"/>
      <c r="R2" s="764"/>
      <c r="S2" s="764"/>
      <c r="T2" s="764"/>
      <c r="U2" s="764"/>
      <c r="V2" s="764"/>
      <c r="W2" s="764"/>
      <c r="X2" s="764"/>
      <c r="Y2" s="764"/>
      <c r="Z2" s="764"/>
      <c r="AA2" s="764"/>
      <c r="AB2" s="764"/>
      <c r="AC2" s="764"/>
      <c r="AD2" s="764"/>
      <c r="AE2" s="764"/>
      <c r="AF2" s="764"/>
      <c r="AG2" s="764"/>
      <c r="AH2" s="764"/>
      <c r="AI2" s="764"/>
      <c r="AJ2" s="764"/>
      <c r="AK2" s="764"/>
      <c r="AL2" s="764"/>
      <c r="AM2" s="764"/>
      <c r="AN2" s="764"/>
      <c r="AO2" s="764"/>
      <c r="AP2" s="764"/>
      <c r="AQ2" s="764"/>
      <c r="AR2" s="764"/>
      <c r="AS2" s="764"/>
      <c r="AT2" s="764"/>
      <c r="AU2" s="764"/>
      <c r="AV2" s="764"/>
      <c r="AW2" s="764"/>
      <c r="AX2" s="764"/>
      <c r="AY2" s="764"/>
      <c r="AZ2" s="764"/>
      <c r="BA2" s="764"/>
      <c r="BB2" s="764"/>
      <c r="BC2" s="764"/>
      <c r="BD2" s="764"/>
      <c r="BE2" s="764"/>
      <c r="BF2" s="764"/>
      <c r="BG2" s="764"/>
      <c r="BH2" s="764"/>
      <c r="BI2" s="764"/>
      <c r="BJ2" s="764"/>
      <c r="BK2" s="764"/>
      <c r="BL2" s="764"/>
      <c r="BM2" s="764"/>
      <c r="BN2" s="764"/>
      <c r="BO2" s="764"/>
      <c r="BP2" s="764"/>
      <c r="BQ2" s="764"/>
      <c r="BR2" s="764"/>
      <c r="BS2" s="764"/>
      <c r="BT2" s="764"/>
      <c r="BU2" s="764"/>
      <c r="BV2" s="764"/>
      <c r="BW2" s="764"/>
      <c r="BX2" s="764"/>
      <c r="BY2" s="764"/>
      <c r="BZ2" s="764"/>
      <c r="CA2" s="764"/>
      <c r="CB2" s="764"/>
      <c r="CC2" s="764"/>
      <c r="CD2" s="764"/>
      <c r="CE2" s="764"/>
      <c r="CF2" s="764"/>
      <c r="CG2" s="764"/>
      <c r="CH2" s="764"/>
      <c r="CI2" s="764"/>
      <c r="CJ2" s="764"/>
      <c r="CK2" s="764"/>
      <c r="CL2" s="764"/>
      <c r="CM2" s="764"/>
      <c r="CN2" s="764"/>
      <c r="CO2" s="764"/>
      <c r="CP2" s="764"/>
      <c r="CQ2" s="764"/>
      <c r="CR2" s="764"/>
      <c r="CS2" s="150"/>
      <c r="CT2" s="769" t="s">
        <v>553</v>
      </c>
      <c r="CU2" s="765" t="s">
        <v>554</v>
      </c>
      <c r="CV2" s="767" t="s">
        <v>245</v>
      </c>
      <c r="CW2" s="767" t="s">
        <v>246</v>
      </c>
      <c r="CX2" s="765" t="s">
        <v>474</v>
      </c>
      <c r="CY2" s="761" t="s">
        <v>475</v>
      </c>
      <c r="CZ2" s="761" t="s">
        <v>249</v>
      </c>
      <c r="DA2" s="765" t="s">
        <v>251</v>
      </c>
      <c r="DB2" s="765" t="s">
        <v>252</v>
      </c>
      <c r="DC2" s="765" t="s">
        <v>476</v>
      </c>
    </row>
    <row r="3" spans="1:107" ht="36" customHeight="1" x14ac:dyDescent="0.2">
      <c r="A3" s="762"/>
      <c r="B3" s="430"/>
      <c r="C3" s="430"/>
      <c r="D3" s="430"/>
      <c r="E3" s="430"/>
      <c r="F3" s="762"/>
      <c r="G3" s="152" t="s">
        <v>477</v>
      </c>
      <c r="H3" s="152" t="s">
        <v>478</v>
      </c>
      <c r="I3" s="152" t="s">
        <v>479</v>
      </c>
      <c r="J3" s="152" t="s">
        <v>480</v>
      </c>
      <c r="K3" s="152" t="s">
        <v>481</v>
      </c>
      <c r="L3" s="152" t="s">
        <v>482</v>
      </c>
      <c r="M3" s="152" t="s">
        <v>483</v>
      </c>
      <c r="N3" s="151" t="s">
        <v>229</v>
      </c>
      <c r="O3" s="151" t="s">
        <v>230</v>
      </c>
      <c r="P3" s="151" t="s">
        <v>231</v>
      </c>
      <c r="Q3" s="151" t="s">
        <v>232</v>
      </c>
      <c r="R3" s="151" t="s">
        <v>484</v>
      </c>
      <c r="S3" s="151" t="s">
        <v>234</v>
      </c>
      <c r="T3" s="151" t="s">
        <v>235</v>
      </c>
      <c r="U3" s="151" t="s">
        <v>236</v>
      </c>
      <c r="V3" s="151" t="s">
        <v>237</v>
      </c>
      <c r="W3" s="151" t="s">
        <v>238</v>
      </c>
      <c r="X3" s="151" t="s">
        <v>239</v>
      </c>
      <c r="Y3" s="151" t="s">
        <v>240</v>
      </c>
      <c r="Z3" s="151" t="s">
        <v>241</v>
      </c>
      <c r="AA3" s="151" t="s">
        <v>242</v>
      </c>
      <c r="AB3" s="151" t="s">
        <v>243</v>
      </c>
      <c r="AC3" s="151" t="s">
        <v>485</v>
      </c>
      <c r="AD3" s="151" t="s">
        <v>486</v>
      </c>
      <c r="AE3" s="151" t="s">
        <v>487</v>
      </c>
      <c r="AF3" s="151" t="s">
        <v>488</v>
      </c>
      <c r="AG3" s="151" t="s">
        <v>489</v>
      </c>
      <c r="AH3" s="151" t="s">
        <v>490</v>
      </c>
      <c r="AI3" s="151" t="s">
        <v>491</v>
      </c>
      <c r="AJ3" s="151" t="s">
        <v>492</v>
      </c>
      <c r="AK3" s="151" t="s">
        <v>493</v>
      </c>
      <c r="AL3" s="151" t="s">
        <v>494</v>
      </c>
      <c r="AM3" s="151" t="s">
        <v>495</v>
      </c>
      <c r="AN3" s="151" t="s">
        <v>496</v>
      </c>
      <c r="AO3" s="151" t="s">
        <v>497</v>
      </c>
      <c r="AP3" s="151" t="s">
        <v>498</v>
      </c>
      <c r="AQ3" s="151" t="s">
        <v>499</v>
      </c>
      <c r="AR3" s="151" t="s">
        <v>500</v>
      </c>
      <c r="AS3" s="151" t="s">
        <v>501</v>
      </c>
      <c r="AT3" s="151" t="s">
        <v>502</v>
      </c>
      <c r="AU3" s="151" t="s">
        <v>503</v>
      </c>
      <c r="AV3" s="151" t="s">
        <v>504</v>
      </c>
      <c r="AW3" s="151" t="s">
        <v>505</v>
      </c>
      <c r="AX3" s="151" t="s">
        <v>506</v>
      </c>
      <c r="AY3" s="151" t="s">
        <v>507</v>
      </c>
      <c r="AZ3" s="151" t="s">
        <v>508</v>
      </c>
      <c r="BA3" s="151" t="s">
        <v>509</v>
      </c>
      <c r="BB3" s="151" t="s">
        <v>510</v>
      </c>
      <c r="BC3" s="151" t="s">
        <v>511</v>
      </c>
      <c r="BD3" s="151" t="s">
        <v>512</v>
      </c>
      <c r="BE3" s="151" t="s">
        <v>513</v>
      </c>
      <c r="BF3" s="151" t="s">
        <v>514</v>
      </c>
      <c r="BG3" s="151" t="s">
        <v>515</v>
      </c>
      <c r="BH3" s="151" t="s">
        <v>516</v>
      </c>
      <c r="BI3" s="151" t="s">
        <v>517</v>
      </c>
      <c r="BJ3" s="151" t="s">
        <v>518</v>
      </c>
      <c r="BK3" s="151" t="s">
        <v>519</v>
      </c>
      <c r="BL3" s="151" t="s">
        <v>520</v>
      </c>
      <c r="BM3" s="151" t="s">
        <v>521</v>
      </c>
      <c r="BN3" s="151" t="s">
        <v>522</v>
      </c>
      <c r="BO3" s="151" t="s">
        <v>523</v>
      </c>
      <c r="BP3" s="151" t="s">
        <v>524</v>
      </c>
      <c r="BQ3" s="151" t="s">
        <v>525</v>
      </c>
      <c r="BR3" s="151" t="s">
        <v>526</v>
      </c>
      <c r="BS3" s="151" t="s">
        <v>527</v>
      </c>
      <c r="BT3" s="151" t="s">
        <v>528</v>
      </c>
      <c r="BU3" s="151" t="s">
        <v>529</v>
      </c>
      <c r="BV3" s="151" t="s">
        <v>530</v>
      </c>
      <c r="BW3" s="151" t="s">
        <v>531</v>
      </c>
      <c r="BX3" s="151" t="s">
        <v>532</v>
      </c>
      <c r="BY3" s="151" t="s">
        <v>533</v>
      </c>
      <c r="BZ3" s="151" t="s">
        <v>534</v>
      </c>
      <c r="CA3" s="151" t="s">
        <v>535</v>
      </c>
      <c r="CB3" s="151" t="s">
        <v>536</v>
      </c>
      <c r="CC3" s="151" t="s">
        <v>537</v>
      </c>
      <c r="CD3" s="151" t="s">
        <v>538</v>
      </c>
      <c r="CE3" s="151" t="s">
        <v>539</v>
      </c>
      <c r="CF3" s="151" t="s">
        <v>540</v>
      </c>
      <c r="CG3" s="151" t="s">
        <v>541</v>
      </c>
      <c r="CH3" s="151" t="s">
        <v>542</v>
      </c>
      <c r="CI3" s="151" t="s">
        <v>543</v>
      </c>
      <c r="CJ3" s="151" t="s">
        <v>544</v>
      </c>
      <c r="CK3" s="151" t="s">
        <v>545</v>
      </c>
      <c r="CL3" s="151" t="s">
        <v>546</v>
      </c>
      <c r="CM3" s="151" t="s">
        <v>547</v>
      </c>
      <c r="CN3" s="151" t="s">
        <v>548</v>
      </c>
      <c r="CO3" s="151" t="s">
        <v>549</v>
      </c>
      <c r="CP3" s="151" t="s">
        <v>550</v>
      </c>
      <c r="CQ3" s="151" t="s">
        <v>551</v>
      </c>
      <c r="CR3" s="151" t="s">
        <v>552</v>
      </c>
      <c r="CS3" s="151" t="s">
        <v>244</v>
      </c>
      <c r="CT3" s="770"/>
      <c r="CU3" s="766"/>
      <c r="CV3" s="768"/>
      <c r="CW3" s="768"/>
      <c r="CX3" s="766"/>
      <c r="CY3" s="762"/>
      <c r="CZ3" s="762"/>
      <c r="DA3" s="766"/>
      <c r="DB3" s="766"/>
      <c r="DC3" s="766"/>
    </row>
    <row r="4" spans="1:107" ht="14.25" hidden="1" customHeight="1" x14ac:dyDescent="0.2">
      <c r="A4" s="153">
        <v>1</v>
      </c>
      <c r="B4" s="154" t="s">
        <v>555</v>
      </c>
      <c r="C4" s="153" t="s">
        <v>213</v>
      </c>
      <c r="D4" s="153">
        <v>10</v>
      </c>
      <c r="E4" s="155">
        <v>0.111</v>
      </c>
      <c r="F4" s="156">
        <v>0.16800000000000001</v>
      </c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157"/>
      <c r="AN4" s="157"/>
      <c r="AO4" s="157"/>
      <c r="AP4" s="157"/>
      <c r="AQ4" s="157"/>
      <c r="AR4" s="157"/>
      <c r="AS4" s="157"/>
      <c r="AT4" s="157"/>
      <c r="AU4" s="157"/>
      <c r="AV4" s="157"/>
      <c r="AW4" s="157"/>
      <c r="AX4" s="157"/>
      <c r="AY4" s="157"/>
      <c r="AZ4" s="157"/>
      <c r="BA4" s="157"/>
      <c r="BB4" s="157"/>
      <c r="BC4" s="157"/>
      <c r="BD4" s="157"/>
      <c r="BE4" s="157"/>
      <c r="BF4" s="157"/>
      <c r="BG4" s="157"/>
      <c r="BH4" s="157"/>
      <c r="BI4" s="157"/>
      <c r="BJ4" s="157"/>
      <c r="BK4" s="157"/>
      <c r="BL4" s="157"/>
      <c r="BM4" s="157"/>
      <c r="BN4" s="157"/>
      <c r="BO4" s="157"/>
      <c r="BP4" s="157"/>
      <c r="BQ4" s="157"/>
      <c r="BR4" s="157"/>
      <c r="BS4" s="157"/>
      <c r="BT4" s="157"/>
      <c r="BU4" s="157"/>
      <c r="BV4" s="157"/>
      <c r="BW4" s="157"/>
      <c r="BX4" s="157"/>
      <c r="BY4" s="157"/>
      <c r="BZ4" s="157"/>
      <c r="CA4" s="157"/>
      <c r="CB4" s="157"/>
      <c r="CC4" s="157"/>
      <c r="CD4" s="157"/>
      <c r="CE4" s="157"/>
      <c r="CF4" s="157"/>
      <c r="CG4" s="157"/>
      <c r="CH4" s="157"/>
      <c r="CI4" s="157"/>
      <c r="CJ4" s="157"/>
      <c r="CK4" s="157"/>
      <c r="CL4" s="157"/>
      <c r="CM4" s="157"/>
      <c r="CN4" s="157"/>
      <c r="CO4" s="157"/>
      <c r="CP4" s="157"/>
      <c r="CQ4" s="157"/>
      <c r="CR4" s="157"/>
      <c r="CS4" s="157"/>
      <c r="CT4" s="158" t="s">
        <v>556</v>
      </c>
      <c r="CU4" s="159">
        <v>1.86</v>
      </c>
      <c r="CV4" s="159"/>
      <c r="CW4" s="159"/>
      <c r="CX4" s="160"/>
      <c r="CY4" s="161"/>
      <c r="CZ4" s="161"/>
      <c r="DA4" s="160">
        <f>CU4</f>
        <v>1.86</v>
      </c>
      <c r="DB4" s="162">
        <f t="shared" ref="DB4:DB6" si="0">DA4*D4</f>
        <v>18.600000000000001</v>
      </c>
      <c r="DC4" s="162">
        <f>DB4*19.81%</f>
        <v>3.68466</v>
      </c>
    </row>
    <row r="5" spans="1:107" ht="14.25" hidden="1" customHeight="1" x14ac:dyDescent="0.2">
      <c r="A5" s="153">
        <v>2</v>
      </c>
      <c r="B5" s="154" t="s">
        <v>557</v>
      </c>
      <c r="C5" s="153" t="s">
        <v>213</v>
      </c>
      <c r="D5" s="153">
        <v>10</v>
      </c>
      <c r="E5" s="155">
        <v>0.111</v>
      </c>
      <c r="F5" s="156">
        <v>0.16800000000000001</v>
      </c>
      <c r="G5" s="157"/>
      <c r="H5" s="157"/>
      <c r="I5" s="157"/>
      <c r="J5" s="157"/>
      <c r="K5" s="157"/>
      <c r="L5" s="157"/>
      <c r="M5" s="157"/>
      <c r="N5" s="157"/>
      <c r="O5" s="157"/>
      <c r="P5" s="157"/>
      <c r="Q5" s="157"/>
      <c r="R5" s="157"/>
      <c r="S5" s="157"/>
      <c r="T5" s="157"/>
      <c r="U5" s="157"/>
      <c r="V5" s="157"/>
      <c r="W5" s="157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  <c r="AM5" s="157"/>
      <c r="AN5" s="157"/>
      <c r="AO5" s="157"/>
      <c r="AP5" s="157"/>
      <c r="AQ5" s="157"/>
      <c r="AR5" s="157"/>
      <c r="AS5" s="157"/>
      <c r="AT5" s="157"/>
      <c r="AU5" s="157"/>
      <c r="AV5" s="157"/>
      <c r="AW5" s="157"/>
      <c r="AX5" s="157"/>
      <c r="AY5" s="157"/>
      <c r="AZ5" s="157"/>
      <c r="BA5" s="157"/>
      <c r="BB5" s="157"/>
      <c r="BC5" s="157"/>
      <c r="BD5" s="157"/>
      <c r="BE5" s="157"/>
      <c r="BF5" s="157"/>
      <c r="BG5" s="157"/>
      <c r="BH5" s="157"/>
      <c r="BI5" s="157"/>
      <c r="BJ5" s="157"/>
      <c r="BK5" s="157"/>
      <c r="BL5" s="157"/>
      <c r="BM5" s="157"/>
      <c r="BN5" s="157"/>
      <c r="BO5" s="157"/>
      <c r="BP5" s="157"/>
      <c r="BQ5" s="157"/>
      <c r="BR5" s="157"/>
      <c r="BS5" s="157"/>
      <c r="BT5" s="157"/>
      <c r="BU5" s="157"/>
      <c r="BV5" s="157"/>
      <c r="BW5" s="157"/>
      <c r="BX5" s="157"/>
      <c r="BY5" s="157"/>
      <c r="BZ5" s="157"/>
      <c r="CA5" s="157"/>
      <c r="CB5" s="157"/>
      <c r="CC5" s="157"/>
      <c r="CD5" s="157"/>
      <c r="CE5" s="157"/>
      <c r="CF5" s="157"/>
      <c r="CG5" s="157"/>
      <c r="CH5" s="157"/>
      <c r="CI5" s="157"/>
      <c r="CJ5" s="157"/>
      <c r="CK5" s="157"/>
      <c r="CL5" s="157"/>
      <c r="CM5" s="157"/>
      <c r="CN5" s="157"/>
      <c r="CO5" s="157"/>
      <c r="CP5" s="157"/>
      <c r="CQ5" s="157"/>
      <c r="CR5" s="157"/>
      <c r="CS5" s="157"/>
      <c r="CT5" s="159" t="s">
        <v>558</v>
      </c>
      <c r="CU5" s="159">
        <v>2.64</v>
      </c>
      <c r="CV5" s="159">
        <v>2.44</v>
      </c>
      <c r="CW5" s="159">
        <v>2.44</v>
      </c>
      <c r="CX5" s="160"/>
      <c r="CY5" s="161"/>
      <c r="CZ5" s="161"/>
      <c r="DA5" s="160">
        <f>CU5</f>
        <v>2.64</v>
      </c>
      <c r="DB5" s="162">
        <f t="shared" si="0"/>
        <v>26.400000000000002</v>
      </c>
      <c r="DC5" s="162">
        <f t="shared" ref="DC5:DC6" si="1">DB5*19.81%</f>
        <v>5.2298400000000003</v>
      </c>
    </row>
    <row r="6" spans="1:107" ht="14.25" customHeight="1" x14ac:dyDescent="0.2">
      <c r="A6" s="163">
        <v>3</v>
      </c>
      <c r="B6" s="164" t="s">
        <v>559</v>
      </c>
      <c r="C6" s="163" t="s">
        <v>213</v>
      </c>
      <c r="D6" s="163">
        <v>50</v>
      </c>
      <c r="E6" s="165">
        <v>0.111</v>
      </c>
      <c r="F6" s="166">
        <v>0.16800000000000001</v>
      </c>
      <c r="G6" s="162"/>
      <c r="H6" s="162"/>
      <c r="I6" s="162"/>
      <c r="J6" s="162"/>
      <c r="K6" s="162"/>
      <c r="L6" s="162"/>
      <c r="M6" s="162"/>
      <c r="N6" s="162">
        <v>8.1895280699999997</v>
      </c>
      <c r="O6" s="162">
        <v>7.7951021299999992</v>
      </c>
      <c r="P6" s="162">
        <v>7.1619447000000003</v>
      </c>
      <c r="Q6" s="162"/>
      <c r="R6" s="162"/>
      <c r="S6" s="162"/>
      <c r="T6" s="162"/>
      <c r="U6" s="162"/>
      <c r="V6" s="162"/>
      <c r="W6" s="162"/>
      <c r="X6" s="162"/>
      <c r="Y6" s="162"/>
      <c r="Z6" s="162"/>
      <c r="AA6" s="162"/>
      <c r="AB6" s="162"/>
      <c r="AC6" s="162"/>
      <c r="AD6" s="162"/>
      <c r="AE6" s="162"/>
      <c r="AF6" s="162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  <c r="AV6" s="162"/>
      <c r="AW6" s="162"/>
      <c r="AX6" s="162"/>
      <c r="AY6" s="162"/>
      <c r="AZ6" s="162"/>
      <c r="BA6" s="162"/>
      <c r="BB6" s="162"/>
      <c r="BC6" s="162"/>
      <c r="BD6" s="162"/>
      <c r="BE6" s="162"/>
      <c r="BF6" s="162"/>
      <c r="BG6" s="162"/>
      <c r="BH6" s="162"/>
      <c r="BI6" s="162"/>
      <c r="BJ6" s="162"/>
      <c r="BK6" s="162"/>
      <c r="BL6" s="162"/>
      <c r="BM6" s="162"/>
      <c r="BN6" s="162"/>
      <c r="BO6" s="162"/>
      <c r="BP6" s="162"/>
      <c r="BQ6" s="162"/>
      <c r="BR6" s="162"/>
      <c r="BS6" s="162"/>
      <c r="BT6" s="162"/>
      <c r="BU6" s="162"/>
      <c r="BV6" s="162"/>
      <c r="BW6" s="162"/>
      <c r="BX6" s="162"/>
      <c r="BY6" s="162"/>
      <c r="BZ6" s="162"/>
      <c r="CA6" s="162"/>
      <c r="CB6" s="162"/>
      <c r="CC6" s="162"/>
      <c r="CD6" s="162"/>
      <c r="CE6" s="162"/>
      <c r="CF6" s="162"/>
      <c r="CG6" s="162"/>
      <c r="CH6" s="162"/>
      <c r="CI6" s="162"/>
      <c r="CJ6" s="162"/>
      <c r="CK6" s="162"/>
      <c r="CL6" s="162"/>
      <c r="CM6" s="162"/>
      <c r="CN6" s="162"/>
      <c r="CO6" s="162"/>
      <c r="CP6" s="162"/>
      <c r="CQ6" s="162"/>
      <c r="CR6" s="162"/>
      <c r="CS6" s="167">
        <v>3</v>
      </c>
      <c r="CT6" s="168" t="s">
        <v>94</v>
      </c>
      <c r="CU6" s="168" t="s">
        <v>94</v>
      </c>
      <c r="CV6" s="169">
        <f>AVERAGE(G6:CR6)</f>
        <v>7.7155249666666661</v>
      </c>
      <c r="CW6" s="169">
        <f>MEDIAN(G6:CR6)</f>
        <v>7.7951021299999992</v>
      </c>
      <c r="CX6" s="162">
        <f>_xlfn.STDEV.P(G6:CR6)</f>
        <v>0.42326610169669376</v>
      </c>
      <c r="CY6" s="170">
        <f>CX6/CV6</f>
        <v>5.4859015235557869E-2</v>
      </c>
      <c r="CZ6" s="163" t="str">
        <f>IF(CY6&gt;25%,"MEDIANA","MÉDIA")</f>
        <v>MÉDIA</v>
      </c>
      <c r="DA6" s="162">
        <f>IF(CZ6="MÉDIA",CV6,CW6)</f>
        <v>7.7155249666666661</v>
      </c>
      <c r="DB6" s="162">
        <f t="shared" si="0"/>
        <v>385.77624833333329</v>
      </c>
      <c r="DC6" s="162">
        <f t="shared" si="1"/>
        <v>76.422274794833328</v>
      </c>
    </row>
    <row r="7" spans="1:107" ht="14.25" customHeight="1" x14ac:dyDescent="0.2">
      <c r="A7" s="163">
        <v>4</v>
      </c>
      <c r="B7" s="164" t="s">
        <v>560</v>
      </c>
      <c r="C7" s="163" t="s">
        <v>213</v>
      </c>
      <c r="D7" s="163">
        <v>50</v>
      </c>
      <c r="E7" s="165">
        <v>0.111</v>
      </c>
      <c r="F7" s="166">
        <v>0.16800000000000001</v>
      </c>
      <c r="G7" s="162"/>
      <c r="H7" s="162"/>
      <c r="I7" s="162"/>
      <c r="J7" s="162"/>
      <c r="K7" s="162"/>
      <c r="L7" s="162"/>
      <c r="M7" s="162"/>
      <c r="N7" s="162">
        <v>9.227491070000001</v>
      </c>
      <c r="O7" s="162">
        <v>6.5287872699999996</v>
      </c>
      <c r="P7" s="162"/>
      <c r="Q7" s="162"/>
      <c r="R7" s="162"/>
      <c r="S7" s="162"/>
      <c r="T7" s="162"/>
      <c r="U7" s="162"/>
      <c r="V7" s="162"/>
      <c r="W7" s="162"/>
      <c r="X7" s="162"/>
      <c r="Y7" s="162"/>
      <c r="Z7" s="162"/>
      <c r="AA7" s="162"/>
      <c r="AB7" s="162"/>
      <c r="AC7" s="162"/>
      <c r="AD7" s="162"/>
      <c r="AE7" s="162"/>
      <c r="AF7" s="162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  <c r="AV7" s="162"/>
      <c r="AW7" s="162"/>
      <c r="AX7" s="162"/>
      <c r="AY7" s="162"/>
      <c r="AZ7" s="162"/>
      <c r="BA7" s="162"/>
      <c r="BB7" s="162"/>
      <c r="BC7" s="162"/>
      <c r="BD7" s="162"/>
      <c r="BE7" s="162"/>
      <c r="BF7" s="162"/>
      <c r="BG7" s="162"/>
      <c r="BH7" s="162"/>
      <c r="BI7" s="162"/>
      <c r="BJ7" s="162"/>
      <c r="BK7" s="162"/>
      <c r="BL7" s="162"/>
      <c r="BM7" s="162"/>
      <c r="BN7" s="162"/>
      <c r="BO7" s="162"/>
      <c r="BP7" s="162"/>
      <c r="BQ7" s="162"/>
      <c r="BR7" s="162"/>
      <c r="BS7" s="162"/>
      <c r="BT7" s="162"/>
      <c r="BU7" s="162"/>
      <c r="BV7" s="162"/>
      <c r="BW7" s="162"/>
      <c r="BX7" s="162"/>
      <c r="BY7" s="162"/>
      <c r="BZ7" s="162">
        <v>9.730256176000001</v>
      </c>
      <c r="CA7" s="162"/>
      <c r="CB7" s="162"/>
      <c r="CC7" s="162"/>
      <c r="CD7" s="162"/>
      <c r="CE7" s="162"/>
      <c r="CF7" s="162"/>
      <c r="CG7" s="162"/>
      <c r="CH7" s="162"/>
      <c r="CI7" s="162"/>
      <c r="CJ7" s="162"/>
      <c r="CK7" s="162"/>
      <c r="CL7" s="162"/>
      <c r="CM7" s="162"/>
      <c r="CN7" s="162"/>
      <c r="CO7" s="162"/>
      <c r="CP7" s="162"/>
      <c r="CQ7" s="162"/>
      <c r="CR7" s="162"/>
      <c r="CS7" s="167">
        <v>3</v>
      </c>
      <c r="CT7" s="168" t="s">
        <v>94</v>
      </c>
      <c r="CU7" s="168" t="s">
        <v>94</v>
      </c>
      <c r="CV7" s="169">
        <f t="shared" ref="CV7:CV69" si="2">AVERAGE(G7:CR7)</f>
        <v>8.4955115053333348</v>
      </c>
      <c r="CW7" s="169">
        <f t="shared" ref="CW7:CW69" si="3">MEDIAN(G7:CR7)</f>
        <v>9.227491070000001</v>
      </c>
      <c r="CX7" s="162">
        <f t="shared" ref="CX7:CX69" si="4">_xlfn.STDEV.P(G7:CR7)</f>
        <v>1.4057492311547855</v>
      </c>
      <c r="CY7" s="170">
        <f t="shared" ref="CY7:CY69" si="5">CX7/CV7</f>
        <v>0.16546964008844911</v>
      </c>
      <c r="CZ7" s="163" t="str">
        <f t="shared" ref="CZ7:CZ69" si="6">IF(CY7&gt;25%,"MEDIANA","MÉDIA")</f>
        <v>MÉDIA</v>
      </c>
      <c r="DA7" s="162">
        <f t="shared" ref="DA7:DA69" si="7">IF(CZ7="MÉDIA",CV7,CW7)</f>
        <v>8.4955115053333348</v>
      </c>
      <c r="DB7" s="162">
        <f t="shared" ref="DB7:DB69" si="8">DA7*D7</f>
        <v>424.77557526666675</v>
      </c>
      <c r="DC7" s="162">
        <f t="shared" ref="DC7:DC69" si="9">DB7*19.81%</f>
        <v>84.148041460326681</v>
      </c>
    </row>
    <row r="8" spans="1:107" ht="14.25" customHeight="1" x14ac:dyDescent="0.2">
      <c r="A8" s="153">
        <v>5</v>
      </c>
      <c r="B8" s="164" t="s">
        <v>561</v>
      </c>
      <c r="C8" s="163" t="s">
        <v>213</v>
      </c>
      <c r="D8" s="163">
        <v>50</v>
      </c>
      <c r="E8" s="165">
        <v>0.111</v>
      </c>
      <c r="F8" s="166">
        <v>0.16800000000000001</v>
      </c>
      <c r="G8" s="162"/>
      <c r="H8" s="162"/>
      <c r="I8" s="162"/>
      <c r="J8" s="162"/>
      <c r="K8" s="162"/>
      <c r="L8" s="162"/>
      <c r="M8" s="162"/>
      <c r="N8" s="162"/>
      <c r="O8" s="162">
        <v>3.7366668000000001</v>
      </c>
      <c r="P8" s="162">
        <v>4.3283057099999995</v>
      </c>
      <c r="Q8" s="162"/>
      <c r="R8" s="162"/>
      <c r="S8" s="162"/>
      <c r="T8" s="162"/>
      <c r="U8" s="162"/>
      <c r="V8" s="162"/>
      <c r="W8" s="162"/>
      <c r="X8" s="162"/>
      <c r="Y8" s="162"/>
      <c r="Z8" s="162"/>
      <c r="AA8" s="162"/>
      <c r="AB8" s="162"/>
      <c r="AC8" s="162"/>
      <c r="AD8" s="162"/>
      <c r="AE8" s="162">
        <v>5.04450018</v>
      </c>
      <c r="AF8" s="162"/>
      <c r="AG8" s="162"/>
      <c r="AH8" s="162"/>
      <c r="AI8" s="162"/>
      <c r="AJ8" s="162"/>
      <c r="AK8" s="162"/>
      <c r="AL8" s="162"/>
      <c r="AM8" s="162"/>
      <c r="AN8" s="162"/>
      <c r="AO8" s="162"/>
      <c r="AP8" s="162"/>
      <c r="AQ8" s="162"/>
      <c r="AR8" s="162"/>
      <c r="AS8" s="162"/>
      <c r="AT8" s="162"/>
      <c r="AU8" s="162"/>
      <c r="AV8" s="162"/>
      <c r="AW8" s="162"/>
      <c r="AX8" s="162"/>
      <c r="AY8" s="162"/>
      <c r="AZ8" s="162"/>
      <c r="BA8" s="162"/>
      <c r="BB8" s="162"/>
      <c r="BC8" s="162"/>
      <c r="BD8" s="162"/>
      <c r="BE8" s="162"/>
      <c r="BF8" s="162"/>
      <c r="BG8" s="162"/>
      <c r="BH8" s="162"/>
      <c r="BI8" s="162"/>
      <c r="BJ8" s="162"/>
      <c r="BK8" s="162"/>
      <c r="BL8" s="162"/>
      <c r="BM8" s="162"/>
      <c r="BN8" s="162"/>
      <c r="BO8" s="162"/>
      <c r="BP8" s="162"/>
      <c r="BQ8" s="162"/>
      <c r="BR8" s="162"/>
      <c r="BS8" s="162"/>
      <c r="BT8" s="162"/>
      <c r="BU8" s="162"/>
      <c r="BV8" s="162"/>
      <c r="BW8" s="162"/>
      <c r="BX8" s="162"/>
      <c r="BY8" s="162"/>
      <c r="BZ8" s="162"/>
      <c r="CA8" s="162"/>
      <c r="CB8" s="162"/>
      <c r="CC8" s="162"/>
      <c r="CD8" s="162"/>
      <c r="CE8" s="162"/>
      <c r="CF8" s="162"/>
      <c r="CG8" s="162"/>
      <c r="CH8" s="162"/>
      <c r="CI8" s="162"/>
      <c r="CJ8" s="162"/>
      <c r="CK8" s="162"/>
      <c r="CL8" s="162"/>
      <c r="CM8" s="162"/>
      <c r="CN8" s="162"/>
      <c r="CO8" s="162"/>
      <c r="CP8" s="162"/>
      <c r="CQ8" s="162"/>
      <c r="CR8" s="162"/>
      <c r="CS8" s="167">
        <v>3</v>
      </c>
      <c r="CT8" s="168" t="s">
        <v>94</v>
      </c>
      <c r="CU8" s="168" t="s">
        <v>94</v>
      </c>
      <c r="CV8" s="169">
        <f t="shared" si="2"/>
        <v>4.3698242299999999</v>
      </c>
      <c r="CW8" s="169">
        <f t="shared" si="3"/>
        <v>4.3283057099999995</v>
      </c>
      <c r="CX8" s="162">
        <f t="shared" si="4"/>
        <v>0.5347272688563115</v>
      </c>
      <c r="CY8" s="170">
        <f t="shared" si="5"/>
        <v>0.12236814130537958</v>
      </c>
      <c r="CZ8" s="163" t="str">
        <f t="shared" si="6"/>
        <v>MÉDIA</v>
      </c>
      <c r="DA8" s="162">
        <f t="shared" si="7"/>
        <v>4.3698242299999999</v>
      </c>
      <c r="DB8" s="162">
        <f t="shared" si="8"/>
        <v>218.49121149999999</v>
      </c>
      <c r="DC8" s="162">
        <f t="shared" si="9"/>
        <v>43.283108998149999</v>
      </c>
    </row>
    <row r="9" spans="1:107" ht="14.25" customHeight="1" x14ac:dyDescent="0.2">
      <c r="A9" s="153">
        <v>6</v>
      </c>
      <c r="B9" s="164" t="s">
        <v>562</v>
      </c>
      <c r="C9" s="163" t="s">
        <v>213</v>
      </c>
      <c r="D9" s="163">
        <v>20</v>
      </c>
      <c r="E9" s="165">
        <v>0.111</v>
      </c>
      <c r="F9" s="166">
        <v>0.16800000000000001</v>
      </c>
      <c r="G9" s="162"/>
      <c r="H9" s="162"/>
      <c r="I9" s="162"/>
      <c r="J9" s="162"/>
      <c r="K9" s="162"/>
      <c r="L9" s="162"/>
      <c r="M9" s="162"/>
      <c r="N9" s="162">
        <v>256.27306470000002</v>
      </c>
      <c r="O9" s="162">
        <v>233.42749906999998</v>
      </c>
      <c r="P9" s="162">
        <v>258.61886107999999</v>
      </c>
      <c r="Q9" s="162"/>
      <c r="R9" s="162"/>
      <c r="S9" s="162"/>
      <c r="T9" s="162"/>
      <c r="U9" s="162"/>
      <c r="V9" s="162"/>
      <c r="W9" s="162"/>
      <c r="X9" s="162"/>
      <c r="Y9" s="162"/>
      <c r="Z9" s="162"/>
      <c r="AA9" s="162"/>
      <c r="AB9" s="162"/>
      <c r="AC9" s="162"/>
      <c r="AD9" s="162"/>
      <c r="AE9" s="162"/>
      <c r="AF9" s="162"/>
      <c r="AG9" s="162"/>
      <c r="AH9" s="162"/>
      <c r="AI9" s="162"/>
      <c r="AJ9" s="162"/>
      <c r="AK9" s="162"/>
      <c r="AL9" s="162"/>
      <c r="AM9" s="162"/>
      <c r="AN9" s="162"/>
      <c r="AO9" s="162"/>
      <c r="AP9" s="162"/>
      <c r="AQ9" s="162"/>
      <c r="AR9" s="162"/>
      <c r="AS9" s="162"/>
      <c r="AT9" s="162"/>
      <c r="AU9" s="162"/>
      <c r="AV9" s="162"/>
      <c r="AW9" s="162"/>
      <c r="AX9" s="162"/>
      <c r="AY9" s="162"/>
      <c r="AZ9" s="162"/>
      <c r="BA9" s="162"/>
      <c r="BB9" s="162"/>
      <c r="BC9" s="162"/>
      <c r="BD9" s="162"/>
      <c r="BE9" s="162"/>
      <c r="BF9" s="162"/>
      <c r="BG9" s="162"/>
      <c r="BH9" s="162"/>
      <c r="BI9" s="162"/>
      <c r="BJ9" s="162"/>
      <c r="BK9" s="162"/>
      <c r="BL9" s="162"/>
      <c r="BM9" s="162"/>
      <c r="BN9" s="162"/>
      <c r="BO9" s="162"/>
      <c r="BP9" s="162"/>
      <c r="BQ9" s="162"/>
      <c r="BR9" s="162"/>
      <c r="BS9" s="162"/>
      <c r="BT9" s="162"/>
      <c r="BU9" s="162"/>
      <c r="BV9" s="162"/>
      <c r="BW9" s="162"/>
      <c r="BX9" s="162"/>
      <c r="BY9" s="162"/>
      <c r="BZ9" s="162"/>
      <c r="CA9" s="162"/>
      <c r="CB9" s="162"/>
      <c r="CC9" s="162"/>
      <c r="CD9" s="162"/>
      <c r="CE9" s="162"/>
      <c r="CF9" s="162"/>
      <c r="CG9" s="162"/>
      <c r="CH9" s="162"/>
      <c r="CI9" s="162"/>
      <c r="CJ9" s="162"/>
      <c r="CK9" s="162"/>
      <c r="CL9" s="162"/>
      <c r="CM9" s="162"/>
      <c r="CN9" s="162"/>
      <c r="CO9" s="162"/>
      <c r="CP9" s="162"/>
      <c r="CQ9" s="162"/>
      <c r="CR9" s="162"/>
      <c r="CS9" s="167">
        <v>3</v>
      </c>
      <c r="CT9" s="168" t="s">
        <v>94</v>
      </c>
      <c r="CU9" s="168" t="s">
        <v>94</v>
      </c>
      <c r="CV9" s="169">
        <f t="shared" si="2"/>
        <v>249.43980828333335</v>
      </c>
      <c r="CW9" s="169">
        <f t="shared" si="3"/>
        <v>256.27306470000002</v>
      </c>
      <c r="CX9" s="162">
        <f t="shared" si="4"/>
        <v>11.36284075166814</v>
      </c>
      <c r="CY9" s="170">
        <f t="shared" si="5"/>
        <v>4.555343764039993E-2</v>
      </c>
      <c r="CZ9" s="163" t="str">
        <f t="shared" si="6"/>
        <v>MÉDIA</v>
      </c>
      <c r="DA9" s="162">
        <f t="shared" si="7"/>
        <v>249.43980828333335</v>
      </c>
      <c r="DB9" s="162">
        <f t="shared" si="8"/>
        <v>4988.7961656666666</v>
      </c>
      <c r="DC9" s="162">
        <f t="shared" si="9"/>
        <v>988.28052041856665</v>
      </c>
    </row>
    <row r="10" spans="1:107" ht="14.25" customHeight="1" x14ac:dyDescent="0.2">
      <c r="A10" s="163">
        <v>7</v>
      </c>
      <c r="B10" s="164" t="s">
        <v>563</v>
      </c>
      <c r="C10" s="163" t="s">
        <v>213</v>
      </c>
      <c r="D10" s="163">
        <v>30</v>
      </c>
      <c r="E10" s="165">
        <v>0.111</v>
      </c>
      <c r="F10" s="166">
        <v>0.16800000000000001</v>
      </c>
      <c r="G10" s="162"/>
      <c r="H10" s="162"/>
      <c r="I10" s="162"/>
      <c r="J10" s="162">
        <v>81.5</v>
      </c>
      <c r="K10" s="162"/>
      <c r="L10" s="162"/>
      <c r="M10" s="162"/>
      <c r="N10" s="162"/>
      <c r="O10" s="162">
        <v>79.819354700000005</v>
      </c>
      <c r="P10" s="162"/>
      <c r="Q10" s="162"/>
      <c r="R10" s="162"/>
      <c r="S10" s="162"/>
      <c r="T10" s="162"/>
      <c r="U10" s="162"/>
      <c r="V10" s="162"/>
      <c r="W10" s="162"/>
      <c r="X10" s="162"/>
      <c r="Y10" s="162"/>
      <c r="Z10" s="162"/>
      <c r="AA10" s="162"/>
      <c r="AB10" s="162"/>
      <c r="AC10" s="162"/>
      <c r="AD10" s="162"/>
      <c r="AE10" s="162">
        <v>90.198984699999997</v>
      </c>
      <c r="AF10" s="162"/>
      <c r="AG10" s="162"/>
      <c r="AH10" s="162"/>
      <c r="AI10" s="162"/>
      <c r="AJ10" s="162"/>
      <c r="AK10" s="162"/>
      <c r="AL10" s="162"/>
      <c r="AM10" s="162"/>
      <c r="AN10" s="162"/>
      <c r="AO10" s="162"/>
      <c r="AP10" s="162"/>
      <c r="AQ10" s="162"/>
      <c r="AR10" s="162"/>
      <c r="AS10" s="162"/>
      <c r="AT10" s="162"/>
      <c r="AU10" s="162"/>
      <c r="AV10" s="162"/>
      <c r="AW10" s="162"/>
      <c r="AX10" s="162"/>
      <c r="AY10" s="162"/>
      <c r="AZ10" s="162"/>
      <c r="BA10" s="162"/>
      <c r="BB10" s="162"/>
      <c r="BC10" s="162"/>
      <c r="BD10" s="162"/>
      <c r="BE10" s="162"/>
      <c r="BF10" s="162"/>
      <c r="BG10" s="162"/>
      <c r="BH10" s="162"/>
      <c r="BI10" s="162"/>
      <c r="BJ10" s="162"/>
      <c r="BK10" s="162"/>
      <c r="BL10" s="162"/>
      <c r="BM10" s="162"/>
      <c r="BN10" s="162"/>
      <c r="BO10" s="162"/>
      <c r="BP10" s="162"/>
      <c r="BQ10" s="162"/>
      <c r="BR10" s="162"/>
      <c r="BS10" s="162"/>
      <c r="BT10" s="162"/>
      <c r="BU10" s="162"/>
      <c r="BV10" s="162"/>
      <c r="BW10" s="162"/>
      <c r="BX10" s="162"/>
      <c r="BY10" s="162"/>
      <c r="BZ10" s="162"/>
      <c r="CA10" s="162"/>
      <c r="CB10" s="162"/>
      <c r="CC10" s="162"/>
      <c r="CD10" s="162"/>
      <c r="CE10" s="162"/>
      <c r="CF10" s="162"/>
      <c r="CG10" s="162"/>
      <c r="CH10" s="162"/>
      <c r="CI10" s="162"/>
      <c r="CJ10" s="162"/>
      <c r="CK10" s="162"/>
      <c r="CL10" s="162"/>
      <c r="CM10" s="162"/>
      <c r="CN10" s="162"/>
      <c r="CO10" s="162"/>
      <c r="CP10" s="162"/>
      <c r="CQ10" s="162"/>
      <c r="CR10" s="162"/>
      <c r="CS10" s="167">
        <v>3</v>
      </c>
      <c r="CT10" s="168" t="s">
        <v>94</v>
      </c>
      <c r="CU10" s="168" t="s">
        <v>94</v>
      </c>
      <c r="CV10" s="169">
        <f t="shared" si="2"/>
        <v>83.839446466666672</v>
      </c>
      <c r="CW10" s="169">
        <f t="shared" si="3"/>
        <v>81.5</v>
      </c>
      <c r="CX10" s="162">
        <f t="shared" si="4"/>
        <v>4.5489146736354833</v>
      </c>
      <c r="CY10" s="170">
        <f t="shared" si="5"/>
        <v>5.4257451180144238E-2</v>
      </c>
      <c r="CZ10" s="163" t="str">
        <f t="shared" si="6"/>
        <v>MÉDIA</v>
      </c>
      <c r="DA10" s="162">
        <f t="shared" si="7"/>
        <v>83.839446466666672</v>
      </c>
      <c r="DB10" s="162">
        <f t="shared" si="8"/>
        <v>2515.1833940000001</v>
      </c>
      <c r="DC10" s="162">
        <f t="shared" si="9"/>
        <v>498.2578303514</v>
      </c>
    </row>
    <row r="11" spans="1:107" ht="14.25" customHeight="1" x14ac:dyDescent="0.2">
      <c r="A11" s="163">
        <v>8</v>
      </c>
      <c r="B11" s="164" t="s">
        <v>564</v>
      </c>
      <c r="C11" s="163" t="s">
        <v>213</v>
      </c>
      <c r="D11" s="163">
        <v>10</v>
      </c>
      <c r="E11" s="165">
        <v>0.111</v>
      </c>
      <c r="F11" s="166">
        <v>0.16800000000000001</v>
      </c>
      <c r="G11" s="162"/>
      <c r="H11" s="162"/>
      <c r="I11" s="162"/>
      <c r="J11" s="162"/>
      <c r="K11" s="162"/>
      <c r="L11" s="162"/>
      <c r="M11" s="162"/>
      <c r="N11" s="162"/>
      <c r="O11" s="162">
        <v>6.5391668999999997</v>
      </c>
      <c r="P11" s="162"/>
      <c r="Q11" s="162"/>
      <c r="R11" s="162">
        <v>7.3383984099999999</v>
      </c>
      <c r="S11" s="162">
        <v>7.4318150799999998</v>
      </c>
      <c r="T11" s="162"/>
      <c r="U11" s="162"/>
      <c r="V11" s="162"/>
      <c r="W11" s="162"/>
      <c r="X11" s="162"/>
      <c r="Y11" s="162"/>
      <c r="Z11" s="162"/>
      <c r="AA11" s="162"/>
      <c r="AB11" s="162"/>
      <c r="AC11" s="162"/>
      <c r="AD11" s="162"/>
      <c r="AE11" s="162"/>
      <c r="AF11" s="162"/>
      <c r="AG11" s="162"/>
      <c r="AH11" s="162"/>
      <c r="AI11" s="162"/>
      <c r="AJ11" s="162"/>
      <c r="AK11" s="162"/>
      <c r="AL11" s="162"/>
      <c r="AM11" s="162"/>
      <c r="AN11" s="162"/>
      <c r="AO11" s="162"/>
      <c r="AP11" s="162"/>
      <c r="AQ11" s="162"/>
      <c r="AR11" s="162"/>
      <c r="AS11" s="162"/>
      <c r="AT11" s="162"/>
      <c r="AU11" s="162"/>
      <c r="AV11" s="162"/>
      <c r="AW11" s="162"/>
      <c r="AX11" s="162"/>
      <c r="AY11" s="162"/>
      <c r="AZ11" s="162"/>
      <c r="BA11" s="162"/>
      <c r="BB11" s="162"/>
      <c r="BC11" s="162"/>
      <c r="BD11" s="162"/>
      <c r="BE11" s="162"/>
      <c r="BF11" s="162"/>
      <c r="BG11" s="162"/>
      <c r="BH11" s="162"/>
      <c r="BI11" s="162"/>
      <c r="BJ11" s="162"/>
      <c r="BK11" s="162"/>
      <c r="BL11" s="162"/>
      <c r="BM11" s="162"/>
      <c r="BN11" s="162"/>
      <c r="BO11" s="162"/>
      <c r="BP11" s="162"/>
      <c r="BQ11" s="162"/>
      <c r="BR11" s="162"/>
      <c r="BS11" s="162"/>
      <c r="BT11" s="162"/>
      <c r="BU11" s="162"/>
      <c r="BV11" s="162"/>
      <c r="BW11" s="162"/>
      <c r="BX11" s="162"/>
      <c r="BY11" s="162"/>
      <c r="BZ11" s="162"/>
      <c r="CA11" s="162"/>
      <c r="CB11" s="162"/>
      <c r="CC11" s="162"/>
      <c r="CD11" s="162"/>
      <c r="CE11" s="162"/>
      <c r="CF11" s="162"/>
      <c r="CG11" s="162"/>
      <c r="CH11" s="162"/>
      <c r="CI11" s="162"/>
      <c r="CJ11" s="162"/>
      <c r="CK11" s="162"/>
      <c r="CL11" s="162"/>
      <c r="CM11" s="162"/>
      <c r="CN11" s="162"/>
      <c r="CO11" s="162"/>
      <c r="CP11" s="162"/>
      <c r="CQ11" s="162"/>
      <c r="CR11" s="162"/>
      <c r="CS11" s="167">
        <v>3</v>
      </c>
      <c r="CT11" s="168" t="s">
        <v>94</v>
      </c>
      <c r="CU11" s="168" t="s">
        <v>94</v>
      </c>
      <c r="CV11" s="169">
        <f t="shared" si="2"/>
        <v>7.1031267966666674</v>
      </c>
      <c r="CW11" s="169">
        <f t="shared" si="3"/>
        <v>7.3383984099999999</v>
      </c>
      <c r="CX11" s="162">
        <f t="shared" si="4"/>
        <v>0.40059933628225958</v>
      </c>
      <c r="CY11" s="170">
        <f t="shared" si="5"/>
        <v>5.6397604569054231E-2</v>
      </c>
      <c r="CZ11" s="163" t="str">
        <f t="shared" si="6"/>
        <v>MÉDIA</v>
      </c>
      <c r="DA11" s="162">
        <f t="shared" si="7"/>
        <v>7.1031267966666674</v>
      </c>
      <c r="DB11" s="162">
        <f t="shared" si="8"/>
        <v>71.031267966666675</v>
      </c>
      <c r="DC11" s="162">
        <f t="shared" si="9"/>
        <v>14.071294184196669</v>
      </c>
    </row>
    <row r="12" spans="1:107" ht="14.25" customHeight="1" x14ac:dyDescent="0.2">
      <c r="A12" s="153">
        <v>9</v>
      </c>
      <c r="B12" s="164" t="s">
        <v>568</v>
      </c>
      <c r="C12" s="163" t="s">
        <v>213</v>
      </c>
      <c r="D12" s="163">
        <v>10</v>
      </c>
      <c r="E12" s="165">
        <v>0.111</v>
      </c>
      <c r="F12" s="166">
        <v>0.16800000000000001</v>
      </c>
      <c r="G12" s="162"/>
      <c r="H12" s="162"/>
      <c r="I12" s="162"/>
      <c r="J12" s="162"/>
      <c r="K12" s="162"/>
      <c r="L12" s="162"/>
      <c r="M12" s="162"/>
      <c r="N12" s="162"/>
      <c r="O12" s="162">
        <v>45.670372</v>
      </c>
      <c r="P12" s="162"/>
      <c r="Q12" s="162"/>
      <c r="R12" s="162"/>
      <c r="S12" s="162"/>
      <c r="T12" s="162"/>
      <c r="U12" s="162"/>
      <c r="V12" s="162"/>
      <c r="W12" s="162"/>
      <c r="X12" s="162"/>
      <c r="Y12" s="162"/>
      <c r="Z12" s="162"/>
      <c r="AA12" s="162"/>
      <c r="AB12" s="162"/>
      <c r="AC12" s="162"/>
      <c r="AD12" s="162"/>
      <c r="AE12" s="162"/>
      <c r="AF12" s="162"/>
      <c r="AG12" s="162"/>
      <c r="AH12" s="162"/>
      <c r="AI12" s="162">
        <v>44.321020099999998</v>
      </c>
      <c r="AJ12" s="162"/>
      <c r="AK12" s="162"/>
      <c r="AL12" s="162"/>
      <c r="AM12" s="162"/>
      <c r="AN12" s="162"/>
      <c r="AO12" s="162"/>
      <c r="AP12" s="162"/>
      <c r="AQ12" s="162"/>
      <c r="AR12" s="162"/>
      <c r="AS12" s="162"/>
      <c r="AT12" s="162"/>
      <c r="AU12" s="162"/>
      <c r="AV12" s="162"/>
      <c r="AW12" s="162"/>
      <c r="AX12" s="162"/>
      <c r="AY12" s="162"/>
      <c r="AZ12" s="162"/>
      <c r="BA12" s="162"/>
      <c r="BB12" s="162"/>
      <c r="BC12" s="162"/>
      <c r="BD12" s="162"/>
      <c r="BE12" s="162"/>
      <c r="BF12" s="162"/>
      <c r="BG12" s="162"/>
      <c r="BH12" s="162"/>
      <c r="BI12" s="162"/>
      <c r="BJ12" s="162"/>
      <c r="BK12" s="162"/>
      <c r="BL12" s="162"/>
      <c r="BM12" s="162"/>
      <c r="BN12" s="162"/>
      <c r="BO12" s="162"/>
      <c r="BP12" s="162"/>
      <c r="BQ12" s="162"/>
      <c r="BR12" s="162"/>
      <c r="BS12" s="162"/>
      <c r="BT12" s="162"/>
      <c r="BU12" s="162"/>
      <c r="BV12" s="162"/>
      <c r="BW12" s="162"/>
      <c r="BX12" s="162"/>
      <c r="BY12" s="162"/>
      <c r="BZ12" s="162"/>
      <c r="CA12" s="162"/>
      <c r="CB12" s="162"/>
      <c r="CC12" s="162"/>
      <c r="CD12" s="162"/>
      <c r="CE12" s="162"/>
      <c r="CF12" s="162"/>
      <c r="CG12" s="162"/>
      <c r="CH12" s="162"/>
      <c r="CI12" s="162">
        <v>40.761604512000005</v>
      </c>
      <c r="CJ12" s="162">
        <v>39.18987344</v>
      </c>
      <c r="CK12" s="162"/>
      <c r="CL12" s="162"/>
      <c r="CM12" s="162"/>
      <c r="CN12" s="162"/>
      <c r="CO12" s="162"/>
      <c r="CP12" s="162"/>
      <c r="CQ12" s="162"/>
      <c r="CR12" s="162"/>
      <c r="CS12" s="167">
        <v>4</v>
      </c>
      <c r="CT12" s="168" t="s">
        <v>94</v>
      </c>
      <c r="CU12" s="168" t="s">
        <v>94</v>
      </c>
      <c r="CV12" s="169">
        <f t="shared" si="2"/>
        <v>42.485717512999997</v>
      </c>
      <c r="CW12" s="169">
        <f t="shared" si="3"/>
        <v>42.541312306000002</v>
      </c>
      <c r="CX12" s="162">
        <f t="shared" si="4"/>
        <v>2.6146468968660264</v>
      </c>
      <c r="CY12" s="170">
        <f t="shared" si="5"/>
        <v>6.1541785096744177E-2</v>
      </c>
      <c r="CZ12" s="163" t="str">
        <f t="shared" si="6"/>
        <v>MÉDIA</v>
      </c>
      <c r="DA12" s="162">
        <f t="shared" si="7"/>
        <v>42.485717512999997</v>
      </c>
      <c r="DB12" s="162">
        <f t="shared" si="8"/>
        <v>424.85717512999997</v>
      </c>
      <c r="DC12" s="162">
        <f t="shared" si="9"/>
        <v>84.164206393252996</v>
      </c>
    </row>
    <row r="13" spans="1:107" ht="14.25" customHeight="1" x14ac:dyDescent="0.2">
      <c r="A13" s="153">
        <v>10</v>
      </c>
      <c r="B13" s="164" t="s">
        <v>570</v>
      </c>
      <c r="C13" s="163" t="s">
        <v>571</v>
      </c>
      <c r="D13" s="163">
        <v>1</v>
      </c>
      <c r="E13" s="165">
        <v>0.111</v>
      </c>
      <c r="F13" s="166">
        <v>0.16800000000000001</v>
      </c>
      <c r="G13" s="162"/>
      <c r="H13" s="162"/>
      <c r="I13" s="162"/>
      <c r="J13" s="162"/>
      <c r="K13" s="162"/>
      <c r="L13" s="162"/>
      <c r="M13" s="162"/>
      <c r="N13" s="162"/>
      <c r="O13" s="162">
        <v>52.313335199999997</v>
      </c>
      <c r="P13" s="162"/>
      <c r="Q13" s="162"/>
      <c r="R13" s="162"/>
      <c r="S13" s="162"/>
      <c r="T13" s="162"/>
      <c r="U13" s="162">
        <v>41.50814037</v>
      </c>
      <c r="V13" s="162">
        <v>45.971381269999995</v>
      </c>
      <c r="W13" s="162"/>
      <c r="X13" s="162"/>
      <c r="Y13" s="162"/>
      <c r="Z13" s="162"/>
      <c r="AA13" s="162"/>
      <c r="AB13" s="162"/>
      <c r="AC13" s="162"/>
      <c r="AD13" s="162"/>
      <c r="AE13" s="162"/>
      <c r="AF13" s="162"/>
      <c r="AG13" s="162"/>
      <c r="AH13" s="162"/>
      <c r="AI13" s="162"/>
      <c r="AJ13" s="162"/>
      <c r="AK13" s="162"/>
      <c r="AL13" s="162"/>
      <c r="AM13" s="162"/>
      <c r="AN13" s="162"/>
      <c r="AO13" s="162"/>
      <c r="AP13" s="162"/>
      <c r="AQ13" s="162"/>
      <c r="AR13" s="162"/>
      <c r="AS13" s="162"/>
      <c r="AT13" s="162"/>
      <c r="AU13" s="162"/>
      <c r="AV13" s="162"/>
      <c r="AW13" s="162"/>
      <c r="AX13" s="162"/>
      <c r="AY13" s="162"/>
      <c r="AZ13" s="162"/>
      <c r="BA13" s="162"/>
      <c r="BB13" s="162"/>
      <c r="BC13" s="162"/>
      <c r="BD13" s="162"/>
      <c r="BE13" s="162"/>
      <c r="BF13" s="162"/>
      <c r="BG13" s="162"/>
      <c r="BH13" s="162"/>
      <c r="BI13" s="162"/>
      <c r="BJ13" s="162"/>
      <c r="BK13" s="162"/>
      <c r="BL13" s="162"/>
      <c r="BM13" s="162"/>
      <c r="BN13" s="162"/>
      <c r="BO13" s="162"/>
      <c r="BP13" s="162"/>
      <c r="BQ13" s="162"/>
      <c r="BR13" s="162"/>
      <c r="BS13" s="162"/>
      <c r="BT13" s="162"/>
      <c r="BU13" s="162"/>
      <c r="BV13" s="162"/>
      <c r="BW13" s="162"/>
      <c r="BX13" s="162"/>
      <c r="BY13" s="162"/>
      <c r="BZ13" s="162"/>
      <c r="CA13" s="162"/>
      <c r="CB13" s="162"/>
      <c r="CC13" s="162"/>
      <c r="CD13" s="162"/>
      <c r="CE13" s="162"/>
      <c r="CF13" s="162"/>
      <c r="CG13" s="162"/>
      <c r="CH13" s="162"/>
      <c r="CI13" s="162"/>
      <c r="CJ13" s="162"/>
      <c r="CK13" s="162"/>
      <c r="CL13" s="162"/>
      <c r="CM13" s="162"/>
      <c r="CN13" s="162"/>
      <c r="CO13" s="162"/>
      <c r="CP13" s="162"/>
      <c r="CQ13" s="162"/>
      <c r="CR13" s="162"/>
      <c r="CS13" s="167">
        <v>3</v>
      </c>
      <c r="CT13" s="168" t="s">
        <v>94</v>
      </c>
      <c r="CU13" s="168" t="s">
        <v>94</v>
      </c>
      <c r="CV13" s="169">
        <f t="shared" si="2"/>
        <v>46.597618946666664</v>
      </c>
      <c r="CW13" s="169">
        <f t="shared" si="3"/>
        <v>45.971381269999995</v>
      </c>
      <c r="CX13" s="162">
        <f t="shared" si="4"/>
        <v>4.4333726100507516</v>
      </c>
      <c r="CY13" s="170">
        <f t="shared" si="5"/>
        <v>9.5141612603102554E-2</v>
      </c>
      <c r="CZ13" s="163" t="str">
        <f t="shared" si="6"/>
        <v>MÉDIA</v>
      </c>
      <c r="DA13" s="162">
        <f t="shared" si="7"/>
        <v>46.597618946666664</v>
      </c>
      <c r="DB13" s="162">
        <f t="shared" si="8"/>
        <v>46.597618946666664</v>
      </c>
      <c r="DC13" s="162">
        <f t="shared" si="9"/>
        <v>9.2309883133346666</v>
      </c>
    </row>
    <row r="14" spans="1:107" ht="14.25" customHeight="1" x14ac:dyDescent="0.2">
      <c r="A14" s="163">
        <v>11</v>
      </c>
      <c r="B14" s="164" t="s">
        <v>572</v>
      </c>
      <c r="C14" s="163" t="s">
        <v>571</v>
      </c>
      <c r="D14" s="163">
        <v>1</v>
      </c>
      <c r="E14" s="165">
        <v>0.111</v>
      </c>
      <c r="F14" s="166">
        <v>0.16800000000000001</v>
      </c>
      <c r="G14" s="162"/>
      <c r="H14" s="162"/>
      <c r="I14" s="162"/>
      <c r="J14" s="162"/>
      <c r="K14" s="162"/>
      <c r="L14" s="162"/>
      <c r="M14" s="162"/>
      <c r="N14" s="162"/>
      <c r="O14" s="162">
        <v>55.769751989999996</v>
      </c>
      <c r="P14" s="162"/>
      <c r="Q14" s="162"/>
      <c r="R14" s="162"/>
      <c r="S14" s="162"/>
      <c r="T14" s="162"/>
      <c r="U14" s="162">
        <v>36.73351057</v>
      </c>
      <c r="V14" s="162">
        <v>53.963696370000001</v>
      </c>
      <c r="W14" s="162"/>
      <c r="X14" s="162"/>
      <c r="Y14" s="162"/>
      <c r="Z14" s="162"/>
      <c r="AA14" s="162"/>
      <c r="AB14" s="162"/>
      <c r="AC14" s="162"/>
      <c r="AD14" s="162"/>
      <c r="AE14" s="162"/>
      <c r="AF14" s="162"/>
      <c r="AG14" s="162"/>
      <c r="AH14" s="162"/>
      <c r="AI14" s="162"/>
      <c r="AJ14" s="162"/>
      <c r="AK14" s="162"/>
      <c r="AL14" s="162"/>
      <c r="AM14" s="162"/>
      <c r="AN14" s="162"/>
      <c r="AO14" s="162"/>
      <c r="AP14" s="162"/>
      <c r="AQ14" s="162"/>
      <c r="AR14" s="162"/>
      <c r="AS14" s="162"/>
      <c r="AT14" s="162"/>
      <c r="AU14" s="162"/>
      <c r="AV14" s="162"/>
      <c r="AW14" s="162"/>
      <c r="AX14" s="162"/>
      <c r="AY14" s="162"/>
      <c r="AZ14" s="162"/>
      <c r="BA14" s="162"/>
      <c r="BB14" s="162"/>
      <c r="BC14" s="162"/>
      <c r="BD14" s="162"/>
      <c r="BE14" s="162"/>
      <c r="BF14" s="162"/>
      <c r="BG14" s="162"/>
      <c r="BH14" s="162"/>
      <c r="BI14" s="162"/>
      <c r="BJ14" s="162"/>
      <c r="BK14" s="162"/>
      <c r="BL14" s="162"/>
      <c r="BM14" s="162"/>
      <c r="BN14" s="162"/>
      <c r="BO14" s="162"/>
      <c r="BP14" s="162"/>
      <c r="BQ14" s="162"/>
      <c r="BR14" s="162"/>
      <c r="BS14" s="162"/>
      <c r="BT14" s="162"/>
      <c r="BU14" s="162"/>
      <c r="BV14" s="162"/>
      <c r="BW14" s="162"/>
      <c r="BX14" s="162"/>
      <c r="BY14" s="162"/>
      <c r="BZ14" s="162"/>
      <c r="CA14" s="162"/>
      <c r="CB14" s="162"/>
      <c r="CC14" s="162"/>
      <c r="CD14" s="162"/>
      <c r="CE14" s="162"/>
      <c r="CF14" s="162"/>
      <c r="CG14" s="162"/>
      <c r="CH14" s="162"/>
      <c r="CI14" s="162"/>
      <c r="CJ14" s="162"/>
      <c r="CK14" s="162"/>
      <c r="CL14" s="162"/>
      <c r="CM14" s="162"/>
      <c r="CN14" s="162"/>
      <c r="CO14" s="162"/>
      <c r="CP14" s="162"/>
      <c r="CQ14" s="162"/>
      <c r="CR14" s="162"/>
      <c r="CS14" s="167">
        <v>3</v>
      </c>
      <c r="CT14" s="168" t="s">
        <v>94</v>
      </c>
      <c r="CU14" s="168" t="s">
        <v>94</v>
      </c>
      <c r="CV14" s="169">
        <f t="shared" si="2"/>
        <v>48.822319643333337</v>
      </c>
      <c r="CW14" s="169">
        <f t="shared" si="3"/>
        <v>53.963696370000001</v>
      </c>
      <c r="CX14" s="162">
        <f t="shared" si="4"/>
        <v>8.5798188727681381</v>
      </c>
      <c r="CY14" s="170">
        <f t="shared" si="5"/>
        <v>0.17573558436893541</v>
      </c>
      <c r="CZ14" s="163" t="str">
        <f t="shared" si="6"/>
        <v>MÉDIA</v>
      </c>
      <c r="DA14" s="162">
        <f t="shared" si="7"/>
        <v>48.822319643333337</v>
      </c>
      <c r="DB14" s="162">
        <f t="shared" si="8"/>
        <v>48.822319643333337</v>
      </c>
      <c r="DC14" s="162">
        <f t="shared" si="9"/>
        <v>9.6717015213443336</v>
      </c>
    </row>
    <row r="15" spans="1:107" ht="14.25" customHeight="1" x14ac:dyDescent="0.2">
      <c r="A15" s="163">
        <v>12</v>
      </c>
      <c r="B15" s="164" t="s">
        <v>575</v>
      </c>
      <c r="C15" s="163" t="s">
        <v>576</v>
      </c>
      <c r="D15" s="163">
        <v>100</v>
      </c>
      <c r="E15" s="165">
        <v>0.111</v>
      </c>
      <c r="F15" s="166">
        <v>0.16800000000000001</v>
      </c>
      <c r="G15" s="162"/>
      <c r="H15" s="162"/>
      <c r="I15" s="162"/>
      <c r="J15" s="162"/>
      <c r="K15" s="162"/>
      <c r="L15" s="162"/>
      <c r="M15" s="162"/>
      <c r="N15" s="162">
        <v>74.629539700000009</v>
      </c>
      <c r="O15" s="162"/>
      <c r="P15" s="162"/>
      <c r="Q15" s="162"/>
      <c r="R15" s="162">
        <v>76.90267867</v>
      </c>
      <c r="S15" s="162"/>
      <c r="T15" s="162"/>
      <c r="U15" s="162"/>
      <c r="V15" s="162"/>
      <c r="W15" s="162">
        <v>54.908242699999995</v>
      </c>
      <c r="X15" s="162"/>
      <c r="Y15" s="162"/>
      <c r="Z15" s="162"/>
      <c r="AA15" s="162"/>
      <c r="AB15" s="162"/>
      <c r="AC15" s="162"/>
      <c r="AD15" s="162"/>
      <c r="AE15" s="162"/>
      <c r="AF15" s="162"/>
      <c r="AG15" s="162"/>
      <c r="AH15" s="162"/>
      <c r="AI15" s="162"/>
      <c r="AJ15" s="162"/>
      <c r="AK15" s="162"/>
      <c r="AL15" s="162"/>
      <c r="AM15" s="162"/>
      <c r="AN15" s="162"/>
      <c r="AO15" s="162"/>
      <c r="AP15" s="162"/>
      <c r="AQ15" s="162"/>
      <c r="AR15" s="162"/>
      <c r="AS15" s="162"/>
      <c r="AT15" s="162"/>
      <c r="AU15" s="162"/>
      <c r="AV15" s="162"/>
      <c r="AW15" s="162"/>
      <c r="AX15" s="162"/>
      <c r="AY15" s="162"/>
      <c r="AZ15" s="162"/>
      <c r="BA15" s="162"/>
      <c r="BB15" s="162"/>
      <c r="BC15" s="162"/>
      <c r="BD15" s="162"/>
      <c r="BE15" s="162"/>
      <c r="BF15" s="162"/>
      <c r="BG15" s="162"/>
      <c r="BH15" s="162"/>
      <c r="BI15" s="162"/>
      <c r="BJ15" s="162"/>
      <c r="BK15" s="162"/>
      <c r="BL15" s="162"/>
      <c r="BM15" s="162"/>
      <c r="BN15" s="162"/>
      <c r="BO15" s="162"/>
      <c r="BP15" s="162"/>
      <c r="BQ15" s="162"/>
      <c r="BR15" s="162"/>
      <c r="BS15" s="162"/>
      <c r="BT15" s="162"/>
      <c r="BU15" s="162"/>
      <c r="BV15" s="162"/>
      <c r="BW15" s="162"/>
      <c r="BX15" s="162"/>
      <c r="BY15" s="162"/>
      <c r="BZ15" s="162"/>
      <c r="CA15" s="162"/>
      <c r="CB15" s="162"/>
      <c r="CC15" s="162"/>
      <c r="CD15" s="162"/>
      <c r="CE15" s="162"/>
      <c r="CF15" s="162"/>
      <c r="CG15" s="162"/>
      <c r="CH15" s="162"/>
      <c r="CI15" s="162"/>
      <c r="CJ15" s="162"/>
      <c r="CK15" s="162"/>
      <c r="CL15" s="162"/>
      <c r="CM15" s="162"/>
      <c r="CN15" s="162"/>
      <c r="CO15" s="162"/>
      <c r="CP15" s="162"/>
      <c r="CQ15" s="162"/>
      <c r="CR15" s="162"/>
      <c r="CS15" s="167">
        <v>3</v>
      </c>
      <c r="CT15" s="168" t="s">
        <v>94</v>
      </c>
      <c r="CU15" s="168" t="s">
        <v>94</v>
      </c>
      <c r="CV15" s="169">
        <f t="shared" si="2"/>
        <v>68.813487023333337</v>
      </c>
      <c r="CW15" s="169">
        <f t="shared" si="3"/>
        <v>74.629539700000009</v>
      </c>
      <c r="CX15" s="162">
        <f t="shared" si="4"/>
        <v>9.8761887035748259</v>
      </c>
      <c r="CY15" s="170">
        <f t="shared" si="5"/>
        <v>0.14352111963496342</v>
      </c>
      <c r="CZ15" s="163" t="str">
        <f t="shared" si="6"/>
        <v>MÉDIA</v>
      </c>
      <c r="DA15" s="162">
        <f t="shared" si="7"/>
        <v>68.813487023333337</v>
      </c>
      <c r="DB15" s="162">
        <f t="shared" si="8"/>
        <v>6881.3487023333337</v>
      </c>
      <c r="DC15" s="162">
        <f t="shared" si="9"/>
        <v>1363.1951779322335</v>
      </c>
    </row>
    <row r="16" spans="1:107" ht="14.25" customHeight="1" x14ac:dyDescent="0.2">
      <c r="A16" s="153">
        <v>13</v>
      </c>
      <c r="B16" s="164" t="s">
        <v>577</v>
      </c>
      <c r="C16" s="163" t="s">
        <v>213</v>
      </c>
      <c r="D16" s="163">
        <v>10</v>
      </c>
      <c r="E16" s="165">
        <v>0.111</v>
      </c>
      <c r="F16" s="166">
        <v>0.16800000000000001</v>
      </c>
      <c r="G16" s="162"/>
      <c r="H16" s="162"/>
      <c r="I16" s="162"/>
      <c r="J16" s="162"/>
      <c r="K16" s="162"/>
      <c r="L16" s="162"/>
      <c r="M16" s="162"/>
      <c r="N16" s="162">
        <v>11.313796699999999</v>
      </c>
      <c r="O16" s="162">
        <v>7.4525743399999991</v>
      </c>
      <c r="P16" s="162"/>
      <c r="Q16" s="162"/>
      <c r="R16" s="162"/>
      <c r="S16" s="162"/>
      <c r="T16" s="162"/>
      <c r="U16" s="162"/>
      <c r="V16" s="162"/>
      <c r="W16" s="162"/>
      <c r="X16" s="162">
        <v>7.2657410000000002</v>
      </c>
      <c r="Y16" s="162"/>
      <c r="Z16" s="162"/>
      <c r="AA16" s="162"/>
      <c r="AB16" s="162"/>
      <c r="AC16" s="162"/>
      <c r="AD16" s="162"/>
      <c r="AE16" s="162"/>
      <c r="AF16" s="162"/>
      <c r="AG16" s="162"/>
      <c r="AH16" s="162"/>
      <c r="AI16" s="162"/>
      <c r="AJ16" s="162"/>
      <c r="AK16" s="162"/>
      <c r="AL16" s="162"/>
      <c r="AM16" s="162"/>
      <c r="AN16" s="162"/>
      <c r="AO16" s="162"/>
      <c r="AP16" s="162"/>
      <c r="AQ16" s="162"/>
      <c r="AR16" s="162"/>
      <c r="AS16" s="162"/>
      <c r="AT16" s="162"/>
      <c r="AU16" s="162"/>
      <c r="AV16" s="162"/>
      <c r="AW16" s="162"/>
      <c r="AX16" s="162"/>
      <c r="AY16" s="162"/>
      <c r="AZ16" s="162"/>
      <c r="BA16" s="162"/>
      <c r="BB16" s="162"/>
      <c r="BC16" s="162"/>
      <c r="BD16" s="162"/>
      <c r="BE16" s="162"/>
      <c r="BF16" s="162"/>
      <c r="BG16" s="162"/>
      <c r="BH16" s="162"/>
      <c r="BI16" s="162"/>
      <c r="BJ16" s="162"/>
      <c r="BK16" s="162"/>
      <c r="BL16" s="162"/>
      <c r="BM16" s="162"/>
      <c r="BN16" s="162"/>
      <c r="BO16" s="162"/>
      <c r="BP16" s="162"/>
      <c r="BQ16" s="162"/>
      <c r="BR16" s="162"/>
      <c r="BS16" s="162"/>
      <c r="BT16" s="162"/>
      <c r="BU16" s="162"/>
      <c r="BV16" s="162"/>
      <c r="BW16" s="162"/>
      <c r="BX16" s="162"/>
      <c r="BY16" s="162"/>
      <c r="BZ16" s="162"/>
      <c r="CA16" s="162"/>
      <c r="CB16" s="162"/>
      <c r="CC16" s="162"/>
      <c r="CD16" s="162"/>
      <c r="CE16" s="162"/>
      <c r="CF16" s="162"/>
      <c r="CG16" s="162"/>
      <c r="CH16" s="162"/>
      <c r="CI16" s="162"/>
      <c r="CJ16" s="162"/>
      <c r="CK16" s="162"/>
      <c r="CL16" s="162"/>
      <c r="CM16" s="162"/>
      <c r="CN16" s="162"/>
      <c r="CO16" s="162"/>
      <c r="CP16" s="162"/>
      <c r="CQ16" s="162"/>
      <c r="CR16" s="162"/>
      <c r="CS16" s="167">
        <v>3</v>
      </c>
      <c r="CT16" s="168" t="s">
        <v>94</v>
      </c>
      <c r="CU16" s="168" t="s">
        <v>94</v>
      </c>
      <c r="CV16" s="169">
        <f t="shared" si="2"/>
        <v>8.677370680000001</v>
      </c>
      <c r="CW16" s="169">
        <f t="shared" si="3"/>
        <v>7.4525743399999991</v>
      </c>
      <c r="CX16" s="162">
        <f t="shared" si="4"/>
        <v>1.8657944319482478</v>
      </c>
      <c r="CY16" s="170">
        <f t="shared" si="5"/>
        <v>0.21501840831216484</v>
      </c>
      <c r="CZ16" s="163" t="str">
        <f t="shared" si="6"/>
        <v>MÉDIA</v>
      </c>
      <c r="DA16" s="162">
        <f t="shared" si="7"/>
        <v>8.677370680000001</v>
      </c>
      <c r="DB16" s="162">
        <f t="shared" si="8"/>
        <v>86.773706800000014</v>
      </c>
      <c r="DC16" s="162">
        <f t="shared" si="9"/>
        <v>17.189871317080001</v>
      </c>
    </row>
    <row r="17" spans="1:107" ht="14.25" customHeight="1" x14ac:dyDescent="0.2">
      <c r="A17" s="153">
        <v>14</v>
      </c>
      <c r="B17" s="164" t="s">
        <v>578</v>
      </c>
      <c r="C17" s="163" t="s">
        <v>213</v>
      </c>
      <c r="D17" s="163">
        <v>10</v>
      </c>
      <c r="E17" s="165">
        <v>0.111</v>
      </c>
      <c r="F17" s="166">
        <v>0.16800000000000001</v>
      </c>
      <c r="G17" s="162"/>
      <c r="H17" s="162"/>
      <c r="I17" s="162"/>
      <c r="J17" s="162"/>
      <c r="K17" s="162"/>
      <c r="L17" s="162"/>
      <c r="M17" s="162"/>
      <c r="N17" s="162"/>
      <c r="O17" s="162">
        <v>3.3214816000000003</v>
      </c>
      <c r="P17" s="162"/>
      <c r="Q17" s="162"/>
      <c r="R17" s="162"/>
      <c r="S17" s="162"/>
      <c r="T17" s="162"/>
      <c r="U17" s="162"/>
      <c r="V17" s="162"/>
      <c r="W17" s="162"/>
      <c r="X17" s="162">
        <v>3.7159075399999999</v>
      </c>
      <c r="Y17" s="162"/>
      <c r="Z17" s="162"/>
      <c r="AA17" s="162"/>
      <c r="AB17" s="162"/>
      <c r="AC17" s="162"/>
      <c r="AD17" s="162"/>
      <c r="AE17" s="162"/>
      <c r="AF17" s="162"/>
      <c r="AG17" s="162"/>
      <c r="AH17" s="162"/>
      <c r="AI17" s="162"/>
      <c r="AJ17" s="162"/>
      <c r="AK17" s="162"/>
      <c r="AL17" s="162"/>
      <c r="AM17" s="162"/>
      <c r="AN17" s="162"/>
      <c r="AO17" s="162"/>
      <c r="AP17" s="162"/>
      <c r="AQ17" s="162"/>
      <c r="AR17" s="162"/>
      <c r="AS17" s="162"/>
      <c r="AT17" s="162"/>
      <c r="AU17" s="162"/>
      <c r="AV17" s="162"/>
      <c r="AW17" s="162"/>
      <c r="AX17" s="162"/>
      <c r="AY17" s="162"/>
      <c r="AZ17" s="162"/>
      <c r="BA17" s="162"/>
      <c r="BB17" s="162"/>
      <c r="BC17" s="162"/>
      <c r="BD17" s="162"/>
      <c r="BE17" s="162"/>
      <c r="BF17" s="162"/>
      <c r="BG17" s="162"/>
      <c r="BH17" s="162"/>
      <c r="BI17" s="162"/>
      <c r="BJ17" s="162"/>
      <c r="BK17" s="162"/>
      <c r="BL17" s="162"/>
      <c r="BM17" s="162"/>
      <c r="BN17" s="162"/>
      <c r="BO17" s="162"/>
      <c r="BP17" s="162"/>
      <c r="BQ17" s="162"/>
      <c r="BR17" s="162"/>
      <c r="BS17" s="162"/>
      <c r="BT17" s="162"/>
      <c r="BU17" s="162"/>
      <c r="BV17" s="162"/>
      <c r="BW17" s="162"/>
      <c r="BX17" s="162"/>
      <c r="BY17" s="162"/>
      <c r="BZ17" s="162">
        <v>2.7608697120000003</v>
      </c>
      <c r="CA17" s="162"/>
      <c r="CB17" s="162"/>
      <c r="CC17" s="162"/>
      <c r="CD17" s="162"/>
      <c r="CE17" s="162"/>
      <c r="CF17" s="162"/>
      <c r="CG17" s="162"/>
      <c r="CH17" s="162"/>
      <c r="CI17" s="162"/>
      <c r="CJ17" s="162"/>
      <c r="CK17" s="162"/>
      <c r="CL17" s="162"/>
      <c r="CM17" s="162"/>
      <c r="CN17" s="162"/>
      <c r="CO17" s="162"/>
      <c r="CP17" s="162"/>
      <c r="CQ17" s="162"/>
      <c r="CR17" s="162"/>
      <c r="CS17" s="167">
        <v>3</v>
      </c>
      <c r="CT17" s="168" t="s">
        <v>94</v>
      </c>
      <c r="CU17" s="168" t="s">
        <v>94</v>
      </c>
      <c r="CV17" s="169">
        <f t="shared" si="2"/>
        <v>3.266086284</v>
      </c>
      <c r="CW17" s="169">
        <f t="shared" si="3"/>
        <v>3.3214816000000003</v>
      </c>
      <c r="CX17" s="162">
        <f t="shared" si="4"/>
        <v>0.39185524028123497</v>
      </c>
      <c r="CY17" s="170">
        <f t="shared" si="5"/>
        <v>0.11997700189393863</v>
      </c>
      <c r="CZ17" s="163" t="str">
        <f t="shared" si="6"/>
        <v>MÉDIA</v>
      </c>
      <c r="DA17" s="162">
        <f t="shared" si="7"/>
        <v>3.266086284</v>
      </c>
      <c r="DB17" s="162">
        <f t="shared" si="8"/>
        <v>32.66086284</v>
      </c>
      <c r="DC17" s="162">
        <f t="shared" si="9"/>
        <v>6.4701169286039999</v>
      </c>
    </row>
    <row r="18" spans="1:107" ht="14.25" customHeight="1" x14ac:dyDescent="0.2">
      <c r="A18" s="163">
        <v>15</v>
      </c>
      <c r="B18" s="164" t="s">
        <v>579</v>
      </c>
      <c r="C18" s="163" t="s">
        <v>213</v>
      </c>
      <c r="D18" s="163">
        <v>10</v>
      </c>
      <c r="E18" s="165">
        <v>0.111</v>
      </c>
      <c r="F18" s="166">
        <v>0.16800000000000001</v>
      </c>
      <c r="G18" s="162"/>
      <c r="H18" s="162"/>
      <c r="I18" s="162"/>
      <c r="J18" s="162"/>
      <c r="K18" s="162"/>
      <c r="L18" s="162"/>
      <c r="M18" s="162"/>
      <c r="N18" s="162"/>
      <c r="O18" s="162"/>
      <c r="P18" s="162"/>
      <c r="Q18" s="162"/>
      <c r="R18" s="162"/>
      <c r="S18" s="162"/>
      <c r="T18" s="162"/>
      <c r="U18" s="162"/>
      <c r="V18" s="162"/>
      <c r="W18" s="162"/>
      <c r="X18" s="162">
        <v>3.7159075399999999</v>
      </c>
      <c r="Y18" s="162"/>
      <c r="Z18" s="162"/>
      <c r="AA18" s="162"/>
      <c r="AB18" s="162"/>
      <c r="AC18" s="162"/>
      <c r="AD18" s="162"/>
      <c r="AE18" s="162"/>
      <c r="AF18" s="162"/>
      <c r="AG18" s="162"/>
      <c r="AH18" s="162"/>
      <c r="AI18" s="162">
        <v>2.9893334399999998</v>
      </c>
      <c r="AJ18" s="162"/>
      <c r="AK18" s="162"/>
      <c r="AL18" s="162"/>
      <c r="AM18" s="162"/>
      <c r="AN18" s="162"/>
      <c r="AO18" s="162"/>
      <c r="AP18" s="162"/>
      <c r="AQ18" s="162"/>
      <c r="AR18" s="162"/>
      <c r="AS18" s="162"/>
      <c r="AT18" s="162"/>
      <c r="AU18" s="162"/>
      <c r="AV18" s="162"/>
      <c r="AW18" s="162"/>
      <c r="AX18" s="162"/>
      <c r="AY18" s="162"/>
      <c r="AZ18" s="162"/>
      <c r="BA18" s="162"/>
      <c r="BB18" s="162"/>
      <c r="BC18" s="162"/>
      <c r="BD18" s="162"/>
      <c r="BE18" s="162"/>
      <c r="BF18" s="162"/>
      <c r="BG18" s="162"/>
      <c r="BH18" s="162"/>
      <c r="BI18" s="162"/>
      <c r="BJ18" s="162"/>
      <c r="BK18" s="162"/>
      <c r="BL18" s="162"/>
      <c r="BM18" s="162"/>
      <c r="BN18" s="162"/>
      <c r="BO18" s="162"/>
      <c r="BP18" s="162"/>
      <c r="BQ18" s="162"/>
      <c r="BR18" s="162"/>
      <c r="BS18" s="162"/>
      <c r="BT18" s="162"/>
      <c r="BU18" s="162"/>
      <c r="BV18" s="162"/>
      <c r="BW18" s="162"/>
      <c r="BX18" s="162"/>
      <c r="BY18" s="162"/>
      <c r="BZ18" s="162">
        <v>2.564403328</v>
      </c>
      <c r="CA18" s="162"/>
      <c r="CB18" s="162"/>
      <c r="CC18" s="162"/>
      <c r="CD18" s="162"/>
      <c r="CE18" s="162"/>
      <c r="CF18" s="162"/>
      <c r="CG18" s="162"/>
      <c r="CH18" s="162"/>
      <c r="CI18" s="162"/>
      <c r="CJ18" s="162"/>
      <c r="CK18" s="162"/>
      <c r="CL18" s="162"/>
      <c r="CM18" s="162"/>
      <c r="CN18" s="162"/>
      <c r="CO18" s="162"/>
      <c r="CP18" s="162"/>
      <c r="CQ18" s="162"/>
      <c r="CR18" s="162"/>
      <c r="CS18" s="167">
        <v>3</v>
      </c>
      <c r="CT18" s="168" t="s">
        <v>94</v>
      </c>
      <c r="CU18" s="168" t="s">
        <v>94</v>
      </c>
      <c r="CV18" s="169">
        <f t="shared" si="2"/>
        <v>3.0898814360000002</v>
      </c>
      <c r="CW18" s="169">
        <f t="shared" si="3"/>
        <v>2.9893334399999998</v>
      </c>
      <c r="CX18" s="162">
        <f t="shared" si="4"/>
        <v>0.47544569419170485</v>
      </c>
      <c r="CY18" s="170">
        <f t="shared" si="5"/>
        <v>0.15387182454715548</v>
      </c>
      <c r="CZ18" s="163" t="str">
        <f t="shared" si="6"/>
        <v>MÉDIA</v>
      </c>
      <c r="DA18" s="162">
        <f t="shared" si="7"/>
        <v>3.0898814360000002</v>
      </c>
      <c r="DB18" s="162">
        <f t="shared" si="8"/>
        <v>30.898814360000003</v>
      </c>
      <c r="DC18" s="162">
        <f t="shared" si="9"/>
        <v>6.1210551247160003</v>
      </c>
    </row>
    <row r="19" spans="1:107" ht="14.25" customHeight="1" x14ac:dyDescent="0.2">
      <c r="A19" s="163">
        <v>16</v>
      </c>
      <c r="B19" s="164" t="s">
        <v>580</v>
      </c>
      <c r="C19" s="163" t="s">
        <v>213</v>
      </c>
      <c r="D19" s="163">
        <v>10</v>
      </c>
      <c r="E19" s="165">
        <v>0.111</v>
      </c>
      <c r="F19" s="166">
        <v>0.16800000000000001</v>
      </c>
      <c r="G19" s="162"/>
      <c r="H19" s="162"/>
      <c r="I19" s="162"/>
      <c r="J19" s="162"/>
      <c r="K19" s="162"/>
      <c r="L19" s="162"/>
      <c r="M19" s="162"/>
      <c r="N19" s="162"/>
      <c r="O19" s="162">
        <v>798.08975069999997</v>
      </c>
      <c r="P19" s="162"/>
      <c r="Q19" s="162"/>
      <c r="R19" s="162"/>
      <c r="S19" s="162"/>
      <c r="T19" s="162"/>
      <c r="U19" s="162"/>
      <c r="V19" s="162"/>
      <c r="W19" s="162"/>
      <c r="X19" s="162"/>
      <c r="Y19" s="162">
        <v>591.53511370000001</v>
      </c>
      <c r="Z19" s="162">
        <v>740.05723936999993</v>
      </c>
      <c r="AA19" s="162"/>
      <c r="AB19" s="162"/>
      <c r="AC19" s="162"/>
      <c r="AD19" s="162"/>
      <c r="AE19" s="162"/>
      <c r="AF19" s="162"/>
      <c r="AG19" s="162"/>
      <c r="AH19" s="162"/>
      <c r="AI19" s="162"/>
      <c r="AJ19" s="162"/>
      <c r="AK19" s="162"/>
      <c r="AL19" s="162"/>
      <c r="AM19" s="162"/>
      <c r="AN19" s="162"/>
      <c r="AO19" s="162"/>
      <c r="AP19" s="162"/>
      <c r="AQ19" s="162"/>
      <c r="AR19" s="162"/>
      <c r="AS19" s="162"/>
      <c r="AT19" s="162"/>
      <c r="AU19" s="162"/>
      <c r="AV19" s="162"/>
      <c r="AW19" s="162"/>
      <c r="AX19" s="162"/>
      <c r="AY19" s="162"/>
      <c r="AZ19" s="162"/>
      <c r="BA19" s="162"/>
      <c r="BB19" s="162"/>
      <c r="BC19" s="162"/>
      <c r="BD19" s="162"/>
      <c r="BE19" s="162"/>
      <c r="BF19" s="162"/>
      <c r="BG19" s="162"/>
      <c r="BH19" s="162"/>
      <c r="BI19" s="162"/>
      <c r="BJ19" s="162"/>
      <c r="BK19" s="162"/>
      <c r="BL19" s="162"/>
      <c r="BM19" s="162"/>
      <c r="BN19" s="162"/>
      <c r="BO19" s="162"/>
      <c r="BP19" s="162"/>
      <c r="BQ19" s="162"/>
      <c r="BR19" s="162"/>
      <c r="BS19" s="162"/>
      <c r="BT19" s="162"/>
      <c r="BU19" s="162"/>
      <c r="BV19" s="162"/>
      <c r="BW19" s="162"/>
      <c r="BX19" s="162"/>
      <c r="BY19" s="162"/>
      <c r="BZ19" s="162"/>
      <c r="CA19" s="162"/>
      <c r="CB19" s="162"/>
      <c r="CC19" s="162"/>
      <c r="CD19" s="162"/>
      <c r="CE19" s="162"/>
      <c r="CF19" s="162"/>
      <c r="CG19" s="162"/>
      <c r="CH19" s="162"/>
      <c r="CI19" s="162"/>
      <c r="CJ19" s="162"/>
      <c r="CK19" s="162"/>
      <c r="CL19" s="162"/>
      <c r="CM19" s="162"/>
      <c r="CN19" s="162"/>
      <c r="CO19" s="162"/>
      <c r="CP19" s="162"/>
      <c r="CQ19" s="162"/>
      <c r="CR19" s="162"/>
      <c r="CS19" s="167">
        <v>3</v>
      </c>
      <c r="CT19" s="168" t="s">
        <v>94</v>
      </c>
      <c r="CU19" s="168" t="s">
        <v>94</v>
      </c>
      <c r="CV19" s="169">
        <f t="shared" si="2"/>
        <v>709.89403459000005</v>
      </c>
      <c r="CW19" s="169">
        <f t="shared" si="3"/>
        <v>740.05723936999993</v>
      </c>
      <c r="CX19" s="162">
        <f t="shared" si="4"/>
        <v>86.981104110798526</v>
      </c>
      <c r="CY19" s="170">
        <f t="shared" si="5"/>
        <v>0.12252688411592942</v>
      </c>
      <c r="CZ19" s="163" t="str">
        <f t="shared" si="6"/>
        <v>MÉDIA</v>
      </c>
      <c r="DA19" s="162">
        <f t="shared" si="7"/>
        <v>709.89403459000005</v>
      </c>
      <c r="DB19" s="162">
        <f t="shared" si="8"/>
        <v>7098.9403459000005</v>
      </c>
      <c r="DC19" s="162">
        <f t="shared" si="9"/>
        <v>1406.30008252279</v>
      </c>
    </row>
    <row r="20" spans="1:107" ht="14.25" customHeight="1" x14ac:dyDescent="0.2">
      <c r="A20" s="153">
        <v>17</v>
      </c>
      <c r="B20" s="164" t="s">
        <v>581</v>
      </c>
      <c r="C20" s="163" t="s">
        <v>213</v>
      </c>
      <c r="D20" s="163">
        <v>10</v>
      </c>
      <c r="E20" s="165">
        <v>0.111</v>
      </c>
      <c r="F20" s="166">
        <v>0.16800000000000001</v>
      </c>
      <c r="G20" s="162"/>
      <c r="H20" s="162"/>
      <c r="I20" s="162"/>
      <c r="J20" s="162"/>
      <c r="K20" s="162"/>
      <c r="L20" s="162"/>
      <c r="M20" s="162"/>
      <c r="N20" s="162"/>
      <c r="O20" s="162">
        <v>811.97769563999998</v>
      </c>
      <c r="P20" s="162"/>
      <c r="Q20" s="162"/>
      <c r="R20" s="162"/>
      <c r="S20" s="162"/>
      <c r="T20" s="162"/>
      <c r="U20" s="162"/>
      <c r="V20" s="162"/>
      <c r="W20" s="162"/>
      <c r="X20" s="162"/>
      <c r="Y20" s="162">
        <v>1453.0444037</v>
      </c>
      <c r="Z20" s="162">
        <v>1020.30724937</v>
      </c>
      <c r="AA20" s="162"/>
      <c r="AB20" s="162"/>
      <c r="AC20" s="162"/>
      <c r="AD20" s="162"/>
      <c r="AE20" s="162"/>
      <c r="AF20" s="162"/>
      <c r="AG20" s="162"/>
      <c r="AH20" s="162"/>
      <c r="AI20" s="162"/>
      <c r="AJ20" s="162"/>
      <c r="AK20" s="162"/>
      <c r="AL20" s="162"/>
      <c r="AM20" s="162"/>
      <c r="AN20" s="162"/>
      <c r="AO20" s="162"/>
      <c r="AP20" s="162"/>
      <c r="AQ20" s="162"/>
      <c r="AR20" s="162"/>
      <c r="AS20" s="162"/>
      <c r="AT20" s="162"/>
      <c r="AU20" s="162"/>
      <c r="AV20" s="162"/>
      <c r="AW20" s="162"/>
      <c r="AX20" s="162"/>
      <c r="AY20" s="162"/>
      <c r="AZ20" s="162"/>
      <c r="BA20" s="162"/>
      <c r="BB20" s="162"/>
      <c r="BC20" s="162"/>
      <c r="BD20" s="162"/>
      <c r="BE20" s="162"/>
      <c r="BF20" s="162"/>
      <c r="BG20" s="162"/>
      <c r="BH20" s="162"/>
      <c r="BI20" s="162"/>
      <c r="BJ20" s="162"/>
      <c r="BK20" s="162"/>
      <c r="BL20" s="162"/>
      <c r="BM20" s="162"/>
      <c r="BN20" s="162"/>
      <c r="BO20" s="162"/>
      <c r="BP20" s="162"/>
      <c r="BQ20" s="162"/>
      <c r="BR20" s="162"/>
      <c r="BS20" s="162"/>
      <c r="BT20" s="162"/>
      <c r="BU20" s="162"/>
      <c r="BV20" s="162"/>
      <c r="BW20" s="162"/>
      <c r="BX20" s="162"/>
      <c r="BY20" s="162"/>
      <c r="BZ20" s="162"/>
      <c r="CA20" s="162"/>
      <c r="CB20" s="162"/>
      <c r="CC20" s="162"/>
      <c r="CD20" s="162"/>
      <c r="CE20" s="162"/>
      <c r="CF20" s="162"/>
      <c r="CG20" s="162"/>
      <c r="CH20" s="162"/>
      <c r="CI20" s="162"/>
      <c r="CJ20" s="162"/>
      <c r="CK20" s="162"/>
      <c r="CL20" s="162"/>
      <c r="CM20" s="162"/>
      <c r="CN20" s="162"/>
      <c r="CO20" s="162"/>
      <c r="CP20" s="162"/>
      <c r="CQ20" s="162"/>
      <c r="CR20" s="162"/>
      <c r="CS20" s="167">
        <v>3</v>
      </c>
      <c r="CT20" s="168" t="s">
        <v>94</v>
      </c>
      <c r="CU20" s="168" t="s">
        <v>94</v>
      </c>
      <c r="CV20" s="169">
        <f t="shared" si="2"/>
        <v>1095.1097829033333</v>
      </c>
      <c r="CW20" s="169">
        <f t="shared" si="3"/>
        <v>1020.30724937</v>
      </c>
      <c r="CX20" s="162">
        <f t="shared" si="4"/>
        <v>267.00586174960688</v>
      </c>
      <c r="CY20" s="170">
        <f t="shared" si="5"/>
        <v>0.2438165249896008</v>
      </c>
      <c r="CZ20" s="163" t="str">
        <f t="shared" si="6"/>
        <v>MÉDIA</v>
      </c>
      <c r="DA20" s="162">
        <f t="shared" si="7"/>
        <v>1095.1097829033333</v>
      </c>
      <c r="DB20" s="162">
        <f t="shared" si="8"/>
        <v>10951.097829033333</v>
      </c>
      <c r="DC20" s="162">
        <f t="shared" si="9"/>
        <v>2169.4124799315032</v>
      </c>
    </row>
    <row r="21" spans="1:107" ht="14.25" customHeight="1" x14ac:dyDescent="0.2">
      <c r="A21" s="153">
        <v>18</v>
      </c>
      <c r="B21" s="164" t="s">
        <v>582</v>
      </c>
      <c r="C21" s="163" t="s">
        <v>213</v>
      </c>
      <c r="D21" s="163">
        <v>1</v>
      </c>
      <c r="E21" s="165">
        <v>0.111</v>
      </c>
      <c r="F21" s="166">
        <v>0.16800000000000001</v>
      </c>
      <c r="G21" s="162"/>
      <c r="H21" s="162"/>
      <c r="I21" s="162"/>
      <c r="J21" s="162"/>
      <c r="K21" s="162"/>
      <c r="L21" s="162"/>
      <c r="M21" s="162"/>
      <c r="N21" s="162">
        <v>36.2249087</v>
      </c>
      <c r="O21" s="162">
        <v>36.328704999999999</v>
      </c>
      <c r="P21" s="162">
        <v>41.518519999999995</v>
      </c>
      <c r="Q21" s="162"/>
      <c r="R21" s="162"/>
      <c r="S21" s="162"/>
      <c r="T21" s="162"/>
      <c r="U21" s="162"/>
      <c r="V21" s="162"/>
      <c r="W21" s="162"/>
      <c r="X21" s="162"/>
      <c r="Y21" s="162"/>
      <c r="Z21" s="162"/>
      <c r="AA21" s="162"/>
      <c r="AB21" s="162"/>
      <c r="AC21" s="162"/>
      <c r="AD21" s="162"/>
      <c r="AE21" s="162"/>
      <c r="AF21" s="162"/>
      <c r="AG21" s="162"/>
      <c r="AH21" s="162"/>
      <c r="AI21" s="162"/>
      <c r="AJ21" s="162"/>
      <c r="AK21" s="162"/>
      <c r="AL21" s="162"/>
      <c r="AM21" s="162"/>
      <c r="AN21" s="162"/>
      <c r="AO21" s="162"/>
      <c r="AP21" s="162"/>
      <c r="AQ21" s="162"/>
      <c r="AR21" s="162"/>
      <c r="AS21" s="162"/>
      <c r="AT21" s="162"/>
      <c r="AU21" s="162"/>
      <c r="AV21" s="162"/>
      <c r="AW21" s="162"/>
      <c r="AX21" s="162"/>
      <c r="AY21" s="162"/>
      <c r="AZ21" s="162"/>
      <c r="BA21" s="162"/>
      <c r="BB21" s="162"/>
      <c r="BC21" s="162"/>
      <c r="BD21" s="162"/>
      <c r="BE21" s="162"/>
      <c r="BF21" s="162"/>
      <c r="BG21" s="162"/>
      <c r="BH21" s="162"/>
      <c r="BI21" s="162"/>
      <c r="BJ21" s="162"/>
      <c r="BK21" s="162"/>
      <c r="BL21" s="162"/>
      <c r="BM21" s="162"/>
      <c r="BN21" s="162"/>
      <c r="BO21" s="162"/>
      <c r="BP21" s="162"/>
      <c r="BQ21" s="162"/>
      <c r="BR21" s="162"/>
      <c r="BS21" s="162"/>
      <c r="BT21" s="162"/>
      <c r="BU21" s="162"/>
      <c r="BV21" s="162"/>
      <c r="BW21" s="162"/>
      <c r="BX21" s="162"/>
      <c r="BY21" s="162"/>
      <c r="BZ21" s="162"/>
      <c r="CA21" s="162"/>
      <c r="CB21" s="162"/>
      <c r="CC21" s="162"/>
      <c r="CD21" s="162"/>
      <c r="CE21" s="162"/>
      <c r="CF21" s="162"/>
      <c r="CG21" s="162"/>
      <c r="CH21" s="162"/>
      <c r="CI21" s="162"/>
      <c r="CJ21" s="162"/>
      <c r="CK21" s="162"/>
      <c r="CL21" s="162"/>
      <c r="CM21" s="162"/>
      <c r="CN21" s="162"/>
      <c r="CO21" s="162"/>
      <c r="CP21" s="162"/>
      <c r="CQ21" s="162"/>
      <c r="CR21" s="162"/>
      <c r="CS21" s="167">
        <v>3</v>
      </c>
      <c r="CT21" s="168" t="s">
        <v>94</v>
      </c>
      <c r="CU21" s="168" t="s">
        <v>94</v>
      </c>
      <c r="CV21" s="169">
        <f t="shared" si="2"/>
        <v>38.024044566666667</v>
      </c>
      <c r="CW21" s="169">
        <f t="shared" si="3"/>
        <v>36.328704999999999</v>
      </c>
      <c r="CX21" s="162">
        <f t="shared" si="4"/>
        <v>2.4713305908087984</v>
      </c>
      <c r="CY21" s="170">
        <f t="shared" si="5"/>
        <v>6.4993890549330496E-2</v>
      </c>
      <c r="CZ21" s="163" t="str">
        <f t="shared" si="6"/>
        <v>MÉDIA</v>
      </c>
      <c r="DA21" s="162">
        <f t="shared" si="7"/>
        <v>38.024044566666667</v>
      </c>
      <c r="DB21" s="162">
        <f t="shared" si="8"/>
        <v>38.024044566666667</v>
      </c>
      <c r="DC21" s="162">
        <f t="shared" si="9"/>
        <v>7.5325632286566666</v>
      </c>
    </row>
    <row r="22" spans="1:107" ht="14.25" customHeight="1" x14ac:dyDescent="0.2">
      <c r="A22" s="163">
        <v>19</v>
      </c>
      <c r="B22" s="164" t="s">
        <v>587</v>
      </c>
      <c r="C22" s="163" t="s">
        <v>213</v>
      </c>
      <c r="D22" s="163">
        <v>10</v>
      </c>
      <c r="E22" s="165">
        <v>0.111</v>
      </c>
      <c r="F22" s="166">
        <v>0.16800000000000001</v>
      </c>
      <c r="G22" s="162"/>
      <c r="H22" s="162"/>
      <c r="I22" s="162"/>
      <c r="J22" s="162"/>
      <c r="K22" s="162"/>
      <c r="L22" s="162"/>
      <c r="M22" s="162"/>
      <c r="N22" s="162">
        <v>9.2378707000000002</v>
      </c>
      <c r="O22" s="162">
        <v>6.5599261599999998</v>
      </c>
      <c r="P22" s="162"/>
      <c r="Q22" s="162"/>
      <c r="R22" s="162"/>
      <c r="S22" s="162"/>
      <c r="T22" s="162">
        <v>6.1551205899999992</v>
      </c>
      <c r="U22" s="162"/>
      <c r="V22" s="162"/>
      <c r="W22" s="162"/>
      <c r="X22" s="162"/>
      <c r="Y22" s="162"/>
      <c r="Z22" s="162"/>
      <c r="AA22" s="162"/>
      <c r="AB22" s="162"/>
      <c r="AC22" s="162"/>
      <c r="AD22" s="162"/>
      <c r="AE22" s="162"/>
      <c r="AF22" s="162"/>
      <c r="AG22" s="162"/>
      <c r="AH22" s="162"/>
      <c r="AI22" s="162"/>
      <c r="AJ22" s="162"/>
      <c r="AK22" s="162"/>
      <c r="AL22" s="162"/>
      <c r="AM22" s="162"/>
      <c r="AN22" s="162"/>
      <c r="AO22" s="162"/>
      <c r="AP22" s="162"/>
      <c r="AQ22" s="162"/>
      <c r="AR22" s="162"/>
      <c r="AS22" s="162"/>
      <c r="AT22" s="162"/>
      <c r="AU22" s="162"/>
      <c r="AV22" s="162"/>
      <c r="AW22" s="162"/>
      <c r="AX22" s="162"/>
      <c r="AY22" s="162"/>
      <c r="AZ22" s="162"/>
      <c r="BA22" s="162"/>
      <c r="BB22" s="162"/>
      <c r="BC22" s="162"/>
      <c r="BD22" s="162"/>
      <c r="BE22" s="162"/>
      <c r="BF22" s="162"/>
      <c r="BG22" s="162"/>
      <c r="BH22" s="162"/>
      <c r="BI22" s="162"/>
      <c r="BJ22" s="162"/>
      <c r="BK22" s="162"/>
      <c r="BL22" s="162"/>
      <c r="BM22" s="162"/>
      <c r="BN22" s="162"/>
      <c r="BO22" s="162"/>
      <c r="BP22" s="162"/>
      <c r="BQ22" s="162"/>
      <c r="BR22" s="162"/>
      <c r="BS22" s="162"/>
      <c r="BT22" s="162"/>
      <c r="BU22" s="162"/>
      <c r="BV22" s="162"/>
      <c r="BW22" s="162"/>
      <c r="BX22" s="162"/>
      <c r="BY22" s="162"/>
      <c r="BZ22" s="162"/>
      <c r="CA22" s="162"/>
      <c r="CB22" s="162"/>
      <c r="CC22" s="162"/>
      <c r="CD22" s="162"/>
      <c r="CE22" s="162"/>
      <c r="CF22" s="162"/>
      <c r="CG22" s="162"/>
      <c r="CH22" s="162"/>
      <c r="CI22" s="162"/>
      <c r="CJ22" s="162"/>
      <c r="CK22" s="162"/>
      <c r="CL22" s="162"/>
      <c r="CM22" s="162"/>
      <c r="CN22" s="162"/>
      <c r="CO22" s="162"/>
      <c r="CP22" s="162"/>
      <c r="CQ22" s="162"/>
      <c r="CR22" s="162"/>
      <c r="CS22" s="167">
        <v>3</v>
      </c>
      <c r="CT22" s="168" t="s">
        <v>94</v>
      </c>
      <c r="CU22" s="168" t="s">
        <v>94</v>
      </c>
      <c r="CV22" s="169">
        <f t="shared" si="2"/>
        <v>7.3176391500000006</v>
      </c>
      <c r="CW22" s="169">
        <f t="shared" si="3"/>
        <v>6.5599261599999998</v>
      </c>
      <c r="CX22" s="162">
        <f t="shared" si="4"/>
        <v>1.3678288858838268</v>
      </c>
      <c r="CY22" s="170">
        <f t="shared" si="5"/>
        <v>0.18692215588190444</v>
      </c>
      <c r="CZ22" s="163" t="str">
        <f t="shared" si="6"/>
        <v>MÉDIA</v>
      </c>
      <c r="DA22" s="162">
        <f t="shared" si="7"/>
        <v>7.3176391500000006</v>
      </c>
      <c r="DB22" s="162">
        <f t="shared" si="8"/>
        <v>73.176391500000008</v>
      </c>
      <c r="DC22" s="162">
        <f t="shared" si="9"/>
        <v>14.496243156150001</v>
      </c>
    </row>
    <row r="23" spans="1:107" ht="14.25" customHeight="1" x14ac:dyDescent="0.2">
      <c r="A23" s="163">
        <v>20</v>
      </c>
      <c r="B23" s="164" t="s">
        <v>588</v>
      </c>
      <c r="C23" s="163" t="s">
        <v>213</v>
      </c>
      <c r="D23" s="163">
        <v>10</v>
      </c>
      <c r="E23" s="165">
        <v>0.111</v>
      </c>
      <c r="F23" s="166">
        <v>0.16800000000000001</v>
      </c>
      <c r="G23" s="162"/>
      <c r="H23" s="162"/>
      <c r="I23" s="162"/>
      <c r="J23" s="162"/>
      <c r="K23" s="162"/>
      <c r="L23" s="162"/>
      <c r="M23" s="162"/>
      <c r="N23" s="162">
        <v>9.2378707000000002</v>
      </c>
      <c r="O23" s="162"/>
      <c r="P23" s="162"/>
      <c r="Q23" s="162"/>
      <c r="R23" s="162"/>
      <c r="S23" s="162"/>
      <c r="T23" s="162">
        <v>6.1758798500000003</v>
      </c>
      <c r="U23" s="162"/>
      <c r="V23" s="162"/>
      <c r="W23" s="162"/>
      <c r="X23" s="162"/>
      <c r="Y23" s="162"/>
      <c r="Z23" s="162"/>
      <c r="AA23" s="162"/>
      <c r="AB23" s="162"/>
      <c r="AC23" s="162"/>
      <c r="AD23" s="162"/>
      <c r="AE23" s="162"/>
      <c r="AF23" s="162"/>
      <c r="AG23" s="162"/>
      <c r="AH23" s="162"/>
      <c r="AI23" s="162"/>
      <c r="AJ23" s="162"/>
      <c r="AK23" s="162"/>
      <c r="AL23" s="162"/>
      <c r="AM23" s="162"/>
      <c r="AN23" s="162"/>
      <c r="AO23" s="162"/>
      <c r="AP23" s="162"/>
      <c r="AQ23" s="162"/>
      <c r="AR23" s="162"/>
      <c r="AS23" s="162"/>
      <c r="AT23" s="162"/>
      <c r="AU23" s="162"/>
      <c r="AV23" s="162"/>
      <c r="AW23" s="162"/>
      <c r="AX23" s="162"/>
      <c r="AY23" s="162"/>
      <c r="AZ23" s="162"/>
      <c r="BA23" s="162"/>
      <c r="BB23" s="162"/>
      <c r="BC23" s="162"/>
      <c r="BD23" s="162"/>
      <c r="BE23" s="162"/>
      <c r="BF23" s="162"/>
      <c r="BG23" s="162"/>
      <c r="BH23" s="162"/>
      <c r="BI23" s="162"/>
      <c r="BJ23" s="162"/>
      <c r="BK23" s="162"/>
      <c r="BL23" s="162"/>
      <c r="BM23" s="162"/>
      <c r="BN23" s="162"/>
      <c r="BO23" s="162"/>
      <c r="BP23" s="162"/>
      <c r="BQ23" s="162"/>
      <c r="BR23" s="162"/>
      <c r="BS23" s="162"/>
      <c r="BT23" s="162"/>
      <c r="BU23" s="162"/>
      <c r="BV23" s="162"/>
      <c r="BW23" s="162"/>
      <c r="BX23" s="162"/>
      <c r="BY23" s="162"/>
      <c r="BZ23" s="162">
        <v>7.9413780480000007</v>
      </c>
      <c r="CA23" s="162"/>
      <c r="CB23" s="162"/>
      <c r="CC23" s="162"/>
      <c r="CD23" s="162"/>
      <c r="CE23" s="162"/>
      <c r="CF23" s="162"/>
      <c r="CG23" s="162"/>
      <c r="CH23" s="162"/>
      <c r="CI23" s="162"/>
      <c r="CJ23" s="162"/>
      <c r="CK23" s="162"/>
      <c r="CL23" s="162"/>
      <c r="CM23" s="162"/>
      <c r="CN23" s="162"/>
      <c r="CO23" s="162"/>
      <c r="CP23" s="162"/>
      <c r="CQ23" s="162"/>
      <c r="CR23" s="162"/>
      <c r="CS23" s="167">
        <v>3</v>
      </c>
      <c r="CT23" s="168" t="s">
        <v>94</v>
      </c>
      <c r="CU23" s="168" t="s">
        <v>94</v>
      </c>
      <c r="CV23" s="169">
        <f t="shared" si="2"/>
        <v>7.7850428660000004</v>
      </c>
      <c r="CW23" s="169">
        <f t="shared" si="3"/>
        <v>7.9413780480000007</v>
      </c>
      <c r="CX23" s="162">
        <f t="shared" si="4"/>
        <v>1.2549309431781934</v>
      </c>
      <c r="CY23" s="170">
        <f t="shared" si="5"/>
        <v>0.16119769213589238</v>
      </c>
      <c r="CZ23" s="163" t="str">
        <f t="shared" si="6"/>
        <v>MÉDIA</v>
      </c>
      <c r="DA23" s="162">
        <f t="shared" si="7"/>
        <v>7.7850428660000004</v>
      </c>
      <c r="DB23" s="162">
        <f t="shared" si="8"/>
        <v>77.850428660000006</v>
      </c>
      <c r="DC23" s="162">
        <f t="shared" si="9"/>
        <v>15.422169917546</v>
      </c>
    </row>
    <row r="24" spans="1:107" ht="14.25" customHeight="1" x14ac:dyDescent="0.2">
      <c r="A24" s="153">
        <v>21</v>
      </c>
      <c r="B24" s="164" t="s">
        <v>589</v>
      </c>
      <c r="C24" s="163" t="s">
        <v>213</v>
      </c>
      <c r="D24" s="163">
        <v>10</v>
      </c>
      <c r="E24" s="165">
        <v>0.111</v>
      </c>
      <c r="F24" s="166">
        <v>0.16800000000000001</v>
      </c>
      <c r="G24" s="162"/>
      <c r="H24" s="162"/>
      <c r="I24" s="162"/>
      <c r="J24" s="162"/>
      <c r="K24" s="162"/>
      <c r="L24" s="162"/>
      <c r="M24" s="162"/>
      <c r="N24" s="162"/>
      <c r="O24" s="162"/>
      <c r="P24" s="162"/>
      <c r="Q24" s="162"/>
      <c r="R24" s="162"/>
      <c r="S24" s="162"/>
      <c r="T24" s="162">
        <v>10.763676309999999</v>
      </c>
      <c r="U24" s="162"/>
      <c r="V24" s="162"/>
      <c r="W24" s="162"/>
      <c r="X24" s="162"/>
      <c r="Y24" s="162"/>
      <c r="Z24" s="162"/>
      <c r="AA24" s="162"/>
      <c r="AB24" s="162"/>
      <c r="AC24" s="162"/>
      <c r="AD24" s="162"/>
      <c r="AE24" s="162"/>
      <c r="AF24" s="162"/>
      <c r="AG24" s="162"/>
      <c r="AH24" s="162"/>
      <c r="AI24" s="162"/>
      <c r="AJ24" s="162"/>
      <c r="AK24" s="162"/>
      <c r="AL24" s="162"/>
      <c r="AM24" s="162"/>
      <c r="AN24" s="162"/>
      <c r="AO24" s="162"/>
      <c r="AP24" s="162"/>
      <c r="AQ24" s="162"/>
      <c r="AR24" s="162"/>
      <c r="AS24" s="162"/>
      <c r="AT24" s="162"/>
      <c r="AU24" s="162"/>
      <c r="AV24" s="162"/>
      <c r="AW24" s="162"/>
      <c r="AX24" s="162"/>
      <c r="AY24" s="162"/>
      <c r="AZ24" s="162"/>
      <c r="BA24" s="162"/>
      <c r="BB24" s="162"/>
      <c r="BC24" s="162"/>
      <c r="BD24" s="162"/>
      <c r="BE24" s="162"/>
      <c r="BF24" s="162"/>
      <c r="BG24" s="162"/>
      <c r="BH24" s="162">
        <v>9.6785544960000003</v>
      </c>
      <c r="BI24" s="162"/>
      <c r="BJ24" s="162"/>
      <c r="BK24" s="162"/>
      <c r="BL24" s="162"/>
      <c r="BM24" s="162"/>
      <c r="BN24" s="162"/>
      <c r="BO24" s="162"/>
      <c r="BP24" s="162"/>
      <c r="BQ24" s="162"/>
      <c r="BR24" s="162"/>
      <c r="BS24" s="162"/>
      <c r="BT24" s="162"/>
      <c r="BU24" s="162"/>
      <c r="BV24" s="162"/>
      <c r="BW24" s="162"/>
      <c r="BX24" s="162"/>
      <c r="BY24" s="162"/>
      <c r="BZ24" s="162">
        <v>10.909054480000002</v>
      </c>
      <c r="CA24" s="162"/>
      <c r="CB24" s="162"/>
      <c r="CC24" s="162"/>
      <c r="CD24" s="162"/>
      <c r="CE24" s="162"/>
      <c r="CF24" s="162"/>
      <c r="CG24" s="162"/>
      <c r="CH24" s="162"/>
      <c r="CI24" s="162"/>
      <c r="CJ24" s="162"/>
      <c r="CK24" s="162"/>
      <c r="CL24" s="162"/>
      <c r="CM24" s="162"/>
      <c r="CN24" s="162"/>
      <c r="CO24" s="162"/>
      <c r="CP24" s="162"/>
      <c r="CQ24" s="162"/>
      <c r="CR24" s="162"/>
      <c r="CS24" s="167">
        <v>3</v>
      </c>
      <c r="CT24" s="168" t="s">
        <v>94</v>
      </c>
      <c r="CU24" s="168" t="s">
        <v>94</v>
      </c>
      <c r="CV24" s="169">
        <f t="shared" si="2"/>
        <v>10.450428428666667</v>
      </c>
      <c r="CW24" s="169">
        <f t="shared" si="3"/>
        <v>10.763676309999999</v>
      </c>
      <c r="CX24" s="162">
        <f t="shared" si="4"/>
        <v>0.5490147108082909</v>
      </c>
      <c r="CY24" s="170">
        <f t="shared" si="5"/>
        <v>5.2535139066861941E-2</v>
      </c>
      <c r="CZ24" s="163" t="str">
        <f t="shared" si="6"/>
        <v>MÉDIA</v>
      </c>
      <c r="DA24" s="162">
        <f t="shared" si="7"/>
        <v>10.450428428666667</v>
      </c>
      <c r="DB24" s="162">
        <f t="shared" si="8"/>
        <v>104.50428428666667</v>
      </c>
      <c r="DC24" s="162">
        <f t="shared" si="9"/>
        <v>20.702298717188668</v>
      </c>
    </row>
    <row r="25" spans="1:107" ht="14.25" customHeight="1" x14ac:dyDescent="0.2">
      <c r="A25" s="153">
        <v>22</v>
      </c>
      <c r="B25" s="164" t="s">
        <v>590</v>
      </c>
      <c r="C25" s="163" t="s">
        <v>213</v>
      </c>
      <c r="D25" s="163">
        <v>10</v>
      </c>
      <c r="E25" s="165">
        <v>0.111</v>
      </c>
      <c r="F25" s="166">
        <v>0.16800000000000001</v>
      </c>
      <c r="G25" s="162"/>
      <c r="H25" s="162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>
        <v>13.078333799999999</v>
      </c>
      <c r="U25" s="162"/>
      <c r="V25" s="162"/>
      <c r="W25" s="162"/>
      <c r="X25" s="162"/>
      <c r="Y25" s="162"/>
      <c r="Z25" s="162"/>
      <c r="AA25" s="162"/>
      <c r="AB25" s="162"/>
      <c r="AC25" s="162"/>
      <c r="AD25" s="162"/>
      <c r="AE25" s="162"/>
      <c r="AF25" s="162"/>
      <c r="AG25" s="162"/>
      <c r="AH25" s="162"/>
      <c r="AI25" s="162"/>
      <c r="AJ25" s="162"/>
      <c r="AK25" s="162"/>
      <c r="AL25" s="162"/>
      <c r="AM25" s="162"/>
      <c r="AN25" s="162"/>
      <c r="AO25" s="162"/>
      <c r="AP25" s="162"/>
      <c r="AQ25" s="162"/>
      <c r="AR25" s="162"/>
      <c r="AS25" s="162"/>
      <c r="AT25" s="162"/>
      <c r="AU25" s="162"/>
      <c r="AV25" s="162"/>
      <c r="AW25" s="162"/>
      <c r="AX25" s="162"/>
      <c r="AY25" s="162"/>
      <c r="AZ25" s="162"/>
      <c r="BA25" s="162"/>
      <c r="BB25" s="162"/>
      <c r="BC25" s="162"/>
      <c r="BD25" s="162"/>
      <c r="BE25" s="162"/>
      <c r="BF25" s="162"/>
      <c r="BG25" s="162"/>
      <c r="BH25" s="162"/>
      <c r="BI25" s="162"/>
      <c r="BJ25" s="162"/>
      <c r="BK25" s="162"/>
      <c r="BL25" s="162"/>
      <c r="BM25" s="162"/>
      <c r="BN25" s="162">
        <v>14.672936784000001</v>
      </c>
      <c r="BO25" s="162"/>
      <c r="BP25" s="162"/>
      <c r="BQ25" s="162"/>
      <c r="BR25" s="162"/>
      <c r="BS25" s="162"/>
      <c r="BT25" s="162"/>
      <c r="BU25" s="162"/>
      <c r="BV25" s="162"/>
      <c r="BW25" s="162"/>
      <c r="BX25" s="162"/>
      <c r="BY25" s="162"/>
      <c r="BZ25" s="162">
        <v>14.011155280000002</v>
      </c>
      <c r="CA25" s="162"/>
      <c r="CB25" s="162"/>
      <c r="CC25" s="162"/>
      <c r="CD25" s="162"/>
      <c r="CE25" s="162"/>
      <c r="CF25" s="162"/>
      <c r="CG25" s="162"/>
      <c r="CH25" s="162"/>
      <c r="CI25" s="162"/>
      <c r="CJ25" s="162"/>
      <c r="CK25" s="162"/>
      <c r="CL25" s="162"/>
      <c r="CM25" s="162"/>
      <c r="CN25" s="162"/>
      <c r="CO25" s="162"/>
      <c r="CP25" s="162"/>
      <c r="CQ25" s="162"/>
      <c r="CR25" s="162"/>
      <c r="CS25" s="167">
        <v>3</v>
      </c>
      <c r="CT25" s="168" t="s">
        <v>94</v>
      </c>
      <c r="CU25" s="168" t="s">
        <v>94</v>
      </c>
      <c r="CV25" s="169">
        <f t="shared" si="2"/>
        <v>13.920808621333334</v>
      </c>
      <c r="CW25" s="169">
        <f t="shared" si="3"/>
        <v>14.011155280000002</v>
      </c>
      <c r="CX25" s="162">
        <f t="shared" si="4"/>
        <v>0.65412106840380391</v>
      </c>
      <c r="CY25" s="170">
        <f t="shared" si="5"/>
        <v>4.6988726459566268E-2</v>
      </c>
      <c r="CZ25" s="163" t="str">
        <f t="shared" si="6"/>
        <v>MÉDIA</v>
      </c>
      <c r="DA25" s="162">
        <f t="shared" si="7"/>
        <v>13.920808621333334</v>
      </c>
      <c r="DB25" s="162">
        <f t="shared" si="8"/>
        <v>139.20808621333333</v>
      </c>
      <c r="DC25" s="162">
        <f t="shared" si="9"/>
        <v>27.577121878861334</v>
      </c>
    </row>
    <row r="26" spans="1:107" ht="14.25" customHeight="1" x14ac:dyDescent="0.2">
      <c r="A26" s="163">
        <v>23</v>
      </c>
      <c r="B26" s="164" t="s">
        <v>591</v>
      </c>
      <c r="C26" s="163" t="s">
        <v>213</v>
      </c>
      <c r="D26" s="163">
        <v>10</v>
      </c>
      <c r="E26" s="165">
        <v>0.111</v>
      </c>
      <c r="F26" s="166">
        <v>0.16800000000000001</v>
      </c>
      <c r="G26" s="162"/>
      <c r="H26" s="162"/>
      <c r="I26" s="162"/>
      <c r="J26" s="162"/>
      <c r="K26" s="162"/>
      <c r="L26" s="162"/>
      <c r="M26" s="162"/>
      <c r="N26" s="162">
        <v>39.338797700000001</v>
      </c>
      <c r="O26" s="162"/>
      <c r="P26" s="162">
        <v>29.696121429999998</v>
      </c>
      <c r="Q26" s="162"/>
      <c r="R26" s="162"/>
      <c r="S26" s="162">
        <v>32.92418636</v>
      </c>
      <c r="T26" s="162"/>
      <c r="U26" s="162"/>
      <c r="V26" s="162"/>
      <c r="W26" s="162"/>
      <c r="X26" s="162"/>
      <c r="Y26" s="162"/>
      <c r="Z26" s="162"/>
      <c r="AA26" s="162"/>
      <c r="AB26" s="162"/>
      <c r="AC26" s="162"/>
      <c r="AD26" s="162"/>
      <c r="AE26" s="162"/>
      <c r="AF26" s="162"/>
      <c r="AG26" s="162"/>
      <c r="AH26" s="162"/>
      <c r="AI26" s="162"/>
      <c r="AJ26" s="162"/>
      <c r="AK26" s="162"/>
      <c r="AL26" s="162"/>
      <c r="AM26" s="162"/>
      <c r="AN26" s="162"/>
      <c r="AO26" s="162"/>
      <c r="AP26" s="162"/>
      <c r="AQ26" s="162"/>
      <c r="AR26" s="162"/>
      <c r="AS26" s="162"/>
      <c r="AT26" s="162"/>
      <c r="AU26" s="162"/>
      <c r="AV26" s="162"/>
      <c r="AW26" s="162"/>
      <c r="AX26" s="162"/>
      <c r="AY26" s="162"/>
      <c r="AZ26" s="162"/>
      <c r="BA26" s="162"/>
      <c r="BB26" s="162"/>
      <c r="BC26" s="162"/>
      <c r="BD26" s="162"/>
      <c r="BE26" s="162"/>
      <c r="BF26" s="162"/>
      <c r="BG26" s="162"/>
      <c r="BH26" s="162"/>
      <c r="BI26" s="162"/>
      <c r="BJ26" s="162"/>
      <c r="BK26" s="162"/>
      <c r="BL26" s="162"/>
      <c r="BM26" s="162"/>
      <c r="BN26" s="162"/>
      <c r="BO26" s="162"/>
      <c r="BP26" s="162"/>
      <c r="BQ26" s="162"/>
      <c r="BR26" s="162"/>
      <c r="BS26" s="162"/>
      <c r="BT26" s="162"/>
      <c r="BU26" s="162"/>
      <c r="BV26" s="162"/>
      <c r="BW26" s="162"/>
      <c r="BX26" s="162"/>
      <c r="BY26" s="162"/>
      <c r="BZ26" s="162"/>
      <c r="CA26" s="162"/>
      <c r="CB26" s="162"/>
      <c r="CC26" s="162"/>
      <c r="CD26" s="162"/>
      <c r="CE26" s="162"/>
      <c r="CF26" s="162"/>
      <c r="CG26" s="162"/>
      <c r="CH26" s="162"/>
      <c r="CI26" s="162"/>
      <c r="CJ26" s="162"/>
      <c r="CK26" s="162"/>
      <c r="CL26" s="162"/>
      <c r="CM26" s="162"/>
      <c r="CN26" s="162"/>
      <c r="CO26" s="162"/>
      <c r="CP26" s="162"/>
      <c r="CQ26" s="162"/>
      <c r="CR26" s="162"/>
      <c r="CS26" s="167">
        <v>3</v>
      </c>
      <c r="CT26" s="168" t="s">
        <v>94</v>
      </c>
      <c r="CU26" s="168" t="s">
        <v>94</v>
      </c>
      <c r="CV26" s="169">
        <f t="shared" si="2"/>
        <v>33.986368496666664</v>
      </c>
      <c r="CW26" s="169">
        <f t="shared" si="3"/>
        <v>32.92418636</v>
      </c>
      <c r="CX26" s="162">
        <f t="shared" si="4"/>
        <v>4.0076156319850247</v>
      </c>
      <c r="CY26" s="170">
        <f t="shared" si="5"/>
        <v>0.11791832458881525</v>
      </c>
      <c r="CZ26" s="163" t="str">
        <f t="shared" si="6"/>
        <v>MÉDIA</v>
      </c>
      <c r="DA26" s="162">
        <f t="shared" si="7"/>
        <v>33.986368496666664</v>
      </c>
      <c r="DB26" s="162">
        <f t="shared" si="8"/>
        <v>339.86368496666665</v>
      </c>
      <c r="DC26" s="162">
        <f t="shared" si="9"/>
        <v>67.326995991896666</v>
      </c>
    </row>
    <row r="27" spans="1:107" ht="14.25" customHeight="1" x14ac:dyDescent="0.2">
      <c r="A27" s="163">
        <v>24</v>
      </c>
      <c r="B27" s="164" t="s">
        <v>592</v>
      </c>
      <c r="C27" s="163" t="s">
        <v>213</v>
      </c>
      <c r="D27" s="163">
        <v>10</v>
      </c>
      <c r="E27" s="165">
        <v>0.111</v>
      </c>
      <c r="F27" s="166">
        <v>0.16800000000000001</v>
      </c>
      <c r="G27" s="162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>
        <v>12.600870820000001</v>
      </c>
      <c r="U27" s="162"/>
      <c r="V27" s="162"/>
      <c r="W27" s="162"/>
      <c r="X27" s="162"/>
      <c r="Y27" s="162"/>
      <c r="Z27" s="162"/>
      <c r="AA27" s="162"/>
      <c r="AB27" s="162"/>
      <c r="AC27" s="162"/>
      <c r="AD27" s="162"/>
      <c r="AE27" s="162"/>
      <c r="AF27" s="162"/>
      <c r="AG27" s="162"/>
      <c r="AH27" s="162"/>
      <c r="AI27" s="162"/>
      <c r="AJ27" s="162"/>
      <c r="AK27" s="162"/>
      <c r="AL27" s="162"/>
      <c r="AM27" s="162"/>
      <c r="AN27" s="162"/>
      <c r="AO27" s="162"/>
      <c r="AP27" s="162"/>
      <c r="AQ27" s="162"/>
      <c r="AR27" s="162"/>
      <c r="AS27" s="162"/>
      <c r="AT27" s="162"/>
      <c r="AU27" s="162"/>
      <c r="AV27" s="162"/>
      <c r="AW27" s="162"/>
      <c r="AX27" s="162"/>
      <c r="AY27" s="162"/>
      <c r="AZ27" s="162"/>
      <c r="BA27" s="162"/>
      <c r="BB27" s="162"/>
      <c r="BC27" s="162"/>
      <c r="BD27" s="162"/>
      <c r="BE27" s="162"/>
      <c r="BF27" s="162"/>
      <c r="BG27" s="162"/>
      <c r="BH27" s="162">
        <v>16.161945168000003</v>
      </c>
      <c r="BI27" s="162"/>
      <c r="BJ27" s="162"/>
      <c r="BK27" s="162"/>
      <c r="BL27" s="162"/>
      <c r="BM27" s="162"/>
      <c r="BN27" s="162"/>
      <c r="BO27" s="162"/>
      <c r="BP27" s="162"/>
      <c r="BQ27" s="162"/>
      <c r="BR27" s="162"/>
      <c r="BS27" s="162"/>
      <c r="BT27" s="162"/>
      <c r="BU27" s="162"/>
      <c r="BV27" s="162"/>
      <c r="BW27" s="162"/>
      <c r="BX27" s="162"/>
      <c r="BY27" s="162"/>
      <c r="BZ27" s="162">
        <v>13.452777136000002</v>
      </c>
      <c r="CA27" s="162"/>
      <c r="CB27" s="162"/>
      <c r="CC27" s="162"/>
      <c r="CD27" s="162"/>
      <c r="CE27" s="162"/>
      <c r="CF27" s="162"/>
      <c r="CG27" s="162"/>
      <c r="CH27" s="162"/>
      <c r="CI27" s="162"/>
      <c r="CJ27" s="162"/>
      <c r="CK27" s="162"/>
      <c r="CL27" s="162"/>
      <c r="CM27" s="162"/>
      <c r="CN27" s="162"/>
      <c r="CO27" s="162"/>
      <c r="CP27" s="162"/>
      <c r="CQ27" s="162"/>
      <c r="CR27" s="162"/>
      <c r="CS27" s="167">
        <v>3</v>
      </c>
      <c r="CT27" s="168" t="s">
        <v>94</v>
      </c>
      <c r="CU27" s="168" t="s">
        <v>94</v>
      </c>
      <c r="CV27" s="169">
        <f t="shared" si="2"/>
        <v>14.071864374666669</v>
      </c>
      <c r="CW27" s="169">
        <f t="shared" si="3"/>
        <v>13.452777136000002</v>
      </c>
      <c r="CX27" s="162">
        <f t="shared" si="4"/>
        <v>1.5182806909584283</v>
      </c>
      <c r="CY27" s="170">
        <f t="shared" si="5"/>
        <v>0.10789477858326736</v>
      </c>
      <c r="CZ27" s="163" t="str">
        <f t="shared" si="6"/>
        <v>MÉDIA</v>
      </c>
      <c r="DA27" s="162">
        <f t="shared" si="7"/>
        <v>14.071864374666669</v>
      </c>
      <c r="DB27" s="162">
        <f t="shared" si="8"/>
        <v>140.71864374666669</v>
      </c>
      <c r="DC27" s="162">
        <f t="shared" si="9"/>
        <v>27.876363326214669</v>
      </c>
    </row>
    <row r="28" spans="1:107" ht="14.25" customHeight="1" x14ac:dyDescent="0.2">
      <c r="A28" s="153">
        <v>25</v>
      </c>
      <c r="B28" s="164" t="s">
        <v>593</v>
      </c>
      <c r="C28" s="163" t="s">
        <v>213</v>
      </c>
      <c r="D28" s="163">
        <v>10</v>
      </c>
      <c r="E28" s="165">
        <v>0.111</v>
      </c>
      <c r="F28" s="166">
        <v>0.16800000000000001</v>
      </c>
      <c r="G28" s="162"/>
      <c r="H28" s="162"/>
      <c r="I28" s="162"/>
      <c r="J28" s="162"/>
      <c r="K28" s="162"/>
      <c r="L28" s="162"/>
      <c r="M28" s="162"/>
      <c r="N28" s="162">
        <v>7.1619447000000003</v>
      </c>
      <c r="O28" s="162">
        <v>9.1133151399999992</v>
      </c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62"/>
      <c r="AA28" s="162"/>
      <c r="AB28" s="162"/>
      <c r="AC28" s="162"/>
      <c r="AD28" s="162"/>
      <c r="AE28" s="162"/>
      <c r="AF28" s="162"/>
      <c r="AG28" s="162"/>
      <c r="AH28" s="162"/>
      <c r="AI28" s="162">
        <v>6.9543521000000004</v>
      </c>
      <c r="AJ28" s="162"/>
      <c r="AK28" s="162"/>
      <c r="AL28" s="162"/>
      <c r="AM28" s="162"/>
      <c r="AN28" s="162"/>
      <c r="AO28" s="162"/>
      <c r="AP28" s="162"/>
      <c r="AQ28" s="162"/>
      <c r="AR28" s="162"/>
      <c r="AS28" s="162"/>
      <c r="AT28" s="162"/>
      <c r="AU28" s="162"/>
      <c r="AV28" s="162"/>
      <c r="AW28" s="162"/>
      <c r="AX28" s="162"/>
      <c r="AY28" s="162"/>
      <c r="AZ28" s="162"/>
      <c r="BA28" s="162"/>
      <c r="BB28" s="162"/>
      <c r="BC28" s="162"/>
      <c r="BD28" s="162"/>
      <c r="BE28" s="162"/>
      <c r="BF28" s="162"/>
      <c r="BG28" s="162"/>
      <c r="BH28" s="162"/>
      <c r="BI28" s="162"/>
      <c r="BJ28" s="162"/>
      <c r="BK28" s="162"/>
      <c r="BL28" s="162"/>
      <c r="BM28" s="162"/>
      <c r="BN28" s="162"/>
      <c r="BO28" s="162"/>
      <c r="BP28" s="162"/>
      <c r="BQ28" s="162"/>
      <c r="BR28" s="162"/>
      <c r="BS28" s="162"/>
      <c r="BT28" s="162"/>
      <c r="BU28" s="162"/>
      <c r="BV28" s="162"/>
      <c r="BW28" s="162"/>
      <c r="BX28" s="162"/>
      <c r="BY28" s="162"/>
      <c r="BZ28" s="162"/>
      <c r="CA28" s="162"/>
      <c r="CB28" s="162"/>
      <c r="CC28" s="162"/>
      <c r="CD28" s="162"/>
      <c r="CE28" s="162"/>
      <c r="CF28" s="162"/>
      <c r="CG28" s="162"/>
      <c r="CH28" s="162"/>
      <c r="CI28" s="162"/>
      <c r="CJ28" s="162"/>
      <c r="CK28" s="162"/>
      <c r="CL28" s="162"/>
      <c r="CM28" s="162"/>
      <c r="CN28" s="162"/>
      <c r="CO28" s="162"/>
      <c r="CP28" s="162"/>
      <c r="CQ28" s="162"/>
      <c r="CR28" s="162"/>
      <c r="CS28" s="167">
        <v>3</v>
      </c>
      <c r="CT28" s="168" t="s">
        <v>94</v>
      </c>
      <c r="CU28" s="168" t="s">
        <v>94</v>
      </c>
      <c r="CV28" s="169">
        <f t="shared" si="2"/>
        <v>7.7432039800000005</v>
      </c>
      <c r="CW28" s="169">
        <f t="shared" si="3"/>
        <v>7.1619447000000003</v>
      </c>
      <c r="CX28" s="162">
        <f t="shared" si="4"/>
        <v>0.97251464940502907</v>
      </c>
      <c r="CY28" s="170">
        <f t="shared" si="5"/>
        <v>0.12559589698488469</v>
      </c>
      <c r="CZ28" s="163" t="str">
        <f t="shared" si="6"/>
        <v>MÉDIA</v>
      </c>
      <c r="DA28" s="162">
        <f t="shared" si="7"/>
        <v>7.7432039800000005</v>
      </c>
      <c r="DB28" s="162">
        <f t="shared" si="8"/>
        <v>77.432039800000013</v>
      </c>
      <c r="DC28" s="162">
        <f t="shared" si="9"/>
        <v>15.339287084380002</v>
      </c>
    </row>
    <row r="29" spans="1:107" ht="14.25" customHeight="1" x14ac:dyDescent="0.2">
      <c r="A29" s="153">
        <v>26</v>
      </c>
      <c r="B29" s="164" t="s">
        <v>594</v>
      </c>
      <c r="C29" s="163" t="s">
        <v>595</v>
      </c>
      <c r="D29" s="163">
        <v>5</v>
      </c>
      <c r="E29" s="165">
        <v>0.111</v>
      </c>
      <c r="F29" s="166">
        <v>0.16800000000000001</v>
      </c>
      <c r="G29" s="162"/>
      <c r="H29" s="162"/>
      <c r="I29" s="162"/>
      <c r="J29" s="162"/>
      <c r="K29" s="162"/>
      <c r="L29" s="162"/>
      <c r="M29" s="162"/>
      <c r="N29" s="162"/>
      <c r="O29" s="162">
        <v>5.8644909500000004</v>
      </c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>
        <v>5.5634816799999998</v>
      </c>
      <c r="AF29" s="162"/>
      <c r="AG29" s="162"/>
      <c r="AH29" s="162"/>
      <c r="AI29" s="162"/>
      <c r="AJ29" s="162"/>
      <c r="AK29" s="162"/>
      <c r="AL29" s="162"/>
      <c r="AM29" s="162"/>
      <c r="AN29" s="162"/>
      <c r="AO29" s="162"/>
      <c r="AP29" s="162"/>
      <c r="AQ29" s="162"/>
      <c r="AR29" s="162"/>
      <c r="AS29" s="162"/>
      <c r="AT29" s="162"/>
      <c r="AU29" s="162"/>
      <c r="AV29" s="162"/>
      <c r="AW29" s="162"/>
      <c r="AX29" s="162"/>
      <c r="AY29" s="162"/>
      <c r="AZ29" s="162"/>
      <c r="BA29" s="162"/>
      <c r="BB29" s="162"/>
      <c r="BC29" s="162"/>
      <c r="BD29" s="162"/>
      <c r="BE29" s="162"/>
      <c r="BF29" s="162"/>
      <c r="BG29" s="162"/>
      <c r="BH29" s="162"/>
      <c r="BI29" s="162"/>
      <c r="BJ29" s="162"/>
      <c r="BK29" s="162"/>
      <c r="BL29" s="162"/>
      <c r="BM29" s="162"/>
      <c r="BN29" s="162"/>
      <c r="BO29" s="162"/>
      <c r="BP29" s="162"/>
      <c r="BQ29" s="162"/>
      <c r="BR29" s="162"/>
      <c r="BS29" s="162"/>
      <c r="BT29" s="162"/>
      <c r="BU29" s="162"/>
      <c r="BV29" s="162"/>
      <c r="BW29" s="162"/>
      <c r="BX29" s="162"/>
      <c r="BY29" s="162"/>
      <c r="BZ29" s="162">
        <v>5.3562940480000005</v>
      </c>
      <c r="CA29" s="162"/>
      <c r="CB29" s="162"/>
      <c r="CC29" s="162"/>
      <c r="CD29" s="162"/>
      <c r="CE29" s="162"/>
      <c r="CF29" s="162"/>
      <c r="CG29" s="162"/>
      <c r="CH29" s="162"/>
      <c r="CI29" s="162"/>
      <c r="CJ29" s="162"/>
      <c r="CK29" s="162"/>
      <c r="CL29" s="162"/>
      <c r="CM29" s="162"/>
      <c r="CN29" s="162"/>
      <c r="CO29" s="162"/>
      <c r="CP29" s="162"/>
      <c r="CQ29" s="162"/>
      <c r="CR29" s="162"/>
      <c r="CS29" s="167">
        <v>3</v>
      </c>
      <c r="CT29" s="168" t="s">
        <v>94</v>
      </c>
      <c r="CU29" s="168" t="s">
        <v>94</v>
      </c>
      <c r="CV29" s="169">
        <f t="shared" si="2"/>
        <v>5.5947555593333336</v>
      </c>
      <c r="CW29" s="169">
        <f t="shared" si="3"/>
        <v>5.5634816799999998</v>
      </c>
      <c r="CX29" s="162">
        <f t="shared" si="4"/>
        <v>0.20864573555353952</v>
      </c>
      <c r="CY29" s="170">
        <f t="shared" si="5"/>
        <v>3.7293092314903846E-2</v>
      </c>
      <c r="CZ29" s="163" t="str">
        <f t="shared" si="6"/>
        <v>MÉDIA</v>
      </c>
      <c r="DA29" s="162">
        <f t="shared" si="7"/>
        <v>5.5947555593333336</v>
      </c>
      <c r="DB29" s="162">
        <f t="shared" si="8"/>
        <v>27.973777796666667</v>
      </c>
      <c r="DC29" s="162">
        <f t="shared" si="9"/>
        <v>5.5416053815196671</v>
      </c>
    </row>
    <row r="30" spans="1:107" ht="14.25" customHeight="1" x14ac:dyDescent="0.2">
      <c r="A30" s="163">
        <v>27</v>
      </c>
      <c r="B30" s="164" t="s">
        <v>596</v>
      </c>
      <c r="C30" s="163" t="s">
        <v>595</v>
      </c>
      <c r="D30" s="163">
        <v>5</v>
      </c>
      <c r="E30" s="165">
        <v>0.111</v>
      </c>
      <c r="F30" s="166">
        <v>0.16800000000000001</v>
      </c>
      <c r="G30" s="162"/>
      <c r="H30" s="162"/>
      <c r="I30" s="162"/>
      <c r="J30" s="162"/>
      <c r="K30" s="162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162"/>
      <c r="X30" s="162"/>
      <c r="Y30" s="162"/>
      <c r="Z30" s="162"/>
      <c r="AA30" s="162"/>
      <c r="AB30" s="162">
        <v>1.7126389499999999</v>
      </c>
      <c r="AC30" s="162"/>
      <c r="AD30" s="162"/>
      <c r="AE30" s="162"/>
      <c r="AF30" s="162"/>
      <c r="AG30" s="162"/>
      <c r="AH30" s="162"/>
      <c r="AI30" s="162"/>
      <c r="AJ30" s="162"/>
      <c r="AK30" s="162"/>
      <c r="AL30" s="162"/>
      <c r="AM30" s="162"/>
      <c r="AN30" s="162"/>
      <c r="AO30" s="162"/>
      <c r="AP30" s="162"/>
      <c r="AQ30" s="162"/>
      <c r="AR30" s="162"/>
      <c r="AS30" s="162"/>
      <c r="AT30" s="162"/>
      <c r="AU30" s="162"/>
      <c r="AV30" s="162"/>
      <c r="AW30" s="162"/>
      <c r="AX30" s="162"/>
      <c r="AY30" s="162"/>
      <c r="AZ30" s="162"/>
      <c r="BA30" s="162"/>
      <c r="BB30" s="162"/>
      <c r="BC30" s="162"/>
      <c r="BD30" s="162"/>
      <c r="BE30" s="162"/>
      <c r="BF30" s="162"/>
      <c r="BG30" s="162"/>
      <c r="BH30" s="162"/>
      <c r="BI30" s="162"/>
      <c r="BJ30" s="162"/>
      <c r="BK30" s="162"/>
      <c r="BL30" s="162"/>
      <c r="BM30" s="162"/>
      <c r="BN30" s="162"/>
      <c r="BO30" s="162"/>
      <c r="BP30" s="162"/>
      <c r="BQ30" s="162"/>
      <c r="BR30" s="162"/>
      <c r="BS30" s="162"/>
      <c r="BT30" s="162"/>
      <c r="BU30" s="162"/>
      <c r="BV30" s="162"/>
      <c r="BW30" s="162"/>
      <c r="BX30" s="162"/>
      <c r="BY30" s="162"/>
      <c r="BZ30" s="162"/>
      <c r="CA30" s="162"/>
      <c r="CB30" s="162">
        <v>1.1787983040000001</v>
      </c>
      <c r="CC30" s="162"/>
      <c r="CD30" s="162"/>
      <c r="CE30" s="162">
        <v>2.63678568</v>
      </c>
      <c r="CF30" s="162"/>
      <c r="CG30" s="162"/>
      <c r="CH30" s="162"/>
      <c r="CI30" s="162"/>
      <c r="CJ30" s="162"/>
      <c r="CK30" s="162"/>
      <c r="CL30" s="162"/>
      <c r="CM30" s="162"/>
      <c r="CN30" s="162"/>
      <c r="CO30" s="162"/>
      <c r="CP30" s="162"/>
      <c r="CQ30" s="162"/>
      <c r="CR30" s="162"/>
      <c r="CS30" s="167">
        <v>3</v>
      </c>
      <c r="CT30" s="168" t="s">
        <v>94</v>
      </c>
      <c r="CU30" s="168" t="s">
        <v>94</v>
      </c>
      <c r="CV30" s="169">
        <f t="shared" si="2"/>
        <v>1.8427409780000001</v>
      </c>
      <c r="CW30" s="169">
        <f t="shared" si="3"/>
        <v>1.7126389499999999</v>
      </c>
      <c r="CX30" s="162">
        <f t="shared" si="4"/>
        <v>0.60228824794064828</v>
      </c>
      <c r="CY30" s="170">
        <f t="shared" si="5"/>
        <v>0.32684368293276661</v>
      </c>
      <c r="CZ30" s="163" t="str">
        <f t="shared" si="6"/>
        <v>MEDIANA</v>
      </c>
      <c r="DA30" s="162">
        <f t="shared" si="7"/>
        <v>1.7126389499999999</v>
      </c>
      <c r="DB30" s="162">
        <f t="shared" si="8"/>
        <v>8.5631947499999992</v>
      </c>
      <c r="DC30" s="162">
        <f t="shared" si="9"/>
        <v>1.6963688799749999</v>
      </c>
    </row>
    <row r="31" spans="1:107" ht="14.25" customHeight="1" x14ac:dyDescent="0.2">
      <c r="A31" s="163">
        <v>28</v>
      </c>
      <c r="B31" s="164" t="s">
        <v>597</v>
      </c>
      <c r="C31" s="163" t="s">
        <v>595</v>
      </c>
      <c r="D31" s="163">
        <v>5</v>
      </c>
      <c r="E31" s="165">
        <v>0.111</v>
      </c>
      <c r="F31" s="166">
        <v>0.16800000000000001</v>
      </c>
      <c r="G31" s="162"/>
      <c r="H31" s="162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162"/>
      <c r="X31" s="162"/>
      <c r="Y31" s="162"/>
      <c r="Z31" s="162"/>
      <c r="AA31" s="162"/>
      <c r="AB31" s="162">
        <v>1.7126389499999999</v>
      </c>
      <c r="AC31" s="162"/>
      <c r="AD31" s="162"/>
      <c r="AE31" s="162"/>
      <c r="AF31" s="162"/>
      <c r="AG31" s="162"/>
      <c r="AH31" s="162"/>
      <c r="AI31" s="162"/>
      <c r="AJ31" s="162"/>
      <c r="AK31" s="162"/>
      <c r="AL31" s="162"/>
      <c r="AM31" s="162"/>
      <c r="AN31" s="162"/>
      <c r="AO31" s="162"/>
      <c r="AP31" s="162"/>
      <c r="AQ31" s="162"/>
      <c r="AR31" s="162"/>
      <c r="AS31" s="162"/>
      <c r="AT31" s="162"/>
      <c r="AU31" s="162"/>
      <c r="AV31" s="162"/>
      <c r="AW31" s="162"/>
      <c r="AX31" s="162"/>
      <c r="AY31" s="162"/>
      <c r="AZ31" s="162"/>
      <c r="BA31" s="162"/>
      <c r="BB31" s="162"/>
      <c r="BC31" s="162"/>
      <c r="BD31" s="162"/>
      <c r="BE31" s="162"/>
      <c r="BF31" s="162"/>
      <c r="BG31" s="162"/>
      <c r="BH31" s="162"/>
      <c r="BI31" s="162"/>
      <c r="BJ31" s="162"/>
      <c r="BK31" s="162"/>
      <c r="BL31" s="162"/>
      <c r="BM31" s="162"/>
      <c r="BN31" s="162"/>
      <c r="BO31" s="162"/>
      <c r="BP31" s="162"/>
      <c r="BQ31" s="162"/>
      <c r="BR31" s="162"/>
      <c r="BS31" s="162"/>
      <c r="BT31" s="162"/>
      <c r="BU31" s="162"/>
      <c r="BV31" s="162"/>
      <c r="BW31" s="162"/>
      <c r="BX31" s="162"/>
      <c r="BY31" s="162"/>
      <c r="BZ31" s="162"/>
      <c r="CA31" s="162"/>
      <c r="CB31" s="162">
        <v>1.1787983040000001</v>
      </c>
      <c r="CC31" s="162"/>
      <c r="CD31" s="162"/>
      <c r="CE31" s="162">
        <v>2.63678568</v>
      </c>
      <c r="CF31" s="162"/>
      <c r="CG31" s="162"/>
      <c r="CH31" s="162"/>
      <c r="CI31" s="162"/>
      <c r="CJ31" s="162"/>
      <c r="CK31" s="162"/>
      <c r="CL31" s="162"/>
      <c r="CM31" s="162"/>
      <c r="CN31" s="162"/>
      <c r="CO31" s="162"/>
      <c r="CP31" s="162"/>
      <c r="CQ31" s="162"/>
      <c r="CR31" s="162"/>
      <c r="CS31" s="167">
        <v>3</v>
      </c>
      <c r="CT31" s="168" t="s">
        <v>94</v>
      </c>
      <c r="CU31" s="168" t="s">
        <v>94</v>
      </c>
      <c r="CV31" s="169">
        <f t="shared" si="2"/>
        <v>1.8427409780000001</v>
      </c>
      <c r="CW31" s="169">
        <f t="shared" si="3"/>
        <v>1.7126389499999999</v>
      </c>
      <c r="CX31" s="162">
        <f t="shared" si="4"/>
        <v>0.60228824794064828</v>
      </c>
      <c r="CY31" s="170">
        <f t="shared" si="5"/>
        <v>0.32684368293276661</v>
      </c>
      <c r="CZ31" s="163" t="str">
        <f t="shared" si="6"/>
        <v>MEDIANA</v>
      </c>
      <c r="DA31" s="162">
        <f t="shared" si="7"/>
        <v>1.7126389499999999</v>
      </c>
      <c r="DB31" s="162">
        <f t="shared" si="8"/>
        <v>8.5631947499999992</v>
      </c>
      <c r="DC31" s="162">
        <f t="shared" si="9"/>
        <v>1.6963688799749999</v>
      </c>
    </row>
    <row r="32" spans="1:107" ht="14.25" customHeight="1" x14ac:dyDescent="0.2">
      <c r="A32" s="153">
        <v>29</v>
      </c>
      <c r="B32" s="164" t="s">
        <v>598</v>
      </c>
      <c r="C32" s="163" t="s">
        <v>213</v>
      </c>
      <c r="D32" s="163">
        <v>10</v>
      </c>
      <c r="E32" s="165">
        <v>0.111</v>
      </c>
      <c r="F32" s="166">
        <v>0.16800000000000001</v>
      </c>
      <c r="G32" s="162"/>
      <c r="H32" s="162"/>
      <c r="I32" s="162"/>
      <c r="J32" s="162"/>
      <c r="K32" s="162"/>
      <c r="L32" s="162"/>
      <c r="M32" s="162"/>
      <c r="N32" s="162">
        <v>0.76809262</v>
      </c>
      <c r="O32" s="162"/>
      <c r="P32" s="162"/>
      <c r="Q32" s="162">
        <v>0.89264818000000001</v>
      </c>
      <c r="R32" s="162"/>
      <c r="S32" s="162"/>
      <c r="T32" s="162"/>
      <c r="U32" s="162"/>
      <c r="V32" s="162"/>
      <c r="W32" s="162"/>
      <c r="X32" s="162"/>
      <c r="Y32" s="162"/>
      <c r="Z32" s="162"/>
      <c r="AA32" s="162"/>
      <c r="AB32" s="162"/>
      <c r="AC32" s="162"/>
      <c r="AD32" s="162"/>
      <c r="AE32" s="162"/>
      <c r="AF32" s="162"/>
      <c r="AG32" s="162"/>
      <c r="AH32" s="162"/>
      <c r="AI32" s="162"/>
      <c r="AJ32" s="162"/>
      <c r="AK32" s="162"/>
      <c r="AL32" s="162"/>
      <c r="AM32" s="162"/>
      <c r="AN32" s="162"/>
      <c r="AO32" s="162"/>
      <c r="AP32" s="162"/>
      <c r="AQ32" s="162"/>
      <c r="AR32" s="162"/>
      <c r="AS32" s="162"/>
      <c r="AT32" s="162"/>
      <c r="AU32" s="162"/>
      <c r="AV32" s="162"/>
      <c r="AW32" s="162"/>
      <c r="AX32" s="162"/>
      <c r="AY32" s="162"/>
      <c r="AZ32" s="162"/>
      <c r="BA32" s="162"/>
      <c r="BB32" s="162"/>
      <c r="BC32" s="162"/>
      <c r="BD32" s="162"/>
      <c r="BE32" s="162"/>
      <c r="BF32" s="162"/>
      <c r="BG32" s="162"/>
      <c r="BH32" s="162"/>
      <c r="BI32" s="162"/>
      <c r="BJ32" s="162"/>
      <c r="BK32" s="162"/>
      <c r="BL32" s="162"/>
      <c r="BM32" s="162"/>
      <c r="BN32" s="162"/>
      <c r="BO32" s="162"/>
      <c r="BP32" s="162"/>
      <c r="BQ32" s="162"/>
      <c r="BR32" s="162"/>
      <c r="BS32" s="162"/>
      <c r="BT32" s="162"/>
      <c r="BU32" s="162"/>
      <c r="BV32" s="162"/>
      <c r="BW32" s="162"/>
      <c r="BX32" s="162"/>
      <c r="BY32" s="162"/>
      <c r="BZ32" s="162">
        <v>0.85824788800000007</v>
      </c>
      <c r="CA32" s="162"/>
      <c r="CB32" s="162"/>
      <c r="CC32" s="162"/>
      <c r="CD32" s="162"/>
      <c r="CE32" s="162"/>
      <c r="CF32" s="162"/>
      <c r="CG32" s="162"/>
      <c r="CH32" s="162"/>
      <c r="CI32" s="162"/>
      <c r="CJ32" s="162"/>
      <c r="CK32" s="162"/>
      <c r="CL32" s="162"/>
      <c r="CM32" s="162"/>
      <c r="CN32" s="162"/>
      <c r="CO32" s="162"/>
      <c r="CP32" s="162"/>
      <c r="CQ32" s="162"/>
      <c r="CR32" s="162"/>
      <c r="CS32" s="167">
        <v>3</v>
      </c>
      <c r="CT32" s="168" t="s">
        <v>94</v>
      </c>
      <c r="CU32" s="168" t="s">
        <v>94</v>
      </c>
      <c r="CV32" s="169">
        <f t="shared" si="2"/>
        <v>0.8396628960000001</v>
      </c>
      <c r="CW32" s="169">
        <f t="shared" si="3"/>
        <v>0.85824788800000007</v>
      </c>
      <c r="CX32" s="162">
        <f t="shared" si="4"/>
        <v>5.2520302915212064E-2</v>
      </c>
      <c r="CY32" s="170">
        <f t="shared" si="5"/>
        <v>6.2549272053593341E-2</v>
      </c>
      <c r="CZ32" s="163" t="str">
        <f t="shared" si="6"/>
        <v>MÉDIA</v>
      </c>
      <c r="DA32" s="162">
        <f t="shared" si="7"/>
        <v>0.8396628960000001</v>
      </c>
      <c r="DB32" s="162">
        <f t="shared" si="8"/>
        <v>8.396628960000001</v>
      </c>
      <c r="DC32" s="162">
        <f t="shared" si="9"/>
        <v>1.6633721969760003</v>
      </c>
    </row>
    <row r="33" spans="1:107" ht="14.25" customHeight="1" x14ac:dyDescent="0.2">
      <c r="A33" s="153">
        <v>30</v>
      </c>
      <c r="B33" s="164" t="s">
        <v>599</v>
      </c>
      <c r="C33" s="163" t="s">
        <v>600</v>
      </c>
      <c r="D33" s="163">
        <v>1000</v>
      </c>
      <c r="E33" s="165">
        <v>0.111</v>
      </c>
      <c r="F33" s="166">
        <v>0.16800000000000001</v>
      </c>
      <c r="G33" s="162"/>
      <c r="H33" s="162"/>
      <c r="I33" s="162"/>
      <c r="J33" s="162"/>
      <c r="K33" s="162"/>
      <c r="L33" s="162"/>
      <c r="M33" s="162">
        <f>191.25/100</f>
        <v>1.9125000000000001</v>
      </c>
      <c r="N33" s="162"/>
      <c r="O33" s="162"/>
      <c r="P33" s="162"/>
      <c r="Q33" s="162"/>
      <c r="R33" s="162"/>
      <c r="S33" s="162"/>
      <c r="T33" s="162"/>
      <c r="U33" s="162"/>
      <c r="V33" s="162"/>
      <c r="W33" s="162"/>
      <c r="X33" s="162"/>
      <c r="Y33" s="162"/>
      <c r="Z33" s="162"/>
      <c r="AA33" s="162"/>
      <c r="AB33" s="162">
        <v>1.4116296800000001</v>
      </c>
      <c r="AC33" s="162"/>
      <c r="AD33" s="162"/>
      <c r="AE33" s="162"/>
      <c r="AF33" s="162"/>
      <c r="AG33" s="162"/>
      <c r="AH33" s="162"/>
      <c r="AI33" s="162"/>
      <c r="AJ33" s="162"/>
      <c r="AK33" s="162"/>
      <c r="AL33" s="162"/>
      <c r="AM33" s="162"/>
      <c r="AN33" s="162"/>
      <c r="AO33" s="162"/>
      <c r="AP33" s="162"/>
      <c r="AQ33" s="162"/>
      <c r="AR33" s="162"/>
      <c r="AS33" s="162"/>
      <c r="AT33" s="162"/>
      <c r="AU33" s="162"/>
      <c r="AV33" s="162"/>
      <c r="AW33" s="162"/>
      <c r="AX33" s="162"/>
      <c r="AY33" s="162"/>
      <c r="AZ33" s="162"/>
      <c r="BA33" s="162">
        <v>2.0163655200000004</v>
      </c>
      <c r="BB33" s="162"/>
      <c r="BC33" s="162"/>
      <c r="BD33" s="162"/>
      <c r="BE33" s="162"/>
      <c r="BF33" s="162"/>
      <c r="BG33" s="162"/>
      <c r="BH33" s="162"/>
      <c r="BI33" s="162"/>
      <c r="BJ33" s="162"/>
      <c r="BK33" s="162"/>
      <c r="BL33" s="162"/>
      <c r="BM33" s="162"/>
      <c r="BN33" s="162"/>
      <c r="BO33" s="162"/>
      <c r="BP33" s="162"/>
      <c r="BQ33" s="162"/>
      <c r="BR33" s="162"/>
      <c r="BS33" s="162"/>
      <c r="BT33" s="162"/>
      <c r="BU33" s="162"/>
      <c r="BV33" s="162"/>
      <c r="BW33" s="162"/>
      <c r="BX33" s="162"/>
      <c r="BY33" s="162"/>
      <c r="BZ33" s="162"/>
      <c r="CA33" s="162"/>
      <c r="CB33" s="162"/>
      <c r="CC33" s="162"/>
      <c r="CD33" s="162"/>
      <c r="CE33" s="162"/>
      <c r="CF33" s="162"/>
      <c r="CG33" s="162"/>
      <c r="CH33" s="162"/>
      <c r="CI33" s="162"/>
      <c r="CJ33" s="162"/>
      <c r="CK33" s="162"/>
      <c r="CL33" s="162"/>
      <c r="CM33" s="162"/>
      <c r="CN33" s="162"/>
      <c r="CO33" s="162"/>
      <c r="CP33" s="162"/>
      <c r="CQ33" s="162"/>
      <c r="CR33" s="162"/>
      <c r="CS33" s="167">
        <v>3</v>
      </c>
      <c r="CT33" s="168" t="s">
        <v>94</v>
      </c>
      <c r="CU33" s="168" t="s">
        <v>94</v>
      </c>
      <c r="CV33" s="169">
        <f t="shared" si="2"/>
        <v>1.7801650666666671</v>
      </c>
      <c r="CW33" s="169">
        <f t="shared" si="3"/>
        <v>1.9125000000000001</v>
      </c>
      <c r="CX33" s="162">
        <f t="shared" si="4"/>
        <v>0.26402116074332499</v>
      </c>
      <c r="CY33" s="170">
        <f t="shared" si="5"/>
        <v>0.14831274115366208</v>
      </c>
      <c r="CZ33" s="163" t="str">
        <f t="shared" si="6"/>
        <v>MÉDIA</v>
      </c>
      <c r="DA33" s="162">
        <f t="shared" si="7"/>
        <v>1.7801650666666671</v>
      </c>
      <c r="DB33" s="162">
        <f t="shared" si="8"/>
        <v>1780.1650666666671</v>
      </c>
      <c r="DC33" s="162">
        <f t="shared" si="9"/>
        <v>352.65069970666679</v>
      </c>
    </row>
    <row r="34" spans="1:107" ht="14.25" customHeight="1" x14ac:dyDescent="0.2">
      <c r="A34" s="163">
        <v>31</v>
      </c>
      <c r="B34" s="164" t="s">
        <v>601</v>
      </c>
      <c r="C34" s="163" t="s">
        <v>600</v>
      </c>
      <c r="D34" s="163">
        <v>100</v>
      </c>
      <c r="E34" s="165">
        <v>0.111</v>
      </c>
      <c r="F34" s="166">
        <v>0.16800000000000001</v>
      </c>
      <c r="G34" s="162"/>
      <c r="H34" s="162"/>
      <c r="I34" s="162"/>
      <c r="J34" s="162"/>
      <c r="K34" s="162"/>
      <c r="L34" s="162"/>
      <c r="M34" s="162"/>
      <c r="N34" s="162"/>
      <c r="O34" s="162">
        <v>1.8268148799999999</v>
      </c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62"/>
      <c r="AA34" s="162"/>
      <c r="AB34" s="162">
        <v>1.50504635</v>
      </c>
      <c r="AC34" s="162"/>
      <c r="AD34" s="162"/>
      <c r="AE34" s="162"/>
      <c r="AF34" s="162"/>
      <c r="AG34" s="162"/>
      <c r="AH34" s="162"/>
      <c r="AI34" s="162"/>
      <c r="AJ34" s="162"/>
      <c r="AK34" s="162"/>
      <c r="AL34" s="162"/>
      <c r="AM34" s="162"/>
      <c r="AN34" s="162"/>
      <c r="AO34" s="162"/>
      <c r="AP34" s="162"/>
      <c r="AQ34" s="162"/>
      <c r="AR34" s="162"/>
      <c r="AS34" s="162"/>
      <c r="AT34" s="162"/>
      <c r="AU34" s="162"/>
      <c r="AV34" s="162"/>
      <c r="AW34" s="162"/>
      <c r="AX34" s="162"/>
      <c r="AY34" s="162"/>
      <c r="AZ34" s="162"/>
      <c r="BA34" s="162">
        <v>1.3649243520000003</v>
      </c>
      <c r="BB34" s="162"/>
      <c r="BC34" s="162"/>
      <c r="BD34" s="162"/>
      <c r="BE34" s="162"/>
      <c r="BF34" s="162"/>
      <c r="BG34" s="162"/>
      <c r="BH34" s="162"/>
      <c r="BI34" s="162"/>
      <c r="BJ34" s="162"/>
      <c r="BK34" s="162"/>
      <c r="BL34" s="162"/>
      <c r="BM34" s="162"/>
      <c r="BN34" s="162"/>
      <c r="BO34" s="162"/>
      <c r="BP34" s="162"/>
      <c r="BQ34" s="162"/>
      <c r="BR34" s="162"/>
      <c r="BS34" s="162"/>
      <c r="BT34" s="162"/>
      <c r="BU34" s="162"/>
      <c r="BV34" s="162"/>
      <c r="BW34" s="162"/>
      <c r="BX34" s="162"/>
      <c r="BY34" s="162"/>
      <c r="BZ34" s="162"/>
      <c r="CA34" s="162"/>
      <c r="CB34" s="162"/>
      <c r="CC34" s="162"/>
      <c r="CD34" s="162"/>
      <c r="CE34" s="162"/>
      <c r="CF34" s="162"/>
      <c r="CG34" s="162"/>
      <c r="CH34" s="162"/>
      <c r="CI34" s="162"/>
      <c r="CJ34" s="162"/>
      <c r="CK34" s="162"/>
      <c r="CL34" s="162"/>
      <c r="CM34" s="162"/>
      <c r="CN34" s="162"/>
      <c r="CO34" s="162"/>
      <c r="CP34" s="162"/>
      <c r="CQ34" s="162"/>
      <c r="CR34" s="162"/>
      <c r="CS34" s="167">
        <v>3</v>
      </c>
      <c r="CT34" s="168" t="s">
        <v>94</v>
      </c>
      <c r="CU34" s="168" t="s">
        <v>94</v>
      </c>
      <c r="CV34" s="169">
        <f t="shared" si="2"/>
        <v>1.5655951940000001</v>
      </c>
      <c r="CW34" s="169">
        <f t="shared" si="3"/>
        <v>1.50504635</v>
      </c>
      <c r="CX34" s="162">
        <f t="shared" si="4"/>
        <v>0.19336552061890638</v>
      </c>
      <c r="CY34" s="170">
        <f t="shared" si="5"/>
        <v>0.12350927069779084</v>
      </c>
      <c r="CZ34" s="163" t="str">
        <f t="shared" si="6"/>
        <v>MÉDIA</v>
      </c>
      <c r="DA34" s="162">
        <f t="shared" si="7"/>
        <v>1.5655951940000001</v>
      </c>
      <c r="DB34" s="162">
        <f t="shared" si="8"/>
        <v>156.5595194</v>
      </c>
      <c r="DC34" s="162">
        <f t="shared" si="9"/>
        <v>31.01444079314</v>
      </c>
    </row>
    <row r="35" spans="1:107" ht="14.25" customHeight="1" x14ac:dyDescent="0.2">
      <c r="A35" s="163">
        <v>32</v>
      </c>
      <c r="B35" s="164" t="s">
        <v>604</v>
      </c>
      <c r="C35" s="163" t="s">
        <v>600</v>
      </c>
      <c r="D35" s="163">
        <v>1000</v>
      </c>
      <c r="E35" s="165">
        <v>0.111</v>
      </c>
      <c r="F35" s="166">
        <v>0.16800000000000001</v>
      </c>
      <c r="G35" s="162"/>
      <c r="H35" s="162"/>
      <c r="I35" s="162"/>
      <c r="J35" s="162"/>
      <c r="K35" s="162"/>
      <c r="L35" s="162"/>
      <c r="M35" s="162"/>
      <c r="N35" s="162">
        <v>2.9997130699999999</v>
      </c>
      <c r="O35" s="162">
        <v>2.4807315700000001</v>
      </c>
      <c r="P35" s="162"/>
      <c r="Q35" s="162"/>
      <c r="R35" s="162"/>
      <c r="S35" s="162"/>
      <c r="T35" s="162"/>
      <c r="U35" s="162"/>
      <c r="V35" s="162"/>
      <c r="W35" s="162"/>
      <c r="X35" s="162"/>
      <c r="Y35" s="162"/>
      <c r="Z35" s="162"/>
      <c r="AA35" s="162"/>
      <c r="AB35" s="162"/>
      <c r="AC35" s="162"/>
      <c r="AD35" s="162"/>
      <c r="AE35" s="162"/>
      <c r="AF35" s="162"/>
      <c r="AG35" s="162"/>
      <c r="AH35" s="162"/>
      <c r="AI35" s="162"/>
      <c r="AJ35" s="162"/>
      <c r="AK35" s="162"/>
      <c r="AL35" s="162"/>
      <c r="AM35" s="162"/>
      <c r="AN35" s="162"/>
      <c r="AO35" s="162"/>
      <c r="AP35" s="162"/>
      <c r="AQ35" s="162"/>
      <c r="AR35" s="162"/>
      <c r="AS35" s="162"/>
      <c r="AT35" s="162"/>
      <c r="AU35" s="162"/>
      <c r="AV35" s="162"/>
      <c r="AW35" s="162"/>
      <c r="AX35" s="162"/>
      <c r="AY35" s="162"/>
      <c r="AZ35" s="162"/>
      <c r="BA35" s="162"/>
      <c r="BB35" s="162"/>
      <c r="BC35" s="162"/>
      <c r="BD35" s="162"/>
      <c r="BE35" s="162"/>
      <c r="BF35" s="162"/>
      <c r="BG35" s="162"/>
      <c r="BH35" s="162">
        <v>2.1611302239999999</v>
      </c>
      <c r="BI35" s="162"/>
      <c r="BJ35" s="162"/>
      <c r="BK35" s="162"/>
      <c r="BL35" s="162"/>
      <c r="BM35" s="162"/>
      <c r="BN35" s="162"/>
      <c r="BO35" s="162"/>
      <c r="BP35" s="162"/>
      <c r="BQ35" s="162"/>
      <c r="BR35" s="162"/>
      <c r="BS35" s="162"/>
      <c r="BT35" s="162"/>
      <c r="BU35" s="162"/>
      <c r="BV35" s="162"/>
      <c r="BW35" s="162"/>
      <c r="BX35" s="162"/>
      <c r="BY35" s="162"/>
      <c r="BZ35" s="162"/>
      <c r="CA35" s="162"/>
      <c r="CB35" s="162"/>
      <c r="CC35" s="162"/>
      <c r="CD35" s="162"/>
      <c r="CE35" s="162"/>
      <c r="CF35" s="162"/>
      <c r="CG35" s="162"/>
      <c r="CH35" s="162"/>
      <c r="CI35" s="162"/>
      <c r="CJ35" s="162"/>
      <c r="CK35" s="162"/>
      <c r="CL35" s="162"/>
      <c r="CM35" s="162"/>
      <c r="CN35" s="162"/>
      <c r="CO35" s="162"/>
      <c r="CP35" s="162"/>
      <c r="CQ35" s="162"/>
      <c r="CR35" s="162"/>
      <c r="CS35" s="167">
        <v>3</v>
      </c>
      <c r="CT35" s="168" t="s">
        <v>94</v>
      </c>
      <c r="CU35" s="168" t="s">
        <v>94</v>
      </c>
      <c r="CV35" s="169">
        <f t="shared" si="2"/>
        <v>2.5471916213333334</v>
      </c>
      <c r="CW35" s="169">
        <f t="shared" si="3"/>
        <v>2.4807315700000001</v>
      </c>
      <c r="CX35" s="162">
        <f t="shared" si="4"/>
        <v>0.3455604155752286</v>
      </c>
      <c r="CY35" s="170">
        <f t="shared" si="5"/>
        <v>0.13566329783793188</v>
      </c>
      <c r="CZ35" s="163" t="str">
        <f t="shared" si="6"/>
        <v>MÉDIA</v>
      </c>
      <c r="DA35" s="162">
        <f t="shared" si="7"/>
        <v>2.5471916213333334</v>
      </c>
      <c r="DB35" s="162">
        <f t="shared" si="8"/>
        <v>2547.1916213333334</v>
      </c>
      <c r="DC35" s="162">
        <f t="shared" si="9"/>
        <v>504.59866018613332</v>
      </c>
    </row>
    <row r="36" spans="1:107" ht="14.25" customHeight="1" x14ac:dyDescent="0.2">
      <c r="A36" s="153">
        <v>33</v>
      </c>
      <c r="B36" s="164" t="s">
        <v>606</v>
      </c>
      <c r="C36" s="163" t="s">
        <v>213</v>
      </c>
      <c r="D36" s="163">
        <v>20</v>
      </c>
      <c r="E36" s="165">
        <v>0.111</v>
      </c>
      <c r="F36" s="166">
        <v>0.16800000000000001</v>
      </c>
      <c r="G36" s="162">
        <v>16.73</v>
      </c>
      <c r="H36" s="162"/>
      <c r="I36" s="162"/>
      <c r="J36" s="162"/>
      <c r="K36" s="162"/>
      <c r="L36" s="162"/>
      <c r="M36" s="162"/>
      <c r="N36" s="162"/>
      <c r="O36" s="162">
        <v>33.048741919999998</v>
      </c>
      <c r="P36" s="162"/>
      <c r="Q36" s="162">
        <v>26.50957502</v>
      </c>
      <c r="R36" s="162"/>
      <c r="S36" s="162"/>
      <c r="T36" s="162">
        <v>26.37463983</v>
      </c>
      <c r="U36" s="162"/>
      <c r="V36" s="162"/>
      <c r="W36" s="162"/>
      <c r="X36" s="162"/>
      <c r="Y36" s="162"/>
      <c r="Z36" s="162"/>
      <c r="AA36" s="162"/>
      <c r="AB36" s="162"/>
      <c r="AC36" s="162"/>
      <c r="AD36" s="162"/>
      <c r="AE36" s="162"/>
      <c r="AF36" s="162"/>
      <c r="AG36" s="162"/>
      <c r="AH36" s="162"/>
      <c r="AI36" s="162"/>
      <c r="AJ36" s="162"/>
      <c r="AK36" s="162"/>
      <c r="AL36" s="162"/>
      <c r="AM36" s="162"/>
      <c r="AN36" s="162"/>
      <c r="AO36" s="162"/>
      <c r="AP36" s="162"/>
      <c r="AQ36" s="162"/>
      <c r="AR36" s="162"/>
      <c r="AS36" s="162"/>
      <c r="AT36" s="162"/>
      <c r="AU36" s="162"/>
      <c r="AV36" s="162"/>
      <c r="AW36" s="162"/>
      <c r="AX36" s="162"/>
      <c r="AY36" s="162"/>
      <c r="AZ36" s="162"/>
      <c r="BA36" s="162"/>
      <c r="BB36" s="162"/>
      <c r="BC36" s="162"/>
      <c r="BD36" s="162"/>
      <c r="BE36" s="162"/>
      <c r="BF36" s="162"/>
      <c r="BG36" s="162"/>
      <c r="BH36" s="162"/>
      <c r="BI36" s="162"/>
      <c r="BJ36" s="162"/>
      <c r="BK36" s="162"/>
      <c r="BL36" s="162"/>
      <c r="BM36" s="162"/>
      <c r="BN36" s="162"/>
      <c r="BO36" s="162"/>
      <c r="BP36" s="162"/>
      <c r="BQ36" s="162"/>
      <c r="BR36" s="162"/>
      <c r="BS36" s="162"/>
      <c r="BT36" s="162"/>
      <c r="BU36" s="162"/>
      <c r="BV36" s="162"/>
      <c r="BW36" s="162"/>
      <c r="BX36" s="162"/>
      <c r="BY36" s="162"/>
      <c r="BZ36" s="162"/>
      <c r="CA36" s="162"/>
      <c r="CB36" s="162"/>
      <c r="CC36" s="162"/>
      <c r="CD36" s="162"/>
      <c r="CE36" s="162"/>
      <c r="CF36" s="162"/>
      <c r="CG36" s="162"/>
      <c r="CH36" s="162"/>
      <c r="CI36" s="162"/>
      <c r="CJ36" s="162"/>
      <c r="CK36" s="162"/>
      <c r="CL36" s="162"/>
      <c r="CM36" s="162"/>
      <c r="CN36" s="162"/>
      <c r="CO36" s="162"/>
      <c r="CP36" s="162"/>
      <c r="CQ36" s="162"/>
      <c r="CR36" s="162"/>
      <c r="CS36" s="167">
        <v>4</v>
      </c>
      <c r="CT36" s="168" t="s">
        <v>94</v>
      </c>
      <c r="CU36" s="168" t="s">
        <v>94</v>
      </c>
      <c r="CV36" s="169">
        <f t="shared" si="2"/>
        <v>25.665739192499998</v>
      </c>
      <c r="CW36" s="169">
        <f t="shared" si="3"/>
        <v>26.442107425</v>
      </c>
      <c r="CX36" s="162">
        <f t="shared" si="4"/>
        <v>5.8217429350726464</v>
      </c>
      <c r="CY36" s="170">
        <f t="shared" si="5"/>
        <v>0.2268293498740869</v>
      </c>
      <c r="CZ36" s="163" t="str">
        <f t="shared" si="6"/>
        <v>MÉDIA</v>
      </c>
      <c r="DA36" s="162">
        <f t="shared" si="7"/>
        <v>25.665739192499998</v>
      </c>
      <c r="DB36" s="162">
        <f t="shared" si="8"/>
        <v>513.31478384999991</v>
      </c>
      <c r="DC36" s="162">
        <f t="shared" si="9"/>
        <v>101.68765868068498</v>
      </c>
    </row>
    <row r="37" spans="1:107" ht="14.25" customHeight="1" x14ac:dyDescent="0.2">
      <c r="A37" s="153">
        <v>34</v>
      </c>
      <c r="B37" s="164" t="s">
        <v>607</v>
      </c>
      <c r="C37" s="163" t="s">
        <v>213</v>
      </c>
      <c r="D37" s="163">
        <v>10</v>
      </c>
      <c r="E37" s="165">
        <v>0.111</v>
      </c>
      <c r="F37" s="166">
        <v>0.16800000000000001</v>
      </c>
      <c r="G37" s="162"/>
      <c r="H37" s="162"/>
      <c r="I37" s="162"/>
      <c r="J37" s="162"/>
      <c r="K37" s="162"/>
      <c r="L37" s="162"/>
      <c r="M37" s="162"/>
      <c r="N37" s="162"/>
      <c r="O37" s="162"/>
      <c r="P37" s="162">
        <v>41.518519999999995</v>
      </c>
      <c r="Q37" s="162">
        <v>70.342752509999997</v>
      </c>
      <c r="R37" s="162"/>
      <c r="S37" s="162"/>
      <c r="T37" s="162"/>
      <c r="U37" s="162"/>
      <c r="V37" s="162"/>
      <c r="W37" s="162"/>
      <c r="X37" s="162"/>
      <c r="Y37" s="162"/>
      <c r="Z37" s="162"/>
      <c r="AA37" s="162"/>
      <c r="AB37" s="162"/>
      <c r="AC37" s="162"/>
      <c r="AD37" s="162"/>
      <c r="AE37" s="162"/>
      <c r="AF37" s="162"/>
      <c r="AG37" s="162"/>
      <c r="AH37" s="162"/>
      <c r="AI37" s="162"/>
      <c r="AJ37" s="162"/>
      <c r="AK37" s="162"/>
      <c r="AL37" s="162"/>
      <c r="AM37" s="162"/>
      <c r="AN37" s="162"/>
      <c r="AO37" s="162"/>
      <c r="AP37" s="162"/>
      <c r="AQ37" s="162"/>
      <c r="AR37" s="162"/>
      <c r="AS37" s="162"/>
      <c r="AT37" s="162"/>
      <c r="AU37" s="162"/>
      <c r="AV37" s="162"/>
      <c r="AW37" s="162"/>
      <c r="AX37" s="162"/>
      <c r="AY37" s="162"/>
      <c r="AZ37" s="162"/>
      <c r="BA37" s="162">
        <v>50.729688416000009</v>
      </c>
      <c r="BB37" s="162"/>
      <c r="BC37" s="162"/>
      <c r="BD37" s="162"/>
      <c r="BE37" s="162"/>
      <c r="BF37" s="162"/>
      <c r="BG37" s="162"/>
      <c r="BH37" s="162"/>
      <c r="BI37" s="162"/>
      <c r="BJ37" s="162"/>
      <c r="BK37" s="162"/>
      <c r="BL37" s="162"/>
      <c r="BM37" s="162"/>
      <c r="BN37" s="162"/>
      <c r="BO37" s="162"/>
      <c r="BP37" s="162"/>
      <c r="BQ37" s="162"/>
      <c r="BR37" s="162"/>
      <c r="BS37" s="162"/>
      <c r="BT37" s="162"/>
      <c r="BU37" s="162"/>
      <c r="BV37" s="162"/>
      <c r="BW37" s="162"/>
      <c r="BX37" s="162"/>
      <c r="BY37" s="162"/>
      <c r="BZ37" s="162"/>
      <c r="CA37" s="162"/>
      <c r="CB37" s="162"/>
      <c r="CC37" s="162"/>
      <c r="CD37" s="162"/>
      <c r="CE37" s="162"/>
      <c r="CF37" s="162"/>
      <c r="CG37" s="162"/>
      <c r="CH37" s="162"/>
      <c r="CI37" s="162"/>
      <c r="CJ37" s="162"/>
      <c r="CK37" s="162"/>
      <c r="CL37" s="162"/>
      <c r="CM37" s="162"/>
      <c r="CN37" s="162"/>
      <c r="CO37" s="162"/>
      <c r="CP37" s="162"/>
      <c r="CQ37" s="162"/>
      <c r="CR37" s="162"/>
      <c r="CS37" s="167">
        <v>3</v>
      </c>
      <c r="CT37" s="168" t="s">
        <v>94</v>
      </c>
      <c r="CU37" s="168" t="s">
        <v>94</v>
      </c>
      <c r="CV37" s="169">
        <f t="shared" si="2"/>
        <v>54.196986975333338</v>
      </c>
      <c r="CW37" s="169">
        <f t="shared" si="3"/>
        <v>50.729688416000009</v>
      </c>
      <c r="CX37" s="162">
        <f t="shared" si="4"/>
        <v>12.02014183006454</v>
      </c>
      <c r="CY37" s="170">
        <f t="shared" si="5"/>
        <v>0.22178616378684049</v>
      </c>
      <c r="CZ37" s="163" t="str">
        <f t="shared" si="6"/>
        <v>MÉDIA</v>
      </c>
      <c r="DA37" s="162">
        <f t="shared" si="7"/>
        <v>54.196986975333338</v>
      </c>
      <c r="DB37" s="162">
        <f t="shared" si="8"/>
        <v>541.96986975333334</v>
      </c>
      <c r="DC37" s="162">
        <f t="shared" si="9"/>
        <v>107.36423119813533</v>
      </c>
    </row>
    <row r="38" spans="1:107" ht="14.25" customHeight="1" x14ac:dyDescent="0.2">
      <c r="A38" s="163">
        <v>35</v>
      </c>
      <c r="B38" s="164" t="s">
        <v>608</v>
      </c>
      <c r="C38" s="163" t="s">
        <v>213</v>
      </c>
      <c r="D38" s="163">
        <v>10</v>
      </c>
      <c r="E38" s="165">
        <v>0.111</v>
      </c>
      <c r="F38" s="166">
        <v>0.16800000000000001</v>
      </c>
      <c r="G38" s="162"/>
      <c r="H38" s="162"/>
      <c r="I38" s="162"/>
      <c r="J38" s="162"/>
      <c r="K38" s="162"/>
      <c r="L38" s="162"/>
      <c r="M38" s="162"/>
      <c r="N38" s="162"/>
      <c r="O38" s="162">
        <v>8.0753521399999997</v>
      </c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62"/>
      <c r="AA38" s="162">
        <v>7.2138428499999998</v>
      </c>
      <c r="AB38" s="162"/>
      <c r="AC38" s="162"/>
      <c r="AD38" s="162"/>
      <c r="AE38" s="162"/>
      <c r="AF38" s="162"/>
      <c r="AG38" s="162"/>
      <c r="AH38" s="162"/>
      <c r="AI38" s="162"/>
      <c r="AJ38" s="162"/>
      <c r="AK38" s="162"/>
      <c r="AL38" s="162"/>
      <c r="AM38" s="162"/>
      <c r="AN38" s="162"/>
      <c r="AO38" s="162"/>
      <c r="AP38" s="162"/>
      <c r="AQ38" s="162"/>
      <c r="AR38" s="162"/>
      <c r="AS38" s="162"/>
      <c r="AT38" s="162"/>
      <c r="AU38" s="162"/>
      <c r="AV38" s="162"/>
      <c r="AW38" s="162"/>
      <c r="AX38" s="162"/>
      <c r="AY38" s="162"/>
      <c r="AZ38" s="162"/>
      <c r="BA38" s="162">
        <v>6.9487057920000002</v>
      </c>
      <c r="BB38" s="162"/>
      <c r="BC38" s="162"/>
      <c r="BD38" s="162"/>
      <c r="BE38" s="162"/>
      <c r="BF38" s="162"/>
      <c r="BG38" s="162"/>
      <c r="BH38" s="162"/>
      <c r="BI38" s="162"/>
      <c r="BJ38" s="162"/>
      <c r="BK38" s="162"/>
      <c r="BL38" s="162"/>
      <c r="BM38" s="162"/>
      <c r="BN38" s="162"/>
      <c r="BO38" s="162"/>
      <c r="BP38" s="162"/>
      <c r="BQ38" s="162"/>
      <c r="BR38" s="162"/>
      <c r="BS38" s="162"/>
      <c r="BT38" s="162"/>
      <c r="BU38" s="162"/>
      <c r="BV38" s="162"/>
      <c r="BW38" s="162"/>
      <c r="BX38" s="162"/>
      <c r="BY38" s="162"/>
      <c r="BZ38" s="162"/>
      <c r="CA38" s="162"/>
      <c r="CB38" s="162"/>
      <c r="CC38" s="162"/>
      <c r="CD38" s="162"/>
      <c r="CE38" s="162"/>
      <c r="CF38" s="162"/>
      <c r="CG38" s="162"/>
      <c r="CH38" s="162"/>
      <c r="CI38" s="162"/>
      <c r="CJ38" s="162"/>
      <c r="CK38" s="162"/>
      <c r="CL38" s="162"/>
      <c r="CM38" s="162"/>
      <c r="CN38" s="162"/>
      <c r="CO38" s="162"/>
      <c r="CP38" s="162"/>
      <c r="CQ38" s="162"/>
      <c r="CR38" s="162"/>
      <c r="CS38" s="167">
        <v>3</v>
      </c>
      <c r="CT38" s="168" t="s">
        <v>94</v>
      </c>
      <c r="CU38" s="168" t="s">
        <v>94</v>
      </c>
      <c r="CV38" s="169">
        <f t="shared" si="2"/>
        <v>7.412633593999999</v>
      </c>
      <c r="CW38" s="169">
        <f t="shared" si="3"/>
        <v>7.2138428499999998</v>
      </c>
      <c r="CX38" s="162">
        <f t="shared" si="4"/>
        <v>0.48095136156752843</v>
      </c>
      <c r="CY38" s="170">
        <f t="shared" si="5"/>
        <v>6.4882656814013367E-2</v>
      </c>
      <c r="CZ38" s="163" t="str">
        <f t="shared" si="6"/>
        <v>MÉDIA</v>
      </c>
      <c r="DA38" s="162">
        <f t="shared" si="7"/>
        <v>7.412633593999999</v>
      </c>
      <c r="DB38" s="162">
        <f t="shared" si="8"/>
        <v>74.12633593999999</v>
      </c>
      <c r="DC38" s="162">
        <f t="shared" si="9"/>
        <v>14.684427149713997</v>
      </c>
    </row>
    <row r="39" spans="1:107" ht="14.25" customHeight="1" x14ac:dyDescent="0.2">
      <c r="A39" s="163">
        <v>36</v>
      </c>
      <c r="B39" s="164" t="s">
        <v>609</v>
      </c>
      <c r="C39" s="163" t="s">
        <v>213</v>
      </c>
      <c r="D39" s="163">
        <v>1</v>
      </c>
      <c r="E39" s="165">
        <v>0.111</v>
      </c>
      <c r="F39" s="166">
        <v>0.16800000000000001</v>
      </c>
      <c r="G39" s="162">
        <v>29.71</v>
      </c>
      <c r="H39" s="162"/>
      <c r="I39" s="162"/>
      <c r="J39" s="162"/>
      <c r="K39" s="162"/>
      <c r="L39" s="162"/>
      <c r="M39" s="162"/>
      <c r="N39" s="162">
        <v>42.701797819999996</v>
      </c>
      <c r="O39" s="162">
        <v>36.723130940000004</v>
      </c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62"/>
      <c r="AA39" s="162"/>
      <c r="AB39" s="162"/>
      <c r="AC39" s="162"/>
      <c r="AD39" s="162"/>
      <c r="AE39" s="162"/>
      <c r="AF39" s="162"/>
      <c r="AG39" s="162"/>
      <c r="AH39" s="162"/>
      <c r="AI39" s="162">
        <v>49.811844370000003</v>
      </c>
      <c r="AJ39" s="162"/>
      <c r="AK39" s="162"/>
      <c r="AL39" s="162"/>
      <c r="AM39" s="162"/>
      <c r="AN39" s="162"/>
      <c r="AO39" s="162"/>
      <c r="AP39" s="162"/>
      <c r="AQ39" s="162"/>
      <c r="AR39" s="162"/>
      <c r="AS39" s="162"/>
      <c r="AT39" s="162"/>
      <c r="AU39" s="162"/>
      <c r="AV39" s="162"/>
      <c r="AW39" s="162"/>
      <c r="AX39" s="162"/>
      <c r="AY39" s="162"/>
      <c r="AZ39" s="162"/>
      <c r="BA39" s="162"/>
      <c r="BB39" s="162"/>
      <c r="BC39" s="162"/>
      <c r="BD39" s="162"/>
      <c r="BE39" s="162"/>
      <c r="BF39" s="162"/>
      <c r="BG39" s="162"/>
      <c r="BH39" s="162"/>
      <c r="BI39" s="162"/>
      <c r="BJ39" s="162"/>
      <c r="BK39" s="162"/>
      <c r="BL39" s="162"/>
      <c r="BM39" s="162"/>
      <c r="BN39" s="162"/>
      <c r="BO39" s="162"/>
      <c r="BP39" s="162"/>
      <c r="BQ39" s="162"/>
      <c r="BR39" s="162"/>
      <c r="BS39" s="162"/>
      <c r="BT39" s="162"/>
      <c r="BU39" s="162"/>
      <c r="BV39" s="162"/>
      <c r="BW39" s="162"/>
      <c r="BX39" s="162"/>
      <c r="BY39" s="162"/>
      <c r="BZ39" s="162"/>
      <c r="CA39" s="162"/>
      <c r="CB39" s="162"/>
      <c r="CC39" s="162"/>
      <c r="CD39" s="162"/>
      <c r="CE39" s="162"/>
      <c r="CF39" s="162"/>
      <c r="CG39" s="162"/>
      <c r="CH39" s="162"/>
      <c r="CI39" s="162"/>
      <c r="CJ39" s="162"/>
      <c r="CK39" s="162"/>
      <c r="CL39" s="162"/>
      <c r="CM39" s="162"/>
      <c r="CN39" s="162"/>
      <c r="CO39" s="162"/>
      <c r="CP39" s="162"/>
      <c r="CQ39" s="162"/>
      <c r="CR39" s="162"/>
      <c r="CS39" s="167">
        <v>4</v>
      </c>
      <c r="CT39" s="168" t="s">
        <v>94</v>
      </c>
      <c r="CU39" s="168" t="s">
        <v>94</v>
      </c>
      <c r="CV39" s="169">
        <f t="shared" si="2"/>
        <v>39.736693282499999</v>
      </c>
      <c r="CW39" s="169">
        <f t="shared" si="3"/>
        <v>39.71246438</v>
      </c>
      <c r="CX39" s="162">
        <f t="shared" si="4"/>
        <v>7.4147934989404778</v>
      </c>
      <c r="CY39" s="170">
        <f t="shared" si="5"/>
        <v>0.18659815114021944</v>
      </c>
      <c r="CZ39" s="163" t="str">
        <f t="shared" si="6"/>
        <v>MÉDIA</v>
      </c>
      <c r="DA39" s="162">
        <f t="shared" si="7"/>
        <v>39.736693282499999</v>
      </c>
      <c r="DB39" s="162">
        <f t="shared" si="8"/>
        <v>39.736693282499999</v>
      </c>
      <c r="DC39" s="162">
        <f t="shared" si="9"/>
        <v>7.8718389392632497</v>
      </c>
    </row>
    <row r="40" spans="1:107" ht="14.25" customHeight="1" x14ac:dyDescent="0.2">
      <c r="A40" s="153">
        <v>37</v>
      </c>
      <c r="B40" s="164" t="s">
        <v>611</v>
      </c>
      <c r="C40" s="163" t="s">
        <v>213</v>
      </c>
      <c r="D40" s="163">
        <v>10</v>
      </c>
      <c r="E40" s="165">
        <v>0.111</v>
      </c>
      <c r="F40" s="166">
        <v>0.16800000000000001</v>
      </c>
      <c r="G40" s="162"/>
      <c r="H40" s="162"/>
      <c r="I40" s="162"/>
      <c r="J40" s="162"/>
      <c r="K40" s="162"/>
      <c r="L40" s="162"/>
      <c r="M40" s="162"/>
      <c r="N40" s="162"/>
      <c r="O40" s="162">
        <v>42.141297799999997</v>
      </c>
      <c r="P40" s="162"/>
      <c r="Q40" s="162"/>
      <c r="R40" s="162"/>
      <c r="S40" s="162"/>
      <c r="T40" s="162"/>
      <c r="U40" s="162"/>
      <c r="V40" s="162"/>
      <c r="W40" s="162"/>
      <c r="X40" s="162"/>
      <c r="Y40" s="162"/>
      <c r="Z40" s="162">
        <v>50.662974030000001</v>
      </c>
      <c r="AA40" s="162"/>
      <c r="AB40" s="162"/>
      <c r="AC40" s="162"/>
      <c r="AD40" s="162"/>
      <c r="AE40" s="162"/>
      <c r="AF40" s="162"/>
      <c r="AG40" s="162"/>
      <c r="AH40" s="162"/>
      <c r="AI40" s="162">
        <v>41.279788510000003</v>
      </c>
      <c r="AJ40" s="162"/>
      <c r="AK40" s="162"/>
      <c r="AL40" s="162"/>
      <c r="AM40" s="162"/>
      <c r="AN40" s="162"/>
      <c r="AO40" s="162"/>
      <c r="AP40" s="162"/>
      <c r="AQ40" s="162"/>
      <c r="AR40" s="162"/>
      <c r="AS40" s="162"/>
      <c r="AT40" s="162"/>
      <c r="AU40" s="162"/>
      <c r="AV40" s="162"/>
      <c r="AW40" s="162"/>
      <c r="AX40" s="162"/>
      <c r="AY40" s="162"/>
      <c r="AZ40" s="162"/>
      <c r="BA40" s="162"/>
      <c r="BB40" s="162"/>
      <c r="BC40" s="162"/>
      <c r="BD40" s="162"/>
      <c r="BE40" s="162"/>
      <c r="BF40" s="162"/>
      <c r="BG40" s="162"/>
      <c r="BH40" s="162"/>
      <c r="BI40" s="162"/>
      <c r="BJ40" s="162"/>
      <c r="BK40" s="162"/>
      <c r="BL40" s="162"/>
      <c r="BM40" s="162"/>
      <c r="BN40" s="162"/>
      <c r="BO40" s="162"/>
      <c r="BP40" s="162"/>
      <c r="BQ40" s="162"/>
      <c r="BR40" s="162"/>
      <c r="BS40" s="162"/>
      <c r="BT40" s="162"/>
      <c r="BU40" s="162"/>
      <c r="BV40" s="162"/>
      <c r="BW40" s="162"/>
      <c r="BX40" s="162"/>
      <c r="BY40" s="162"/>
      <c r="BZ40" s="162"/>
      <c r="CA40" s="162"/>
      <c r="CB40" s="162"/>
      <c r="CC40" s="162"/>
      <c r="CD40" s="162"/>
      <c r="CE40" s="162"/>
      <c r="CF40" s="162"/>
      <c r="CG40" s="162"/>
      <c r="CH40" s="162"/>
      <c r="CI40" s="162"/>
      <c r="CJ40" s="162"/>
      <c r="CK40" s="162"/>
      <c r="CL40" s="162"/>
      <c r="CM40" s="162"/>
      <c r="CN40" s="162"/>
      <c r="CO40" s="162"/>
      <c r="CP40" s="162"/>
      <c r="CQ40" s="162"/>
      <c r="CR40" s="162"/>
      <c r="CS40" s="167">
        <v>3</v>
      </c>
      <c r="CT40" s="168" t="s">
        <v>94</v>
      </c>
      <c r="CU40" s="168" t="s">
        <v>94</v>
      </c>
      <c r="CV40" s="169">
        <f t="shared" si="2"/>
        <v>44.694686780000005</v>
      </c>
      <c r="CW40" s="169">
        <f t="shared" si="3"/>
        <v>42.141297799999997</v>
      </c>
      <c r="CX40" s="162">
        <f t="shared" si="4"/>
        <v>4.2348466393383912</v>
      </c>
      <c r="CY40" s="170">
        <f t="shared" si="5"/>
        <v>9.4750560848172266E-2</v>
      </c>
      <c r="CZ40" s="163" t="str">
        <f t="shared" si="6"/>
        <v>MÉDIA</v>
      </c>
      <c r="DA40" s="162">
        <f t="shared" si="7"/>
        <v>44.694686780000005</v>
      </c>
      <c r="DB40" s="162">
        <f t="shared" si="8"/>
        <v>446.94686780000006</v>
      </c>
      <c r="DC40" s="162">
        <f t="shared" si="9"/>
        <v>88.540174511180012</v>
      </c>
    </row>
    <row r="41" spans="1:107" ht="14.25" customHeight="1" x14ac:dyDescent="0.2">
      <c r="A41" s="153">
        <v>38</v>
      </c>
      <c r="B41" s="164" t="s">
        <v>612</v>
      </c>
      <c r="C41" s="163" t="s">
        <v>213</v>
      </c>
      <c r="D41" s="163">
        <v>10</v>
      </c>
      <c r="E41" s="165">
        <v>0.111</v>
      </c>
      <c r="F41" s="166">
        <v>0.16800000000000001</v>
      </c>
      <c r="G41" s="162"/>
      <c r="H41" s="162"/>
      <c r="I41" s="162"/>
      <c r="J41" s="162"/>
      <c r="K41" s="162"/>
      <c r="L41" s="162"/>
      <c r="M41" s="162"/>
      <c r="N41" s="162">
        <v>137.90376418</v>
      </c>
      <c r="O41" s="162">
        <v>90.967077320000001</v>
      </c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62">
        <v>144.8996348</v>
      </c>
      <c r="AA41" s="162"/>
      <c r="AB41" s="162"/>
      <c r="AC41" s="162"/>
      <c r="AD41" s="162"/>
      <c r="AE41" s="162"/>
      <c r="AF41" s="162"/>
      <c r="AG41" s="162"/>
      <c r="AH41" s="162"/>
      <c r="AI41" s="162"/>
      <c r="AJ41" s="162"/>
      <c r="AK41" s="162"/>
      <c r="AL41" s="162"/>
      <c r="AM41" s="162"/>
      <c r="AN41" s="162"/>
      <c r="AO41" s="162"/>
      <c r="AP41" s="162"/>
      <c r="AQ41" s="162"/>
      <c r="AR41" s="162"/>
      <c r="AS41" s="162"/>
      <c r="AT41" s="162"/>
      <c r="AU41" s="162"/>
      <c r="AV41" s="162"/>
      <c r="AW41" s="162"/>
      <c r="AX41" s="162"/>
      <c r="AY41" s="162"/>
      <c r="AZ41" s="162"/>
      <c r="BA41" s="162"/>
      <c r="BB41" s="162"/>
      <c r="BC41" s="162"/>
      <c r="BD41" s="162"/>
      <c r="BE41" s="162"/>
      <c r="BF41" s="162"/>
      <c r="BG41" s="162"/>
      <c r="BH41" s="162"/>
      <c r="BI41" s="162"/>
      <c r="BJ41" s="162"/>
      <c r="BK41" s="162"/>
      <c r="BL41" s="162"/>
      <c r="BM41" s="162"/>
      <c r="BN41" s="162"/>
      <c r="BO41" s="162"/>
      <c r="BP41" s="162"/>
      <c r="BQ41" s="162"/>
      <c r="BR41" s="162"/>
      <c r="BS41" s="162"/>
      <c r="BT41" s="162"/>
      <c r="BU41" s="162"/>
      <c r="BV41" s="162"/>
      <c r="BW41" s="162"/>
      <c r="BX41" s="162"/>
      <c r="BY41" s="162"/>
      <c r="BZ41" s="162"/>
      <c r="CA41" s="162"/>
      <c r="CB41" s="162"/>
      <c r="CC41" s="162"/>
      <c r="CD41" s="162"/>
      <c r="CE41" s="162"/>
      <c r="CF41" s="162"/>
      <c r="CG41" s="162"/>
      <c r="CH41" s="162"/>
      <c r="CI41" s="162"/>
      <c r="CJ41" s="162"/>
      <c r="CK41" s="162"/>
      <c r="CL41" s="162"/>
      <c r="CM41" s="162"/>
      <c r="CN41" s="162"/>
      <c r="CO41" s="162"/>
      <c r="CP41" s="162"/>
      <c r="CQ41" s="162"/>
      <c r="CR41" s="162"/>
      <c r="CS41" s="167">
        <v>3</v>
      </c>
      <c r="CT41" s="168" t="s">
        <v>94</v>
      </c>
      <c r="CU41" s="168" t="s">
        <v>94</v>
      </c>
      <c r="CV41" s="169">
        <f t="shared" si="2"/>
        <v>124.59015876666666</v>
      </c>
      <c r="CW41" s="169">
        <f t="shared" si="3"/>
        <v>137.90376418</v>
      </c>
      <c r="CX41" s="162">
        <f t="shared" si="4"/>
        <v>23.946040116754617</v>
      </c>
      <c r="CY41" s="170">
        <f t="shared" si="5"/>
        <v>0.19219848785650021</v>
      </c>
      <c r="CZ41" s="163" t="str">
        <f t="shared" si="6"/>
        <v>MÉDIA</v>
      </c>
      <c r="DA41" s="162">
        <f t="shared" si="7"/>
        <v>124.59015876666666</v>
      </c>
      <c r="DB41" s="162">
        <f t="shared" si="8"/>
        <v>1245.9015876666667</v>
      </c>
      <c r="DC41" s="162">
        <f t="shared" si="9"/>
        <v>246.81310451676669</v>
      </c>
    </row>
    <row r="42" spans="1:107" ht="14.25" customHeight="1" x14ac:dyDescent="0.2">
      <c r="A42" s="163">
        <v>39</v>
      </c>
      <c r="B42" s="164" t="s">
        <v>613</v>
      </c>
      <c r="C42" s="163" t="s">
        <v>614</v>
      </c>
      <c r="D42" s="163">
        <v>10</v>
      </c>
      <c r="E42" s="165">
        <v>0.111</v>
      </c>
      <c r="F42" s="166">
        <v>0.16800000000000001</v>
      </c>
      <c r="G42" s="162">
        <v>5.88</v>
      </c>
      <c r="H42" s="162"/>
      <c r="I42" s="162"/>
      <c r="J42" s="162">
        <v>6.75</v>
      </c>
      <c r="K42" s="162"/>
      <c r="L42" s="162"/>
      <c r="M42" s="162"/>
      <c r="N42" s="162"/>
      <c r="O42" s="162">
        <v>6.2173983699999997</v>
      </c>
      <c r="P42" s="162"/>
      <c r="Q42" s="162">
        <v>6.6741020899999999</v>
      </c>
      <c r="R42" s="162"/>
      <c r="S42" s="162"/>
      <c r="T42" s="162"/>
      <c r="U42" s="162"/>
      <c r="V42" s="162"/>
      <c r="W42" s="162"/>
      <c r="X42" s="162"/>
      <c r="Y42" s="162"/>
      <c r="Z42" s="162">
        <v>8.5009169699999987</v>
      </c>
      <c r="AA42" s="162"/>
      <c r="AB42" s="162"/>
      <c r="AC42" s="162"/>
      <c r="AD42" s="162"/>
      <c r="AE42" s="162"/>
      <c r="AF42" s="162"/>
      <c r="AG42" s="162"/>
      <c r="AH42" s="162"/>
      <c r="AI42" s="162"/>
      <c r="AJ42" s="162"/>
      <c r="AK42" s="162"/>
      <c r="AL42" s="162"/>
      <c r="AM42" s="162"/>
      <c r="AN42" s="162"/>
      <c r="AO42" s="162"/>
      <c r="AP42" s="162"/>
      <c r="AQ42" s="162"/>
      <c r="AR42" s="162"/>
      <c r="AS42" s="162"/>
      <c r="AT42" s="162"/>
      <c r="AU42" s="162"/>
      <c r="AV42" s="162"/>
      <c r="AW42" s="162"/>
      <c r="AX42" s="162"/>
      <c r="AY42" s="162"/>
      <c r="AZ42" s="162"/>
      <c r="BA42" s="162"/>
      <c r="BB42" s="162"/>
      <c r="BC42" s="162"/>
      <c r="BD42" s="162"/>
      <c r="BE42" s="162"/>
      <c r="BF42" s="162"/>
      <c r="BG42" s="162"/>
      <c r="BH42" s="162"/>
      <c r="BI42" s="162"/>
      <c r="BJ42" s="162"/>
      <c r="BK42" s="162"/>
      <c r="BL42" s="162"/>
      <c r="BM42" s="162"/>
      <c r="BN42" s="162"/>
      <c r="BO42" s="162"/>
      <c r="BP42" s="162"/>
      <c r="BQ42" s="162"/>
      <c r="BR42" s="162"/>
      <c r="BS42" s="162"/>
      <c r="BT42" s="162"/>
      <c r="BU42" s="162"/>
      <c r="BV42" s="162"/>
      <c r="BW42" s="162"/>
      <c r="BX42" s="162"/>
      <c r="BY42" s="162"/>
      <c r="BZ42" s="162"/>
      <c r="CA42" s="162"/>
      <c r="CB42" s="162"/>
      <c r="CC42" s="162"/>
      <c r="CD42" s="162"/>
      <c r="CE42" s="162"/>
      <c r="CF42" s="162"/>
      <c r="CG42" s="162"/>
      <c r="CH42" s="162"/>
      <c r="CI42" s="162"/>
      <c r="CJ42" s="162"/>
      <c r="CK42" s="162"/>
      <c r="CL42" s="162"/>
      <c r="CM42" s="162"/>
      <c r="CN42" s="162"/>
      <c r="CO42" s="162"/>
      <c r="CP42" s="162"/>
      <c r="CQ42" s="162"/>
      <c r="CR42" s="162"/>
      <c r="CS42" s="167">
        <v>5</v>
      </c>
      <c r="CT42" s="168" t="s">
        <v>94</v>
      </c>
      <c r="CU42" s="168" t="s">
        <v>94</v>
      </c>
      <c r="CV42" s="169">
        <f t="shared" si="2"/>
        <v>6.8044834859999996</v>
      </c>
      <c r="CW42" s="169">
        <f t="shared" si="3"/>
        <v>6.6741020899999999</v>
      </c>
      <c r="CX42" s="162">
        <f t="shared" si="4"/>
        <v>0.90522847653191807</v>
      </c>
      <c r="CY42" s="170">
        <f t="shared" si="5"/>
        <v>0.1330341205757051</v>
      </c>
      <c r="CZ42" s="163" t="str">
        <f t="shared" si="6"/>
        <v>MÉDIA</v>
      </c>
      <c r="DA42" s="162">
        <f t="shared" si="7"/>
        <v>6.8044834859999996</v>
      </c>
      <c r="DB42" s="162">
        <f t="shared" si="8"/>
        <v>68.044834859999995</v>
      </c>
      <c r="DC42" s="162">
        <f t="shared" si="9"/>
        <v>13.479681785765999</v>
      </c>
    </row>
    <row r="43" spans="1:107" ht="14.25" customHeight="1" x14ac:dyDescent="0.2">
      <c r="A43" s="163">
        <v>40</v>
      </c>
      <c r="B43" s="164" t="s">
        <v>615</v>
      </c>
      <c r="C43" s="163" t="s">
        <v>614</v>
      </c>
      <c r="D43" s="163">
        <v>10</v>
      </c>
      <c r="E43" s="165">
        <v>0.111</v>
      </c>
      <c r="F43" s="166">
        <v>0.16800000000000001</v>
      </c>
      <c r="G43" s="162">
        <v>26.25</v>
      </c>
      <c r="H43" s="162"/>
      <c r="I43" s="162"/>
      <c r="J43" s="162"/>
      <c r="K43" s="162"/>
      <c r="L43" s="162"/>
      <c r="M43" s="162"/>
      <c r="N43" s="162"/>
      <c r="O43" s="162"/>
      <c r="P43" s="162"/>
      <c r="Q43" s="162"/>
      <c r="R43" s="162"/>
      <c r="S43" s="162">
        <v>35.166186440000004</v>
      </c>
      <c r="T43" s="162"/>
      <c r="U43" s="162"/>
      <c r="V43" s="162"/>
      <c r="W43" s="162"/>
      <c r="X43" s="162"/>
      <c r="Y43" s="162"/>
      <c r="Z43" s="162"/>
      <c r="AA43" s="162"/>
      <c r="AB43" s="162"/>
      <c r="AC43" s="162"/>
      <c r="AD43" s="162"/>
      <c r="AE43" s="162"/>
      <c r="AF43" s="162"/>
      <c r="AG43" s="162"/>
      <c r="AH43" s="162"/>
      <c r="AI43" s="162"/>
      <c r="AJ43" s="162"/>
      <c r="AK43" s="162"/>
      <c r="AL43" s="162"/>
      <c r="AM43" s="162"/>
      <c r="AN43" s="162"/>
      <c r="AO43" s="162"/>
      <c r="AP43" s="162"/>
      <c r="AQ43" s="162"/>
      <c r="AR43" s="162"/>
      <c r="AS43" s="162"/>
      <c r="AT43" s="162"/>
      <c r="AU43" s="162"/>
      <c r="AV43" s="162"/>
      <c r="AW43" s="162"/>
      <c r="AX43" s="162"/>
      <c r="AY43" s="162"/>
      <c r="AZ43" s="162"/>
      <c r="BA43" s="162"/>
      <c r="BB43" s="162"/>
      <c r="BC43" s="162"/>
      <c r="BD43" s="162"/>
      <c r="BE43" s="162"/>
      <c r="BF43" s="162"/>
      <c r="BG43" s="162"/>
      <c r="BH43" s="162"/>
      <c r="BI43" s="162"/>
      <c r="BJ43" s="162"/>
      <c r="BK43" s="162"/>
      <c r="BL43" s="162"/>
      <c r="BM43" s="162"/>
      <c r="BN43" s="162"/>
      <c r="BO43" s="162"/>
      <c r="BP43" s="162"/>
      <c r="BQ43" s="162"/>
      <c r="BR43" s="162"/>
      <c r="BS43" s="162"/>
      <c r="BT43" s="162"/>
      <c r="BU43" s="162"/>
      <c r="BV43" s="162"/>
      <c r="BW43" s="162"/>
      <c r="BX43" s="162"/>
      <c r="BY43" s="162"/>
      <c r="BZ43" s="162"/>
      <c r="CA43" s="162"/>
      <c r="CB43" s="162">
        <v>36.656491120000005</v>
      </c>
      <c r="CC43" s="162"/>
      <c r="CD43" s="162"/>
      <c r="CE43" s="162"/>
      <c r="CF43" s="162"/>
      <c r="CG43" s="162"/>
      <c r="CH43" s="162"/>
      <c r="CI43" s="162"/>
      <c r="CJ43" s="162"/>
      <c r="CK43" s="162"/>
      <c r="CL43" s="162"/>
      <c r="CM43" s="162"/>
      <c r="CN43" s="162"/>
      <c r="CO43" s="162"/>
      <c r="CP43" s="162"/>
      <c r="CQ43" s="162"/>
      <c r="CR43" s="162"/>
      <c r="CS43" s="167">
        <v>3</v>
      </c>
      <c r="CT43" s="168" t="s">
        <v>94</v>
      </c>
      <c r="CU43" s="168" t="s">
        <v>94</v>
      </c>
      <c r="CV43" s="169">
        <f t="shared" si="2"/>
        <v>32.690892520000006</v>
      </c>
      <c r="CW43" s="169">
        <f t="shared" si="3"/>
        <v>35.166186440000004</v>
      </c>
      <c r="CX43" s="162">
        <f t="shared" si="4"/>
        <v>4.5948575857837284</v>
      </c>
      <c r="CY43" s="170">
        <f t="shared" si="5"/>
        <v>0.14055466925452201</v>
      </c>
      <c r="CZ43" s="163" t="str">
        <f t="shared" si="6"/>
        <v>MÉDIA</v>
      </c>
      <c r="DA43" s="162">
        <f t="shared" si="7"/>
        <v>32.690892520000006</v>
      </c>
      <c r="DB43" s="162">
        <f t="shared" si="8"/>
        <v>326.90892520000006</v>
      </c>
      <c r="DC43" s="162">
        <f t="shared" si="9"/>
        <v>64.760658082120017</v>
      </c>
    </row>
    <row r="44" spans="1:107" ht="14.25" customHeight="1" x14ac:dyDescent="0.2">
      <c r="A44" s="153">
        <v>41</v>
      </c>
      <c r="B44" s="164" t="s">
        <v>616</v>
      </c>
      <c r="C44" s="163" t="s">
        <v>614</v>
      </c>
      <c r="D44" s="163">
        <v>10</v>
      </c>
      <c r="E44" s="165">
        <v>0.111</v>
      </c>
      <c r="F44" s="166">
        <v>0.16800000000000001</v>
      </c>
      <c r="G44" s="162"/>
      <c r="H44" s="162"/>
      <c r="I44" s="162"/>
      <c r="J44" s="162"/>
      <c r="K44" s="162"/>
      <c r="L44" s="162"/>
      <c r="M44" s="162"/>
      <c r="N44" s="162"/>
      <c r="O44" s="162"/>
      <c r="P44" s="162">
        <v>28.139176929999998</v>
      </c>
      <c r="Q44" s="162"/>
      <c r="R44" s="162"/>
      <c r="S44" s="162"/>
      <c r="T44" s="162"/>
      <c r="U44" s="162"/>
      <c r="V44" s="162"/>
      <c r="W44" s="162"/>
      <c r="X44" s="162"/>
      <c r="Y44" s="162"/>
      <c r="Z44" s="162"/>
      <c r="AA44" s="162"/>
      <c r="AB44" s="162"/>
      <c r="AC44" s="162"/>
      <c r="AD44" s="162"/>
      <c r="AE44" s="162"/>
      <c r="AF44" s="162"/>
      <c r="AG44" s="162"/>
      <c r="AH44" s="162"/>
      <c r="AI44" s="162"/>
      <c r="AJ44" s="162"/>
      <c r="AK44" s="162"/>
      <c r="AL44" s="162"/>
      <c r="AM44" s="162"/>
      <c r="AN44" s="162"/>
      <c r="AO44" s="162"/>
      <c r="AP44" s="162"/>
      <c r="AQ44" s="162"/>
      <c r="AR44" s="162"/>
      <c r="AS44" s="162"/>
      <c r="AT44" s="162"/>
      <c r="AU44" s="162"/>
      <c r="AV44" s="162"/>
      <c r="AW44" s="162"/>
      <c r="AX44" s="162"/>
      <c r="AY44" s="162"/>
      <c r="AZ44" s="162"/>
      <c r="BA44" s="162"/>
      <c r="BB44" s="162"/>
      <c r="BC44" s="162"/>
      <c r="BD44" s="162"/>
      <c r="BE44" s="162"/>
      <c r="BF44" s="162">
        <v>36.191176000000006</v>
      </c>
      <c r="BG44" s="162"/>
      <c r="BH44" s="162"/>
      <c r="BI44" s="162"/>
      <c r="BJ44" s="162"/>
      <c r="BK44" s="162"/>
      <c r="BL44" s="162"/>
      <c r="BM44" s="162"/>
      <c r="BN44" s="162"/>
      <c r="BO44" s="162"/>
      <c r="BP44" s="162"/>
      <c r="BQ44" s="162"/>
      <c r="BR44" s="162">
        <v>32.985671840000002</v>
      </c>
      <c r="BS44" s="162"/>
      <c r="BT44" s="162"/>
      <c r="BU44" s="162"/>
      <c r="BV44" s="162"/>
      <c r="BW44" s="162"/>
      <c r="BX44" s="162"/>
      <c r="BY44" s="162"/>
      <c r="BZ44" s="162"/>
      <c r="CA44" s="162"/>
      <c r="CB44" s="162"/>
      <c r="CC44" s="162"/>
      <c r="CD44" s="162"/>
      <c r="CE44" s="162"/>
      <c r="CF44" s="162"/>
      <c r="CG44" s="162"/>
      <c r="CH44" s="162"/>
      <c r="CI44" s="162"/>
      <c r="CJ44" s="162"/>
      <c r="CK44" s="162"/>
      <c r="CL44" s="162"/>
      <c r="CM44" s="162"/>
      <c r="CN44" s="162"/>
      <c r="CO44" s="162"/>
      <c r="CP44" s="162"/>
      <c r="CQ44" s="162"/>
      <c r="CR44" s="162"/>
      <c r="CS44" s="167">
        <v>3</v>
      </c>
      <c r="CT44" s="168" t="s">
        <v>94</v>
      </c>
      <c r="CU44" s="168" t="s">
        <v>94</v>
      </c>
      <c r="CV44" s="169">
        <f t="shared" si="2"/>
        <v>32.438674923333338</v>
      </c>
      <c r="CW44" s="169">
        <f t="shared" si="3"/>
        <v>32.985671840000002</v>
      </c>
      <c r="CX44" s="162">
        <f t="shared" si="4"/>
        <v>3.3098918890654794</v>
      </c>
      <c r="CY44" s="170">
        <f t="shared" si="5"/>
        <v>0.10203536047289817</v>
      </c>
      <c r="CZ44" s="163" t="str">
        <f t="shared" si="6"/>
        <v>MÉDIA</v>
      </c>
      <c r="DA44" s="162">
        <f t="shared" si="7"/>
        <v>32.438674923333338</v>
      </c>
      <c r="DB44" s="162">
        <f t="shared" si="8"/>
        <v>324.38674923333338</v>
      </c>
      <c r="DC44" s="162">
        <f t="shared" si="9"/>
        <v>64.261015023123335</v>
      </c>
    </row>
    <row r="45" spans="1:107" ht="14.25" customHeight="1" x14ac:dyDescent="0.2">
      <c r="A45" s="153">
        <v>42</v>
      </c>
      <c r="B45" s="164" t="s">
        <v>657</v>
      </c>
      <c r="C45" s="163" t="s">
        <v>658</v>
      </c>
      <c r="D45" s="163">
        <v>20</v>
      </c>
      <c r="E45" s="165">
        <v>0.111</v>
      </c>
      <c r="F45" s="166">
        <v>0.16800000000000001</v>
      </c>
      <c r="G45" s="162"/>
      <c r="H45" s="162"/>
      <c r="I45" s="162"/>
      <c r="J45" s="162"/>
      <c r="K45" s="162"/>
      <c r="L45" s="162"/>
      <c r="M45" s="162"/>
      <c r="N45" s="162">
        <v>58.022131699999996</v>
      </c>
      <c r="O45" s="162">
        <v>31.035093699999997</v>
      </c>
      <c r="P45" s="162">
        <v>40.895742200000001</v>
      </c>
      <c r="Q45" s="162"/>
      <c r="R45" s="162"/>
      <c r="S45" s="162"/>
      <c r="T45" s="162"/>
      <c r="U45" s="162"/>
      <c r="V45" s="162"/>
      <c r="W45" s="162"/>
      <c r="X45" s="162">
        <v>40.065371800000001</v>
      </c>
      <c r="Y45" s="162"/>
      <c r="Z45" s="162"/>
      <c r="AA45" s="162"/>
      <c r="AB45" s="162"/>
      <c r="AC45" s="162"/>
      <c r="AD45" s="162"/>
      <c r="AE45" s="162"/>
      <c r="AF45" s="162"/>
      <c r="AG45" s="162"/>
      <c r="AH45" s="162"/>
      <c r="AI45" s="162"/>
      <c r="AJ45" s="162"/>
      <c r="AK45" s="162"/>
      <c r="AL45" s="162"/>
      <c r="AM45" s="162"/>
      <c r="AN45" s="162"/>
      <c r="AO45" s="162"/>
      <c r="AP45" s="162"/>
      <c r="AQ45" s="162"/>
      <c r="AR45" s="162"/>
      <c r="AS45" s="162"/>
      <c r="AT45" s="162"/>
      <c r="AU45" s="162"/>
      <c r="AV45" s="162"/>
      <c r="AW45" s="162"/>
      <c r="AX45" s="162"/>
      <c r="AY45" s="162"/>
      <c r="AZ45" s="162"/>
      <c r="BA45" s="162"/>
      <c r="BB45" s="162"/>
      <c r="BC45" s="162"/>
      <c r="BD45" s="162"/>
      <c r="BE45" s="162"/>
      <c r="BF45" s="162"/>
      <c r="BG45" s="162"/>
      <c r="BH45" s="162"/>
      <c r="BI45" s="162"/>
      <c r="BJ45" s="162"/>
      <c r="BK45" s="162"/>
      <c r="BL45" s="162"/>
      <c r="BM45" s="162"/>
      <c r="BN45" s="162"/>
      <c r="BO45" s="162"/>
      <c r="BP45" s="162"/>
      <c r="BQ45" s="162"/>
      <c r="BR45" s="162"/>
      <c r="BS45" s="162"/>
      <c r="BT45" s="162"/>
      <c r="BU45" s="162"/>
      <c r="BV45" s="162"/>
      <c r="BW45" s="162"/>
      <c r="BX45" s="162"/>
      <c r="BY45" s="162"/>
      <c r="BZ45" s="162"/>
      <c r="CA45" s="162"/>
      <c r="CB45" s="162"/>
      <c r="CC45" s="162"/>
      <c r="CD45" s="162"/>
      <c r="CE45" s="162"/>
      <c r="CF45" s="162"/>
      <c r="CG45" s="162"/>
      <c r="CH45" s="162"/>
      <c r="CI45" s="162"/>
      <c r="CJ45" s="162"/>
      <c r="CK45" s="162"/>
      <c r="CL45" s="162"/>
      <c r="CM45" s="162"/>
      <c r="CN45" s="162"/>
      <c r="CO45" s="162"/>
      <c r="CP45" s="162"/>
      <c r="CQ45" s="162"/>
      <c r="CR45" s="162"/>
      <c r="CS45" s="167">
        <v>4</v>
      </c>
      <c r="CT45" s="168" t="s">
        <v>94</v>
      </c>
      <c r="CU45" s="168" t="s">
        <v>94</v>
      </c>
      <c r="CV45" s="169">
        <f t="shared" si="2"/>
        <v>42.504584850000001</v>
      </c>
      <c r="CW45" s="169">
        <f t="shared" si="3"/>
        <v>40.480557000000005</v>
      </c>
      <c r="CX45" s="162">
        <f t="shared" si="4"/>
        <v>9.7580943638809803</v>
      </c>
      <c r="CY45" s="170">
        <f t="shared" si="5"/>
        <v>0.22957745378098854</v>
      </c>
      <c r="CZ45" s="163" t="str">
        <f t="shared" si="6"/>
        <v>MÉDIA</v>
      </c>
      <c r="DA45" s="162">
        <f t="shared" si="7"/>
        <v>42.504584850000001</v>
      </c>
      <c r="DB45" s="162">
        <f t="shared" si="8"/>
        <v>850.09169700000007</v>
      </c>
      <c r="DC45" s="162">
        <f t="shared" si="9"/>
        <v>168.40316517570002</v>
      </c>
    </row>
    <row r="46" spans="1:107" ht="14.25" customHeight="1" x14ac:dyDescent="0.2">
      <c r="A46" s="163">
        <v>43</v>
      </c>
      <c r="B46" s="164" t="s">
        <v>659</v>
      </c>
      <c r="C46" s="163" t="s">
        <v>213</v>
      </c>
      <c r="D46" s="163">
        <v>50</v>
      </c>
      <c r="E46" s="165">
        <v>0.111</v>
      </c>
      <c r="F46" s="166">
        <v>0.16800000000000001</v>
      </c>
      <c r="G46" s="162"/>
      <c r="H46" s="162"/>
      <c r="I46" s="162">
        <v>8.1</v>
      </c>
      <c r="J46" s="162"/>
      <c r="K46" s="162"/>
      <c r="L46" s="162"/>
      <c r="M46" s="162"/>
      <c r="N46" s="162">
        <v>15.465648699999999</v>
      </c>
      <c r="O46" s="162">
        <v>9.3416669999999993</v>
      </c>
      <c r="P46" s="162"/>
      <c r="Q46" s="162"/>
      <c r="R46" s="162"/>
      <c r="S46" s="162"/>
      <c r="T46" s="162">
        <v>11.51100967</v>
      </c>
      <c r="U46" s="162"/>
      <c r="V46" s="162"/>
      <c r="W46" s="162"/>
      <c r="X46" s="162">
        <v>9.5492595999999992</v>
      </c>
      <c r="Y46" s="162"/>
      <c r="Z46" s="162"/>
      <c r="AA46" s="162"/>
      <c r="AB46" s="162"/>
      <c r="AC46" s="162"/>
      <c r="AD46" s="162"/>
      <c r="AE46" s="162"/>
      <c r="AF46" s="162"/>
      <c r="AG46" s="162"/>
      <c r="AH46" s="162"/>
      <c r="AI46" s="162"/>
      <c r="AJ46" s="162"/>
      <c r="AK46" s="162"/>
      <c r="AL46" s="162"/>
      <c r="AM46" s="162"/>
      <c r="AN46" s="162"/>
      <c r="AO46" s="162"/>
      <c r="AP46" s="162"/>
      <c r="AQ46" s="162"/>
      <c r="AR46" s="162"/>
      <c r="AS46" s="162"/>
      <c r="AT46" s="162"/>
      <c r="AU46" s="162"/>
      <c r="AV46" s="162"/>
      <c r="AW46" s="162"/>
      <c r="AX46" s="162"/>
      <c r="AY46" s="162"/>
      <c r="AZ46" s="162"/>
      <c r="BA46" s="162"/>
      <c r="BB46" s="162"/>
      <c r="BC46" s="162"/>
      <c r="BD46" s="162"/>
      <c r="BE46" s="162"/>
      <c r="BF46" s="162"/>
      <c r="BG46" s="162"/>
      <c r="BH46" s="162"/>
      <c r="BI46" s="162"/>
      <c r="BJ46" s="162"/>
      <c r="BK46" s="162"/>
      <c r="BL46" s="162"/>
      <c r="BM46" s="162"/>
      <c r="BN46" s="162"/>
      <c r="BO46" s="162"/>
      <c r="BP46" s="162"/>
      <c r="BQ46" s="162"/>
      <c r="BR46" s="162"/>
      <c r="BS46" s="162"/>
      <c r="BT46" s="162"/>
      <c r="BU46" s="162"/>
      <c r="BV46" s="162"/>
      <c r="BW46" s="162"/>
      <c r="BX46" s="162"/>
      <c r="BY46" s="162"/>
      <c r="BZ46" s="162"/>
      <c r="CA46" s="162"/>
      <c r="CB46" s="162"/>
      <c r="CC46" s="162"/>
      <c r="CD46" s="162"/>
      <c r="CE46" s="162"/>
      <c r="CF46" s="162"/>
      <c r="CG46" s="162"/>
      <c r="CH46" s="162"/>
      <c r="CI46" s="162"/>
      <c r="CJ46" s="162"/>
      <c r="CK46" s="162"/>
      <c r="CL46" s="162"/>
      <c r="CM46" s="162"/>
      <c r="CN46" s="162"/>
      <c r="CO46" s="162"/>
      <c r="CP46" s="162"/>
      <c r="CQ46" s="162"/>
      <c r="CR46" s="162"/>
      <c r="CS46" s="167">
        <v>5</v>
      </c>
      <c r="CT46" s="168" t="s">
        <v>94</v>
      </c>
      <c r="CU46" s="168" t="s">
        <v>94</v>
      </c>
      <c r="CV46" s="169">
        <f t="shared" si="2"/>
        <v>10.793516993999999</v>
      </c>
      <c r="CW46" s="169">
        <f t="shared" si="3"/>
        <v>9.5492595999999992</v>
      </c>
      <c r="CX46" s="162">
        <f t="shared" si="4"/>
        <v>2.5789412200704573</v>
      </c>
      <c r="CY46" s="170">
        <f t="shared" si="5"/>
        <v>0.2389342807820716</v>
      </c>
      <c r="CZ46" s="163" t="str">
        <f t="shared" si="6"/>
        <v>MÉDIA</v>
      </c>
      <c r="DA46" s="162">
        <f t="shared" si="7"/>
        <v>10.793516993999999</v>
      </c>
      <c r="DB46" s="162">
        <f t="shared" si="8"/>
        <v>539.67584969999996</v>
      </c>
      <c r="DC46" s="162">
        <f t="shared" si="9"/>
        <v>106.90978582557</v>
      </c>
    </row>
    <row r="47" spans="1:107" ht="14.25" customHeight="1" x14ac:dyDescent="0.2">
      <c r="A47" s="163">
        <v>44</v>
      </c>
      <c r="B47" s="164" t="s">
        <v>661</v>
      </c>
      <c r="C47" s="163" t="s">
        <v>213</v>
      </c>
      <c r="D47" s="163">
        <v>4</v>
      </c>
      <c r="E47" s="165">
        <v>0.111</v>
      </c>
      <c r="F47" s="166">
        <v>0.16800000000000001</v>
      </c>
      <c r="G47" s="162"/>
      <c r="H47" s="162"/>
      <c r="I47" s="162">
        <v>5.7</v>
      </c>
      <c r="J47" s="162"/>
      <c r="K47" s="162"/>
      <c r="L47" s="162"/>
      <c r="M47" s="162"/>
      <c r="N47" s="162"/>
      <c r="O47" s="162">
        <v>22.316204499999998</v>
      </c>
      <c r="P47" s="162">
        <v>22.316204499999998</v>
      </c>
      <c r="Q47" s="162">
        <v>24.205297160000001</v>
      </c>
      <c r="R47" s="162"/>
      <c r="S47" s="162"/>
      <c r="T47" s="162"/>
      <c r="U47" s="162"/>
      <c r="V47" s="162"/>
      <c r="W47" s="162"/>
      <c r="X47" s="162"/>
      <c r="Y47" s="162"/>
      <c r="Z47" s="162"/>
      <c r="AA47" s="162"/>
      <c r="AB47" s="162"/>
      <c r="AC47" s="162"/>
      <c r="AD47" s="162"/>
      <c r="AE47" s="162"/>
      <c r="AF47" s="162"/>
      <c r="AG47" s="162"/>
      <c r="AH47" s="162"/>
      <c r="AI47" s="162"/>
      <c r="AJ47" s="162"/>
      <c r="AK47" s="162"/>
      <c r="AL47" s="162"/>
      <c r="AM47" s="162"/>
      <c r="AN47" s="162"/>
      <c r="AO47" s="162"/>
      <c r="AP47" s="162"/>
      <c r="AQ47" s="162"/>
      <c r="AR47" s="162"/>
      <c r="AS47" s="162"/>
      <c r="AT47" s="162"/>
      <c r="AU47" s="162"/>
      <c r="AV47" s="162"/>
      <c r="AW47" s="162"/>
      <c r="AX47" s="162"/>
      <c r="AY47" s="162"/>
      <c r="AZ47" s="162"/>
      <c r="BA47" s="162"/>
      <c r="BB47" s="162"/>
      <c r="BC47" s="162"/>
      <c r="BD47" s="162"/>
      <c r="BE47" s="162"/>
      <c r="BF47" s="162"/>
      <c r="BG47" s="162"/>
      <c r="BH47" s="162"/>
      <c r="BI47" s="162"/>
      <c r="BJ47" s="162"/>
      <c r="BK47" s="162"/>
      <c r="BL47" s="162"/>
      <c r="BM47" s="162"/>
      <c r="BN47" s="162"/>
      <c r="BO47" s="162"/>
      <c r="BP47" s="162"/>
      <c r="BQ47" s="162"/>
      <c r="BR47" s="162"/>
      <c r="BS47" s="162"/>
      <c r="BT47" s="162"/>
      <c r="BU47" s="162"/>
      <c r="BV47" s="162"/>
      <c r="BW47" s="162"/>
      <c r="BX47" s="162"/>
      <c r="BY47" s="162"/>
      <c r="BZ47" s="162"/>
      <c r="CA47" s="162"/>
      <c r="CB47" s="162"/>
      <c r="CC47" s="162"/>
      <c r="CD47" s="162"/>
      <c r="CE47" s="162"/>
      <c r="CF47" s="162"/>
      <c r="CG47" s="162"/>
      <c r="CH47" s="162"/>
      <c r="CI47" s="162"/>
      <c r="CJ47" s="162"/>
      <c r="CK47" s="162"/>
      <c r="CL47" s="162"/>
      <c r="CM47" s="162"/>
      <c r="CN47" s="162"/>
      <c r="CO47" s="162"/>
      <c r="CP47" s="162"/>
      <c r="CQ47" s="162"/>
      <c r="CR47" s="162"/>
      <c r="CS47" s="167">
        <v>4</v>
      </c>
      <c r="CT47" s="168" t="s">
        <v>94</v>
      </c>
      <c r="CU47" s="168" t="s">
        <v>94</v>
      </c>
      <c r="CV47" s="169">
        <f t="shared" si="2"/>
        <v>18.63442654</v>
      </c>
      <c r="CW47" s="169">
        <f t="shared" si="3"/>
        <v>22.316204499999998</v>
      </c>
      <c r="CX47" s="162">
        <f t="shared" si="4"/>
        <v>7.5074124583127668</v>
      </c>
      <c r="CY47" s="170">
        <f t="shared" si="5"/>
        <v>0.40287864196934747</v>
      </c>
      <c r="CZ47" s="163" t="str">
        <f t="shared" si="6"/>
        <v>MEDIANA</v>
      </c>
      <c r="DA47" s="162">
        <f t="shared" si="7"/>
        <v>22.316204499999998</v>
      </c>
      <c r="DB47" s="162">
        <f t="shared" si="8"/>
        <v>89.264817999999991</v>
      </c>
      <c r="DC47" s="162">
        <f t="shared" si="9"/>
        <v>17.683360445799998</v>
      </c>
    </row>
    <row r="48" spans="1:107" ht="14.25" customHeight="1" x14ac:dyDescent="0.2">
      <c r="A48" s="153">
        <v>45</v>
      </c>
      <c r="B48" s="164" t="s">
        <v>664</v>
      </c>
      <c r="C48" s="163" t="s">
        <v>213</v>
      </c>
      <c r="D48" s="163">
        <v>2</v>
      </c>
      <c r="E48" s="165">
        <v>0.111</v>
      </c>
      <c r="F48" s="166">
        <v>0.16800000000000001</v>
      </c>
      <c r="G48" s="162"/>
      <c r="H48" s="162"/>
      <c r="I48" s="162"/>
      <c r="J48" s="162"/>
      <c r="K48" s="162"/>
      <c r="L48" s="162"/>
      <c r="M48" s="162"/>
      <c r="N48" s="162">
        <v>18.454982140000002</v>
      </c>
      <c r="O48" s="162">
        <v>19.617500699999997</v>
      </c>
      <c r="P48" s="162"/>
      <c r="Q48" s="162">
        <v>13.25478751</v>
      </c>
      <c r="R48" s="162"/>
      <c r="S48" s="162"/>
      <c r="T48" s="162"/>
      <c r="U48" s="162"/>
      <c r="V48" s="162"/>
      <c r="W48" s="162"/>
      <c r="X48" s="162"/>
      <c r="Y48" s="162"/>
      <c r="Z48" s="162"/>
      <c r="AA48" s="162"/>
      <c r="AB48" s="162"/>
      <c r="AC48" s="162"/>
      <c r="AD48" s="162"/>
      <c r="AE48" s="162"/>
      <c r="AF48" s="162"/>
      <c r="AG48" s="162"/>
      <c r="AH48" s="162"/>
      <c r="AI48" s="162"/>
      <c r="AJ48" s="162"/>
      <c r="AK48" s="162"/>
      <c r="AL48" s="162"/>
      <c r="AM48" s="162"/>
      <c r="AN48" s="162"/>
      <c r="AO48" s="162"/>
      <c r="AP48" s="162"/>
      <c r="AQ48" s="162"/>
      <c r="AR48" s="162"/>
      <c r="AS48" s="162"/>
      <c r="AT48" s="162"/>
      <c r="AU48" s="162"/>
      <c r="AV48" s="162"/>
      <c r="AW48" s="162"/>
      <c r="AX48" s="162"/>
      <c r="AY48" s="162"/>
      <c r="AZ48" s="162"/>
      <c r="BA48" s="162"/>
      <c r="BB48" s="162"/>
      <c r="BC48" s="162"/>
      <c r="BD48" s="162"/>
      <c r="BE48" s="162"/>
      <c r="BF48" s="162"/>
      <c r="BG48" s="162"/>
      <c r="BH48" s="162"/>
      <c r="BI48" s="162"/>
      <c r="BJ48" s="162"/>
      <c r="BK48" s="162"/>
      <c r="BL48" s="162"/>
      <c r="BM48" s="162"/>
      <c r="BN48" s="162"/>
      <c r="BO48" s="162"/>
      <c r="BP48" s="162"/>
      <c r="BQ48" s="162"/>
      <c r="BR48" s="162"/>
      <c r="BS48" s="162"/>
      <c r="BT48" s="162"/>
      <c r="BU48" s="162"/>
      <c r="BV48" s="162"/>
      <c r="BW48" s="162"/>
      <c r="BX48" s="162"/>
      <c r="BY48" s="162"/>
      <c r="BZ48" s="162"/>
      <c r="CA48" s="162"/>
      <c r="CB48" s="162"/>
      <c r="CC48" s="162"/>
      <c r="CD48" s="162"/>
      <c r="CE48" s="162"/>
      <c r="CF48" s="162"/>
      <c r="CG48" s="162"/>
      <c r="CH48" s="162"/>
      <c r="CI48" s="162"/>
      <c r="CJ48" s="162"/>
      <c r="CK48" s="162"/>
      <c r="CL48" s="162"/>
      <c r="CM48" s="162"/>
      <c r="CN48" s="162"/>
      <c r="CO48" s="162"/>
      <c r="CP48" s="162"/>
      <c r="CQ48" s="162"/>
      <c r="CR48" s="162"/>
      <c r="CS48" s="167">
        <v>3</v>
      </c>
      <c r="CT48" s="168" t="s">
        <v>94</v>
      </c>
      <c r="CU48" s="168" t="s">
        <v>94</v>
      </c>
      <c r="CV48" s="169">
        <f t="shared" si="2"/>
        <v>17.109090116666668</v>
      </c>
      <c r="CW48" s="169">
        <f t="shared" si="3"/>
        <v>18.454982140000002</v>
      </c>
      <c r="CX48" s="162">
        <f t="shared" si="4"/>
        <v>2.7664175134885394</v>
      </c>
      <c r="CY48" s="170">
        <f t="shared" si="5"/>
        <v>0.16169284834110836</v>
      </c>
      <c r="CZ48" s="163" t="str">
        <f t="shared" si="6"/>
        <v>MÉDIA</v>
      </c>
      <c r="DA48" s="162">
        <f t="shared" si="7"/>
        <v>17.109090116666668</v>
      </c>
      <c r="DB48" s="162">
        <f t="shared" si="8"/>
        <v>34.218180233333335</v>
      </c>
      <c r="DC48" s="162">
        <f t="shared" si="9"/>
        <v>6.7786215042233335</v>
      </c>
    </row>
    <row r="49" spans="1:107" ht="14.25" customHeight="1" x14ac:dyDescent="0.2">
      <c r="A49" s="153">
        <v>46</v>
      </c>
      <c r="B49" s="164" t="s">
        <v>665</v>
      </c>
      <c r="C49" s="163" t="s">
        <v>666</v>
      </c>
      <c r="D49" s="163">
        <v>20</v>
      </c>
      <c r="E49" s="165">
        <v>0.111</v>
      </c>
      <c r="F49" s="166">
        <v>0.16800000000000001</v>
      </c>
      <c r="G49" s="162"/>
      <c r="H49" s="162"/>
      <c r="I49" s="162"/>
      <c r="J49" s="162"/>
      <c r="K49" s="162"/>
      <c r="L49" s="162">
        <v>14.46</v>
      </c>
      <c r="M49" s="162"/>
      <c r="N49" s="162">
        <v>26.883241699999999</v>
      </c>
      <c r="O49" s="162">
        <v>17.541574699999998</v>
      </c>
      <c r="P49" s="162"/>
      <c r="Q49" s="162">
        <v>20.167621090000001</v>
      </c>
      <c r="R49" s="162"/>
      <c r="S49" s="162"/>
      <c r="T49" s="162"/>
      <c r="U49" s="162"/>
      <c r="V49" s="162"/>
      <c r="W49" s="162"/>
      <c r="X49" s="162"/>
      <c r="Y49" s="162"/>
      <c r="Z49" s="162">
        <v>18.672954369999999</v>
      </c>
      <c r="AA49" s="162"/>
      <c r="AB49" s="162"/>
      <c r="AC49" s="162"/>
      <c r="AD49" s="162"/>
      <c r="AE49" s="162"/>
      <c r="AF49" s="162"/>
      <c r="AG49" s="162"/>
      <c r="AH49" s="162"/>
      <c r="AI49" s="162"/>
      <c r="AJ49" s="162"/>
      <c r="AK49" s="162"/>
      <c r="AL49" s="162"/>
      <c r="AM49" s="162"/>
      <c r="AN49" s="162"/>
      <c r="AO49" s="162"/>
      <c r="AP49" s="162"/>
      <c r="AQ49" s="162"/>
      <c r="AR49" s="162"/>
      <c r="AS49" s="162"/>
      <c r="AT49" s="162"/>
      <c r="AU49" s="162"/>
      <c r="AV49" s="162"/>
      <c r="AW49" s="162"/>
      <c r="AX49" s="162"/>
      <c r="AY49" s="162"/>
      <c r="AZ49" s="162"/>
      <c r="BA49" s="162"/>
      <c r="BB49" s="162"/>
      <c r="BC49" s="162"/>
      <c r="BD49" s="162"/>
      <c r="BE49" s="162"/>
      <c r="BF49" s="162"/>
      <c r="BG49" s="162"/>
      <c r="BH49" s="162"/>
      <c r="BI49" s="162"/>
      <c r="BJ49" s="162"/>
      <c r="BK49" s="162"/>
      <c r="BL49" s="162"/>
      <c r="BM49" s="162"/>
      <c r="BN49" s="162"/>
      <c r="BO49" s="162"/>
      <c r="BP49" s="162"/>
      <c r="BQ49" s="162"/>
      <c r="BR49" s="162"/>
      <c r="BS49" s="162"/>
      <c r="BT49" s="162"/>
      <c r="BU49" s="162"/>
      <c r="BV49" s="162"/>
      <c r="BW49" s="162"/>
      <c r="BX49" s="162"/>
      <c r="BY49" s="162"/>
      <c r="BZ49" s="162"/>
      <c r="CA49" s="162"/>
      <c r="CB49" s="162"/>
      <c r="CC49" s="162"/>
      <c r="CD49" s="162"/>
      <c r="CE49" s="162"/>
      <c r="CF49" s="162"/>
      <c r="CG49" s="162"/>
      <c r="CH49" s="162"/>
      <c r="CI49" s="162"/>
      <c r="CJ49" s="162"/>
      <c r="CK49" s="162"/>
      <c r="CL49" s="162"/>
      <c r="CM49" s="162"/>
      <c r="CN49" s="162"/>
      <c r="CO49" s="162"/>
      <c r="CP49" s="162"/>
      <c r="CQ49" s="162"/>
      <c r="CR49" s="162"/>
      <c r="CS49" s="167">
        <v>5</v>
      </c>
      <c r="CT49" s="168" t="s">
        <v>94</v>
      </c>
      <c r="CU49" s="168" t="s">
        <v>94</v>
      </c>
      <c r="CV49" s="169">
        <f t="shared" si="2"/>
        <v>19.545078371999999</v>
      </c>
      <c r="CW49" s="169">
        <f t="shared" si="3"/>
        <v>18.672954369999999</v>
      </c>
      <c r="CX49" s="162">
        <f t="shared" si="4"/>
        <v>4.1199235369628662</v>
      </c>
      <c r="CY49" s="170">
        <f t="shared" si="5"/>
        <v>0.21079084251025618</v>
      </c>
      <c r="CZ49" s="163" t="str">
        <f t="shared" si="6"/>
        <v>MÉDIA</v>
      </c>
      <c r="DA49" s="162">
        <f t="shared" si="7"/>
        <v>19.545078371999999</v>
      </c>
      <c r="DB49" s="162">
        <f t="shared" si="8"/>
        <v>390.90156744000001</v>
      </c>
      <c r="DC49" s="162">
        <f t="shared" si="9"/>
        <v>77.437600509863998</v>
      </c>
    </row>
    <row r="50" spans="1:107" ht="14.25" customHeight="1" x14ac:dyDescent="0.2">
      <c r="A50" s="163">
        <v>47</v>
      </c>
      <c r="B50" s="164" t="s">
        <v>681</v>
      </c>
      <c r="C50" s="163" t="s">
        <v>213</v>
      </c>
      <c r="D50" s="163">
        <v>10</v>
      </c>
      <c r="E50" s="165">
        <v>0.111</v>
      </c>
      <c r="F50" s="166">
        <v>0.16800000000000001</v>
      </c>
      <c r="G50" s="162"/>
      <c r="H50" s="162"/>
      <c r="I50" s="162"/>
      <c r="J50" s="162"/>
      <c r="K50" s="162"/>
      <c r="L50" s="162"/>
      <c r="M50" s="162"/>
      <c r="N50" s="162">
        <v>5.7503150199999995</v>
      </c>
      <c r="O50" s="162">
        <v>5.3455094499999998</v>
      </c>
      <c r="P50" s="162"/>
      <c r="Q50" s="162"/>
      <c r="R50" s="162"/>
      <c r="S50" s="162"/>
      <c r="T50" s="162"/>
      <c r="U50" s="162"/>
      <c r="V50" s="162"/>
      <c r="W50" s="162"/>
      <c r="X50" s="162"/>
      <c r="Y50" s="162"/>
      <c r="Z50" s="162">
        <v>5.1275372200000007</v>
      </c>
      <c r="AA50" s="162"/>
      <c r="AB50" s="162"/>
      <c r="AC50" s="162"/>
      <c r="AD50" s="162"/>
      <c r="AE50" s="162"/>
      <c r="AF50" s="162"/>
      <c r="AG50" s="162"/>
      <c r="AH50" s="162"/>
      <c r="AI50" s="162"/>
      <c r="AJ50" s="162"/>
      <c r="AK50" s="162"/>
      <c r="AL50" s="162"/>
      <c r="AM50" s="162"/>
      <c r="AN50" s="162"/>
      <c r="AO50" s="162"/>
      <c r="AP50" s="162"/>
      <c r="AQ50" s="162"/>
      <c r="AR50" s="162"/>
      <c r="AS50" s="162"/>
      <c r="AT50" s="162"/>
      <c r="AU50" s="162"/>
      <c r="AV50" s="162"/>
      <c r="AW50" s="162"/>
      <c r="AX50" s="162"/>
      <c r="AY50" s="162"/>
      <c r="AZ50" s="162"/>
      <c r="BA50" s="162"/>
      <c r="BB50" s="162"/>
      <c r="BC50" s="162"/>
      <c r="BD50" s="162"/>
      <c r="BE50" s="162"/>
      <c r="BF50" s="162"/>
      <c r="BG50" s="162"/>
      <c r="BH50" s="162"/>
      <c r="BI50" s="162"/>
      <c r="BJ50" s="162"/>
      <c r="BK50" s="162"/>
      <c r="BL50" s="162"/>
      <c r="BM50" s="162"/>
      <c r="BN50" s="162"/>
      <c r="BO50" s="162"/>
      <c r="BP50" s="162"/>
      <c r="BQ50" s="162"/>
      <c r="BR50" s="162"/>
      <c r="BS50" s="162"/>
      <c r="BT50" s="162"/>
      <c r="BU50" s="162"/>
      <c r="BV50" s="162"/>
      <c r="BW50" s="162"/>
      <c r="BX50" s="162"/>
      <c r="BY50" s="162"/>
      <c r="BZ50" s="162"/>
      <c r="CA50" s="162"/>
      <c r="CB50" s="162"/>
      <c r="CC50" s="162"/>
      <c r="CD50" s="162"/>
      <c r="CE50" s="162"/>
      <c r="CF50" s="162"/>
      <c r="CG50" s="162"/>
      <c r="CH50" s="162"/>
      <c r="CI50" s="162"/>
      <c r="CJ50" s="162"/>
      <c r="CK50" s="162"/>
      <c r="CL50" s="162"/>
      <c r="CM50" s="162"/>
      <c r="CN50" s="162"/>
      <c r="CO50" s="162"/>
      <c r="CP50" s="162"/>
      <c r="CQ50" s="162"/>
      <c r="CR50" s="162"/>
      <c r="CS50" s="167">
        <v>3</v>
      </c>
      <c r="CT50" s="168" t="s">
        <v>94</v>
      </c>
      <c r="CU50" s="168" t="s">
        <v>94</v>
      </c>
      <c r="CV50" s="169">
        <f t="shared" si="2"/>
        <v>5.4077872300000003</v>
      </c>
      <c r="CW50" s="169">
        <f t="shared" si="3"/>
        <v>5.3455094499999998</v>
      </c>
      <c r="CX50" s="162">
        <f t="shared" si="4"/>
        <v>0.25803351003891717</v>
      </c>
      <c r="CY50" s="170">
        <f t="shared" si="5"/>
        <v>4.7715174259716046E-2</v>
      </c>
      <c r="CZ50" s="163" t="str">
        <f t="shared" si="6"/>
        <v>MÉDIA</v>
      </c>
      <c r="DA50" s="162">
        <f t="shared" si="7"/>
        <v>5.4077872300000003</v>
      </c>
      <c r="DB50" s="162">
        <f t="shared" si="8"/>
        <v>54.077872300000003</v>
      </c>
      <c r="DC50" s="162">
        <f t="shared" si="9"/>
        <v>10.71282650263</v>
      </c>
    </row>
    <row r="51" spans="1:107" ht="14.25" customHeight="1" x14ac:dyDescent="0.2">
      <c r="A51" s="163">
        <v>48</v>
      </c>
      <c r="B51" s="164" t="s">
        <v>690</v>
      </c>
      <c r="C51" s="163" t="s">
        <v>213</v>
      </c>
      <c r="D51" s="163">
        <v>10</v>
      </c>
      <c r="E51" s="165">
        <v>0.111</v>
      </c>
      <c r="F51" s="166">
        <v>0.16800000000000001</v>
      </c>
      <c r="G51" s="162"/>
      <c r="H51" s="162"/>
      <c r="I51" s="162"/>
      <c r="J51" s="162"/>
      <c r="K51" s="162"/>
      <c r="L51" s="162"/>
      <c r="M51" s="162"/>
      <c r="N51" s="162">
        <v>310.35093699999999</v>
      </c>
      <c r="O51" s="162">
        <v>332.23119703999998</v>
      </c>
      <c r="P51" s="162"/>
      <c r="Q51" s="162"/>
      <c r="R51" s="162"/>
      <c r="S51" s="162"/>
      <c r="T51" s="162"/>
      <c r="U51" s="162"/>
      <c r="V51" s="162"/>
      <c r="W51" s="162"/>
      <c r="X51" s="162"/>
      <c r="Y51" s="162"/>
      <c r="Z51" s="162"/>
      <c r="AA51" s="162"/>
      <c r="AB51" s="162"/>
      <c r="AC51" s="162"/>
      <c r="AD51" s="162">
        <v>278.83838032</v>
      </c>
      <c r="AE51" s="162"/>
      <c r="AF51" s="162"/>
      <c r="AG51" s="162"/>
      <c r="AH51" s="162"/>
      <c r="AI51" s="162"/>
      <c r="AJ51" s="162"/>
      <c r="AK51" s="162"/>
      <c r="AL51" s="162"/>
      <c r="AM51" s="162"/>
      <c r="AN51" s="162"/>
      <c r="AO51" s="162"/>
      <c r="AP51" s="162"/>
      <c r="AQ51" s="162"/>
      <c r="AR51" s="162"/>
      <c r="AS51" s="162"/>
      <c r="AT51" s="162"/>
      <c r="AU51" s="162"/>
      <c r="AV51" s="162"/>
      <c r="AW51" s="162"/>
      <c r="AX51" s="162"/>
      <c r="AY51" s="162"/>
      <c r="AZ51" s="162"/>
      <c r="BA51" s="162"/>
      <c r="BB51" s="162"/>
      <c r="BC51" s="162"/>
      <c r="BD51" s="162"/>
      <c r="BE51" s="162"/>
      <c r="BF51" s="162"/>
      <c r="BG51" s="162"/>
      <c r="BH51" s="162"/>
      <c r="BI51" s="162"/>
      <c r="BJ51" s="162"/>
      <c r="BK51" s="162"/>
      <c r="BL51" s="162"/>
      <c r="BM51" s="162"/>
      <c r="BN51" s="162"/>
      <c r="BO51" s="162"/>
      <c r="BP51" s="162"/>
      <c r="BQ51" s="162"/>
      <c r="BR51" s="162"/>
      <c r="BS51" s="162"/>
      <c r="BT51" s="162"/>
      <c r="BU51" s="162"/>
      <c r="BV51" s="162"/>
      <c r="BW51" s="162"/>
      <c r="BX51" s="162"/>
      <c r="BY51" s="162"/>
      <c r="BZ51" s="162"/>
      <c r="CA51" s="162"/>
      <c r="CB51" s="162"/>
      <c r="CC51" s="162"/>
      <c r="CD51" s="162"/>
      <c r="CE51" s="162"/>
      <c r="CF51" s="162"/>
      <c r="CG51" s="162"/>
      <c r="CH51" s="162"/>
      <c r="CI51" s="162"/>
      <c r="CJ51" s="162"/>
      <c r="CK51" s="162"/>
      <c r="CL51" s="162"/>
      <c r="CM51" s="162"/>
      <c r="CN51" s="162"/>
      <c r="CO51" s="162"/>
      <c r="CP51" s="162"/>
      <c r="CQ51" s="162"/>
      <c r="CR51" s="162"/>
      <c r="CS51" s="167">
        <v>3</v>
      </c>
      <c r="CT51" s="168" t="s">
        <v>94</v>
      </c>
      <c r="CU51" s="168" t="s">
        <v>94</v>
      </c>
      <c r="CV51" s="169">
        <f t="shared" si="2"/>
        <v>307.14017145333332</v>
      </c>
      <c r="CW51" s="169">
        <f t="shared" si="3"/>
        <v>310.35093699999999</v>
      </c>
      <c r="CX51" s="162">
        <f t="shared" si="4"/>
        <v>21.915443274406957</v>
      </c>
      <c r="CY51" s="170">
        <f t="shared" si="5"/>
        <v>7.1353229929862094E-2</v>
      </c>
      <c r="CZ51" s="163" t="str">
        <f t="shared" si="6"/>
        <v>MÉDIA</v>
      </c>
      <c r="DA51" s="162">
        <f t="shared" si="7"/>
        <v>307.14017145333332</v>
      </c>
      <c r="DB51" s="162">
        <f t="shared" si="8"/>
        <v>3071.4017145333332</v>
      </c>
      <c r="DC51" s="162">
        <f t="shared" si="9"/>
        <v>608.44467964905334</v>
      </c>
    </row>
    <row r="52" spans="1:107" ht="14.25" customHeight="1" x14ac:dyDescent="0.2">
      <c r="A52" s="153">
        <v>49</v>
      </c>
      <c r="B52" s="164" t="s">
        <v>699</v>
      </c>
      <c r="C52" s="163" t="s">
        <v>213</v>
      </c>
      <c r="D52" s="163">
        <v>10</v>
      </c>
      <c r="E52" s="165">
        <v>0.111</v>
      </c>
      <c r="F52" s="166">
        <v>0.16800000000000001</v>
      </c>
      <c r="G52" s="162"/>
      <c r="H52" s="162"/>
      <c r="I52" s="162"/>
      <c r="J52" s="162"/>
      <c r="K52" s="162"/>
      <c r="L52" s="162"/>
      <c r="M52" s="162"/>
      <c r="N52" s="162">
        <v>28.959167699999998</v>
      </c>
      <c r="O52" s="162">
        <v>26.883241699999999</v>
      </c>
      <c r="P52" s="162"/>
      <c r="Q52" s="162">
        <v>18.444602509999999</v>
      </c>
      <c r="R52" s="162"/>
      <c r="S52" s="162"/>
      <c r="T52" s="162"/>
      <c r="U52" s="162"/>
      <c r="V52" s="162"/>
      <c r="W52" s="162"/>
      <c r="X52" s="162"/>
      <c r="Y52" s="162"/>
      <c r="Z52" s="162">
        <v>22.92860267</v>
      </c>
      <c r="AA52" s="162"/>
      <c r="AB52" s="162"/>
      <c r="AC52" s="162"/>
      <c r="AD52" s="162"/>
      <c r="AE52" s="162"/>
      <c r="AF52" s="162"/>
      <c r="AG52" s="162"/>
      <c r="AH52" s="162"/>
      <c r="AI52" s="162"/>
      <c r="AJ52" s="162"/>
      <c r="AK52" s="162"/>
      <c r="AL52" s="162"/>
      <c r="AM52" s="162"/>
      <c r="AN52" s="162"/>
      <c r="AO52" s="162"/>
      <c r="AP52" s="162"/>
      <c r="AQ52" s="162"/>
      <c r="AR52" s="162"/>
      <c r="AS52" s="162"/>
      <c r="AT52" s="162"/>
      <c r="AU52" s="162"/>
      <c r="AV52" s="162"/>
      <c r="AW52" s="162"/>
      <c r="AX52" s="162"/>
      <c r="AY52" s="162"/>
      <c r="AZ52" s="162"/>
      <c r="BA52" s="162"/>
      <c r="BB52" s="162"/>
      <c r="BC52" s="162"/>
      <c r="BD52" s="162"/>
      <c r="BE52" s="162"/>
      <c r="BF52" s="162"/>
      <c r="BG52" s="162"/>
      <c r="BH52" s="162"/>
      <c r="BI52" s="162"/>
      <c r="BJ52" s="162"/>
      <c r="BK52" s="162"/>
      <c r="BL52" s="162"/>
      <c r="BM52" s="162"/>
      <c r="BN52" s="162"/>
      <c r="BO52" s="162"/>
      <c r="BP52" s="162"/>
      <c r="BQ52" s="162"/>
      <c r="BR52" s="162"/>
      <c r="BS52" s="162"/>
      <c r="BT52" s="162"/>
      <c r="BU52" s="162"/>
      <c r="BV52" s="162"/>
      <c r="BW52" s="162"/>
      <c r="BX52" s="162"/>
      <c r="BY52" s="162"/>
      <c r="BZ52" s="162"/>
      <c r="CA52" s="162"/>
      <c r="CB52" s="162"/>
      <c r="CC52" s="162"/>
      <c r="CD52" s="162"/>
      <c r="CE52" s="162"/>
      <c r="CF52" s="162"/>
      <c r="CG52" s="162"/>
      <c r="CH52" s="162"/>
      <c r="CI52" s="162"/>
      <c r="CJ52" s="162"/>
      <c r="CK52" s="162"/>
      <c r="CL52" s="162"/>
      <c r="CM52" s="162"/>
      <c r="CN52" s="162"/>
      <c r="CO52" s="162"/>
      <c r="CP52" s="162"/>
      <c r="CQ52" s="162"/>
      <c r="CR52" s="162"/>
      <c r="CS52" s="167">
        <v>4</v>
      </c>
      <c r="CT52" s="168" t="s">
        <v>94</v>
      </c>
      <c r="CU52" s="168" t="s">
        <v>94</v>
      </c>
      <c r="CV52" s="169">
        <f t="shared" si="2"/>
        <v>24.303903644999998</v>
      </c>
      <c r="CW52" s="169">
        <f t="shared" si="3"/>
        <v>24.905922185000001</v>
      </c>
      <c r="CX52" s="162">
        <f t="shared" si="4"/>
        <v>4.0170676738821065</v>
      </c>
      <c r="CY52" s="170">
        <f t="shared" si="5"/>
        <v>0.16528487491385077</v>
      </c>
      <c r="CZ52" s="163" t="str">
        <f t="shared" si="6"/>
        <v>MÉDIA</v>
      </c>
      <c r="DA52" s="162">
        <f t="shared" si="7"/>
        <v>24.303903644999998</v>
      </c>
      <c r="DB52" s="162">
        <f t="shared" si="8"/>
        <v>243.03903644999997</v>
      </c>
      <c r="DC52" s="162">
        <f t="shared" si="9"/>
        <v>48.146033120744995</v>
      </c>
    </row>
    <row r="53" spans="1:107" ht="14.25" customHeight="1" x14ac:dyDescent="0.2">
      <c r="A53" s="153">
        <v>50</v>
      </c>
      <c r="B53" s="164" t="s">
        <v>700</v>
      </c>
      <c r="C53" s="163" t="s">
        <v>213</v>
      </c>
      <c r="D53" s="163">
        <v>10</v>
      </c>
      <c r="E53" s="165">
        <v>0.111</v>
      </c>
      <c r="F53" s="166">
        <v>0.16800000000000001</v>
      </c>
      <c r="G53" s="162"/>
      <c r="H53" s="162"/>
      <c r="I53" s="162"/>
      <c r="J53" s="162"/>
      <c r="K53" s="162"/>
      <c r="L53" s="162"/>
      <c r="M53" s="162"/>
      <c r="N53" s="162">
        <v>29.997130699999996</v>
      </c>
      <c r="O53" s="162">
        <v>28.959167699999998</v>
      </c>
      <c r="P53" s="162"/>
      <c r="Q53" s="162">
        <v>26.73792688</v>
      </c>
      <c r="R53" s="162"/>
      <c r="S53" s="162"/>
      <c r="T53" s="162"/>
      <c r="U53" s="162"/>
      <c r="V53" s="162"/>
      <c r="W53" s="162"/>
      <c r="X53" s="162"/>
      <c r="Y53" s="162"/>
      <c r="Z53" s="162">
        <v>21.786843369999996</v>
      </c>
      <c r="AA53" s="162"/>
      <c r="AB53" s="162"/>
      <c r="AC53" s="162"/>
      <c r="AD53" s="162"/>
      <c r="AE53" s="162"/>
      <c r="AF53" s="162"/>
      <c r="AG53" s="162"/>
      <c r="AH53" s="162"/>
      <c r="AI53" s="162"/>
      <c r="AJ53" s="162"/>
      <c r="AK53" s="162"/>
      <c r="AL53" s="162"/>
      <c r="AM53" s="162"/>
      <c r="AN53" s="162"/>
      <c r="AO53" s="162"/>
      <c r="AP53" s="162"/>
      <c r="AQ53" s="162"/>
      <c r="AR53" s="162"/>
      <c r="AS53" s="162"/>
      <c r="AT53" s="162"/>
      <c r="AU53" s="162"/>
      <c r="AV53" s="162"/>
      <c r="AW53" s="162"/>
      <c r="AX53" s="162"/>
      <c r="AY53" s="162"/>
      <c r="AZ53" s="162"/>
      <c r="BA53" s="162"/>
      <c r="BB53" s="162"/>
      <c r="BC53" s="162"/>
      <c r="BD53" s="162"/>
      <c r="BE53" s="162"/>
      <c r="BF53" s="162"/>
      <c r="BG53" s="162"/>
      <c r="BH53" s="162"/>
      <c r="BI53" s="162"/>
      <c r="BJ53" s="162"/>
      <c r="BK53" s="162"/>
      <c r="BL53" s="162"/>
      <c r="BM53" s="162"/>
      <c r="BN53" s="162"/>
      <c r="BO53" s="162"/>
      <c r="BP53" s="162"/>
      <c r="BQ53" s="162"/>
      <c r="BR53" s="162"/>
      <c r="BS53" s="162"/>
      <c r="BT53" s="162"/>
      <c r="BU53" s="162"/>
      <c r="BV53" s="162"/>
      <c r="BW53" s="162"/>
      <c r="BX53" s="162"/>
      <c r="BY53" s="162"/>
      <c r="BZ53" s="162"/>
      <c r="CA53" s="162"/>
      <c r="CB53" s="162"/>
      <c r="CC53" s="162"/>
      <c r="CD53" s="162"/>
      <c r="CE53" s="162"/>
      <c r="CF53" s="162"/>
      <c r="CG53" s="162"/>
      <c r="CH53" s="162"/>
      <c r="CI53" s="162"/>
      <c r="CJ53" s="162"/>
      <c r="CK53" s="162"/>
      <c r="CL53" s="162"/>
      <c r="CM53" s="162"/>
      <c r="CN53" s="162"/>
      <c r="CO53" s="162"/>
      <c r="CP53" s="162"/>
      <c r="CQ53" s="162"/>
      <c r="CR53" s="162"/>
      <c r="CS53" s="167">
        <v>4</v>
      </c>
      <c r="CT53" s="168" t="s">
        <v>94</v>
      </c>
      <c r="CU53" s="168" t="s">
        <v>94</v>
      </c>
      <c r="CV53" s="169">
        <f t="shared" si="2"/>
        <v>26.870267162499999</v>
      </c>
      <c r="CW53" s="169">
        <f t="shared" si="3"/>
        <v>27.848547289999999</v>
      </c>
      <c r="CX53" s="162">
        <f t="shared" si="4"/>
        <v>3.1622575971227129</v>
      </c>
      <c r="CY53" s="170">
        <f t="shared" si="5"/>
        <v>0.1176861241460205</v>
      </c>
      <c r="CZ53" s="163" t="str">
        <f t="shared" si="6"/>
        <v>MÉDIA</v>
      </c>
      <c r="DA53" s="162">
        <f t="shared" si="7"/>
        <v>26.870267162499999</v>
      </c>
      <c r="DB53" s="162">
        <f t="shared" si="8"/>
        <v>268.70267162499999</v>
      </c>
      <c r="DC53" s="162">
        <f t="shared" si="9"/>
        <v>53.229999248912499</v>
      </c>
    </row>
    <row r="54" spans="1:107" ht="14.25" customHeight="1" x14ac:dyDescent="0.2">
      <c r="A54" s="163">
        <v>51</v>
      </c>
      <c r="B54" s="164" t="s">
        <v>703</v>
      </c>
      <c r="C54" s="163" t="s">
        <v>213</v>
      </c>
      <c r="D54" s="163">
        <v>20</v>
      </c>
      <c r="E54" s="165">
        <v>0.111</v>
      </c>
      <c r="F54" s="166">
        <v>0.16800000000000001</v>
      </c>
      <c r="G54" s="162"/>
      <c r="H54" s="162"/>
      <c r="I54" s="162"/>
      <c r="J54" s="162"/>
      <c r="K54" s="162"/>
      <c r="L54" s="162"/>
      <c r="M54" s="162"/>
      <c r="N54" s="162">
        <v>62.163604069999998</v>
      </c>
      <c r="O54" s="162">
        <v>57.087964999999997</v>
      </c>
      <c r="P54" s="162">
        <v>38.861334719999995</v>
      </c>
      <c r="Q54" s="162"/>
      <c r="R54" s="162"/>
      <c r="S54" s="162"/>
      <c r="T54" s="162"/>
      <c r="U54" s="162"/>
      <c r="V54" s="162"/>
      <c r="W54" s="162"/>
      <c r="X54" s="162"/>
      <c r="Y54" s="162"/>
      <c r="Z54" s="162"/>
      <c r="AA54" s="162"/>
      <c r="AB54" s="162"/>
      <c r="AC54" s="162"/>
      <c r="AD54" s="162"/>
      <c r="AE54" s="162"/>
      <c r="AF54" s="162"/>
      <c r="AG54" s="162"/>
      <c r="AH54" s="162"/>
      <c r="AI54" s="162"/>
      <c r="AJ54" s="162"/>
      <c r="AK54" s="162"/>
      <c r="AL54" s="162"/>
      <c r="AM54" s="162"/>
      <c r="AN54" s="162"/>
      <c r="AO54" s="162"/>
      <c r="AP54" s="162"/>
      <c r="AQ54" s="162"/>
      <c r="AR54" s="162"/>
      <c r="AS54" s="162"/>
      <c r="AT54" s="162"/>
      <c r="AU54" s="162"/>
      <c r="AV54" s="162"/>
      <c r="AW54" s="162"/>
      <c r="AX54" s="162"/>
      <c r="AY54" s="162"/>
      <c r="AZ54" s="162"/>
      <c r="BA54" s="162"/>
      <c r="BB54" s="162"/>
      <c r="BC54" s="162"/>
      <c r="BD54" s="162"/>
      <c r="BE54" s="162"/>
      <c r="BF54" s="162"/>
      <c r="BG54" s="162"/>
      <c r="BH54" s="162"/>
      <c r="BI54" s="162"/>
      <c r="BJ54" s="162"/>
      <c r="BK54" s="162"/>
      <c r="BL54" s="162"/>
      <c r="BM54" s="162"/>
      <c r="BN54" s="162"/>
      <c r="BO54" s="162"/>
      <c r="BP54" s="162"/>
      <c r="BQ54" s="162"/>
      <c r="BR54" s="162"/>
      <c r="BS54" s="162"/>
      <c r="BT54" s="162"/>
      <c r="BU54" s="162"/>
      <c r="BV54" s="162"/>
      <c r="BW54" s="162"/>
      <c r="BX54" s="162"/>
      <c r="BY54" s="162"/>
      <c r="BZ54" s="162"/>
      <c r="CA54" s="162"/>
      <c r="CB54" s="162"/>
      <c r="CC54" s="162"/>
      <c r="CD54" s="162"/>
      <c r="CE54" s="162"/>
      <c r="CF54" s="162"/>
      <c r="CG54" s="162"/>
      <c r="CH54" s="162"/>
      <c r="CI54" s="162"/>
      <c r="CJ54" s="162"/>
      <c r="CK54" s="162"/>
      <c r="CL54" s="162"/>
      <c r="CM54" s="162"/>
      <c r="CN54" s="162"/>
      <c r="CO54" s="162"/>
      <c r="CP54" s="162"/>
      <c r="CQ54" s="162"/>
      <c r="CR54" s="162"/>
      <c r="CS54" s="167">
        <v>3</v>
      </c>
      <c r="CT54" s="168" t="s">
        <v>94</v>
      </c>
      <c r="CU54" s="168" t="s">
        <v>94</v>
      </c>
      <c r="CV54" s="169">
        <f t="shared" si="2"/>
        <v>52.704301263333328</v>
      </c>
      <c r="CW54" s="169">
        <f t="shared" si="3"/>
        <v>57.087964999999997</v>
      </c>
      <c r="CX54" s="162">
        <f t="shared" si="4"/>
        <v>10.005375889394404</v>
      </c>
      <c r="CY54" s="170">
        <f t="shared" si="5"/>
        <v>0.18983983564079995</v>
      </c>
      <c r="CZ54" s="163" t="str">
        <f t="shared" si="6"/>
        <v>MÉDIA</v>
      </c>
      <c r="DA54" s="162">
        <f t="shared" si="7"/>
        <v>52.704301263333328</v>
      </c>
      <c r="DB54" s="162">
        <f t="shared" si="8"/>
        <v>1054.0860252666666</v>
      </c>
      <c r="DC54" s="162">
        <f t="shared" si="9"/>
        <v>208.81444160532666</v>
      </c>
    </row>
    <row r="55" spans="1:107" ht="14.25" customHeight="1" x14ac:dyDescent="0.2">
      <c r="A55" s="163">
        <v>52</v>
      </c>
      <c r="B55" s="164" t="s">
        <v>739</v>
      </c>
      <c r="C55" s="163" t="s">
        <v>213</v>
      </c>
      <c r="D55" s="163">
        <v>15</v>
      </c>
      <c r="E55" s="165">
        <v>0.111</v>
      </c>
      <c r="F55" s="166">
        <v>0.16800000000000001</v>
      </c>
      <c r="G55" s="162"/>
      <c r="H55" s="162"/>
      <c r="I55" s="162"/>
      <c r="J55" s="162"/>
      <c r="K55" s="162"/>
      <c r="L55" s="162"/>
      <c r="M55" s="162"/>
      <c r="N55" s="162">
        <v>24.807315699999997</v>
      </c>
      <c r="O55" s="162">
        <v>20.759259999999998</v>
      </c>
      <c r="P55" s="162"/>
      <c r="Q55" s="162"/>
      <c r="R55" s="162"/>
      <c r="S55" s="162"/>
      <c r="T55" s="162">
        <v>24.028843449999997</v>
      </c>
      <c r="U55" s="162"/>
      <c r="V55" s="162"/>
      <c r="W55" s="162"/>
      <c r="X55" s="162"/>
      <c r="Y55" s="162"/>
      <c r="Z55" s="162">
        <v>21.838741519999999</v>
      </c>
      <c r="AA55" s="162"/>
      <c r="AB55" s="162"/>
      <c r="AC55" s="162"/>
      <c r="AD55" s="162"/>
      <c r="AE55" s="162"/>
      <c r="AF55" s="162"/>
      <c r="AG55" s="162"/>
      <c r="AH55" s="162"/>
      <c r="AI55" s="162"/>
      <c r="AJ55" s="162"/>
      <c r="AK55" s="162"/>
      <c r="AL55" s="162"/>
      <c r="AM55" s="162"/>
      <c r="AN55" s="162"/>
      <c r="AO55" s="162"/>
      <c r="AP55" s="162"/>
      <c r="AQ55" s="162"/>
      <c r="AR55" s="162"/>
      <c r="AS55" s="162"/>
      <c r="AT55" s="162"/>
      <c r="AU55" s="162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M55" s="162"/>
      <c r="BN55" s="162"/>
      <c r="BO55" s="162"/>
      <c r="BP55" s="162"/>
      <c r="BQ55" s="162"/>
      <c r="BR55" s="162"/>
      <c r="BS55" s="162"/>
      <c r="BT55" s="162"/>
      <c r="BU55" s="162"/>
      <c r="BV55" s="162"/>
      <c r="BW55" s="162"/>
      <c r="BX55" s="162"/>
      <c r="BY55" s="162"/>
      <c r="BZ55" s="162"/>
      <c r="CA55" s="162"/>
      <c r="CB55" s="162"/>
      <c r="CC55" s="162"/>
      <c r="CD55" s="162"/>
      <c r="CE55" s="162"/>
      <c r="CF55" s="162"/>
      <c r="CG55" s="162"/>
      <c r="CH55" s="162"/>
      <c r="CI55" s="162"/>
      <c r="CJ55" s="162"/>
      <c r="CK55" s="162"/>
      <c r="CL55" s="162"/>
      <c r="CM55" s="162"/>
      <c r="CN55" s="162"/>
      <c r="CO55" s="162"/>
      <c r="CP55" s="162"/>
      <c r="CQ55" s="162"/>
      <c r="CR55" s="162"/>
      <c r="CS55" s="167">
        <v>4</v>
      </c>
      <c r="CT55" s="168" t="s">
        <v>94</v>
      </c>
      <c r="CU55" s="168" t="s">
        <v>94</v>
      </c>
      <c r="CV55" s="169">
        <f t="shared" si="2"/>
        <v>22.858540167499999</v>
      </c>
      <c r="CW55" s="169">
        <f t="shared" si="3"/>
        <v>22.933792484999998</v>
      </c>
      <c r="CX55" s="162">
        <f t="shared" si="4"/>
        <v>1.6289799225437511</v>
      </c>
      <c r="CY55" s="170">
        <f t="shared" si="5"/>
        <v>7.1263515106700273E-2</v>
      </c>
      <c r="CZ55" s="163" t="str">
        <f t="shared" si="6"/>
        <v>MÉDIA</v>
      </c>
      <c r="DA55" s="162">
        <f t="shared" si="7"/>
        <v>22.858540167499999</v>
      </c>
      <c r="DB55" s="162">
        <f t="shared" si="8"/>
        <v>342.87810251249999</v>
      </c>
      <c r="DC55" s="162">
        <f t="shared" si="9"/>
        <v>67.924152107726243</v>
      </c>
    </row>
    <row r="56" spans="1:107" ht="14.25" customHeight="1" x14ac:dyDescent="0.2">
      <c r="A56" s="153">
        <v>53</v>
      </c>
      <c r="B56" s="164" t="s">
        <v>740</v>
      </c>
      <c r="C56" s="163" t="s">
        <v>213</v>
      </c>
      <c r="D56" s="163">
        <v>20</v>
      </c>
      <c r="E56" s="165">
        <v>0.111</v>
      </c>
      <c r="F56" s="166">
        <v>0.16800000000000001</v>
      </c>
      <c r="G56" s="162"/>
      <c r="H56" s="162"/>
      <c r="I56" s="162"/>
      <c r="J56" s="162"/>
      <c r="K56" s="162"/>
      <c r="L56" s="162"/>
      <c r="M56" s="162"/>
      <c r="N56" s="162">
        <v>39.338797700000001</v>
      </c>
      <c r="O56" s="162"/>
      <c r="P56" s="162"/>
      <c r="Q56" s="162"/>
      <c r="R56" s="162"/>
      <c r="S56" s="162"/>
      <c r="T56" s="162"/>
      <c r="U56" s="162"/>
      <c r="V56" s="162"/>
      <c r="W56" s="162"/>
      <c r="X56" s="162"/>
      <c r="Y56" s="162"/>
      <c r="Z56" s="162"/>
      <c r="AA56" s="162"/>
      <c r="AB56" s="162"/>
      <c r="AC56" s="162"/>
      <c r="AD56" s="162"/>
      <c r="AE56" s="162">
        <v>49.261723979999999</v>
      </c>
      <c r="AF56" s="162"/>
      <c r="AG56" s="162"/>
      <c r="AH56" s="162"/>
      <c r="AI56" s="162">
        <v>36.494779079999994</v>
      </c>
      <c r="AJ56" s="162"/>
      <c r="AK56" s="162"/>
      <c r="AL56" s="162"/>
      <c r="AM56" s="162"/>
      <c r="AN56" s="162"/>
      <c r="AO56" s="162"/>
      <c r="AP56" s="162"/>
      <c r="AQ56" s="162"/>
      <c r="AR56" s="162"/>
      <c r="AS56" s="162"/>
      <c r="AT56" s="162"/>
      <c r="AU56" s="162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M56" s="162"/>
      <c r="BN56" s="162"/>
      <c r="BO56" s="162"/>
      <c r="BP56" s="162"/>
      <c r="BQ56" s="162"/>
      <c r="BR56" s="162"/>
      <c r="BS56" s="162"/>
      <c r="BT56" s="162"/>
      <c r="BU56" s="162"/>
      <c r="BV56" s="162"/>
      <c r="BW56" s="162"/>
      <c r="BX56" s="162"/>
      <c r="BY56" s="162"/>
      <c r="BZ56" s="162"/>
      <c r="CA56" s="162"/>
      <c r="CB56" s="162"/>
      <c r="CC56" s="162"/>
      <c r="CD56" s="162"/>
      <c r="CE56" s="162"/>
      <c r="CF56" s="162"/>
      <c r="CG56" s="162"/>
      <c r="CH56" s="162"/>
      <c r="CI56" s="162"/>
      <c r="CJ56" s="162"/>
      <c r="CK56" s="162"/>
      <c r="CL56" s="162"/>
      <c r="CM56" s="162"/>
      <c r="CN56" s="162"/>
      <c r="CO56" s="162"/>
      <c r="CP56" s="162"/>
      <c r="CQ56" s="162"/>
      <c r="CR56" s="162"/>
      <c r="CS56" s="167">
        <v>3</v>
      </c>
      <c r="CT56" s="168" t="s">
        <v>94</v>
      </c>
      <c r="CU56" s="168" t="s">
        <v>94</v>
      </c>
      <c r="CV56" s="169">
        <f t="shared" si="2"/>
        <v>41.69843358666666</v>
      </c>
      <c r="CW56" s="169">
        <f t="shared" si="3"/>
        <v>39.338797700000001</v>
      </c>
      <c r="CX56" s="162">
        <f t="shared" si="4"/>
        <v>5.4726368816834521</v>
      </c>
      <c r="CY56" s="170">
        <f t="shared" si="5"/>
        <v>0.13124322452806386</v>
      </c>
      <c r="CZ56" s="163" t="str">
        <f t="shared" si="6"/>
        <v>MÉDIA</v>
      </c>
      <c r="DA56" s="162">
        <f t="shared" si="7"/>
        <v>41.69843358666666</v>
      </c>
      <c r="DB56" s="162">
        <f t="shared" si="8"/>
        <v>833.96867173333317</v>
      </c>
      <c r="DC56" s="162">
        <f t="shared" si="9"/>
        <v>165.2091938703733</v>
      </c>
    </row>
    <row r="57" spans="1:107" ht="14.25" customHeight="1" x14ac:dyDescent="0.2">
      <c r="A57" s="153">
        <v>54</v>
      </c>
      <c r="B57" s="164" t="s">
        <v>765</v>
      </c>
      <c r="C57" s="163" t="s">
        <v>213</v>
      </c>
      <c r="D57" s="163">
        <v>50</v>
      </c>
      <c r="E57" s="165">
        <v>0.111</v>
      </c>
      <c r="F57" s="166">
        <v>0.16800000000000001</v>
      </c>
      <c r="G57" s="162"/>
      <c r="H57" s="162"/>
      <c r="I57" s="162"/>
      <c r="J57" s="162"/>
      <c r="K57" s="162"/>
      <c r="L57" s="162"/>
      <c r="M57" s="162"/>
      <c r="N57" s="162">
        <v>13.223648620000001</v>
      </c>
      <c r="O57" s="162"/>
      <c r="P57" s="162"/>
      <c r="Q57" s="162"/>
      <c r="R57" s="162"/>
      <c r="S57" s="162"/>
      <c r="T57" s="162"/>
      <c r="U57" s="162"/>
      <c r="V57" s="162"/>
      <c r="W57" s="162"/>
      <c r="X57" s="162"/>
      <c r="Y57" s="162"/>
      <c r="Z57" s="162"/>
      <c r="AA57" s="162"/>
      <c r="AB57" s="162"/>
      <c r="AC57" s="162"/>
      <c r="AD57" s="162"/>
      <c r="AE57" s="162"/>
      <c r="AF57" s="162"/>
      <c r="AG57" s="162"/>
      <c r="AH57" s="162"/>
      <c r="AI57" s="162">
        <v>15.060843129999999</v>
      </c>
      <c r="AJ57" s="162"/>
      <c r="AK57" s="162"/>
      <c r="AL57" s="162"/>
      <c r="AM57" s="162"/>
      <c r="AN57" s="162"/>
      <c r="AO57" s="162"/>
      <c r="AP57" s="162"/>
      <c r="AQ57" s="162"/>
      <c r="AR57" s="162"/>
      <c r="AS57" s="162"/>
      <c r="AT57" s="162"/>
      <c r="AU57" s="162"/>
      <c r="AV57" s="162"/>
      <c r="AW57" s="162"/>
      <c r="AX57" s="162"/>
      <c r="AY57" s="162"/>
      <c r="AZ57" s="162"/>
      <c r="BA57" s="162"/>
      <c r="BB57" s="162"/>
      <c r="BC57" s="162"/>
      <c r="BD57" s="162"/>
      <c r="BE57" s="162"/>
      <c r="BF57" s="162"/>
      <c r="BG57" s="162"/>
      <c r="BH57" s="162"/>
      <c r="BI57" s="162"/>
      <c r="BJ57" s="162"/>
      <c r="BK57" s="162"/>
      <c r="BL57" s="162"/>
      <c r="BM57" s="162"/>
      <c r="BN57" s="162"/>
      <c r="BO57" s="162"/>
      <c r="BP57" s="162"/>
      <c r="BQ57" s="162"/>
      <c r="BR57" s="162"/>
      <c r="BS57" s="162"/>
      <c r="BT57" s="162"/>
      <c r="BU57" s="162"/>
      <c r="BV57" s="162"/>
      <c r="BW57" s="162"/>
      <c r="BX57" s="162"/>
      <c r="BY57" s="162"/>
      <c r="BZ57" s="162"/>
      <c r="CA57" s="162"/>
      <c r="CB57" s="162"/>
      <c r="CC57" s="162">
        <v>12.759974624000002</v>
      </c>
      <c r="CD57" s="162"/>
      <c r="CE57" s="162"/>
      <c r="CF57" s="162"/>
      <c r="CG57" s="162"/>
      <c r="CH57" s="162"/>
      <c r="CI57" s="162"/>
      <c r="CJ57" s="162"/>
      <c r="CK57" s="162"/>
      <c r="CL57" s="162"/>
      <c r="CM57" s="162"/>
      <c r="CN57" s="162"/>
      <c r="CO57" s="162"/>
      <c r="CP57" s="162"/>
      <c r="CQ57" s="162"/>
      <c r="CR57" s="162"/>
      <c r="CS57" s="167">
        <v>3</v>
      </c>
      <c r="CT57" s="168" t="s">
        <v>94</v>
      </c>
      <c r="CU57" s="168" t="s">
        <v>94</v>
      </c>
      <c r="CV57" s="169">
        <f t="shared" si="2"/>
        <v>13.681488791333335</v>
      </c>
      <c r="CW57" s="169">
        <f t="shared" si="3"/>
        <v>13.223648620000001</v>
      </c>
      <c r="CX57" s="162">
        <f t="shared" si="4"/>
        <v>0.99354992739521863</v>
      </c>
      <c r="CY57" s="170">
        <f t="shared" si="5"/>
        <v>7.2620015449239114E-2</v>
      </c>
      <c r="CZ57" s="163" t="str">
        <f t="shared" si="6"/>
        <v>MÉDIA</v>
      </c>
      <c r="DA57" s="162">
        <f t="shared" si="7"/>
        <v>13.681488791333335</v>
      </c>
      <c r="DB57" s="162">
        <f t="shared" si="8"/>
        <v>684.07443956666668</v>
      </c>
      <c r="DC57" s="162">
        <f t="shared" si="9"/>
        <v>135.51514647815668</v>
      </c>
    </row>
    <row r="58" spans="1:107" ht="14.25" customHeight="1" x14ac:dyDescent="0.2">
      <c r="A58" s="163">
        <v>55</v>
      </c>
      <c r="B58" s="164" t="s">
        <v>768</v>
      </c>
      <c r="C58" s="163" t="s">
        <v>705</v>
      </c>
      <c r="D58" s="163">
        <v>10</v>
      </c>
      <c r="E58" s="165">
        <v>0.111</v>
      </c>
      <c r="F58" s="166">
        <v>0.16800000000000001</v>
      </c>
      <c r="G58" s="162"/>
      <c r="H58" s="162"/>
      <c r="I58" s="162"/>
      <c r="J58" s="162"/>
      <c r="K58" s="162"/>
      <c r="L58" s="162"/>
      <c r="M58" s="162"/>
      <c r="N58" s="162">
        <v>15.050463499999999</v>
      </c>
      <c r="O58" s="162">
        <v>18.672954369999999</v>
      </c>
      <c r="P58" s="162"/>
      <c r="Q58" s="162"/>
      <c r="R58" s="162"/>
      <c r="S58" s="162"/>
      <c r="T58" s="162"/>
      <c r="U58" s="162"/>
      <c r="V58" s="162"/>
      <c r="W58" s="162"/>
      <c r="X58" s="162"/>
      <c r="Y58" s="162"/>
      <c r="Z58" s="162">
        <v>9.8191299800000014</v>
      </c>
      <c r="AA58" s="162"/>
      <c r="AB58" s="162"/>
      <c r="AC58" s="162"/>
      <c r="AD58" s="162"/>
      <c r="AE58" s="162"/>
      <c r="AF58" s="162"/>
      <c r="AG58" s="162"/>
      <c r="AH58" s="162"/>
      <c r="AI58" s="162"/>
      <c r="AJ58" s="162"/>
      <c r="AK58" s="162"/>
      <c r="AL58" s="162"/>
      <c r="AM58" s="162"/>
      <c r="AN58" s="162"/>
      <c r="AO58" s="162"/>
      <c r="AP58" s="162"/>
      <c r="AQ58" s="162"/>
      <c r="AR58" s="162"/>
      <c r="AS58" s="162"/>
      <c r="AT58" s="162"/>
      <c r="AU58" s="162"/>
      <c r="AV58" s="162"/>
      <c r="AW58" s="162"/>
      <c r="AX58" s="162"/>
      <c r="AY58" s="162"/>
      <c r="AZ58" s="162"/>
      <c r="BA58" s="162"/>
      <c r="BB58" s="162"/>
      <c r="BC58" s="162"/>
      <c r="BD58" s="162"/>
      <c r="BE58" s="162"/>
      <c r="BF58" s="162"/>
      <c r="BG58" s="162"/>
      <c r="BH58" s="162"/>
      <c r="BI58" s="162"/>
      <c r="BJ58" s="162"/>
      <c r="BK58" s="162"/>
      <c r="BL58" s="162"/>
      <c r="BM58" s="162"/>
      <c r="BN58" s="162"/>
      <c r="BO58" s="162"/>
      <c r="BP58" s="162"/>
      <c r="BQ58" s="162"/>
      <c r="BR58" s="162"/>
      <c r="BS58" s="162"/>
      <c r="BT58" s="162"/>
      <c r="BU58" s="162"/>
      <c r="BV58" s="162"/>
      <c r="BW58" s="162"/>
      <c r="BX58" s="162"/>
      <c r="BY58" s="162"/>
      <c r="BZ58" s="162"/>
      <c r="CA58" s="162"/>
      <c r="CB58" s="162"/>
      <c r="CC58" s="162"/>
      <c r="CD58" s="162"/>
      <c r="CE58" s="162"/>
      <c r="CF58" s="162"/>
      <c r="CG58" s="162"/>
      <c r="CH58" s="162"/>
      <c r="CI58" s="162"/>
      <c r="CJ58" s="162"/>
      <c r="CK58" s="162"/>
      <c r="CL58" s="162"/>
      <c r="CM58" s="162"/>
      <c r="CN58" s="162"/>
      <c r="CO58" s="162"/>
      <c r="CP58" s="162"/>
      <c r="CQ58" s="162"/>
      <c r="CR58" s="162"/>
      <c r="CS58" s="167">
        <v>3</v>
      </c>
      <c r="CT58" s="168" t="s">
        <v>94</v>
      </c>
      <c r="CU58" s="168" t="s">
        <v>94</v>
      </c>
      <c r="CV58" s="169">
        <f t="shared" si="2"/>
        <v>14.514182616666666</v>
      </c>
      <c r="CW58" s="169">
        <f t="shared" si="3"/>
        <v>15.050463499999999</v>
      </c>
      <c r="CX58" s="162">
        <f t="shared" si="4"/>
        <v>3.6343958206384475</v>
      </c>
      <c r="CY58" s="170">
        <f t="shared" si="5"/>
        <v>0.2504030655136627</v>
      </c>
      <c r="CZ58" s="163" t="str">
        <f t="shared" si="6"/>
        <v>MEDIANA</v>
      </c>
      <c r="DA58" s="162">
        <f t="shared" si="7"/>
        <v>15.050463499999999</v>
      </c>
      <c r="DB58" s="162">
        <f t="shared" si="8"/>
        <v>150.50463500000001</v>
      </c>
      <c r="DC58" s="162">
        <f t="shared" si="9"/>
        <v>29.8149681935</v>
      </c>
    </row>
    <row r="59" spans="1:107" ht="14.25" customHeight="1" x14ac:dyDescent="0.2">
      <c r="A59" s="163">
        <v>56</v>
      </c>
      <c r="B59" s="164" t="s">
        <v>769</v>
      </c>
      <c r="C59" s="163" t="s">
        <v>213</v>
      </c>
      <c r="D59" s="163">
        <v>10</v>
      </c>
      <c r="E59" s="165">
        <v>0.111</v>
      </c>
      <c r="F59" s="166">
        <v>0.16800000000000001</v>
      </c>
      <c r="G59" s="162"/>
      <c r="H59" s="162"/>
      <c r="I59" s="162"/>
      <c r="J59" s="162"/>
      <c r="K59" s="162"/>
      <c r="L59" s="162">
        <v>13.74</v>
      </c>
      <c r="M59" s="162"/>
      <c r="N59" s="162">
        <v>12.756565269999999</v>
      </c>
      <c r="O59" s="162"/>
      <c r="P59" s="162"/>
      <c r="Q59" s="162"/>
      <c r="R59" s="162"/>
      <c r="S59" s="162"/>
      <c r="T59" s="162"/>
      <c r="U59" s="162"/>
      <c r="V59" s="162"/>
      <c r="W59" s="162">
        <v>16.430954289999999</v>
      </c>
      <c r="X59" s="162"/>
      <c r="Y59" s="162"/>
      <c r="Z59" s="162"/>
      <c r="AA59" s="162"/>
      <c r="AB59" s="162"/>
      <c r="AC59" s="162"/>
      <c r="AD59" s="162"/>
      <c r="AE59" s="162"/>
      <c r="AF59" s="162"/>
      <c r="AG59" s="162"/>
      <c r="AH59" s="162"/>
      <c r="AI59" s="162"/>
      <c r="AJ59" s="162"/>
      <c r="AK59" s="162"/>
      <c r="AL59" s="162"/>
      <c r="AM59" s="162"/>
      <c r="AN59" s="162"/>
      <c r="AO59" s="162"/>
      <c r="AP59" s="162"/>
      <c r="AQ59" s="162"/>
      <c r="AR59" s="162"/>
      <c r="AS59" s="162"/>
      <c r="AT59" s="162"/>
      <c r="AU59" s="162"/>
      <c r="AV59" s="162"/>
      <c r="AW59" s="162"/>
      <c r="AX59" s="162"/>
      <c r="AY59" s="162"/>
      <c r="AZ59" s="162"/>
      <c r="BA59" s="162"/>
      <c r="BB59" s="162"/>
      <c r="BC59" s="162"/>
      <c r="BD59" s="162"/>
      <c r="BE59" s="162"/>
      <c r="BF59" s="162"/>
      <c r="BG59" s="162"/>
      <c r="BH59" s="162"/>
      <c r="BI59" s="162"/>
      <c r="BJ59" s="162"/>
      <c r="BK59" s="162"/>
      <c r="BL59" s="162"/>
      <c r="BM59" s="162"/>
      <c r="BN59" s="162"/>
      <c r="BO59" s="162"/>
      <c r="BP59" s="162"/>
      <c r="BQ59" s="162"/>
      <c r="BR59" s="162"/>
      <c r="BS59" s="162"/>
      <c r="BT59" s="162"/>
      <c r="BU59" s="162"/>
      <c r="BV59" s="162"/>
      <c r="BW59" s="162"/>
      <c r="BX59" s="162"/>
      <c r="BY59" s="162"/>
      <c r="BZ59" s="162"/>
      <c r="CA59" s="162"/>
      <c r="CB59" s="162"/>
      <c r="CC59" s="162"/>
      <c r="CD59" s="162"/>
      <c r="CE59" s="162"/>
      <c r="CF59" s="162"/>
      <c r="CG59" s="162"/>
      <c r="CH59" s="162"/>
      <c r="CI59" s="162"/>
      <c r="CJ59" s="162"/>
      <c r="CK59" s="162"/>
      <c r="CL59" s="162"/>
      <c r="CM59" s="162"/>
      <c r="CN59" s="162"/>
      <c r="CO59" s="162"/>
      <c r="CP59" s="162"/>
      <c r="CQ59" s="162"/>
      <c r="CR59" s="162"/>
      <c r="CS59" s="167">
        <v>3</v>
      </c>
      <c r="CT59" s="168" t="s">
        <v>94</v>
      </c>
      <c r="CU59" s="168" t="s">
        <v>94</v>
      </c>
      <c r="CV59" s="169">
        <f t="shared" si="2"/>
        <v>14.309173186666664</v>
      </c>
      <c r="CW59" s="169">
        <f t="shared" si="3"/>
        <v>13.74</v>
      </c>
      <c r="CX59" s="162">
        <f t="shared" si="4"/>
        <v>1.5531156331472284</v>
      </c>
      <c r="CY59" s="170">
        <f t="shared" si="5"/>
        <v>0.10853985851498582</v>
      </c>
      <c r="CZ59" s="163" t="str">
        <f t="shared" si="6"/>
        <v>MÉDIA</v>
      </c>
      <c r="DA59" s="162">
        <f t="shared" si="7"/>
        <v>14.309173186666664</v>
      </c>
      <c r="DB59" s="162">
        <f t="shared" si="8"/>
        <v>143.09173186666663</v>
      </c>
      <c r="DC59" s="162">
        <f t="shared" si="9"/>
        <v>28.346472082786661</v>
      </c>
    </row>
    <row r="60" spans="1:107" ht="14.25" customHeight="1" x14ac:dyDescent="0.2">
      <c r="A60" s="153">
        <v>57</v>
      </c>
      <c r="B60" s="164" t="s">
        <v>772</v>
      </c>
      <c r="C60" s="163" t="s">
        <v>213</v>
      </c>
      <c r="D60" s="163">
        <v>10</v>
      </c>
      <c r="E60" s="165">
        <v>0.111</v>
      </c>
      <c r="F60" s="166">
        <v>0.16800000000000001</v>
      </c>
      <c r="G60" s="162"/>
      <c r="H60" s="162"/>
      <c r="I60" s="162"/>
      <c r="J60" s="162"/>
      <c r="K60" s="162"/>
      <c r="L60" s="162"/>
      <c r="M60" s="162"/>
      <c r="N60" s="162"/>
      <c r="O60" s="162">
        <v>62.267400369999997</v>
      </c>
      <c r="P60" s="162">
        <v>72.657409999999999</v>
      </c>
      <c r="Q60" s="162">
        <v>83.026660369999988</v>
      </c>
      <c r="R60" s="162"/>
      <c r="S60" s="162"/>
      <c r="T60" s="162"/>
      <c r="U60" s="162"/>
      <c r="V60" s="162"/>
      <c r="W60" s="162"/>
      <c r="X60" s="162"/>
      <c r="Y60" s="162"/>
      <c r="Z60" s="162"/>
      <c r="AA60" s="162"/>
      <c r="AB60" s="162"/>
      <c r="AC60" s="162"/>
      <c r="AD60" s="162"/>
      <c r="AE60" s="162"/>
      <c r="AF60" s="162"/>
      <c r="AG60" s="162"/>
      <c r="AH60" s="162"/>
      <c r="AI60" s="162"/>
      <c r="AJ60" s="162"/>
      <c r="AK60" s="162"/>
      <c r="AL60" s="162"/>
      <c r="AM60" s="162"/>
      <c r="AN60" s="162"/>
      <c r="AO60" s="162"/>
      <c r="AP60" s="162"/>
      <c r="AQ60" s="162"/>
      <c r="AR60" s="162"/>
      <c r="AS60" s="162"/>
      <c r="AT60" s="162"/>
      <c r="AU60" s="162"/>
      <c r="AV60" s="162"/>
      <c r="AW60" s="162"/>
      <c r="AX60" s="162"/>
      <c r="AY60" s="162"/>
      <c r="AZ60" s="162"/>
      <c r="BA60" s="162"/>
      <c r="BB60" s="162"/>
      <c r="BC60" s="162"/>
      <c r="BD60" s="162"/>
      <c r="BE60" s="162"/>
      <c r="BF60" s="162"/>
      <c r="BG60" s="162"/>
      <c r="BH60" s="162"/>
      <c r="BI60" s="162"/>
      <c r="BJ60" s="162"/>
      <c r="BK60" s="162"/>
      <c r="BL60" s="162"/>
      <c r="BM60" s="162"/>
      <c r="BN60" s="162"/>
      <c r="BO60" s="162"/>
      <c r="BP60" s="162"/>
      <c r="BQ60" s="162"/>
      <c r="BR60" s="162"/>
      <c r="BS60" s="162"/>
      <c r="BT60" s="162"/>
      <c r="BU60" s="162"/>
      <c r="BV60" s="162"/>
      <c r="BW60" s="162"/>
      <c r="BX60" s="162"/>
      <c r="BY60" s="162"/>
      <c r="BZ60" s="162"/>
      <c r="CA60" s="162"/>
      <c r="CB60" s="162"/>
      <c r="CC60" s="162"/>
      <c r="CD60" s="162"/>
      <c r="CE60" s="162"/>
      <c r="CF60" s="162"/>
      <c r="CG60" s="162"/>
      <c r="CH60" s="162"/>
      <c r="CI60" s="162"/>
      <c r="CJ60" s="162"/>
      <c r="CK60" s="162"/>
      <c r="CL60" s="162"/>
      <c r="CM60" s="162"/>
      <c r="CN60" s="162"/>
      <c r="CO60" s="162"/>
      <c r="CP60" s="162"/>
      <c r="CQ60" s="162"/>
      <c r="CR60" s="162"/>
      <c r="CS60" s="167">
        <v>3</v>
      </c>
      <c r="CT60" s="168" t="s">
        <v>94</v>
      </c>
      <c r="CU60" s="168" t="s">
        <v>94</v>
      </c>
      <c r="CV60" s="169">
        <f t="shared" si="2"/>
        <v>72.650490246666664</v>
      </c>
      <c r="CW60" s="169">
        <f t="shared" si="3"/>
        <v>72.657409999999999</v>
      </c>
      <c r="CX60" s="162">
        <f t="shared" si="4"/>
        <v>8.4749338187834677</v>
      </c>
      <c r="CY60" s="170">
        <f t="shared" si="5"/>
        <v>0.1166534980013065</v>
      </c>
      <c r="CZ60" s="163" t="str">
        <f t="shared" si="6"/>
        <v>MÉDIA</v>
      </c>
      <c r="DA60" s="162">
        <f t="shared" si="7"/>
        <v>72.650490246666664</v>
      </c>
      <c r="DB60" s="162">
        <f t="shared" si="8"/>
        <v>726.50490246666664</v>
      </c>
      <c r="DC60" s="162">
        <f t="shared" si="9"/>
        <v>143.92062117864666</v>
      </c>
    </row>
    <row r="61" spans="1:107" ht="14.25" customHeight="1" x14ac:dyDescent="0.2">
      <c r="A61" s="153">
        <v>58</v>
      </c>
      <c r="B61" s="164" t="s">
        <v>775</v>
      </c>
      <c r="C61" s="163" t="s">
        <v>213</v>
      </c>
      <c r="D61" s="163">
        <v>50</v>
      </c>
      <c r="E61" s="165">
        <v>0.111</v>
      </c>
      <c r="F61" s="166">
        <v>0.16800000000000001</v>
      </c>
      <c r="G61" s="162"/>
      <c r="H61" s="162"/>
      <c r="I61" s="162"/>
      <c r="J61" s="162"/>
      <c r="K61" s="162"/>
      <c r="L61" s="162"/>
      <c r="M61" s="162"/>
      <c r="N61" s="162"/>
      <c r="O61" s="162">
        <v>8.2933243700000006</v>
      </c>
      <c r="P61" s="162"/>
      <c r="Q61" s="162"/>
      <c r="R61" s="162"/>
      <c r="S61" s="162"/>
      <c r="T61" s="162"/>
      <c r="U61" s="162"/>
      <c r="V61" s="162"/>
      <c r="W61" s="162">
        <v>6.1239816999999999</v>
      </c>
      <c r="X61" s="162"/>
      <c r="Y61" s="162"/>
      <c r="Z61" s="162"/>
      <c r="AA61" s="162"/>
      <c r="AB61" s="162"/>
      <c r="AC61" s="162"/>
      <c r="AD61" s="162"/>
      <c r="AE61" s="162">
        <v>5.4285464900000004</v>
      </c>
      <c r="AF61" s="162"/>
      <c r="AG61" s="162"/>
      <c r="AH61" s="162"/>
      <c r="AI61" s="162"/>
      <c r="AJ61" s="162"/>
      <c r="AK61" s="162"/>
      <c r="AL61" s="162"/>
      <c r="AM61" s="162"/>
      <c r="AN61" s="162"/>
      <c r="AO61" s="162"/>
      <c r="AP61" s="162"/>
      <c r="AQ61" s="162"/>
      <c r="AR61" s="162"/>
      <c r="AS61" s="162"/>
      <c r="AT61" s="162"/>
      <c r="AU61" s="162"/>
      <c r="AV61" s="162"/>
      <c r="AW61" s="162"/>
      <c r="AX61" s="162"/>
      <c r="AY61" s="162"/>
      <c r="AZ61" s="162"/>
      <c r="BA61" s="162"/>
      <c r="BB61" s="162"/>
      <c r="BC61" s="162"/>
      <c r="BD61" s="162"/>
      <c r="BE61" s="162"/>
      <c r="BF61" s="162"/>
      <c r="BG61" s="162"/>
      <c r="BH61" s="162"/>
      <c r="BI61" s="162"/>
      <c r="BJ61" s="162"/>
      <c r="BK61" s="162"/>
      <c r="BL61" s="162"/>
      <c r="BM61" s="162"/>
      <c r="BN61" s="162"/>
      <c r="BO61" s="162"/>
      <c r="BP61" s="162"/>
      <c r="BQ61" s="162"/>
      <c r="BR61" s="162"/>
      <c r="BS61" s="162"/>
      <c r="BT61" s="162"/>
      <c r="BU61" s="162"/>
      <c r="BV61" s="162"/>
      <c r="BW61" s="162"/>
      <c r="BX61" s="162"/>
      <c r="BY61" s="162"/>
      <c r="BZ61" s="162"/>
      <c r="CA61" s="162"/>
      <c r="CB61" s="162"/>
      <c r="CC61" s="162"/>
      <c r="CD61" s="162"/>
      <c r="CE61" s="162"/>
      <c r="CF61" s="162"/>
      <c r="CG61" s="162"/>
      <c r="CH61" s="162"/>
      <c r="CI61" s="162"/>
      <c r="CJ61" s="162"/>
      <c r="CK61" s="162"/>
      <c r="CL61" s="162"/>
      <c r="CM61" s="162"/>
      <c r="CN61" s="162"/>
      <c r="CO61" s="162"/>
      <c r="CP61" s="162"/>
      <c r="CQ61" s="162"/>
      <c r="CR61" s="162"/>
      <c r="CS61" s="167">
        <v>3</v>
      </c>
      <c r="CT61" s="168" t="s">
        <v>94</v>
      </c>
      <c r="CU61" s="168" t="s">
        <v>94</v>
      </c>
      <c r="CV61" s="169">
        <f t="shared" si="2"/>
        <v>6.615284186666667</v>
      </c>
      <c r="CW61" s="169">
        <f t="shared" si="3"/>
        <v>6.1239816999999999</v>
      </c>
      <c r="CX61" s="162">
        <f t="shared" si="4"/>
        <v>1.2200469049693601</v>
      </c>
      <c r="CY61" s="170">
        <f t="shared" si="5"/>
        <v>0.18442849476193429</v>
      </c>
      <c r="CZ61" s="163" t="str">
        <f t="shared" si="6"/>
        <v>MÉDIA</v>
      </c>
      <c r="DA61" s="162">
        <f t="shared" si="7"/>
        <v>6.615284186666667</v>
      </c>
      <c r="DB61" s="162">
        <f t="shared" si="8"/>
        <v>330.76420933333333</v>
      </c>
      <c r="DC61" s="162">
        <f t="shared" si="9"/>
        <v>65.524389868933326</v>
      </c>
    </row>
    <row r="62" spans="1:107" ht="14.25" customHeight="1" x14ac:dyDescent="0.2">
      <c r="A62" s="163">
        <v>59</v>
      </c>
      <c r="B62" s="164" t="s">
        <v>800</v>
      </c>
      <c r="C62" s="163" t="s">
        <v>213</v>
      </c>
      <c r="D62" s="163">
        <v>2</v>
      </c>
      <c r="E62" s="165">
        <v>0.111</v>
      </c>
      <c r="F62" s="166">
        <v>0.16800000000000001</v>
      </c>
      <c r="G62" s="162"/>
      <c r="H62" s="162"/>
      <c r="I62" s="162"/>
      <c r="J62" s="162"/>
      <c r="K62" s="162"/>
      <c r="L62" s="162"/>
      <c r="M62" s="162"/>
      <c r="N62" s="162">
        <v>43.283057100000001</v>
      </c>
      <c r="O62" s="162">
        <v>36.390982780000002</v>
      </c>
      <c r="P62" s="162">
        <v>53.662687099999999</v>
      </c>
      <c r="Q62" s="162"/>
      <c r="R62" s="162"/>
      <c r="S62" s="162"/>
      <c r="T62" s="162"/>
      <c r="U62" s="162"/>
      <c r="V62" s="162"/>
      <c r="W62" s="162"/>
      <c r="X62" s="162"/>
      <c r="Y62" s="162"/>
      <c r="Z62" s="162"/>
      <c r="AA62" s="162"/>
      <c r="AB62" s="162"/>
      <c r="AC62" s="162"/>
      <c r="AD62" s="162"/>
      <c r="AE62" s="162"/>
      <c r="AF62" s="162"/>
      <c r="AG62" s="162"/>
      <c r="AH62" s="162"/>
      <c r="AI62" s="162"/>
      <c r="AJ62" s="162"/>
      <c r="AK62" s="162"/>
      <c r="AL62" s="162"/>
      <c r="AM62" s="162"/>
      <c r="AN62" s="162"/>
      <c r="AO62" s="162"/>
      <c r="AP62" s="162"/>
      <c r="AQ62" s="162"/>
      <c r="AR62" s="162"/>
      <c r="AS62" s="162"/>
      <c r="AT62" s="162"/>
      <c r="AU62" s="162"/>
      <c r="AV62" s="162"/>
      <c r="AW62" s="162"/>
      <c r="AX62" s="162"/>
      <c r="AY62" s="162"/>
      <c r="AZ62" s="162"/>
      <c r="BA62" s="162"/>
      <c r="BB62" s="162"/>
      <c r="BC62" s="162"/>
      <c r="BD62" s="162"/>
      <c r="BE62" s="162"/>
      <c r="BF62" s="162"/>
      <c r="BG62" s="162"/>
      <c r="BH62" s="162"/>
      <c r="BI62" s="162"/>
      <c r="BJ62" s="162"/>
      <c r="BK62" s="162"/>
      <c r="BL62" s="162"/>
      <c r="BM62" s="162"/>
      <c r="BN62" s="162"/>
      <c r="BO62" s="162"/>
      <c r="BP62" s="162"/>
      <c r="BQ62" s="162"/>
      <c r="BR62" s="162"/>
      <c r="BS62" s="162"/>
      <c r="BT62" s="162"/>
      <c r="BU62" s="162"/>
      <c r="BV62" s="162"/>
      <c r="BW62" s="162"/>
      <c r="BX62" s="162"/>
      <c r="BY62" s="162"/>
      <c r="BZ62" s="162"/>
      <c r="CA62" s="162"/>
      <c r="CB62" s="162"/>
      <c r="CC62" s="162"/>
      <c r="CD62" s="162"/>
      <c r="CE62" s="162"/>
      <c r="CF62" s="162"/>
      <c r="CG62" s="162"/>
      <c r="CH62" s="162"/>
      <c r="CI62" s="162"/>
      <c r="CJ62" s="162"/>
      <c r="CK62" s="162"/>
      <c r="CL62" s="162"/>
      <c r="CM62" s="162"/>
      <c r="CN62" s="162"/>
      <c r="CO62" s="162"/>
      <c r="CP62" s="162"/>
      <c r="CQ62" s="162"/>
      <c r="CR62" s="162"/>
      <c r="CS62" s="167">
        <v>3</v>
      </c>
      <c r="CT62" s="168" t="s">
        <v>94</v>
      </c>
      <c r="CU62" s="168" t="s">
        <v>94</v>
      </c>
      <c r="CV62" s="169">
        <f t="shared" si="2"/>
        <v>44.445575660000003</v>
      </c>
      <c r="CW62" s="169">
        <f t="shared" si="3"/>
        <v>43.283057100000001</v>
      </c>
      <c r="CX62" s="162">
        <f t="shared" si="4"/>
        <v>7.0988980168819129</v>
      </c>
      <c r="CY62" s="170">
        <f t="shared" si="5"/>
        <v>0.15972114010148278</v>
      </c>
      <c r="CZ62" s="163" t="str">
        <f t="shared" si="6"/>
        <v>MÉDIA</v>
      </c>
      <c r="DA62" s="162">
        <f t="shared" si="7"/>
        <v>44.445575660000003</v>
      </c>
      <c r="DB62" s="162">
        <f t="shared" si="8"/>
        <v>88.891151320000006</v>
      </c>
      <c r="DC62" s="162">
        <f t="shared" si="9"/>
        <v>17.609337076492</v>
      </c>
    </row>
    <row r="63" spans="1:107" ht="14.25" customHeight="1" x14ac:dyDescent="0.2">
      <c r="A63" s="163">
        <v>60</v>
      </c>
      <c r="B63" s="164" t="s">
        <v>855</v>
      </c>
      <c r="C63" s="163" t="s">
        <v>213</v>
      </c>
      <c r="D63" s="163">
        <v>50</v>
      </c>
      <c r="E63" s="165">
        <v>0.111</v>
      </c>
      <c r="F63" s="166">
        <v>0.16800000000000001</v>
      </c>
      <c r="G63" s="162"/>
      <c r="H63" s="162"/>
      <c r="I63" s="162"/>
      <c r="J63" s="162"/>
      <c r="K63" s="162"/>
      <c r="L63" s="162"/>
      <c r="M63" s="162"/>
      <c r="N63" s="162">
        <v>7.1515650699999993</v>
      </c>
      <c r="O63" s="162">
        <v>7.2657410000000002</v>
      </c>
      <c r="P63" s="162">
        <v>13.078333799999999</v>
      </c>
      <c r="Q63" s="162"/>
      <c r="R63" s="162"/>
      <c r="S63" s="162"/>
      <c r="T63" s="162"/>
      <c r="U63" s="162"/>
      <c r="V63" s="162"/>
      <c r="W63" s="162"/>
      <c r="X63" s="162"/>
      <c r="Y63" s="162"/>
      <c r="Z63" s="162"/>
      <c r="AA63" s="162"/>
      <c r="AB63" s="162"/>
      <c r="AC63" s="162"/>
      <c r="AD63" s="162"/>
      <c r="AE63" s="162"/>
      <c r="AF63" s="162"/>
      <c r="AG63" s="162"/>
      <c r="AH63" s="162"/>
      <c r="AI63" s="162"/>
      <c r="AJ63" s="162"/>
      <c r="AK63" s="162"/>
      <c r="AL63" s="162"/>
      <c r="AM63" s="162"/>
      <c r="AN63" s="162"/>
      <c r="AO63" s="162"/>
      <c r="AP63" s="162"/>
      <c r="AQ63" s="162"/>
      <c r="AR63" s="162"/>
      <c r="AS63" s="162"/>
      <c r="AT63" s="162"/>
      <c r="AU63" s="162"/>
      <c r="AV63" s="162"/>
      <c r="AW63" s="162"/>
      <c r="AX63" s="162"/>
      <c r="AY63" s="162"/>
      <c r="AZ63" s="162"/>
      <c r="BA63" s="162"/>
      <c r="BB63" s="162"/>
      <c r="BC63" s="162"/>
      <c r="BD63" s="162"/>
      <c r="BE63" s="162"/>
      <c r="BF63" s="162"/>
      <c r="BG63" s="162"/>
      <c r="BH63" s="162"/>
      <c r="BI63" s="162"/>
      <c r="BJ63" s="162"/>
      <c r="BK63" s="162"/>
      <c r="BL63" s="162"/>
      <c r="BM63" s="162"/>
      <c r="BN63" s="162"/>
      <c r="BO63" s="162"/>
      <c r="BP63" s="162"/>
      <c r="BQ63" s="162"/>
      <c r="BR63" s="162"/>
      <c r="BS63" s="162"/>
      <c r="BT63" s="162"/>
      <c r="BU63" s="162"/>
      <c r="BV63" s="162"/>
      <c r="BW63" s="162"/>
      <c r="BX63" s="162"/>
      <c r="BY63" s="162"/>
      <c r="BZ63" s="162"/>
      <c r="CA63" s="162"/>
      <c r="CB63" s="162"/>
      <c r="CC63" s="162"/>
      <c r="CD63" s="162"/>
      <c r="CE63" s="162"/>
      <c r="CF63" s="162"/>
      <c r="CG63" s="162"/>
      <c r="CH63" s="162"/>
      <c r="CI63" s="162"/>
      <c r="CJ63" s="162"/>
      <c r="CK63" s="162"/>
      <c r="CL63" s="162"/>
      <c r="CM63" s="162"/>
      <c r="CN63" s="162"/>
      <c r="CO63" s="162"/>
      <c r="CP63" s="162"/>
      <c r="CQ63" s="162"/>
      <c r="CR63" s="162"/>
      <c r="CS63" s="167">
        <v>3</v>
      </c>
      <c r="CT63" s="168" t="s">
        <v>94</v>
      </c>
      <c r="CU63" s="168" t="s">
        <v>94</v>
      </c>
      <c r="CV63" s="169">
        <f t="shared" si="2"/>
        <v>9.1652132899999987</v>
      </c>
      <c r="CW63" s="169">
        <f t="shared" si="3"/>
        <v>7.2657410000000002</v>
      </c>
      <c r="CX63" s="162">
        <f t="shared" si="4"/>
        <v>2.7673866288232838</v>
      </c>
      <c r="CY63" s="170">
        <f t="shared" si="5"/>
        <v>0.30194459651503475</v>
      </c>
      <c r="CZ63" s="163" t="str">
        <f t="shared" si="6"/>
        <v>MEDIANA</v>
      </c>
      <c r="DA63" s="162">
        <f t="shared" si="7"/>
        <v>7.2657410000000002</v>
      </c>
      <c r="DB63" s="162">
        <f t="shared" si="8"/>
        <v>363.28705000000002</v>
      </c>
      <c r="DC63" s="162">
        <f t="shared" si="9"/>
        <v>71.967164605000008</v>
      </c>
    </row>
    <row r="64" spans="1:107" ht="14.25" customHeight="1" x14ac:dyDescent="0.2">
      <c r="A64" s="153">
        <v>61</v>
      </c>
      <c r="B64" s="164" t="s">
        <v>856</v>
      </c>
      <c r="C64" s="163" t="s">
        <v>857</v>
      </c>
      <c r="D64" s="163">
        <v>20</v>
      </c>
      <c r="E64" s="165">
        <v>0.111</v>
      </c>
      <c r="F64" s="166">
        <v>0.16800000000000001</v>
      </c>
      <c r="G64" s="162"/>
      <c r="H64" s="162"/>
      <c r="I64" s="162"/>
      <c r="J64" s="162"/>
      <c r="K64" s="162"/>
      <c r="L64" s="162"/>
      <c r="M64" s="162"/>
      <c r="N64" s="162"/>
      <c r="O64" s="162">
        <v>60.232992889999998</v>
      </c>
      <c r="P64" s="162">
        <v>48.171862829999995</v>
      </c>
      <c r="Q64" s="162"/>
      <c r="R64" s="162"/>
      <c r="S64" s="162"/>
      <c r="T64" s="162"/>
      <c r="U64" s="162"/>
      <c r="V64" s="162"/>
      <c r="W64" s="162"/>
      <c r="X64" s="162"/>
      <c r="Y64" s="162"/>
      <c r="Z64" s="162">
        <v>61.229437369999999</v>
      </c>
      <c r="AA64" s="162"/>
      <c r="AB64" s="162"/>
      <c r="AC64" s="162"/>
      <c r="AD64" s="162"/>
      <c r="AE64" s="162"/>
      <c r="AF64" s="162"/>
      <c r="AG64" s="162"/>
      <c r="AH64" s="162"/>
      <c r="AI64" s="162"/>
      <c r="AJ64" s="162"/>
      <c r="AK64" s="162"/>
      <c r="AL64" s="162"/>
      <c r="AM64" s="162"/>
      <c r="AN64" s="162"/>
      <c r="AO64" s="162"/>
      <c r="AP64" s="162"/>
      <c r="AQ64" s="162"/>
      <c r="AR64" s="162"/>
      <c r="AS64" s="162"/>
      <c r="AT64" s="162"/>
      <c r="AU64" s="162"/>
      <c r="AV64" s="162"/>
      <c r="AW64" s="162"/>
      <c r="AX64" s="162"/>
      <c r="AY64" s="162"/>
      <c r="AZ64" s="162"/>
      <c r="BA64" s="162"/>
      <c r="BB64" s="162"/>
      <c r="BC64" s="162"/>
      <c r="BD64" s="162"/>
      <c r="BE64" s="162"/>
      <c r="BF64" s="162"/>
      <c r="BG64" s="162"/>
      <c r="BH64" s="162"/>
      <c r="BI64" s="162"/>
      <c r="BJ64" s="162"/>
      <c r="BK64" s="162"/>
      <c r="BL64" s="162"/>
      <c r="BM64" s="162"/>
      <c r="BN64" s="162"/>
      <c r="BO64" s="162"/>
      <c r="BP64" s="162"/>
      <c r="BQ64" s="162"/>
      <c r="BR64" s="162"/>
      <c r="BS64" s="162"/>
      <c r="BT64" s="162"/>
      <c r="BU64" s="162"/>
      <c r="BV64" s="162"/>
      <c r="BW64" s="162"/>
      <c r="BX64" s="162"/>
      <c r="BY64" s="162"/>
      <c r="BZ64" s="162"/>
      <c r="CA64" s="162"/>
      <c r="CB64" s="162"/>
      <c r="CC64" s="162"/>
      <c r="CD64" s="162"/>
      <c r="CE64" s="162"/>
      <c r="CF64" s="162"/>
      <c r="CG64" s="162"/>
      <c r="CH64" s="162"/>
      <c r="CI64" s="162"/>
      <c r="CJ64" s="162"/>
      <c r="CK64" s="162"/>
      <c r="CL64" s="162"/>
      <c r="CM64" s="162"/>
      <c r="CN64" s="162"/>
      <c r="CO64" s="162"/>
      <c r="CP64" s="162"/>
      <c r="CQ64" s="162"/>
      <c r="CR64" s="162"/>
      <c r="CS64" s="167">
        <v>3</v>
      </c>
      <c r="CT64" s="168" t="s">
        <v>94</v>
      </c>
      <c r="CU64" s="168" t="s">
        <v>94</v>
      </c>
      <c r="CV64" s="169">
        <f t="shared" si="2"/>
        <v>56.544764363333336</v>
      </c>
      <c r="CW64" s="169">
        <f t="shared" si="3"/>
        <v>60.232992889999998</v>
      </c>
      <c r="CX64" s="162">
        <f t="shared" si="4"/>
        <v>5.9344943882132153</v>
      </c>
      <c r="CY64" s="170">
        <f t="shared" si="5"/>
        <v>0.10495214641059607</v>
      </c>
      <c r="CZ64" s="163" t="str">
        <f t="shared" si="6"/>
        <v>MÉDIA</v>
      </c>
      <c r="DA64" s="162">
        <f t="shared" si="7"/>
        <v>56.544764363333336</v>
      </c>
      <c r="DB64" s="162">
        <f t="shared" si="8"/>
        <v>1130.8952872666666</v>
      </c>
      <c r="DC64" s="162">
        <f t="shared" si="9"/>
        <v>224.03035640752665</v>
      </c>
    </row>
    <row r="65" spans="1:107" ht="14.25" customHeight="1" x14ac:dyDescent="0.2">
      <c r="A65" s="153">
        <v>62</v>
      </c>
      <c r="B65" s="164" t="s">
        <v>858</v>
      </c>
      <c r="C65" s="163" t="s">
        <v>857</v>
      </c>
      <c r="D65" s="163">
        <v>20</v>
      </c>
      <c r="E65" s="165">
        <v>0.111</v>
      </c>
      <c r="F65" s="166">
        <v>0.16800000000000001</v>
      </c>
      <c r="G65" s="162"/>
      <c r="H65" s="162"/>
      <c r="I65" s="162"/>
      <c r="J65" s="162"/>
      <c r="K65" s="162"/>
      <c r="L65" s="162"/>
      <c r="M65" s="162"/>
      <c r="N65" s="162"/>
      <c r="O65" s="162">
        <v>47.237696129999996</v>
      </c>
      <c r="P65" s="162">
        <v>48.171862829999995</v>
      </c>
      <c r="Q65" s="162"/>
      <c r="R65" s="162"/>
      <c r="S65" s="162"/>
      <c r="T65" s="162"/>
      <c r="U65" s="162"/>
      <c r="V65" s="162"/>
      <c r="W65" s="162"/>
      <c r="X65" s="162"/>
      <c r="Y65" s="162"/>
      <c r="Z65" s="162">
        <v>66.875956090000003</v>
      </c>
      <c r="AA65" s="162"/>
      <c r="AB65" s="162"/>
      <c r="AC65" s="162"/>
      <c r="AD65" s="162"/>
      <c r="AE65" s="162"/>
      <c r="AF65" s="162"/>
      <c r="AG65" s="162"/>
      <c r="AH65" s="162"/>
      <c r="AI65" s="162"/>
      <c r="AJ65" s="162"/>
      <c r="AK65" s="162"/>
      <c r="AL65" s="162"/>
      <c r="AM65" s="162"/>
      <c r="AN65" s="162"/>
      <c r="AO65" s="162"/>
      <c r="AP65" s="162"/>
      <c r="AQ65" s="162"/>
      <c r="AR65" s="162"/>
      <c r="AS65" s="162"/>
      <c r="AT65" s="162"/>
      <c r="AU65" s="162"/>
      <c r="AV65" s="162"/>
      <c r="AW65" s="162"/>
      <c r="AX65" s="162"/>
      <c r="AY65" s="162"/>
      <c r="AZ65" s="162"/>
      <c r="BA65" s="162"/>
      <c r="BB65" s="162"/>
      <c r="BC65" s="162"/>
      <c r="BD65" s="162"/>
      <c r="BE65" s="162"/>
      <c r="BF65" s="162"/>
      <c r="BG65" s="162"/>
      <c r="BH65" s="162"/>
      <c r="BI65" s="162"/>
      <c r="BJ65" s="162"/>
      <c r="BK65" s="162"/>
      <c r="BL65" s="162"/>
      <c r="BM65" s="162"/>
      <c r="BN65" s="162"/>
      <c r="BO65" s="162"/>
      <c r="BP65" s="162"/>
      <c r="BQ65" s="162"/>
      <c r="BR65" s="162"/>
      <c r="BS65" s="162"/>
      <c r="BT65" s="162"/>
      <c r="BU65" s="162"/>
      <c r="BV65" s="162"/>
      <c r="BW65" s="162"/>
      <c r="BX65" s="162"/>
      <c r="BY65" s="162"/>
      <c r="BZ65" s="162"/>
      <c r="CA65" s="162"/>
      <c r="CB65" s="162"/>
      <c r="CC65" s="162"/>
      <c r="CD65" s="162"/>
      <c r="CE65" s="162"/>
      <c r="CF65" s="162"/>
      <c r="CG65" s="162"/>
      <c r="CH65" s="162"/>
      <c r="CI65" s="162"/>
      <c r="CJ65" s="162"/>
      <c r="CK65" s="162"/>
      <c r="CL65" s="162"/>
      <c r="CM65" s="162"/>
      <c r="CN65" s="162"/>
      <c r="CO65" s="162"/>
      <c r="CP65" s="162"/>
      <c r="CQ65" s="162"/>
      <c r="CR65" s="162"/>
      <c r="CS65" s="167">
        <v>3</v>
      </c>
      <c r="CT65" s="168" t="s">
        <v>94</v>
      </c>
      <c r="CU65" s="168" t="s">
        <v>94</v>
      </c>
      <c r="CV65" s="169">
        <f t="shared" si="2"/>
        <v>54.095171683333341</v>
      </c>
      <c r="CW65" s="169">
        <f t="shared" si="3"/>
        <v>48.171862829999995</v>
      </c>
      <c r="CX65" s="162">
        <f t="shared" si="4"/>
        <v>9.0454225769397105</v>
      </c>
      <c r="CY65" s="170">
        <f t="shared" si="5"/>
        <v>0.16721312264041846</v>
      </c>
      <c r="CZ65" s="163" t="str">
        <f t="shared" si="6"/>
        <v>MÉDIA</v>
      </c>
      <c r="DA65" s="162">
        <f t="shared" si="7"/>
        <v>54.095171683333341</v>
      </c>
      <c r="DB65" s="162">
        <f t="shared" si="8"/>
        <v>1081.9034336666668</v>
      </c>
      <c r="DC65" s="162">
        <f t="shared" si="9"/>
        <v>214.32507020936669</v>
      </c>
    </row>
    <row r="66" spans="1:107" ht="14.25" customHeight="1" x14ac:dyDescent="0.2">
      <c r="A66" s="163">
        <v>63</v>
      </c>
      <c r="B66" s="164" t="s">
        <v>859</v>
      </c>
      <c r="C66" s="163" t="s">
        <v>857</v>
      </c>
      <c r="D66" s="163">
        <v>30</v>
      </c>
      <c r="E66" s="165">
        <v>0.111</v>
      </c>
      <c r="F66" s="166">
        <v>0.16800000000000001</v>
      </c>
      <c r="G66" s="162"/>
      <c r="H66" s="162"/>
      <c r="I66" s="162"/>
      <c r="J66" s="162"/>
      <c r="K66" s="162"/>
      <c r="L66" s="162"/>
      <c r="M66" s="162"/>
      <c r="N66" s="162">
        <v>15.787417230000001</v>
      </c>
      <c r="O66" s="162">
        <v>14.645657929999999</v>
      </c>
      <c r="P66" s="162"/>
      <c r="Q66" s="162"/>
      <c r="R66" s="162"/>
      <c r="S66" s="162"/>
      <c r="T66" s="162"/>
      <c r="U66" s="162"/>
      <c r="V66" s="162"/>
      <c r="W66" s="162"/>
      <c r="X66" s="162"/>
      <c r="Y66" s="162"/>
      <c r="Z66" s="162"/>
      <c r="AA66" s="162"/>
      <c r="AB66" s="162"/>
      <c r="AC66" s="162"/>
      <c r="AD66" s="162"/>
      <c r="AE66" s="162"/>
      <c r="AF66" s="162"/>
      <c r="AG66" s="162"/>
      <c r="AH66" s="162"/>
      <c r="AI66" s="162">
        <v>15.828935749999999</v>
      </c>
      <c r="AJ66" s="162"/>
      <c r="AK66" s="162"/>
      <c r="AL66" s="162"/>
      <c r="AM66" s="162"/>
      <c r="AN66" s="162"/>
      <c r="AO66" s="162"/>
      <c r="AP66" s="162"/>
      <c r="AQ66" s="162"/>
      <c r="AR66" s="162"/>
      <c r="AS66" s="162"/>
      <c r="AT66" s="162"/>
      <c r="AU66" s="162"/>
      <c r="AV66" s="162"/>
      <c r="AW66" s="162"/>
      <c r="AX66" s="162"/>
      <c r="AY66" s="162"/>
      <c r="AZ66" s="162"/>
      <c r="BA66" s="162"/>
      <c r="BB66" s="162"/>
      <c r="BC66" s="162"/>
      <c r="BD66" s="162"/>
      <c r="BE66" s="162"/>
      <c r="BF66" s="162"/>
      <c r="BG66" s="162"/>
      <c r="BH66" s="162"/>
      <c r="BI66" s="162"/>
      <c r="BJ66" s="162"/>
      <c r="BK66" s="162"/>
      <c r="BL66" s="162"/>
      <c r="BM66" s="162"/>
      <c r="BN66" s="162"/>
      <c r="BO66" s="162"/>
      <c r="BP66" s="162"/>
      <c r="BQ66" s="162"/>
      <c r="BR66" s="162"/>
      <c r="BS66" s="162"/>
      <c r="BT66" s="162"/>
      <c r="BU66" s="162"/>
      <c r="BV66" s="162"/>
      <c r="BW66" s="162"/>
      <c r="BX66" s="162"/>
      <c r="BY66" s="162"/>
      <c r="BZ66" s="162"/>
      <c r="CA66" s="162"/>
      <c r="CB66" s="162"/>
      <c r="CC66" s="162"/>
      <c r="CD66" s="162"/>
      <c r="CE66" s="162"/>
      <c r="CF66" s="162"/>
      <c r="CG66" s="162"/>
      <c r="CH66" s="162"/>
      <c r="CI66" s="162"/>
      <c r="CJ66" s="162"/>
      <c r="CK66" s="162"/>
      <c r="CL66" s="162"/>
      <c r="CM66" s="162"/>
      <c r="CN66" s="162"/>
      <c r="CO66" s="162"/>
      <c r="CP66" s="162"/>
      <c r="CQ66" s="162"/>
      <c r="CR66" s="162"/>
      <c r="CS66" s="167">
        <v>3</v>
      </c>
      <c r="CT66" s="168" t="s">
        <v>94</v>
      </c>
      <c r="CU66" s="168" t="s">
        <v>94</v>
      </c>
      <c r="CV66" s="169">
        <f t="shared" si="2"/>
        <v>15.420670303333333</v>
      </c>
      <c r="CW66" s="169">
        <f t="shared" si="3"/>
        <v>15.787417230000001</v>
      </c>
      <c r="CX66" s="162">
        <f t="shared" si="4"/>
        <v>0.54827856726945723</v>
      </c>
      <c r="CY66" s="170">
        <f t="shared" si="5"/>
        <v>3.5554781762692979E-2</v>
      </c>
      <c r="CZ66" s="163" t="str">
        <f t="shared" si="6"/>
        <v>MÉDIA</v>
      </c>
      <c r="DA66" s="162">
        <f t="shared" si="7"/>
        <v>15.420670303333333</v>
      </c>
      <c r="DB66" s="162">
        <f t="shared" si="8"/>
        <v>462.62010909999998</v>
      </c>
      <c r="DC66" s="162">
        <f t="shared" si="9"/>
        <v>91.645043612709998</v>
      </c>
    </row>
    <row r="67" spans="1:107" ht="14.25" customHeight="1" x14ac:dyDescent="0.2">
      <c r="A67" s="163">
        <v>64</v>
      </c>
      <c r="B67" s="164" t="s">
        <v>860</v>
      </c>
      <c r="C67" s="163" t="s">
        <v>857</v>
      </c>
      <c r="D67" s="163">
        <v>20</v>
      </c>
      <c r="E67" s="165">
        <v>0.111</v>
      </c>
      <c r="F67" s="166">
        <v>0.16800000000000001</v>
      </c>
      <c r="G67" s="162"/>
      <c r="H67" s="162"/>
      <c r="I67" s="162"/>
      <c r="J67" s="162"/>
      <c r="K67" s="162"/>
      <c r="L67" s="162"/>
      <c r="M67" s="162"/>
      <c r="N67" s="162"/>
      <c r="O67" s="162">
        <v>32.073056699999995</v>
      </c>
      <c r="P67" s="162">
        <v>48.171862829999995</v>
      </c>
      <c r="Q67" s="162"/>
      <c r="R67" s="162"/>
      <c r="S67" s="162"/>
      <c r="T67" s="162"/>
      <c r="U67" s="162"/>
      <c r="V67" s="162"/>
      <c r="W67" s="162"/>
      <c r="X67" s="162"/>
      <c r="Y67" s="162"/>
      <c r="Z67" s="162">
        <v>63.357261519999994</v>
      </c>
      <c r="AA67" s="162"/>
      <c r="AB67" s="162"/>
      <c r="AC67" s="162"/>
      <c r="AD67" s="162"/>
      <c r="AE67" s="162"/>
      <c r="AF67" s="162"/>
      <c r="AG67" s="162"/>
      <c r="AH67" s="162"/>
      <c r="AI67" s="162"/>
      <c r="AJ67" s="162"/>
      <c r="AK67" s="162"/>
      <c r="AL67" s="162"/>
      <c r="AM67" s="162"/>
      <c r="AN67" s="162"/>
      <c r="AO67" s="162"/>
      <c r="AP67" s="162"/>
      <c r="AQ67" s="162"/>
      <c r="AR67" s="162"/>
      <c r="AS67" s="162"/>
      <c r="AT67" s="162"/>
      <c r="AU67" s="162"/>
      <c r="AV67" s="162"/>
      <c r="AW67" s="162"/>
      <c r="AX67" s="162"/>
      <c r="AY67" s="162"/>
      <c r="AZ67" s="162"/>
      <c r="BA67" s="162"/>
      <c r="BB67" s="162"/>
      <c r="BC67" s="162"/>
      <c r="BD67" s="162"/>
      <c r="BE67" s="162"/>
      <c r="BF67" s="162"/>
      <c r="BG67" s="162"/>
      <c r="BH67" s="162"/>
      <c r="BI67" s="162"/>
      <c r="BJ67" s="162"/>
      <c r="BK67" s="162"/>
      <c r="BL67" s="162"/>
      <c r="BM67" s="162"/>
      <c r="BN67" s="162"/>
      <c r="BO67" s="162"/>
      <c r="BP67" s="162"/>
      <c r="BQ67" s="162"/>
      <c r="BR67" s="162"/>
      <c r="BS67" s="162"/>
      <c r="BT67" s="162"/>
      <c r="BU67" s="162"/>
      <c r="BV67" s="162"/>
      <c r="BW67" s="162"/>
      <c r="BX67" s="162"/>
      <c r="BY67" s="162"/>
      <c r="BZ67" s="162"/>
      <c r="CA67" s="162"/>
      <c r="CB67" s="162"/>
      <c r="CC67" s="162"/>
      <c r="CD67" s="162"/>
      <c r="CE67" s="162"/>
      <c r="CF67" s="162"/>
      <c r="CG67" s="162"/>
      <c r="CH67" s="162"/>
      <c r="CI67" s="162"/>
      <c r="CJ67" s="162"/>
      <c r="CK67" s="162"/>
      <c r="CL67" s="162"/>
      <c r="CM67" s="162"/>
      <c r="CN67" s="162"/>
      <c r="CO67" s="162"/>
      <c r="CP67" s="162"/>
      <c r="CQ67" s="162"/>
      <c r="CR67" s="162"/>
      <c r="CS67" s="167">
        <v>3</v>
      </c>
      <c r="CT67" s="168" t="s">
        <v>94</v>
      </c>
      <c r="CU67" s="168" t="s">
        <v>94</v>
      </c>
      <c r="CV67" s="169">
        <f t="shared" si="2"/>
        <v>47.867393683333326</v>
      </c>
      <c r="CW67" s="169">
        <f t="shared" si="3"/>
        <v>48.171862829999995</v>
      </c>
      <c r="CX67" s="162">
        <f t="shared" si="4"/>
        <v>12.773537591465713</v>
      </c>
      <c r="CY67" s="170">
        <f t="shared" si="5"/>
        <v>0.266852581863325</v>
      </c>
      <c r="CZ67" s="163" t="str">
        <f t="shared" si="6"/>
        <v>MEDIANA</v>
      </c>
      <c r="DA67" s="162">
        <f t="shared" si="7"/>
        <v>48.171862829999995</v>
      </c>
      <c r="DB67" s="162">
        <f t="shared" si="8"/>
        <v>963.43725659999996</v>
      </c>
      <c r="DC67" s="162">
        <f t="shared" si="9"/>
        <v>190.85692053245998</v>
      </c>
    </row>
    <row r="68" spans="1:107" ht="14.25" customHeight="1" x14ac:dyDescent="0.2">
      <c r="A68" s="153">
        <v>65</v>
      </c>
      <c r="B68" s="164" t="s">
        <v>861</v>
      </c>
      <c r="C68" s="163" t="s">
        <v>857</v>
      </c>
      <c r="D68" s="163">
        <v>20</v>
      </c>
      <c r="E68" s="165">
        <v>0.111</v>
      </c>
      <c r="F68" s="166">
        <v>0.16800000000000001</v>
      </c>
      <c r="G68" s="162"/>
      <c r="H68" s="162"/>
      <c r="I68" s="162"/>
      <c r="J68" s="162"/>
      <c r="K68" s="162"/>
      <c r="L68" s="162"/>
      <c r="M68" s="162"/>
      <c r="N68" s="162"/>
      <c r="O68" s="162">
        <v>7.89889843</v>
      </c>
      <c r="P68" s="162"/>
      <c r="Q68" s="162"/>
      <c r="R68" s="162"/>
      <c r="S68" s="162"/>
      <c r="T68" s="162"/>
      <c r="U68" s="162"/>
      <c r="V68" s="162"/>
      <c r="W68" s="162"/>
      <c r="X68" s="162">
        <v>7.1619447000000003</v>
      </c>
      <c r="Y68" s="162"/>
      <c r="Z68" s="162"/>
      <c r="AA68" s="162"/>
      <c r="AB68" s="162"/>
      <c r="AC68" s="162"/>
      <c r="AD68" s="162"/>
      <c r="AE68" s="162"/>
      <c r="AF68" s="162"/>
      <c r="AG68" s="162"/>
      <c r="AH68" s="162"/>
      <c r="AI68" s="162">
        <v>7.5459910099999989</v>
      </c>
      <c r="AJ68" s="162"/>
      <c r="AK68" s="162"/>
      <c r="AL68" s="162"/>
      <c r="AM68" s="162"/>
      <c r="AN68" s="162"/>
      <c r="AO68" s="162"/>
      <c r="AP68" s="162"/>
      <c r="AQ68" s="162"/>
      <c r="AR68" s="162"/>
      <c r="AS68" s="162"/>
      <c r="AT68" s="162"/>
      <c r="AU68" s="162"/>
      <c r="AV68" s="162"/>
      <c r="AW68" s="162"/>
      <c r="AX68" s="162"/>
      <c r="AY68" s="162"/>
      <c r="AZ68" s="162"/>
      <c r="BA68" s="162"/>
      <c r="BB68" s="162"/>
      <c r="BC68" s="162"/>
      <c r="BD68" s="162"/>
      <c r="BE68" s="162"/>
      <c r="BF68" s="162"/>
      <c r="BG68" s="162"/>
      <c r="BH68" s="162"/>
      <c r="BI68" s="162"/>
      <c r="BJ68" s="162"/>
      <c r="BK68" s="162"/>
      <c r="BL68" s="162"/>
      <c r="BM68" s="162"/>
      <c r="BN68" s="162"/>
      <c r="BO68" s="162"/>
      <c r="BP68" s="162"/>
      <c r="BQ68" s="162"/>
      <c r="BR68" s="162"/>
      <c r="BS68" s="162"/>
      <c r="BT68" s="162"/>
      <c r="BU68" s="162"/>
      <c r="BV68" s="162"/>
      <c r="BW68" s="162"/>
      <c r="BX68" s="162"/>
      <c r="BY68" s="162"/>
      <c r="BZ68" s="162"/>
      <c r="CA68" s="162"/>
      <c r="CB68" s="162"/>
      <c r="CC68" s="162"/>
      <c r="CD68" s="162"/>
      <c r="CE68" s="162"/>
      <c r="CF68" s="162"/>
      <c r="CG68" s="162"/>
      <c r="CH68" s="162"/>
      <c r="CI68" s="162"/>
      <c r="CJ68" s="162"/>
      <c r="CK68" s="162"/>
      <c r="CL68" s="162"/>
      <c r="CM68" s="162"/>
      <c r="CN68" s="162"/>
      <c r="CO68" s="162"/>
      <c r="CP68" s="162"/>
      <c r="CQ68" s="162"/>
      <c r="CR68" s="162"/>
      <c r="CS68" s="167">
        <v>3</v>
      </c>
      <c r="CT68" s="168" t="s">
        <v>94</v>
      </c>
      <c r="CU68" s="168" t="s">
        <v>94</v>
      </c>
      <c r="CV68" s="169">
        <f t="shared" si="2"/>
        <v>7.5356113799999997</v>
      </c>
      <c r="CW68" s="169">
        <f t="shared" si="3"/>
        <v>7.5459910099999989</v>
      </c>
      <c r="CX68" s="162">
        <f t="shared" si="4"/>
        <v>0.30094961104192708</v>
      </c>
      <c r="CY68" s="170">
        <f t="shared" si="5"/>
        <v>3.9936986644596197E-2</v>
      </c>
      <c r="CZ68" s="163" t="str">
        <f t="shared" si="6"/>
        <v>MÉDIA</v>
      </c>
      <c r="DA68" s="162">
        <f t="shared" si="7"/>
        <v>7.5356113799999997</v>
      </c>
      <c r="DB68" s="162">
        <f t="shared" si="8"/>
        <v>150.71222760000001</v>
      </c>
      <c r="DC68" s="162">
        <f t="shared" si="9"/>
        <v>29.856092287559999</v>
      </c>
    </row>
    <row r="69" spans="1:107" ht="14.25" customHeight="1" x14ac:dyDescent="0.2">
      <c r="A69" s="153">
        <v>66</v>
      </c>
      <c r="B69" s="164" t="s">
        <v>862</v>
      </c>
      <c r="C69" s="163" t="s">
        <v>213</v>
      </c>
      <c r="D69" s="163">
        <v>5</v>
      </c>
      <c r="E69" s="165">
        <v>0.111</v>
      </c>
      <c r="F69" s="166">
        <v>0.16800000000000001</v>
      </c>
      <c r="G69" s="162"/>
      <c r="H69" s="162"/>
      <c r="I69" s="162"/>
      <c r="J69" s="162"/>
      <c r="K69" s="162"/>
      <c r="L69" s="162"/>
      <c r="M69" s="162"/>
      <c r="N69" s="162"/>
      <c r="O69" s="162">
        <v>110.58457802000001</v>
      </c>
      <c r="P69" s="162">
        <v>110.10711504</v>
      </c>
      <c r="Q69" s="162"/>
      <c r="R69" s="162"/>
      <c r="S69" s="162"/>
      <c r="T69" s="162"/>
      <c r="U69" s="162"/>
      <c r="V69" s="162"/>
      <c r="W69" s="162"/>
      <c r="X69" s="162"/>
      <c r="Y69" s="162"/>
      <c r="Z69" s="162">
        <v>127.82514345</v>
      </c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2"/>
      <c r="AZ69" s="162"/>
      <c r="BA69" s="162"/>
      <c r="BB69" s="162"/>
      <c r="BC69" s="162"/>
      <c r="BD69" s="162"/>
      <c r="BE69" s="162"/>
      <c r="BF69" s="162"/>
      <c r="BG69" s="162"/>
      <c r="BH69" s="162"/>
      <c r="BI69" s="162"/>
      <c r="BJ69" s="162"/>
      <c r="BK69" s="162"/>
      <c r="BL69" s="162"/>
      <c r="BM69" s="162"/>
      <c r="BN69" s="162"/>
      <c r="BO69" s="162"/>
      <c r="BP69" s="162"/>
      <c r="BQ69" s="162"/>
      <c r="BR69" s="162"/>
      <c r="BS69" s="162"/>
      <c r="BT69" s="162"/>
      <c r="BU69" s="162"/>
      <c r="BV69" s="162"/>
      <c r="BW69" s="162"/>
      <c r="BX69" s="162"/>
      <c r="BY69" s="162"/>
      <c r="BZ69" s="162"/>
      <c r="CA69" s="162"/>
      <c r="CB69" s="162"/>
      <c r="CC69" s="162"/>
      <c r="CD69" s="162"/>
      <c r="CE69" s="162"/>
      <c r="CF69" s="162"/>
      <c r="CG69" s="162"/>
      <c r="CH69" s="162"/>
      <c r="CI69" s="162"/>
      <c r="CJ69" s="162"/>
      <c r="CK69" s="162"/>
      <c r="CL69" s="162"/>
      <c r="CM69" s="162"/>
      <c r="CN69" s="162"/>
      <c r="CO69" s="162"/>
      <c r="CP69" s="162"/>
      <c r="CQ69" s="162"/>
      <c r="CR69" s="162"/>
      <c r="CS69" s="167">
        <v>3</v>
      </c>
      <c r="CT69" s="168" t="s">
        <v>94</v>
      </c>
      <c r="CU69" s="168" t="s">
        <v>94</v>
      </c>
      <c r="CV69" s="169">
        <f t="shared" si="2"/>
        <v>116.17227883666668</v>
      </c>
      <c r="CW69" s="169">
        <f t="shared" si="3"/>
        <v>110.58457802000001</v>
      </c>
      <c r="CX69" s="162">
        <f t="shared" si="4"/>
        <v>8.2421248472637902</v>
      </c>
      <c r="CY69" s="170">
        <f t="shared" si="5"/>
        <v>7.0947431950197606E-2</v>
      </c>
      <c r="CZ69" s="163" t="str">
        <f t="shared" si="6"/>
        <v>MÉDIA</v>
      </c>
      <c r="DA69" s="162">
        <f t="shared" si="7"/>
        <v>116.17227883666668</v>
      </c>
      <c r="DB69" s="162">
        <f t="shared" si="8"/>
        <v>580.86139418333335</v>
      </c>
      <c r="DC69" s="162">
        <f t="shared" si="9"/>
        <v>115.06864218771834</v>
      </c>
    </row>
    <row r="70" spans="1:107" ht="14.25" customHeight="1" x14ac:dyDescent="0.2">
      <c r="A70" s="163">
        <v>67</v>
      </c>
      <c r="B70" s="164" t="s">
        <v>863</v>
      </c>
      <c r="C70" s="163" t="s">
        <v>213</v>
      </c>
      <c r="D70" s="163">
        <v>5</v>
      </c>
      <c r="E70" s="165">
        <v>0.111</v>
      </c>
      <c r="F70" s="166">
        <v>0.16800000000000001</v>
      </c>
      <c r="G70" s="162"/>
      <c r="H70" s="162"/>
      <c r="I70" s="162"/>
      <c r="J70" s="162"/>
      <c r="K70" s="162"/>
      <c r="L70" s="162">
        <v>17.940000000000001</v>
      </c>
      <c r="M70" s="162"/>
      <c r="N70" s="162">
        <v>13.29630603</v>
      </c>
      <c r="O70" s="162"/>
      <c r="P70" s="162"/>
      <c r="Q70" s="162"/>
      <c r="R70" s="162"/>
      <c r="S70" s="162"/>
      <c r="T70" s="162"/>
      <c r="U70" s="162"/>
      <c r="V70" s="162"/>
      <c r="W70" s="162"/>
      <c r="X70" s="162"/>
      <c r="Y70" s="162"/>
      <c r="Z70" s="162">
        <v>11.293037440000001</v>
      </c>
      <c r="AA70" s="162"/>
      <c r="AB70" s="162"/>
      <c r="AC70" s="162"/>
      <c r="AD70" s="162"/>
      <c r="AE70" s="162"/>
      <c r="AF70" s="162"/>
      <c r="AG70" s="162"/>
      <c r="AH70" s="162"/>
      <c r="AI70" s="162"/>
      <c r="AJ70" s="162"/>
      <c r="AK70" s="162"/>
      <c r="AL70" s="162"/>
      <c r="AM70" s="162"/>
      <c r="AN70" s="162"/>
      <c r="AO70" s="162"/>
      <c r="AP70" s="162"/>
      <c r="AQ70" s="162"/>
      <c r="AR70" s="162"/>
      <c r="AS70" s="162"/>
      <c r="AT70" s="162"/>
      <c r="AU70" s="162"/>
      <c r="AV70" s="162"/>
      <c r="AW70" s="162"/>
      <c r="AX70" s="162"/>
      <c r="AY70" s="162"/>
      <c r="AZ70" s="162"/>
      <c r="BA70" s="162"/>
      <c r="BB70" s="162"/>
      <c r="BC70" s="162"/>
      <c r="BD70" s="162"/>
      <c r="BE70" s="162"/>
      <c r="BF70" s="162"/>
      <c r="BG70" s="162"/>
      <c r="BH70" s="162"/>
      <c r="BI70" s="162"/>
      <c r="BJ70" s="162"/>
      <c r="BK70" s="162"/>
      <c r="BL70" s="162"/>
      <c r="BM70" s="162"/>
      <c r="BN70" s="162"/>
      <c r="BO70" s="162"/>
      <c r="BP70" s="162"/>
      <c r="BQ70" s="162"/>
      <c r="BR70" s="162"/>
      <c r="BS70" s="162"/>
      <c r="BT70" s="162"/>
      <c r="BU70" s="162"/>
      <c r="BV70" s="162"/>
      <c r="BW70" s="162"/>
      <c r="BX70" s="162"/>
      <c r="BY70" s="162"/>
      <c r="BZ70" s="162"/>
      <c r="CA70" s="162"/>
      <c r="CB70" s="162"/>
      <c r="CC70" s="162"/>
      <c r="CD70" s="162"/>
      <c r="CE70" s="162"/>
      <c r="CF70" s="162"/>
      <c r="CG70" s="162"/>
      <c r="CH70" s="162"/>
      <c r="CI70" s="162"/>
      <c r="CJ70" s="162"/>
      <c r="CK70" s="162"/>
      <c r="CL70" s="162"/>
      <c r="CM70" s="162"/>
      <c r="CN70" s="162"/>
      <c r="CO70" s="162"/>
      <c r="CP70" s="162"/>
      <c r="CQ70" s="162"/>
      <c r="CR70" s="162"/>
      <c r="CS70" s="167">
        <v>3</v>
      </c>
      <c r="CT70" s="168" t="s">
        <v>94</v>
      </c>
      <c r="CU70" s="168" t="s">
        <v>94</v>
      </c>
      <c r="CV70" s="169">
        <f t="shared" ref="CV70:CV133" si="10">AVERAGE(G70:CR70)</f>
        <v>14.176447823333334</v>
      </c>
      <c r="CW70" s="169">
        <f t="shared" ref="CW70:CW133" si="11">MEDIAN(G70:CR70)</f>
        <v>13.29630603</v>
      </c>
      <c r="CX70" s="162">
        <f t="shared" ref="CX70:CX133" si="12">_xlfn.STDEV.P(G70:CR70)</f>
        <v>2.7840635769547939</v>
      </c>
      <c r="CY70" s="170">
        <f t="shared" ref="CY70:CY133" si="13">CX70/CV70</f>
        <v>0.1963865427820671</v>
      </c>
      <c r="CZ70" s="163" t="str">
        <f t="shared" ref="CZ70:CZ133" si="14">IF(CY70&gt;25%,"MEDIANA","MÉDIA")</f>
        <v>MÉDIA</v>
      </c>
      <c r="DA70" s="162">
        <f t="shared" ref="DA70:DA133" si="15">IF(CZ70="MÉDIA",CV70,CW70)</f>
        <v>14.176447823333334</v>
      </c>
      <c r="DB70" s="162">
        <f t="shared" ref="DB70:DB133" si="16">DA70*D70</f>
        <v>70.882239116666668</v>
      </c>
      <c r="DC70" s="162">
        <f t="shared" ref="DC70:DC133" si="17">DB70*19.81%</f>
        <v>14.041771569011667</v>
      </c>
    </row>
    <row r="71" spans="1:107" ht="14.25" customHeight="1" x14ac:dyDescent="0.2">
      <c r="A71" s="163">
        <v>68</v>
      </c>
      <c r="B71" s="164" t="s">
        <v>864</v>
      </c>
      <c r="C71" s="163" t="s">
        <v>857</v>
      </c>
      <c r="D71" s="163">
        <v>20</v>
      </c>
      <c r="E71" s="165">
        <v>0.111</v>
      </c>
      <c r="F71" s="166">
        <v>0.16800000000000001</v>
      </c>
      <c r="G71" s="162"/>
      <c r="H71" s="162"/>
      <c r="I71" s="162">
        <v>23.48</v>
      </c>
      <c r="J71" s="162"/>
      <c r="K71" s="162">
        <v>28.35</v>
      </c>
      <c r="L71" s="162"/>
      <c r="M71" s="162"/>
      <c r="N71" s="162"/>
      <c r="O71" s="162">
        <v>27.962723220000001</v>
      </c>
      <c r="P71" s="162"/>
      <c r="Q71" s="162"/>
      <c r="R71" s="162"/>
      <c r="S71" s="162"/>
      <c r="T71" s="162"/>
      <c r="U71" s="162"/>
      <c r="V71" s="162"/>
      <c r="W71" s="162"/>
      <c r="X71" s="162"/>
      <c r="Y71" s="162"/>
      <c r="Z71" s="162"/>
      <c r="AA71" s="162"/>
      <c r="AB71" s="162"/>
      <c r="AC71" s="162"/>
      <c r="AD71" s="162"/>
      <c r="AE71" s="162"/>
      <c r="AF71" s="162"/>
      <c r="AG71" s="162"/>
      <c r="AH71" s="162"/>
      <c r="AI71" s="162"/>
      <c r="AJ71" s="162"/>
      <c r="AK71" s="162"/>
      <c r="AL71" s="162"/>
      <c r="AM71" s="162"/>
      <c r="AN71" s="162"/>
      <c r="AO71" s="162"/>
      <c r="AP71" s="162"/>
      <c r="AQ71" s="162"/>
      <c r="AR71" s="162"/>
      <c r="AS71" s="162"/>
      <c r="AT71" s="162"/>
      <c r="AU71" s="162"/>
      <c r="AV71" s="162"/>
      <c r="AW71" s="162"/>
      <c r="AX71" s="162"/>
      <c r="AY71" s="162"/>
      <c r="AZ71" s="162"/>
      <c r="BA71" s="162"/>
      <c r="BB71" s="162"/>
      <c r="BC71" s="162"/>
      <c r="BD71" s="162"/>
      <c r="BE71" s="162"/>
      <c r="BF71" s="162"/>
      <c r="BG71" s="162"/>
      <c r="BH71" s="162"/>
      <c r="BI71" s="162"/>
      <c r="BJ71" s="162"/>
      <c r="BK71" s="162"/>
      <c r="BL71" s="162"/>
      <c r="BM71" s="162"/>
      <c r="BN71" s="162"/>
      <c r="BO71" s="162"/>
      <c r="BP71" s="162"/>
      <c r="BQ71" s="162"/>
      <c r="BR71" s="162"/>
      <c r="BS71" s="162"/>
      <c r="BT71" s="162"/>
      <c r="BU71" s="162"/>
      <c r="BV71" s="162"/>
      <c r="BW71" s="162"/>
      <c r="BX71" s="162"/>
      <c r="BY71" s="162"/>
      <c r="BZ71" s="162"/>
      <c r="CA71" s="162"/>
      <c r="CB71" s="162"/>
      <c r="CC71" s="162"/>
      <c r="CD71" s="162"/>
      <c r="CE71" s="162"/>
      <c r="CF71" s="162"/>
      <c r="CG71" s="162"/>
      <c r="CH71" s="162"/>
      <c r="CI71" s="162"/>
      <c r="CJ71" s="162"/>
      <c r="CK71" s="162"/>
      <c r="CL71" s="162"/>
      <c r="CM71" s="162"/>
      <c r="CN71" s="162"/>
      <c r="CO71" s="162"/>
      <c r="CP71" s="162"/>
      <c r="CQ71" s="162"/>
      <c r="CR71" s="162"/>
      <c r="CS71" s="167">
        <v>3</v>
      </c>
      <c r="CT71" s="168" t="s">
        <v>94</v>
      </c>
      <c r="CU71" s="168" t="s">
        <v>94</v>
      </c>
      <c r="CV71" s="169">
        <f t="shared" si="10"/>
        <v>26.597574406666666</v>
      </c>
      <c r="CW71" s="169">
        <f t="shared" si="11"/>
        <v>27.962723220000001</v>
      </c>
      <c r="CX71" s="162">
        <f t="shared" si="12"/>
        <v>2.210120428379271</v>
      </c>
      <c r="CY71" s="170">
        <f t="shared" si="13"/>
        <v>8.309481137593154E-2</v>
      </c>
      <c r="CZ71" s="163" t="str">
        <f t="shared" si="14"/>
        <v>MÉDIA</v>
      </c>
      <c r="DA71" s="162">
        <f t="shared" si="15"/>
        <v>26.597574406666666</v>
      </c>
      <c r="DB71" s="162">
        <f t="shared" si="16"/>
        <v>531.95148813333333</v>
      </c>
      <c r="DC71" s="162">
        <f t="shared" si="17"/>
        <v>105.37958979921333</v>
      </c>
    </row>
    <row r="72" spans="1:107" ht="14.25" customHeight="1" x14ac:dyDescent="0.2">
      <c r="A72" s="153">
        <v>69</v>
      </c>
      <c r="B72" s="164" t="s">
        <v>865</v>
      </c>
      <c r="C72" s="163" t="s">
        <v>857</v>
      </c>
      <c r="D72" s="163">
        <v>5</v>
      </c>
      <c r="E72" s="165">
        <v>0.111</v>
      </c>
      <c r="F72" s="166">
        <v>0.16800000000000001</v>
      </c>
      <c r="G72" s="162"/>
      <c r="H72" s="162"/>
      <c r="I72" s="162"/>
      <c r="J72" s="162"/>
      <c r="K72" s="162"/>
      <c r="L72" s="162"/>
      <c r="M72" s="162"/>
      <c r="N72" s="162">
        <v>19.710917369999997</v>
      </c>
      <c r="O72" s="162">
        <v>26.156667599999999</v>
      </c>
      <c r="P72" s="162"/>
      <c r="Q72" s="162">
        <v>29.976371439999998</v>
      </c>
      <c r="R72" s="162"/>
      <c r="S72" s="162"/>
      <c r="T72" s="162"/>
      <c r="U72" s="162"/>
      <c r="V72" s="162"/>
      <c r="W72" s="162"/>
      <c r="X72" s="162"/>
      <c r="Y72" s="162"/>
      <c r="Z72" s="162"/>
      <c r="AA72" s="162"/>
      <c r="AB72" s="162"/>
      <c r="AC72" s="162"/>
      <c r="AD72" s="162"/>
      <c r="AE72" s="162"/>
      <c r="AF72" s="162"/>
      <c r="AG72" s="162"/>
      <c r="AH72" s="162"/>
      <c r="AI72" s="162"/>
      <c r="AJ72" s="162"/>
      <c r="AK72" s="162"/>
      <c r="AL72" s="162"/>
      <c r="AM72" s="162"/>
      <c r="AN72" s="162"/>
      <c r="AO72" s="162"/>
      <c r="AP72" s="162"/>
      <c r="AQ72" s="162"/>
      <c r="AR72" s="162"/>
      <c r="AS72" s="162"/>
      <c r="AT72" s="162"/>
      <c r="AU72" s="162"/>
      <c r="AV72" s="162"/>
      <c r="AW72" s="162"/>
      <c r="AX72" s="162"/>
      <c r="AY72" s="162"/>
      <c r="AZ72" s="162"/>
      <c r="BA72" s="162"/>
      <c r="BB72" s="162"/>
      <c r="BC72" s="162"/>
      <c r="BD72" s="162"/>
      <c r="BE72" s="162"/>
      <c r="BF72" s="162"/>
      <c r="BG72" s="162"/>
      <c r="BH72" s="162"/>
      <c r="BI72" s="162"/>
      <c r="BJ72" s="162"/>
      <c r="BK72" s="162"/>
      <c r="BL72" s="162"/>
      <c r="BM72" s="162"/>
      <c r="BN72" s="162"/>
      <c r="BO72" s="162"/>
      <c r="BP72" s="162"/>
      <c r="BQ72" s="162"/>
      <c r="BR72" s="162"/>
      <c r="BS72" s="162"/>
      <c r="BT72" s="162"/>
      <c r="BU72" s="162"/>
      <c r="BV72" s="162"/>
      <c r="BW72" s="162"/>
      <c r="BX72" s="162"/>
      <c r="BY72" s="162"/>
      <c r="BZ72" s="162"/>
      <c r="CA72" s="162"/>
      <c r="CB72" s="162"/>
      <c r="CC72" s="162"/>
      <c r="CD72" s="162"/>
      <c r="CE72" s="162"/>
      <c r="CF72" s="162"/>
      <c r="CG72" s="162"/>
      <c r="CH72" s="162"/>
      <c r="CI72" s="162"/>
      <c r="CJ72" s="162"/>
      <c r="CK72" s="162"/>
      <c r="CL72" s="162"/>
      <c r="CM72" s="162"/>
      <c r="CN72" s="162"/>
      <c r="CO72" s="162"/>
      <c r="CP72" s="162"/>
      <c r="CQ72" s="162"/>
      <c r="CR72" s="162"/>
      <c r="CS72" s="167">
        <v>3</v>
      </c>
      <c r="CT72" s="168" t="s">
        <v>94</v>
      </c>
      <c r="CU72" s="168" t="s">
        <v>94</v>
      </c>
      <c r="CV72" s="169">
        <f t="shared" si="10"/>
        <v>25.281318803333331</v>
      </c>
      <c r="CW72" s="169">
        <f t="shared" si="11"/>
        <v>26.156667599999999</v>
      </c>
      <c r="CX72" s="162">
        <f t="shared" si="12"/>
        <v>4.2363162812904038</v>
      </c>
      <c r="CY72" s="170">
        <f t="shared" si="13"/>
        <v>0.16756706065238366</v>
      </c>
      <c r="CZ72" s="163" t="str">
        <f t="shared" si="14"/>
        <v>MÉDIA</v>
      </c>
      <c r="DA72" s="162">
        <f t="shared" si="15"/>
        <v>25.281318803333331</v>
      </c>
      <c r="DB72" s="162">
        <f t="shared" si="16"/>
        <v>126.40659401666666</v>
      </c>
      <c r="DC72" s="162">
        <f t="shared" si="17"/>
        <v>25.041146274701664</v>
      </c>
    </row>
    <row r="73" spans="1:107" ht="14.25" customHeight="1" x14ac:dyDescent="0.2">
      <c r="A73" s="153">
        <v>70</v>
      </c>
      <c r="B73" s="164" t="s">
        <v>866</v>
      </c>
      <c r="C73" s="163" t="s">
        <v>857</v>
      </c>
      <c r="D73" s="163">
        <v>2</v>
      </c>
      <c r="E73" s="165">
        <v>0.111</v>
      </c>
      <c r="F73" s="166">
        <v>0.16800000000000001</v>
      </c>
      <c r="G73" s="162"/>
      <c r="H73" s="162"/>
      <c r="I73" s="162"/>
      <c r="J73" s="162"/>
      <c r="K73" s="162"/>
      <c r="L73" s="162"/>
      <c r="M73" s="162"/>
      <c r="N73" s="162"/>
      <c r="O73" s="162">
        <v>15.683620929999998</v>
      </c>
      <c r="P73" s="162">
        <v>18.268148800000002</v>
      </c>
      <c r="Q73" s="162"/>
      <c r="R73" s="162"/>
      <c r="S73" s="162"/>
      <c r="T73" s="162"/>
      <c r="U73" s="162"/>
      <c r="V73" s="162"/>
      <c r="W73" s="162"/>
      <c r="X73" s="162">
        <v>15.3618524</v>
      </c>
      <c r="Y73" s="162"/>
      <c r="Z73" s="162"/>
      <c r="AA73" s="162"/>
      <c r="AB73" s="162"/>
      <c r="AC73" s="162"/>
      <c r="AD73" s="162"/>
      <c r="AE73" s="162"/>
      <c r="AF73" s="162"/>
      <c r="AG73" s="162"/>
      <c r="AH73" s="162"/>
      <c r="AI73" s="162"/>
      <c r="AJ73" s="162"/>
      <c r="AK73" s="162"/>
      <c r="AL73" s="162"/>
      <c r="AM73" s="162"/>
      <c r="AN73" s="162"/>
      <c r="AO73" s="162"/>
      <c r="AP73" s="162"/>
      <c r="AQ73" s="162"/>
      <c r="AR73" s="162"/>
      <c r="AS73" s="162"/>
      <c r="AT73" s="162"/>
      <c r="AU73" s="162"/>
      <c r="AV73" s="162"/>
      <c r="AW73" s="162"/>
      <c r="AX73" s="162"/>
      <c r="AY73" s="162"/>
      <c r="AZ73" s="162"/>
      <c r="BA73" s="162"/>
      <c r="BB73" s="162"/>
      <c r="BC73" s="162"/>
      <c r="BD73" s="162"/>
      <c r="BE73" s="162"/>
      <c r="BF73" s="162"/>
      <c r="BG73" s="162"/>
      <c r="BH73" s="162"/>
      <c r="BI73" s="162"/>
      <c r="BJ73" s="162"/>
      <c r="BK73" s="162"/>
      <c r="BL73" s="162"/>
      <c r="BM73" s="162"/>
      <c r="BN73" s="162"/>
      <c r="BO73" s="162"/>
      <c r="BP73" s="162"/>
      <c r="BQ73" s="162"/>
      <c r="BR73" s="162"/>
      <c r="BS73" s="162"/>
      <c r="BT73" s="162"/>
      <c r="BU73" s="162"/>
      <c r="BV73" s="162"/>
      <c r="BW73" s="162"/>
      <c r="BX73" s="162"/>
      <c r="BY73" s="162"/>
      <c r="BZ73" s="162"/>
      <c r="CA73" s="162"/>
      <c r="CB73" s="162"/>
      <c r="CC73" s="162"/>
      <c r="CD73" s="162"/>
      <c r="CE73" s="162"/>
      <c r="CF73" s="162"/>
      <c r="CG73" s="162"/>
      <c r="CH73" s="162"/>
      <c r="CI73" s="162"/>
      <c r="CJ73" s="162"/>
      <c r="CK73" s="162"/>
      <c r="CL73" s="162"/>
      <c r="CM73" s="162"/>
      <c r="CN73" s="162"/>
      <c r="CO73" s="162"/>
      <c r="CP73" s="162"/>
      <c r="CQ73" s="162"/>
      <c r="CR73" s="162"/>
      <c r="CS73" s="167">
        <v>3</v>
      </c>
      <c r="CT73" s="168" t="s">
        <v>94</v>
      </c>
      <c r="CU73" s="168" t="s">
        <v>94</v>
      </c>
      <c r="CV73" s="169">
        <f t="shared" si="10"/>
        <v>16.437874043333334</v>
      </c>
      <c r="CW73" s="169">
        <f t="shared" si="11"/>
        <v>15.683620929999998</v>
      </c>
      <c r="CX73" s="162">
        <f t="shared" si="12"/>
        <v>1.3008492124744295</v>
      </c>
      <c r="CY73" s="170">
        <f t="shared" si="13"/>
        <v>7.9137314779584383E-2</v>
      </c>
      <c r="CZ73" s="163" t="str">
        <f t="shared" si="14"/>
        <v>MÉDIA</v>
      </c>
      <c r="DA73" s="162">
        <f t="shared" si="15"/>
        <v>16.437874043333334</v>
      </c>
      <c r="DB73" s="162">
        <f t="shared" si="16"/>
        <v>32.875748086666668</v>
      </c>
      <c r="DC73" s="162">
        <f t="shared" si="17"/>
        <v>6.512685695968667</v>
      </c>
    </row>
    <row r="74" spans="1:107" ht="14.25" customHeight="1" x14ac:dyDescent="0.2">
      <c r="A74" s="163">
        <v>71</v>
      </c>
      <c r="B74" s="164" t="s">
        <v>881</v>
      </c>
      <c r="C74" s="163" t="s">
        <v>600</v>
      </c>
      <c r="D74" s="163">
        <v>30</v>
      </c>
      <c r="E74" s="165">
        <v>0.111</v>
      </c>
      <c r="F74" s="166">
        <v>0.16800000000000001</v>
      </c>
      <c r="G74" s="162"/>
      <c r="H74" s="162"/>
      <c r="I74" s="162"/>
      <c r="J74" s="162"/>
      <c r="K74" s="162"/>
      <c r="L74" s="162"/>
      <c r="M74" s="162"/>
      <c r="N74" s="162">
        <v>13.29630603</v>
      </c>
      <c r="O74" s="162">
        <v>17.500056179999998</v>
      </c>
      <c r="P74" s="162"/>
      <c r="Q74" s="162"/>
      <c r="R74" s="162"/>
      <c r="S74" s="162"/>
      <c r="T74" s="162"/>
      <c r="U74" s="162"/>
      <c r="V74" s="162"/>
      <c r="W74" s="162"/>
      <c r="X74" s="162"/>
      <c r="Y74" s="162"/>
      <c r="Z74" s="162"/>
      <c r="AA74" s="162"/>
      <c r="AB74" s="162"/>
      <c r="AC74" s="162"/>
      <c r="AD74" s="162"/>
      <c r="AE74" s="162"/>
      <c r="AF74" s="162"/>
      <c r="AG74" s="162"/>
      <c r="AH74" s="162"/>
      <c r="AI74" s="162">
        <v>17.479296919999999</v>
      </c>
      <c r="AJ74" s="162"/>
      <c r="AK74" s="162"/>
      <c r="AL74" s="162"/>
      <c r="AM74" s="162"/>
      <c r="AN74" s="162"/>
      <c r="AO74" s="162"/>
      <c r="AP74" s="162"/>
      <c r="AQ74" s="162"/>
      <c r="AR74" s="162"/>
      <c r="AS74" s="162"/>
      <c r="AT74" s="162"/>
      <c r="AU74" s="162"/>
      <c r="AV74" s="162"/>
      <c r="AW74" s="162"/>
      <c r="AX74" s="162"/>
      <c r="AY74" s="162"/>
      <c r="AZ74" s="162"/>
      <c r="BA74" s="162"/>
      <c r="BB74" s="162"/>
      <c r="BC74" s="162"/>
      <c r="BD74" s="162"/>
      <c r="BE74" s="162"/>
      <c r="BF74" s="162"/>
      <c r="BG74" s="162"/>
      <c r="BH74" s="162"/>
      <c r="BI74" s="162"/>
      <c r="BJ74" s="162"/>
      <c r="BK74" s="162"/>
      <c r="BL74" s="162"/>
      <c r="BM74" s="162"/>
      <c r="BN74" s="162"/>
      <c r="BO74" s="162"/>
      <c r="BP74" s="162"/>
      <c r="BQ74" s="162"/>
      <c r="BR74" s="162"/>
      <c r="BS74" s="162"/>
      <c r="BT74" s="162"/>
      <c r="BU74" s="162"/>
      <c r="BV74" s="162"/>
      <c r="BW74" s="162"/>
      <c r="BX74" s="162"/>
      <c r="BY74" s="162"/>
      <c r="BZ74" s="162"/>
      <c r="CA74" s="162"/>
      <c r="CB74" s="162"/>
      <c r="CC74" s="162"/>
      <c r="CD74" s="162"/>
      <c r="CE74" s="162"/>
      <c r="CF74" s="162"/>
      <c r="CG74" s="162"/>
      <c r="CH74" s="162"/>
      <c r="CI74" s="162"/>
      <c r="CJ74" s="162"/>
      <c r="CK74" s="162"/>
      <c r="CL74" s="162"/>
      <c r="CM74" s="162"/>
      <c r="CN74" s="162"/>
      <c r="CO74" s="162"/>
      <c r="CP74" s="162"/>
      <c r="CQ74" s="162"/>
      <c r="CR74" s="162"/>
      <c r="CS74" s="167">
        <v>3</v>
      </c>
      <c r="CT74" s="168" t="s">
        <v>94</v>
      </c>
      <c r="CU74" s="168" t="s">
        <v>94</v>
      </c>
      <c r="CV74" s="169">
        <f t="shared" si="10"/>
        <v>16.091886376666665</v>
      </c>
      <c r="CW74" s="169">
        <f t="shared" si="11"/>
        <v>17.479296919999999</v>
      </c>
      <c r="CX74" s="162">
        <f t="shared" si="12"/>
        <v>1.9767919874923201</v>
      </c>
      <c r="CY74" s="170">
        <f t="shared" si="13"/>
        <v>0.12284401848366769</v>
      </c>
      <c r="CZ74" s="163" t="str">
        <f t="shared" si="14"/>
        <v>MÉDIA</v>
      </c>
      <c r="DA74" s="162">
        <f t="shared" si="15"/>
        <v>16.091886376666665</v>
      </c>
      <c r="DB74" s="162">
        <f t="shared" si="16"/>
        <v>482.75659129999997</v>
      </c>
      <c r="DC74" s="162">
        <f t="shared" si="17"/>
        <v>95.634080736529995</v>
      </c>
    </row>
    <row r="75" spans="1:107" ht="14.25" customHeight="1" x14ac:dyDescent="0.2">
      <c r="A75" s="163">
        <v>72</v>
      </c>
      <c r="B75" s="164" t="s">
        <v>898</v>
      </c>
      <c r="C75" s="163" t="s">
        <v>213</v>
      </c>
      <c r="D75" s="163">
        <v>2</v>
      </c>
      <c r="E75" s="165">
        <v>0.111</v>
      </c>
      <c r="F75" s="166">
        <v>0.16800000000000001</v>
      </c>
      <c r="G75" s="162"/>
      <c r="H75" s="162"/>
      <c r="I75" s="162"/>
      <c r="J75" s="162"/>
      <c r="K75" s="162"/>
      <c r="L75" s="162"/>
      <c r="M75" s="162"/>
      <c r="N75" s="162"/>
      <c r="O75" s="162">
        <v>142.53307916</v>
      </c>
      <c r="P75" s="162"/>
      <c r="Q75" s="162"/>
      <c r="R75" s="162"/>
      <c r="S75" s="162"/>
      <c r="T75" s="162"/>
      <c r="U75" s="162"/>
      <c r="V75" s="162"/>
      <c r="W75" s="162"/>
      <c r="X75" s="162"/>
      <c r="Y75" s="162"/>
      <c r="Z75" s="162">
        <v>111.05166136999999</v>
      </c>
      <c r="AA75" s="162"/>
      <c r="AB75" s="162"/>
      <c r="AC75" s="162"/>
      <c r="AD75" s="162"/>
      <c r="AE75" s="162"/>
      <c r="AF75" s="162"/>
      <c r="AG75" s="162"/>
      <c r="AH75" s="162"/>
      <c r="AI75" s="162"/>
      <c r="AJ75" s="162"/>
      <c r="AK75" s="162"/>
      <c r="AL75" s="162"/>
      <c r="AM75" s="162"/>
      <c r="AN75" s="162"/>
      <c r="AO75" s="162"/>
      <c r="AP75" s="162"/>
      <c r="AQ75" s="162"/>
      <c r="AR75" s="162"/>
      <c r="AS75" s="162"/>
      <c r="AT75" s="162"/>
      <c r="AU75" s="162"/>
      <c r="AV75" s="162"/>
      <c r="AW75" s="162"/>
      <c r="AX75" s="162"/>
      <c r="AY75" s="162"/>
      <c r="AZ75" s="162"/>
      <c r="BA75" s="162"/>
      <c r="BB75" s="162"/>
      <c r="BC75" s="162"/>
      <c r="BD75" s="162"/>
      <c r="BE75" s="162"/>
      <c r="BF75" s="162"/>
      <c r="BG75" s="162"/>
      <c r="BH75" s="162"/>
      <c r="BI75" s="162"/>
      <c r="BJ75" s="162"/>
      <c r="BK75" s="162"/>
      <c r="BL75" s="162"/>
      <c r="BM75" s="162"/>
      <c r="BN75" s="162"/>
      <c r="BO75" s="162"/>
      <c r="BP75" s="162">
        <v>142.21064100800001</v>
      </c>
      <c r="BQ75" s="162"/>
      <c r="BR75" s="162"/>
      <c r="BS75" s="162"/>
      <c r="BT75" s="162"/>
      <c r="BU75" s="162"/>
      <c r="BV75" s="162"/>
      <c r="BW75" s="162"/>
      <c r="BX75" s="162"/>
      <c r="BY75" s="162"/>
      <c r="BZ75" s="162"/>
      <c r="CA75" s="162"/>
      <c r="CB75" s="162"/>
      <c r="CC75" s="162"/>
      <c r="CD75" s="162"/>
      <c r="CE75" s="162"/>
      <c r="CF75" s="162"/>
      <c r="CG75" s="162"/>
      <c r="CH75" s="162"/>
      <c r="CI75" s="162"/>
      <c r="CJ75" s="162"/>
      <c r="CK75" s="162"/>
      <c r="CL75" s="162"/>
      <c r="CM75" s="162"/>
      <c r="CN75" s="162"/>
      <c r="CO75" s="162"/>
      <c r="CP75" s="162"/>
      <c r="CQ75" s="162"/>
      <c r="CR75" s="162"/>
      <c r="CS75" s="167">
        <v>3</v>
      </c>
      <c r="CT75" s="168" t="s">
        <v>94</v>
      </c>
      <c r="CU75" s="168" t="s">
        <v>94</v>
      </c>
      <c r="CV75" s="169">
        <f t="shared" si="10"/>
        <v>131.93179384600001</v>
      </c>
      <c r="CW75" s="169">
        <f t="shared" si="11"/>
        <v>142.21064100800001</v>
      </c>
      <c r="CX75" s="162">
        <f t="shared" si="12"/>
        <v>14.765070058575148</v>
      </c>
      <c r="CY75" s="170">
        <f t="shared" si="13"/>
        <v>0.11191441902025502</v>
      </c>
      <c r="CZ75" s="163" t="str">
        <f t="shared" si="14"/>
        <v>MÉDIA</v>
      </c>
      <c r="DA75" s="162">
        <f t="shared" si="15"/>
        <v>131.93179384600001</v>
      </c>
      <c r="DB75" s="162">
        <f t="shared" si="16"/>
        <v>263.86358769200001</v>
      </c>
      <c r="DC75" s="162">
        <f t="shared" si="17"/>
        <v>52.271376721785202</v>
      </c>
    </row>
    <row r="76" spans="1:107" ht="14.25" customHeight="1" x14ac:dyDescent="0.2">
      <c r="A76" s="153">
        <v>73</v>
      </c>
      <c r="B76" s="164" t="s">
        <v>912</v>
      </c>
      <c r="C76" s="163" t="s">
        <v>213</v>
      </c>
      <c r="D76" s="163">
        <v>2</v>
      </c>
      <c r="E76" s="165">
        <v>0.111</v>
      </c>
      <c r="F76" s="166">
        <v>0.16800000000000001</v>
      </c>
      <c r="G76" s="162"/>
      <c r="H76" s="162"/>
      <c r="I76" s="162"/>
      <c r="J76" s="162"/>
      <c r="K76" s="162"/>
      <c r="L76" s="162"/>
      <c r="M76" s="162"/>
      <c r="N76" s="162">
        <v>51.794353699999995</v>
      </c>
      <c r="O76" s="162"/>
      <c r="P76" s="162">
        <v>39.432214370000004</v>
      </c>
      <c r="Q76" s="162"/>
      <c r="R76" s="162">
        <v>52.8323167</v>
      </c>
      <c r="S76" s="162"/>
      <c r="T76" s="162">
        <v>52.05384445</v>
      </c>
      <c r="U76" s="162"/>
      <c r="V76" s="162"/>
      <c r="W76" s="162"/>
      <c r="X76" s="162"/>
      <c r="Y76" s="162"/>
      <c r="Z76" s="162"/>
      <c r="AA76" s="162"/>
      <c r="AB76" s="162"/>
      <c r="AC76" s="162"/>
      <c r="AD76" s="162"/>
      <c r="AE76" s="162"/>
      <c r="AF76" s="162"/>
      <c r="AG76" s="162"/>
      <c r="AH76" s="162"/>
      <c r="AI76" s="162"/>
      <c r="AJ76" s="162"/>
      <c r="AK76" s="162"/>
      <c r="AL76" s="162"/>
      <c r="AM76" s="162"/>
      <c r="AN76" s="162"/>
      <c r="AO76" s="162"/>
      <c r="AP76" s="162"/>
      <c r="AQ76" s="162"/>
      <c r="AR76" s="162"/>
      <c r="AS76" s="162"/>
      <c r="AT76" s="162"/>
      <c r="AU76" s="162"/>
      <c r="AV76" s="162"/>
      <c r="AW76" s="162"/>
      <c r="AX76" s="162"/>
      <c r="AY76" s="162"/>
      <c r="AZ76" s="162"/>
      <c r="BA76" s="162"/>
      <c r="BB76" s="162"/>
      <c r="BC76" s="162"/>
      <c r="BD76" s="162"/>
      <c r="BE76" s="162"/>
      <c r="BF76" s="162"/>
      <c r="BG76" s="162"/>
      <c r="BH76" s="162"/>
      <c r="BI76" s="162"/>
      <c r="BJ76" s="162"/>
      <c r="BK76" s="162"/>
      <c r="BL76" s="162"/>
      <c r="BM76" s="162"/>
      <c r="BN76" s="162"/>
      <c r="BO76" s="162"/>
      <c r="BP76" s="162"/>
      <c r="BQ76" s="162"/>
      <c r="BR76" s="162"/>
      <c r="BS76" s="162"/>
      <c r="BT76" s="162"/>
      <c r="BU76" s="162"/>
      <c r="BV76" s="162"/>
      <c r="BW76" s="162"/>
      <c r="BX76" s="162"/>
      <c r="BY76" s="162"/>
      <c r="BZ76" s="162"/>
      <c r="CA76" s="162"/>
      <c r="CB76" s="162"/>
      <c r="CC76" s="162"/>
      <c r="CD76" s="162"/>
      <c r="CE76" s="162"/>
      <c r="CF76" s="162"/>
      <c r="CG76" s="162"/>
      <c r="CH76" s="162"/>
      <c r="CI76" s="162"/>
      <c r="CJ76" s="162"/>
      <c r="CK76" s="162"/>
      <c r="CL76" s="162"/>
      <c r="CM76" s="162"/>
      <c r="CN76" s="162"/>
      <c r="CO76" s="162"/>
      <c r="CP76" s="162"/>
      <c r="CQ76" s="162"/>
      <c r="CR76" s="162"/>
      <c r="CS76" s="167">
        <v>4</v>
      </c>
      <c r="CT76" s="168" t="s">
        <v>94</v>
      </c>
      <c r="CU76" s="168" t="s">
        <v>94</v>
      </c>
      <c r="CV76" s="169">
        <f t="shared" si="10"/>
        <v>49.028182305000001</v>
      </c>
      <c r="CW76" s="169">
        <f t="shared" si="11"/>
        <v>51.924099075000001</v>
      </c>
      <c r="CX76" s="162">
        <f t="shared" si="12"/>
        <v>5.5533857849732113</v>
      </c>
      <c r="CY76" s="170">
        <f t="shared" si="13"/>
        <v>0.11326925706578489</v>
      </c>
      <c r="CZ76" s="163" t="str">
        <f t="shared" si="14"/>
        <v>MÉDIA</v>
      </c>
      <c r="DA76" s="162">
        <f t="shared" si="15"/>
        <v>49.028182305000001</v>
      </c>
      <c r="DB76" s="162">
        <f t="shared" si="16"/>
        <v>98.056364610000003</v>
      </c>
      <c r="DC76" s="162">
        <f t="shared" si="17"/>
        <v>19.424965829241</v>
      </c>
    </row>
    <row r="77" spans="1:107" ht="14.25" customHeight="1" x14ac:dyDescent="0.2">
      <c r="A77" s="153">
        <v>74</v>
      </c>
      <c r="B77" s="164" t="s">
        <v>913</v>
      </c>
      <c r="C77" s="163" t="s">
        <v>213</v>
      </c>
      <c r="D77" s="163">
        <v>20</v>
      </c>
      <c r="E77" s="165">
        <v>0.111</v>
      </c>
      <c r="F77" s="166">
        <v>0.16800000000000001</v>
      </c>
      <c r="G77" s="162"/>
      <c r="H77" s="162"/>
      <c r="I77" s="162"/>
      <c r="J77" s="162"/>
      <c r="K77" s="162"/>
      <c r="L77" s="162"/>
      <c r="M77" s="162"/>
      <c r="N77" s="162">
        <v>33.1110197</v>
      </c>
      <c r="O77" s="162">
        <v>36.2249087</v>
      </c>
      <c r="P77" s="162"/>
      <c r="Q77" s="162">
        <v>44.466334920000001</v>
      </c>
      <c r="R77" s="162"/>
      <c r="S77" s="162"/>
      <c r="T77" s="162"/>
      <c r="U77" s="162"/>
      <c r="V77" s="162"/>
      <c r="W77" s="162"/>
      <c r="X77" s="162"/>
      <c r="Y77" s="162"/>
      <c r="Z77" s="162">
        <v>29.052584369999998</v>
      </c>
      <c r="AA77" s="162"/>
      <c r="AB77" s="162"/>
      <c r="AC77" s="162"/>
      <c r="AD77" s="162"/>
      <c r="AE77" s="162"/>
      <c r="AF77" s="162"/>
      <c r="AG77" s="162"/>
      <c r="AH77" s="162"/>
      <c r="AI77" s="162"/>
      <c r="AJ77" s="162"/>
      <c r="AK77" s="162"/>
      <c r="AL77" s="162"/>
      <c r="AM77" s="162"/>
      <c r="AN77" s="162"/>
      <c r="AO77" s="162"/>
      <c r="AP77" s="162"/>
      <c r="AQ77" s="162"/>
      <c r="AR77" s="162"/>
      <c r="AS77" s="162"/>
      <c r="AT77" s="162"/>
      <c r="AU77" s="162"/>
      <c r="AV77" s="162"/>
      <c r="AW77" s="162"/>
      <c r="AX77" s="162"/>
      <c r="AY77" s="162"/>
      <c r="AZ77" s="162"/>
      <c r="BA77" s="162"/>
      <c r="BB77" s="162"/>
      <c r="BC77" s="162"/>
      <c r="BD77" s="162"/>
      <c r="BE77" s="162"/>
      <c r="BF77" s="162"/>
      <c r="BG77" s="162"/>
      <c r="BH77" s="162"/>
      <c r="BI77" s="162"/>
      <c r="BJ77" s="162"/>
      <c r="BK77" s="162"/>
      <c r="BL77" s="162"/>
      <c r="BM77" s="162"/>
      <c r="BN77" s="162"/>
      <c r="BO77" s="162"/>
      <c r="BP77" s="162"/>
      <c r="BQ77" s="162"/>
      <c r="BR77" s="162"/>
      <c r="BS77" s="162"/>
      <c r="BT77" s="162"/>
      <c r="BU77" s="162"/>
      <c r="BV77" s="162"/>
      <c r="BW77" s="162"/>
      <c r="BX77" s="162"/>
      <c r="BY77" s="162"/>
      <c r="BZ77" s="162"/>
      <c r="CA77" s="162"/>
      <c r="CB77" s="162"/>
      <c r="CC77" s="162"/>
      <c r="CD77" s="162"/>
      <c r="CE77" s="162"/>
      <c r="CF77" s="162"/>
      <c r="CG77" s="162"/>
      <c r="CH77" s="162"/>
      <c r="CI77" s="162"/>
      <c r="CJ77" s="162"/>
      <c r="CK77" s="162"/>
      <c r="CL77" s="162"/>
      <c r="CM77" s="162"/>
      <c r="CN77" s="162"/>
      <c r="CO77" s="162"/>
      <c r="CP77" s="162"/>
      <c r="CQ77" s="162"/>
      <c r="CR77" s="162"/>
      <c r="CS77" s="167">
        <v>4</v>
      </c>
      <c r="CT77" s="168" t="s">
        <v>94</v>
      </c>
      <c r="CU77" s="168" t="s">
        <v>94</v>
      </c>
      <c r="CV77" s="169">
        <f t="shared" si="10"/>
        <v>35.713711922500003</v>
      </c>
      <c r="CW77" s="169">
        <f t="shared" si="11"/>
        <v>34.6679642</v>
      </c>
      <c r="CX77" s="162">
        <f t="shared" si="12"/>
        <v>5.6571715228864115</v>
      </c>
      <c r="CY77" s="170">
        <f t="shared" si="13"/>
        <v>0.15840334757593022</v>
      </c>
      <c r="CZ77" s="163" t="str">
        <f t="shared" si="14"/>
        <v>MÉDIA</v>
      </c>
      <c r="DA77" s="162">
        <f t="shared" si="15"/>
        <v>35.713711922500003</v>
      </c>
      <c r="DB77" s="162">
        <f t="shared" si="16"/>
        <v>714.2742384500001</v>
      </c>
      <c r="DC77" s="162">
        <f t="shared" si="17"/>
        <v>141.49772663694503</v>
      </c>
    </row>
    <row r="78" spans="1:107" ht="14.25" customHeight="1" x14ac:dyDescent="0.2">
      <c r="A78" s="163">
        <v>75</v>
      </c>
      <c r="B78" s="164" t="s">
        <v>930</v>
      </c>
      <c r="C78" s="163" t="s">
        <v>213</v>
      </c>
      <c r="D78" s="163">
        <v>1</v>
      </c>
      <c r="E78" s="165">
        <v>0.111</v>
      </c>
      <c r="F78" s="166">
        <v>0.16800000000000001</v>
      </c>
      <c r="G78" s="162"/>
      <c r="H78" s="162"/>
      <c r="I78" s="162"/>
      <c r="J78" s="162"/>
      <c r="K78" s="162"/>
      <c r="L78" s="162"/>
      <c r="M78" s="162"/>
      <c r="N78" s="162">
        <v>14.022880129999999</v>
      </c>
      <c r="O78" s="162">
        <v>12.559352299999999</v>
      </c>
      <c r="P78" s="162"/>
      <c r="Q78" s="162"/>
      <c r="R78" s="162"/>
      <c r="S78" s="162"/>
      <c r="T78" s="162"/>
      <c r="U78" s="162"/>
      <c r="V78" s="162"/>
      <c r="W78" s="162"/>
      <c r="X78" s="162"/>
      <c r="Y78" s="162"/>
      <c r="Z78" s="162">
        <v>12.673528230000001</v>
      </c>
      <c r="AA78" s="162"/>
      <c r="AB78" s="162"/>
      <c r="AC78" s="162"/>
      <c r="AD78" s="162"/>
      <c r="AE78" s="162"/>
      <c r="AF78" s="162"/>
      <c r="AG78" s="162"/>
      <c r="AH78" s="162"/>
      <c r="AI78" s="162"/>
      <c r="AJ78" s="162"/>
      <c r="AK78" s="162"/>
      <c r="AL78" s="162"/>
      <c r="AM78" s="162"/>
      <c r="AN78" s="162"/>
      <c r="AO78" s="162"/>
      <c r="AP78" s="162"/>
      <c r="AQ78" s="162"/>
      <c r="AR78" s="162"/>
      <c r="AS78" s="162"/>
      <c r="AT78" s="162"/>
      <c r="AU78" s="162"/>
      <c r="AV78" s="162"/>
      <c r="AW78" s="162"/>
      <c r="AX78" s="162"/>
      <c r="AY78" s="162"/>
      <c r="AZ78" s="162"/>
      <c r="BA78" s="162"/>
      <c r="BB78" s="162"/>
      <c r="BC78" s="162"/>
      <c r="BD78" s="162"/>
      <c r="BE78" s="162"/>
      <c r="BF78" s="162"/>
      <c r="BG78" s="162"/>
      <c r="BH78" s="162"/>
      <c r="BI78" s="162"/>
      <c r="BJ78" s="162"/>
      <c r="BK78" s="162"/>
      <c r="BL78" s="162"/>
      <c r="BM78" s="162"/>
      <c r="BN78" s="162"/>
      <c r="BO78" s="162"/>
      <c r="BP78" s="162"/>
      <c r="BQ78" s="162"/>
      <c r="BR78" s="162"/>
      <c r="BS78" s="162"/>
      <c r="BT78" s="162"/>
      <c r="BU78" s="162"/>
      <c r="BV78" s="162"/>
      <c r="BW78" s="162"/>
      <c r="BX78" s="162"/>
      <c r="BY78" s="162"/>
      <c r="BZ78" s="162"/>
      <c r="CA78" s="162"/>
      <c r="CB78" s="162"/>
      <c r="CC78" s="162"/>
      <c r="CD78" s="162"/>
      <c r="CE78" s="162"/>
      <c r="CF78" s="162"/>
      <c r="CG78" s="162"/>
      <c r="CH78" s="162"/>
      <c r="CI78" s="162"/>
      <c r="CJ78" s="162"/>
      <c r="CK78" s="162"/>
      <c r="CL78" s="162"/>
      <c r="CM78" s="162"/>
      <c r="CN78" s="162"/>
      <c r="CO78" s="162"/>
      <c r="CP78" s="162"/>
      <c r="CQ78" s="162"/>
      <c r="CR78" s="162"/>
      <c r="CS78" s="167">
        <v>3</v>
      </c>
      <c r="CT78" s="168" t="s">
        <v>94</v>
      </c>
      <c r="CU78" s="168" t="s">
        <v>94</v>
      </c>
      <c r="CV78" s="169">
        <f t="shared" si="10"/>
        <v>13.085253553333333</v>
      </c>
      <c r="CW78" s="169">
        <f t="shared" si="11"/>
        <v>12.673528230000001</v>
      </c>
      <c r="CX78" s="162">
        <f t="shared" si="12"/>
        <v>0.6646386154402909</v>
      </c>
      <c r="CY78" s="170">
        <f t="shared" si="13"/>
        <v>5.0792948927686703E-2</v>
      </c>
      <c r="CZ78" s="163" t="str">
        <f t="shared" si="14"/>
        <v>MÉDIA</v>
      </c>
      <c r="DA78" s="162">
        <f t="shared" si="15"/>
        <v>13.085253553333333</v>
      </c>
      <c r="DB78" s="162">
        <f t="shared" si="16"/>
        <v>13.085253553333333</v>
      </c>
      <c r="DC78" s="162">
        <f t="shared" si="17"/>
        <v>2.5921887289153331</v>
      </c>
    </row>
    <row r="79" spans="1:107" ht="14.25" customHeight="1" x14ac:dyDescent="0.2">
      <c r="A79" s="163">
        <v>76</v>
      </c>
      <c r="B79" s="164" t="s">
        <v>936</v>
      </c>
      <c r="C79" s="163" t="s">
        <v>213</v>
      </c>
      <c r="D79" s="163">
        <v>6</v>
      </c>
      <c r="E79" s="165">
        <v>0.111</v>
      </c>
      <c r="F79" s="166">
        <v>0.16800000000000001</v>
      </c>
      <c r="G79" s="162"/>
      <c r="H79" s="162"/>
      <c r="I79" s="162"/>
      <c r="J79" s="162"/>
      <c r="K79" s="162"/>
      <c r="L79" s="162"/>
      <c r="M79" s="162"/>
      <c r="N79" s="162">
        <v>71.816659969999989</v>
      </c>
      <c r="O79" s="162">
        <v>64.187631920000001</v>
      </c>
      <c r="P79" s="162">
        <v>86.451938269999999</v>
      </c>
      <c r="Q79" s="162"/>
      <c r="R79" s="162"/>
      <c r="S79" s="162"/>
      <c r="T79" s="162"/>
      <c r="U79" s="162"/>
      <c r="V79" s="162"/>
      <c r="W79" s="162"/>
      <c r="X79" s="162"/>
      <c r="Y79" s="162"/>
      <c r="Z79" s="162">
        <v>55.16773345</v>
      </c>
      <c r="AA79" s="162"/>
      <c r="AB79" s="162"/>
      <c r="AC79" s="162"/>
      <c r="AD79" s="162"/>
      <c r="AE79" s="162"/>
      <c r="AF79" s="162"/>
      <c r="AG79" s="162"/>
      <c r="AH79" s="162"/>
      <c r="AI79" s="162"/>
      <c r="AJ79" s="162"/>
      <c r="AK79" s="162"/>
      <c r="AL79" s="162"/>
      <c r="AM79" s="162"/>
      <c r="AN79" s="162"/>
      <c r="AO79" s="162"/>
      <c r="AP79" s="162"/>
      <c r="AQ79" s="162"/>
      <c r="AR79" s="162"/>
      <c r="AS79" s="162"/>
      <c r="AT79" s="162"/>
      <c r="AU79" s="162"/>
      <c r="AV79" s="162"/>
      <c r="AW79" s="162"/>
      <c r="AX79" s="162"/>
      <c r="AY79" s="162"/>
      <c r="AZ79" s="162"/>
      <c r="BA79" s="162"/>
      <c r="BB79" s="162"/>
      <c r="BC79" s="162"/>
      <c r="BD79" s="162"/>
      <c r="BE79" s="162"/>
      <c r="BF79" s="162"/>
      <c r="BG79" s="162"/>
      <c r="BH79" s="162"/>
      <c r="BI79" s="162"/>
      <c r="BJ79" s="162"/>
      <c r="BK79" s="162"/>
      <c r="BL79" s="162"/>
      <c r="BM79" s="162"/>
      <c r="BN79" s="162"/>
      <c r="BO79" s="162"/>
      <c r="BP79" s="162"/>
      <c r="BQ79" s="162"/>
      <c r="BR79" s="162"/>
      <c r="BS79" s="162"/>
      <c r="BT79" s="162"/>
      <c r="BU79" s="162"/>
      <c r="BV79" s="162"/>
      <c r="BW79" s="162"/>
      <c r="BX79" s="162"/>
      <c r="BY79" s="162"/>
      <c r="BZ79" s="162"/>
      <c r="CA79" s="162"/>
      <c r="CB79" s="162"/>
      <c r="CC79" s="162"/>
      <c r="CD79" s="162"/>
      <c r="CE79" s="162"/>
      <c r="CF79" s="162"/>
      <c r="CG79" s="162"/>
      <c r="CH79" s="162"/>
      <c r="CI79" s="162"/>
      <c r="CJ79" s="162"/>
      <c r="CK79" s="162"/>
      <c r="CL79" s="162"/>
      <c r="CM79" s="162"/>
      <c r="CN79" s="162"/>
      <c r="CO79" s="162"/>
      <c r="CP79" s="162"/>
      <c r="CQ79" s="162"/>
      <c r="CR79" s="162"/>
      <c r="CS79" s="167">
        <v>4</v>
      </c>
      <c r="CT79" s="168" t="s">
        <v>94</v>
      </c>
      <c r="CU79" s="168" t="s">
        <v>94</v>
      </c>
      <c r="CV79" s="169">
        <f t="shared" si="10"/>
        <v>69.405990902499994</v>
      </c>
      <c r="CW79" s="169">
        <f t="shared" si="11"/>
        <v>68.002145944999995</v>
      </c>
      <c r="CX79" s="162">
        <f t="shared" si="12"/>
        <v>11.470994864902671</v>
      </c>
      <c r="CY79" s="170">
        <f t="shared" si="13"/>
        <v>0.16527384330578712</v>
      </c>
      <c r="CZ79" s="163" t="str">
        <f t="shared" si="14"/>
        <v>MÉDIA</v>
      </c>
      <c r="DA79" s="162">
        <f t="shared" si="15"/>
        <v>69.405990902499994</v>
      </c>
      <c r="DB79" s="162">
        <f t="shared" si="16"/>
        <v>416.43594541499999</v>
      </c>
      <c r="DC79" s="162">
        <f t="shared" si="17"/>
        <v>82.495960786711493</v>
      </c>
    </row>
    <row r="80" spans="1:107" ht="14.25" customHeight="1" x14ac:dyDescent="0.2">
      <c r="A80" s="153">
        <v>77</v>
      </c>
      <c r="B80" s="164" t="s">
        <v>937</v>
      </c>
      <c r="C80" s="163" t="s">
        <v>213</v>
      </c>
      <c r="D80" s="163">
        <v>20</v>
      </c>
      <c r="E80" s="165">
        <v>0.111</v>
      </c>
      <c r="F80" s="166">
        <v>0.16800000000000001</v>
      </c>
      <c r="G80" s="162"/>
      <c r="H80" s="162"/>
      <c r="I80" s="162"/>
      <c r="J80" s="162"/>
      <c r="K80" s="162"/>
      <c r="L80" s="162"/>
      <c r="M80" s="162"/>
      <c r="N80" s="162"/>
      <c r="O80" s="162">
        <v>20.572426660000001</v>
      </c>
      <c r="P80" s="162">
        <v>31.13889</v>
      </c>
      <c r="Q80" s="162"/>
      <c r="R80" s="162"/>
      <c r="S80" s="162"/>
      <c r="T80" s="162"/>
      <c r="U80" s="162"/>
      <c r="V80" s="162"/>
      <c r="W80" s="162"/>
      <c r="X80" s="162"/>
      <c r="Y80" s="162"/>
      <c r="Z80" s="162">
        <v>25.938695369999998</v>
      </c>
      <c r="AA80" s="162"/>
      <c r="AB80" s="162"/>
      <c r="AC80" s="162"/>
      <c r="AD80" s="162"/>
      <c r="AE80" s="162"/>
      <c r="AF80" s="162"/>
      <c r="AG80" s="162"/>
      <c r="AH80" s="162"/>
      <c r="AI80" s="162"/>
      <c r="AJ80" s="162"/>
      <c r="AK80" s="162"/>
      <c r="AL80" s="162"/>
      <c r="AM80" s="162"/>
      <c r="AN80" s="162"/>
      <c r="AO80" s="162"/>
      <c r="AP80" s="162"/>
      <c r="AQ80" s="162"/>
      <c r="AR80" s="162"/>
      <c r="AS80" s="162"/>
      <c r="AT80" s="162"/>
      <c r="AU80" s="162"/>
      <c r="AV80" s="162"/>
      <c r="AW80" s="162"/>
      <c r="AX80" s="162"/>
      <c r="AY80" s="162"/>
      <c r="AZ80" s="162"/>
      <c r="BA80" s="162"/>
      <c r="BB80" s="162"/>
      <c r="BC80" s="162"/>
      <c r="BD80" s="162"/>
      <c r="BE80" s="162"/>
      <c r="BF80" s="162"/>
      <c r="BG80" s="162"/>
      <c r="BH80" s="162"/>
      <c r="BI80" s="162"/>
      <c r="BJ80" s="162"/>
      <c r="BK80" s="162"/>
      <c r="BL80" s="162"/>
      <c r="BM80" s="162"/>
      <c r="BN80" s="162"/>
      <c r="BO80" s="162"/>
      <c r="BP80" s="162"/>
      <c r="BQ80" s="162"/>
      <c r="BR80" s="162"/>
      <c r="BS80" s="162"/>
      <c r="BT80" s="162"/>
      <c r="BU80" s="162"/>
      <c r="BV80" s="162"/>
      <c r="BW80" s="162"/>
      <c r="BX80" s="162"/>
      <c r="BY80" s="162"/>
      <c r="BZ80" s="162"/>
      <c r="CA80" s="162"/>
      <c r="CB80" s="162"/>
      <c r="CC80" s="162"/>
      <c r="CD80" s="162"/>
      <c r="CE80" s="162"/>
      <c r="CF80" s="162"/>
      <c r="CG80" s="162"/>
      <c r="CH80" s="162"/>
      <c r="CI80" s="162"/>
      <c r="CJ80" s="162"/>
      <c r="CK80" s="162"/>
      <c r="CL80" s="162"/>
      <c r="CM80" s="162"/>
      <c r="CN80" s="162"/>
      <c r="CO80" s="162"/>
      <c r="CP80" s="162"/>
      <c r="CQ80" s="162"/>
      <c r="CR80" s="162"/>
      <c r="CS80" s="167">
        <v>3</v>
      </c>
      <c r="CT80" s="168" t="s">
        <v>94</v>
      </c>
      <c r="CU80" s="168" t="s">
        <v>94</v>
      </c>
      <c r="CV80" s="169">
        <f t="shared" si="10"/>
        <v>25.883337343333334</v>
      </c>
      <c r="CW80" s="169">
        <f t="shared" si="11"/>
        <v>25.938695369999998</v>
      </c>
      <c r="CX80" s="162">
        <f t="shared" si="12"/>
        <v>4.3139181928751213</v>
      </c>
      <c r="CY80" s="170">
        <f t="shared" si="13"/>
        <v>0.16666777300208699</v>
      </c>
      <c r="CZ80" s="163" t="str">
        <f t="shared" si="14"/>
        <v>MÉDIA</v>
      </c>
      <c r="DA80" s="162">
        <f t="shared" si="15"/>
        <v>25.883337343333334</v>
      </c>
      <c r="DB80" s="162">
        <f t="shared" si="16"/>
        <v>517.6667468666667</v>
      </c>
      <c r="DC80" s="162">
        <f t="shared" si="17"/>
        <v>102.54978255428668</v>
      </c>
    </row>
    <row r="81" spans="1:107" ht="14.25" customHeight="1" x14ac:dyDescent="0.2">
      <c r="A81" s="153">
        <v>78</v>
      </c>
      <c r="B81" s="164" t="s">
        <v>938</v>
      </c>
      <c r="C81" s="163" t="s">
        <v>213</v>
      </c>
      <c r="D81" s="163">
        <v>6</v>
      </c>
      <c r="E81" s="165">
        <v>0.111</v>
      </c>
      <c r="F81" s="166">
        <v>0.16800000000000001</v>
      </c>
      <c r="G81" s="162"/>
      <c r="H81" s="162"/>
      <c r="I81" s="162"/>
      <c r="J81" s="162"/>
      <c r="K81" s="162"/>
      <c r="L81" s="162"/>
      <c r="M81" s="162"/>
      <c r="N81" s="162">
        <v>19.876991449999998</v>
      </c>
      <c r="O81" s="162">
        <v>23.769352699999999</v>
      </c>
      <c r="P81" s="162"/>
      <c r="Q81" s="162"/>
      <c r="R81" s="162"/>
      <c r="S81" s="162"/>
      <c r="T81" s="162"/>
      <c r="U81" s="162"/>
      <c r="V81" s="162"/>
      <c r="W81" s="162"/>
      <c r="X81" s="162"/>
      <c r="Y81" s="162"/>
      <c r="Z81" s="162">
        <v>24.900732369999997</v>
      </c>
      <c r="AA81" s="162"/>
      <c r="AB81" s="162"/>
      <c r="AC81" s="162"/>
      <c r="AD81" s="162"/>
      <c r="AE81" s="162"/>
      <c r="AF81" s="162"/>
      <c r="AG81" s="162"/>
      <c r="AH81" s="162"/>
      <c r="AI81" s="162"/>
      <c r="AJ81" s="162"/>
      <c r="AK81" s="162"/>
      <c r="AL81" s="162"/>
      <c r="AM81" s="162"/>
      <c r="AN81" s="162"/>
      <c r="AO81" s="162"/>
      <c r="AP81" s="162"/>
      <c r="AQ81" s="162"/>
      <c r="AR81" s="162"/>
      <c r="AS81" s="162"/>
      <c r="AT81" s="162"/>
      <c r="AU81" s="162"/>
      <c r="AV81" s="162"/>
      <c r="AW81" s="162"/>
      <c r="AX81" s="162"/>
      <c r="AY81" s="162"/>
      <c r="AZ81" s="162"/>
      <c r="BA81" s="162"/>
      <c r="BB81" s="162"/>
      <c r="BC81" s="162"/>
      <c r="BD81" s="162"/>
      <c r="BE81" s="162"/>
      <c r="BF81" s="162"/>
      <c r="BG81" s="162"/>
      <c r="BH81" s="162"/>
      <c r="BI81" s="162"/>
      <c r="BJ81" s="162"/>
      <c r="BK81" s="162"/>
      <c r="BL81" s="162"/>
      <c r="BM81" s="162"/>
      <c r="BN81" s="162"/>
      <c r="BO81" s="162"/>
      <c r="BP81" s="162"/>
      <c r="BQ81" s="162"/>
      <c r="BR81" s="162"/>
      <c r="BS81" s="162"/>
      <c r="BT81" s="162"/>
      <c r="BU81" s="162"/>
      <c r="BV81" s="162"/>
      <c r="BW81" s="162"/>
      <c r="BX81" s="162"/>
      <c r="BY81" s="162"/>
      <c r="BZ81" s="162"/>
      <c r="CA81" s="162"/>
      <c r="CB81" s="162"/>
      <c r="CC81" s="162"/>
      <c r="CD81" s="162"/>
      <c r="CE81" s="162"/>
      <c r="CF81" s="162"/>
      <c r="CG81" s="162"/>
      <c r="CH81" s="162"/>
      <c r="CI81" s="162"/>
      <c r="CJ81" s="162"/>
      <c r="CK81" s="162"/>
      <c r="CL81" s="162"/>
      <c r="CM81" s="162"/>
      <c r="CN81" s="162"/>
      <c r="CO81" s="162"/>
      <c r="CP81" s="162"/>
      <c r="CQ81" s="162"/>
      <c r="CR81" s="162"/>
      <c r="CS81" s="167">
        <v>3</v>
      </c>
      <c r="CT81" s="168" t="s">
        <v>94</v>
      </c>
      <c r="CU81" s="168" t="s">
        <v>94</v>
      </c>
      <c r="CV81" s="169">
        <f t="shared" si="10"/>
        <v>22.849025506666663</v>
      </c>
      <c r="CW81" s="169">
        <f t="shared" si="11"/>
        <v>23.769352699999999</v>
      </c>
      <c r="CX81" s="162">
        <f t="shared" si="12"/>
        <v>2.1517039472492829</v>
      </c>
      <c r="CY81" s="170">
        <f t="shared" si="13"/>
        <v>9.4170490843098753E-2</v>
      </c>
      <c r="CZ81" s="163" t="str">
        <f t="shared" si="14"/>
        <v>MÉDIA</v>
      </c>
      <c r="DA81" s="162">
        <f t="shared" si="15"/>
        <v>22.849025506666663</v>
      </c>
      <c r="DB81" s="162">
        <f t="shared" si="16"/>
        <v>137.09415303999998</v>
      </c>
      <c r="DC81" s="162">
        <f t="shared" si="17"/>
        <v>27.158351717223997</v>
      </c>
    </row>
    <row r="82" spans="1:107" ht="14.25" customHeight="1" x14ac:dyDescent="0.2">
      <c r="A82" s="163">
        <v>79</v>
      </c>
      <c r="B82" s="164" t="s">
        <v>1043</v>
      </c>
      <c r="C82" s="163" t="s">
        <v>213</v>
      </c>
      <c r="D82" s="163">
        <v>20</v>
      </c>
      <c r="E82" s="165">
        <v>0.111</v>
      </c>
      <c r="F82" s="166">
        <v>0.16800000000000001</v>
      </c>
      <c r="G82" s="162"/>
      <c r="H82" s="162"/>
      <c r="I82" s="162"/>
      <c r="J82" s="162"/>
      <c r="K82" s="162"/>
      <c r="L82" s="162"/>
      <c r="M82" s="162"/>
      <c r="N82" s="162">
        <v>5.2832316699999993</v>
      </c>
      <c r="O82" s="162"/>
      <c r="P82" s="162"/>
      <c r="Q82" s="162"/>
      <c r="R82" s="162"/>
      <c r="S82" s="162"/>
      <c r="T82" s="162"/>
      <c r="U82" s="162"/>
      <c r="V82" s="162"/>
      <c r="W82" s="162"/>
      <c r="X82" s="162"/>
      <c r="Y82" s="162"/>
      <c r="Z82" s="162"/>
      <c r="AA82" s="162"/>
      <c r="AB82" s="162"/>
      <c r="AC82" s="162"/>
      <c r="AD82" s="162"/>
      <c r="AE82" s="162">
        <v>6.6637224599999998</v>
      </c>
      <c r="AF82" s="162"/>
      <c r="AG82" s="162"/>
      <c r="AH82" s="162"/>
      <c r="AI82" s="162"/>
      <c r="AJ82" s="162"/>
      <c r="AK82" s="162"/>
      <c r="AL82" s="162"/>
      <c r="AM82" s="162"/>
      <c r="AN82" s="162"/>
      <c r="AO82" s="162"/>
      <c r="AP82" s="162"/>
      <c r="AQ82" s="162">
        <v>6.6637224599999998</v>
      </c>
      <c r="AR82" s="162"/>
      <c r="AS82" s="162"/>
      <c r="AT82" s="162"/>
      <c r="AU82" s="162"/>
      <c r="AV82" s="162"/>
      <c r="AW82" s="162"/>
      <c r="AX82" s="162"/>
      <c r="AY82" s="162"/>
      <c r="AZ82" s="162"/>
      <c r="BA82" s="162"/>
      <c r="BB82" s="162"/>
      <c r="BC82" s="162"/>
      <c r="BD82" s="162"/>
      <c r="BE82" s="162"/>
      <c r="BF82" s="162"/>
      <c r="BG82" s="162"/>
      <c r="BH82" s="162"/>
      <c r="BI82" s="162"/>
      <c r="BJ82" s="162"/>
      <c r="BK82" s="162"/>
      <c r="BL82" s="162"/>
      <c r="BM82" s="162"/>
      <c r="BN82" s="162"/>
      <c r="BO82" s="162"/>
      <c r="BP82" s="162"/>
      <c r="BQ82" s="162"/>
      <c r="BR82" s="162"/>
      <c r="BS82" s="162"/>
      <c r="BT82" s="162"/>
      <c r="BU82" s="162"/>
      <c r="BV82" s="162"/>
      <c r="BW82" s="162"/>
      <c r="BX82" s="162"/>
      <c r="BY82" s="162"/>
      <c r="BZ82" s="162"/>
      <c r="CA82" s="162"/>
      <c r="CB82" s="162"/>
      <c r="CC82" s="162"/>
      <c r="CD82" s="162"/>
      <c r="CE82" s="162"/>
      <c r="CF82" s="162"/>
      <c r="CG82" s="162"/>
      <c r="CH82" s="162"/>
      <c r="CI82" s="162"/>
      <c r="CJ82" s="162"/>
      <c r="CK82" s="162"/>
      <c r="CL82" s="162"/>
      <c r="CM82" s="162"/>
      <c r="CN82" s="162"/>
      <c r="CO82" s="162"/>
      <c r="CP82" s="162"/>
      <c r="CQ82" s="162"/>
      <c r="CR82" s="162"/>
      <c r="CS82" s="167">
        <v>3</v>
      </c>
      <c r="CT82" s="168" t="s">
        <v>94</v>
      </c>
      <c r="CU82" s="168" t="s">
        <v>94</v>
      </c>
      <c r="CV82" s="169">
        <f t="shared" si="10"/>
        <v>6.2035588633333321</v>
      </c>
      <c r="CW82" s="169">
        <f t="shared" si="11"/>
        <v>6.6637224599999998</v>
      </c>
      <c r="CX82" s="162">
        <f t="shared" si="12"/>
        <v>0.65076959931638789</v>
      </c>
      <c r="CY82" s="170">
        <f t="shared" si="13"/>
        <v>0.10490262342198726</v>
      </c>
      <c r="CZ82" s="163" t="str">
        <f t="shared" si="14"/>
        <v>MÉDIA</v>
      </c>
      <c r="DA82" s="162">
        <f t="shared" si="15"/>
        <v>6.2035588633333321</v>
      </c>
      <c r="DB82" s="162">
        <f t="shared" si="16"/>
        <v>124.07117726666664</v>
      </c>
      <c r="DC82" s="162">
        <f t="shared" si="17"/>
        <v>24.57850021652666</v>
      </c>
    </row>
    <row r="83" spans="1:107" ht="14.25" customHeight="1" x14ac:dyDescent="0.2">
      <c r="A83" s="163">
        <v>80</v>
      </c>
      <c r="B83" s="164" t="s">
        <v>1044</v>
      </c>
      <c r="C83" s="163" t="s">
        <v>213</v>
      </c>
      <c r="D83" s="163">
        <v>20</v>
      </c>
      <c r="E83" s="165">
        <v>0.111</v>
      </c>
      <c r="F83" s="166">
        <v>0.16800000000000001</v>
      </c>
      <c r="G83" s="162"/>
      <c r="H83" s="162"/>
      <c r="I83" s="162"/>
      <c r="J83" s="162"/>
      <c r="K83" s="162"/>
      <c r="L83" s="162"/>
      <c r="M83" s="162"/>
      <c r="N83" s="162">
        <v>14.4276857</v>
      </c>
      <c r="O83" s="162"/>
      <c r="P83" s="162"/>
      <c r="Q83" s="162"/>
      <c r="R83" s="162"/>
      <c r="S83" s="162"/>
      <c r="T83" s="162"/>
      <c r="U83" s="162"/>
      <c r="V83" s="162"/>
      <c r="W83" s="162"/>
      <c r="X83" s="162"/>
      <c r="Y83" s="162"/>
      <c r="Z83" s="162"/>
      <c r="AA83" s="162"/>
      <c r="AB83" s="162"/>
      <c r="AC83" s="162"/>
      <c r="AD83" s="162"/>
      <c r="AE83" s="162"/>
      <c r="AF83" s="162"/>
      <c r="AG83" s="162"/>
      <c r="AH83" s="162"/>
      <c r="AI83" s="162"/>
      <c r="AJ83" s="162"/>
      <c r="AK83" s="162"/>
      <c r="AL83" s="162"/>
      <c r="AM83" s="162"/>
      <c r="AN83" s="162"/>
      <c r="AO83" s="162"/>
      <c r="AP83" s="162"/>
      <c r="AQ83" s="162"/>
      <c r="AR83" s="162"/>
      <c r="AS83" s="162"/>
      <c r="AT83" s="162"/>
      <c r="AU83" s="162"/>
      <c r="AV83" s="162"/>
      <c r="AW83" s="162"/>
      <c r="AX83" s="162"/>
      <c r="AY83" s="162"/>
      <c r="AZ83" s="162"/>
      <c r="BA83" s="162"/>
      <c r="BB83" s="162"/>
      <c r="BC83" s="162"/>
      <c r="BD83" s="162"/>
      <c r="BE83" s="162"/>
      <c r="BF83" s="162"/>
      <c r="BG83" s="162"/>
      <c r="BH83" s="162"/>
      <c r="BI83" s="162"/>
      <c r="BJ83" s="162"/>
      <c r="BK83" s="162"/>
      <c r="BL83" s="162"/>
      <c r="BM83" s="162"/>
      <c r="BN83" s="162"/>
      <c r="BO83" s="162"/>
      <c r="BP83" s="162"/>
      <c r="BQ83" s="162">
        <v>7.7449116640000009</v>
      </c>
      <c r="BR83" s="162"/>
      <c r="BS83" s="162"/>
      <c r="BT83" s="162"/>
      <c r="BU83" s="162"/>
      <c r="BV83" s="162"/>
      <c r="BW83" s="162"/>
      <c r="BX83" s="162"/>
      <c r="BY83" s="162"/>
      <c r="BZ83" s="162">
        <v>10.784970448000001</v>
      </c>
      <c r="CA83" s="162"/>
      <c r="CB83" s="162"/>
      <c r="CC83" s="162"/>
      <c r="CD83" s="162"/>
      <c r="CE83" s="162"/>
      <c r="CF83" s="162"/>
      <c r="CG83" s="162"/>
      <c r="CH83" s="162"/>
      <c r="CI83" s="162"/>
      <c r="CJ83" s="162"/>
      <c r="CK83" s="162"/>
      <c r="CL83" s="162"/>
      <c r="CM83" s="162"/>
      <c r="CN83" s="162"/>
      <c r="CO83" s="162"/>
      <c r="CP83" s="162"/>
      <c r="CQ83" s="162"/>
      <c r="CR83" s="162"/>
      <c r="CS83" s="167">
        <v>3</v>
      </c>
      <c r="CT83" s="168" t="s">
        <v>94</v>
      </c>
      <c r="CU83" s="168" t="s">
        <v>94</v>
      </c>
      <c r="CV83" s="169">
        <f t="shared" si="10"/>
        <v>10.985855937333334</v>
      </c>
      <c r="CW83" s="169">
        <f t="shared" si="11"/>
        <v>10.784970448000001</v>
      </c>
      <c r="CX83" s="162">
        <f t="shared" si="12"/>
        <v>2.7319264800902467</v>
      </c>
      <c r="CY83" s="170">
        <f t="shared" si="13"/>
        <v>0.24867670718367207</v>
      </c>
      <c r="CZ83" s="163" t="str">
        <f t="shared" si="14"/>
        <v>MÉDIA</v>
      </c>
      <c r="DA83" s="162">
        <f t="shared" si="15"/>
        <v>10.985855937333334</v>
      </c>
      <c r="DB83" s="162">
        <f t="shared" si="16"/>
        <v>219.71711874666667</v>
      </c>
      <c r="DC83" s="162">
        <f t="shared" si="17"/>
        <v>43.525961223714667</v>
      </c>
    </row>
    <row r="84" spans="1:107" ht="14.25" customHeight="1" x14ac:dyDescent="0.2">
      <c r="A84" s="153">
        <v>81</v>
      </c>
      <c r="B84" s="164" t="s">
        <v>1045</v>
      </c>
      <c r="C84" s="163" t="s">
        <v>213</v>
      </c>
      <c r="D84" s="163">
        <v>15</v>
      </c>
      <c r="E84" s="165">
        <v>0.111</v>
      </c>
      <c r="F84" s="166">
        <v>0.16800000000000001</v>
      </c>
      <c r="G84" s="162">
        <v>3.28</v>
      </c>
      <c r="H84" s="162"/>
      <c r="I84" s="162"/>
      <c r="J84" s="162"/>
      <c r="K84" s="162"/>
      <c r="L84" s="162"/>
      <c r="M84" s="162"/>
      <c r="N84" s="162"/>
      <c r="O84" s="162">
        <v>9.4039447799999998</v>
      </c>
      <c r="P84" s="162"/>
      <c r="Q84" s="162"/>
      <c r="R84" s="162">
        <v>9.53887997</v>
      </c>
      <c r="S84" s="162">
        <v>8.8019262400000002</v>
      </c>
      <c r="T84" s="162"/>
      <c r="U84" s="162"/>
      <c r="V84" s="162"/>
      <c r="W84" s="162"/>
      <c r="X84" s="162"/>
      <c r="Y84" s="162"/>
      <c r="Z84" s="162"/>
      <c r="AA84" s="162"/>
      <c r="AB84" s="162"/>
      <c r="AC84" s="162"/>
      <c r="AD84" s="162"/>
      <c r="AE84" s="162"/>
      <c r="AF84" s="162"/>
      <c r="AG84" s="162"/>
      <c r="AH84" s="162"/>
      <c r="AI84" s="162"/>
      <c r="AJ84" s="162"/>
      <c r="AK84" s="162"/>
      <c r="AL84" s="162"/>
      <c r="AM84" s="162"/>
      <c r="AN84" s="162"/>
      <c r="AO84" s="162"/>
      <c r="AP84" s="162"/>
      <c r="AQ84" s="162"/>
      <c r="AR84" s="162"/>
      <c r="AS84" s="162"/>
      <c r="AT84" s="162"/>
      <c r="AU84" s="162"/>
      <c r="AV84" s="162"/>
      <c r="AW84" s="162"/>
      <c r="AX84" s="162"/>
      <c r="AY84" s="162"/>
      <c r="AZ84" s="162"/>
      <c r="BA84" s="162"/>
      <c r="BB84" s="162"/>
      <c r="BC84" s="162"/>
      <c r="BD84" s="162"/>
      <c r="BE84" s="162"/>
      <c r="BF84" s="162"/>
      <c r="BG84" s="162"/>
      <c r="BH84" s="162"/>
      <c r="BI84" s="162"/>
      <c r="BJ84" s="162"/>
      <c r="BK84" s="162"/>
      <c r="BL84" s="162"/>
      <c r="BM84" s="162"/>
      <c r="BN84" s="162"/>
      <c r="BO84" s="162"/>
      <c r="BP84" s="162"/>
      <c r="BQ84" s="162"/>
      <c r="BR84" s="162"/>
      <c r="BS84" s="162"/>
      <c r="BT84" s="162"/>
      <c r="BU84" s="162"/>
      <c r="BV84" s="162"/>
      <c r="BW84" s="162"/>
      <c r="BX84" s="162"/>
      <c r="BY84" s="162"/>
      <c r="BZ84" s="162"/>
      <c r="CA84" s="162"/>
      <c r="CB84" s="162"/>
      <c r="CC84" s="162"/>
      <c r="CD84" s="162"/>
      <c r="CE84" s="162"/>
      <c r="CF84" s="162"/>
      <c r="CG84" s="162"/>
      <c r="CH84" s="162"/>
      <c r="CI84" s="162"/>
      <c r="CJ84" s="162"/>
      <c r="CK84" s="162"/>
      <c r="CL84" s="162"/>
      <c r="CM84" s="162"/>
      <c r="CN84" s="162"/>
      <c r="CO84" s="162"/>
      <c r="CP84" s="162"/>
      <c r="CQ84" s="162"/>
      <c r="CR84" s="162"/>
      <c r="CS84" s="167">
        <v>4</v>
      </c>
      <c r="CT84" s="168" t="s">
        <v>94</v>
      </c>
      <c r="CU84" s="168" t="s">
        <v>94</v>
      </c>
      <c r="CV84" s="169">
        <f t="shared" si="10"/>
        <v>7.7561877475000003</v>
      </c>
      <c r="CW84" s="169">
        <f t="shared" si="11"/>
        <v>9.10293551</v>
      </c>
      <c r="CX84" s="162">
        <f t="shared" si="12"/>
        <v>2.5991787425973829</v>
      </c>
      <c r="CY84" s="170">
        <f t="shared" si="13"/>
        <v>0.33511034379423815</v>
      </c>
      <c r="CZ84" s="163" t="str">
        <f t="shared" si="14"/>
        <v>MEDIANA</v>
      </c>
      <c r="DA84" s="162">
        <f t="shared" si="15"/>
        <v>9.10293551</v>
      </c>
      <c r="DB84" s="162">
        <f t="shared" si="16"/>
        <v>136.54403264999999</v>
      </c>
      <c r="DC84" s="162">
        <f t="shared" si="17"/>
        <v>27.049372867964998</v>
      </c>
    </row>
    <row r="85" spans="1:107" ht="14.25" customHeight="1" x14ac:dyDescent="0.2">
      <c r="A85" s="153">
        <v>82</v>
      </c>
      <c r="B85" s="164" t="s">
        <v>1072</v>
      </c>
      <c r="C85" s="163" t="s">
        <v>213</v>
      </c>
      <c r="D85" s="163">
        <v>15</v>
      </c>
      <c r="E85" s="165">
        <v>0.111</v>
      </c>
      <c r="F85" s="166">
        <v>0.16800000000000001</v>
      </c>
      <c r="G85" s="162"/>
      <c r="H85" s="162"/>
      <c r="I85" s="162"/>
      <c r="J85" s="162"/>
      <c r="K85" s="162"/>
      <c r="L85" s="162"/>
      <c r="M85" s="162"/>
      <c r="N85" s="162">
        <v>41.414723699999996</v>
      </c>
      <c r="O85" s="162">
        <v>37.397806889999998</v>
      </c>
      <c r="P85" s="162">
        <v>51.794353699999995</v>
      </c>
      <c r="Q85" s="162">
        <v>46.116696089999998</v>
      </c>
      <c r="R85" s="162"/>
      <c r="S85" s="162"/>
      <c r="T85" s="162"/>
      <c r="U85" s="162"/>
      <c r="V85" s="162"/>
      <c r="W85" s="162"/>
      <c r="X85" s="162"/>
      <c r="Y85" s="162"/>
      <c r="Z85" s="162"/>
      <c r="AA85" s="162"/>
      <c r="AB85" s="162"/>
      <c r="AC85" s="162"/>
      <c r="AD85" s="162"/>
      <c r="AE85" s="162"/>
      <c r="AF85" s="162"/>
      <c r="AG85" s="162"/>
      <c r="AH85" s="162"/>
      <c r="AI85" s="162"/>
      <c r="AJ85" s="162"/>
      <c r="AK85" s="162"/>
      <c r="AL85" s="162"/>
      <c r="AM85" s="162"/>
      <c r="AN85" s="162"/>
      <c r="AO85" s="162"/>
      <c r="AP85" s="162"/>
      <c r="AQ85" s="162"/>
      <c r="AR85" s="162"/>
      <c r="AS85" s="162"/>
      <c r="AT85" s="162"/>
      <c r="AU85" s="162"/>
      <c r="AV85" s="162"/>
      <c r="AW85" s="162"/>
      <c r="AX85" s="162"/>
      <c r="AY85" s="162"/>
      <c r="AZ85" s="162"/>
      <c r="BA85" s="162"/>
      <c r="BB85" s="162"/>
      <c r="BC85" s="162"/>
      <c r="BD85" s="162"/>
      <c r="BE85" s="162"/>
      <c r="BF85" s="162"/>
      <c r="BG85" s="162"/>
      <c r="BH85" s="162"/>
      <c r="BI85" s="162"/>
      <c r="BJ85" s="162"/>
      <c r="BK85" s="162"/>
      <c r="BL85" s="162"/>
      <c r="BM85" s="162"/>
      <c r="BN85" s="162"/>
      <c r="BO85" s="162"/>
      <c r="BP85" s="162"/>
      <c r="BQ85" s="162"/>
      <c r="BR85" s="162"/>
      <c r="BS85" s="162"/>
      <c r="BT85" s="162"/>
      <c r="BU85" s="162"/>
      <c r="BV85" s="162"/>
      <c r="BW85" s="162"/>
      <c r="BX85" s="162"/>
      <c r="BY85" s="162"/>
      <c r="BZ85" s="162"/>
      <c r="CA85" s="162"/>
      <c r="CB85" s="162"/>
      <c r="CC85" s="162"/>
      <c r="CD85" s="162"/>
      <c r="CE85" s="162"/>
      <c r="CF85" s="162"/>
      <c r="CG85" s="162"/>
      <c r="CH85" s="162"/>
      <c r="CI85" s="162"/>
      <c r="CJ85" s="162"/>
      <c r="CK85" s="162"/>
      <c r="CL85" s="162"/>
      <c r="CM85" s="162"/>
      <c r="CN85" s="162"/>
      <c r="CO85" s="162"/>
      <c r="CP85" s="162"/>
      <c r="CQ85" s="162"/>
      <c r="CR85" s="162"/>
      <c r="CS85" s="167">
        <v>4</v>
      </c>
      <c r="CT85" s="168" t="s">
        <v>94</v>
      </c>
      <c r="CU85" s="168" t="s">
        <v>94</v>
      </c>
      <c r="CV85" s="169">
        <f t="shared" si="10"/>
        <v>44.180895094999997</v>
      </c>
      <c r="CW85" s="169">
        <f t="shared" si="11"/>
        <v>43.765709895000001</v>
      </c>
      <c r="CX85" s="162">
        <f t="shared" si="12"/>
        <v>5.3706160541789405</v>
      </c>
      <c r="CY85" s="170">
        <f t="shared" si="13"/>
        <v>0.12155969322556209</v>
      </c>
      <c r="CZ85" s="163" t="str">
        <f t="shared" si="14"/>
        <v>MÉDIA</v>
      </c>
      <c r="DA85" s="162">
        <f t="shared" si="15"/>
        <v>44.180895094999997</v>
      </c>
      <c r="DB85" s="162">
        <f t="shared" si="16"/>
        <v>662.71342642499997</v>
      </c>
      <c r="DC85" s="162">
        <f t="shared" si="17"/>
        <v>131.2835297747925</v>
      </c>
    </row>
    <row r="86" spans="1:107" ht="14.25" customHeight="1" x14ac:dyDescent="0.2">
      <c r="A86" s="163">
        <v>83</v>
      </c>
      <c r="B86" s="164" t="s">
        <v>1073</v>
      </c>
      <c r="C86" s="163" t="s">
        <v>213</v>
      </c>
      <c r="D86" s="163">
        <v>100</v>
      </c>
      <c r="E86" s="165">
        <v>0.111</v>
      </c>
      <c r="F86" s="166">
        <v>0.16800000000000001</v>
      </c>
      <c r="G86" s="162"/>
      <c r="H86" s="162"/>
      <c r="I86" s="162">
        <v>2.34</v>
      </c>
      <c r="J86" s="162"/>
      <c r="K86" s="162"/>
      <c r="L86" s="162"/>
      <c r="M86" s="162"/>
      <c r="N86" s="162"/>
      <c r="O86" s="162">
        <v>10.379629999999999</v>
      </c>
      <c r="P86" s="162"/>
      <c r="Q86" s="162">
        <v>13.25478751</v>
      </c>
      <c r="R86" s="162"/>
      <c r="S86" s="162"/>
      <c r="T86" s="162"/>
      <c r="U86" s="162"/>
      <c r="V86" s="162"/>
      <c r="W86" s="162">
        <v>13.130231950000001</v>
      </c>
      <c r="X86" s="162"/>
      <c r="Y86" s="162"/>
      <c r="Z86" s="162"/>
      <c r="AA86" s="162"/>
      <c r="AB86" s="162"/>
      <c r="AC86" s="162"/>
      <c r="AD86" s="162"/>
      <c r="AE86" s="162"/>
      <c r="AF86" s="162"/>
      <c r="AG86" s="162"/>
      <c r="AH86" s="162"/>
      <c r="AI86" s="162"/>
      <c r="AJ86" s="162"/>
      <c r="AK86" s="162"/>
      <c r="AL86" s="162"/>
      <c r="AM86" s="162"/>
      <c r="AN86" s="162"/>
      <c r="AO86" s="162"/>
      <c r="AP86" s="162"/>
      <c r="AQ86" s="162"/>
      <c r="AR86" s="162"/>
      <c r="AS86" s="162"/>
      <c r="AT86" s="162"/>
      <c r="AU86" s="162"/>
      <c r="AV86" s="162"/>
      <c r="AW86" s="162"/>
      <c r="AX86" s="162"/>
      <c r="AY86" s="162"/>
      <c r="AZ86" s="162"/>
      <c r="BA86" s="162"/>
      <c r="BB86" s="162"/>
      <c r="BC86" s="162"/>
      <c r="BD86" s="162"/>
      <c r="BE86" s="162"/>
      <c r="BF86" s="162"/>
      <c r="BG86" s="162"/>
      <c r="BH86" s="162"/>
      <c r="BI86" s="162"/>
      <c r="BJ86" s="162"/>
      <c r="BK86" s="162"/>
      <c r="BL86" s="162"/>
      <c r="BM86" s="162"/>
      <c r="BN86" s="162"/>
      <c r="BO86" s="162"/>
      <c r="BP86" s="162"/>
      <c r="BQ86" s="162"/>
      <c r="BR86" s="162"/>
      <c r="BS86" s="162"/>
      <c r="BT86" s="162"/>
      <c r="BU86" s="162"/>
      <c r="BV86" s="162"/>
      <c r="BW86" s="162"/>
      <c r="BX86" s="162"/>
      <c r="BY86" s="162"/>
      <c r="BZ86" s="162"/>
      <c r="CA86" s="162"/>
      <c r="CB86" s="162"/>
      <c r="CC86" s="162"/>
      <c r="CD86" s="162"/>
      <c r="CE86" s="162"/>
      <c r="CF86" s="162"/>
      <c r="CG86" s="162"/>
      <c r="CH86" s="162"/>
      <c r="CI86" s="162"/>
      <c r="CJ86" s="162"/>
      <c r="CK86" s="162"/>
      <c r="CL86" s="162"/>
      <c r="CM86" s="162"/>
      <c r="CN86" s="162"/>
      <c r="CO86" s="162"/>
      <c r="CP86" s="162"/>
      <c r="CQ86" s="162"/>
      <c r="CR86" s="162"/>
      <c r="CS86" s="167">
        <v>4</v>
      </c>
      <c r="CT86" s="168" t="s">
        <v>94</v>
      </c>
      <c r="CU86" s="168" t="s">
        <v>94</v>
      </c>
      <c r="CV86" s="169">
        <f t="shared" si="10"/>
        <v>9.7761623649999994</v>
      </c>
      <c r="CW86" s="169">
        <f t="shared" si="11"/>
        <v>11.754930975000001</v>
      </c>
      <c r="CX86" s="162">
        <f t="shared" si="12"/>
        <v>4.444415022969368</v>
      </c>
      <c r="CY86" s="170">
        <f t="shared" si="13"/>
        <v>0.45461755411110832</v>
      </c>
      <c r="CZ86" s="163" t="str">
        <f t="shared" si="14"/>
        <v>MEDIANA</v>
      </c>
      <c r="DA86" s="162">
        <f t="shared" si="15"/>
        <v>11.754930975000001</v>
      </c>
      <c r="DB86" s="162">
        <f t="shared" si="16"/>
        <v>1175.4930975</v>
      </c>
      <c r="DC86" s="162">
        <f t="shared" si="17"/>
        <v>232.86518261474998</v>
      </c>
    </row>
    <row r="87" spans="1:107" ht="14.25" customHeight="1" x14ac:dyDescent="0.2">
      <c r="A87" s="163">
        <v>84</v>
      </c>
      <c r="B87" s="164" t="s">
        <v>1074</v>
      </c>
      <c r="C87" s="163" t="s">
        <v>213</v>
      </c>
      <c r="D87" s="163">
        <v>50</v>
      </c>
      <c r="E87" s="165">
        <v>0.111</v>
      </c>
      <c r="F87" s="166">
        <v>0.16800000000000001</v>
      </c>
      <c r="G87" s="162"/>
      <c r="H87" s="162"/>
      <c r="I87" s="162"/>
      <c r="J87" s="162"/>
      <c r="K87" s="162"/>
      <c r="L87" s="162"/>
      <c r="M87" s="162"/>
      <c r="N87" s="162">
        <v>163.68676509999997</v>
      </c>
      <c r="O87" s="162">
        <v>131.41649543</v>
      </c>
      <c r="P87" s="162">
        <v>142.0971347</v>
      </c>
      <c r="Q87" s="162"/>
      <c r="R87" s="162"/>
      <c r="S87" s="162"/>
      <c r="T87" s="162"/>
      <c r="U87" s="162"/>
      <c r="V87" s="162"/>
      <c r="W87" s="162"/>
      <c r="X87" s="162"/>
      <c r="Y87" s="162"/>
      <c r="Z87" s="162">
        <v>116.24147636999999</v>
      </c>
      <c r="AA87" s="162"/>
      <c r="AB87" s="162"/>
      <c r="AC87" s="162"/>
      <c r="AD87" s="162"/>
      <c r="AE87" s="162"/>
      <c r="AF87" s="162"/>
      <c r="AG87" s="162"/>
      <c r="AH87" s="162"/>
      <c r="AI87" s="162"/>
      <c r="AJ87" s="162"/>
      <c r="AK87" s="162"/>
      <c r="AL87" s="162"/>
      <c r="AM87" s="162"/>
      <c r="AN87" s="162"/>
      <c r="AO87" s="162"/>
      <c r="AP87" s="162"/>
      <c r="AQ87" s="162"/>
      <c r="AR87" s="162"/>
      <c r="AS87" s="162"/>
      <c r="AT87" s="162"/>
      <c r="AU87" s="162"/>
      <c r="AV87" s="162"/>
      <c r="AW87" s="162"/>
      <c r="AX87" s="162"/>
      <c r="AY87" s="162"/>
      <c r="AZ87" s="162"/>
      <c r="BA87" s="162"/>
      <c r="BB87" s="162"/>
      <c r="BC87" s="162"/>
      <c r="BD87" s="162"/>
      <c r="BE87" s="162"/>
      <c r="BF87" s="162"/>
      <c r="BG87" s="162"/>
      <c r="BH87" s="162"/>
      <c r="BI87" s="162"/>
      <c r="BJ87" s="162"/>
      <c r="BK87" s="162"/>
      <c r="BL87" s="162"/>
      <c r="BM87" s="162"/>
      <c r="BN87" s="162"/>
      <c r="BO87" s="162"/>
      <c r="BP87" s="162"/>
      <c r="BQ87" s="162"/>
      <c r="BR87" s="162"/>
      <c r="BS87" s="162"/>
      <c r="BT87" s="162"/>
      <c r="BU87" s="162"/>
      <c r="BV87" s="162"/>
      <c r="BW87" s="162"/>
      <c r="BX87" s="162"/>
      <c r="BY87" s="162"/>
      <c r="BZ87" s="162"/>
      <c r="CA87" s="162"/>
      <c r="CB87" s="162"/>
      <c r="CC87" s="162"/>
      <c r="CD87" s="162"/>
      <c r="CE87" s="162"/>
      <c r="CF87" s="162"/>
      <c r="CG87" s="162"/>
      <c r="CH87" s="162"/>
      <c r="CI87" s="162"/>
      <c r="CJ87" s="162"/>
      <c r="CK87" s="162"/>
      <c r="CL87" s="162"/>
      <c r="CM87" s="162"/>
      <c r="CN87" s="162"/>
      <c r="CO87" s="162"/>
      <c r="CP87" s="162"/>
      <c r="CQ87" s="162"/>
      <c r="CR87" s="162"/>
      <c r="CS87" s="167">
        <v>4</v>
      </c>
      <c r="CT87" s="168" t="s">
        <v>94</v>
      </c>
      <c r="CU87" s="168" t="s">
        <v>94</v>
      </c>
      <c r="CV87" s="169">
        <f t="shared" si="10"/>
        <v>138.36046789999997</v>
      </c>
      <c r="CW87" s="169">
        <f t="shared" si="11"/>
        <v>136.75681506500001</v>
      </c>
      <c r="CX87" s="162">
        <f t="shared" si="12"/>
        <v>17.268848750027438</v>
      </c>
      <c r="CY87" s="170">
        <f t="shared" si="13"/>
        <v>0.1248105691757887</v>
      </c>
      <c r="CZ87" s="163" t="str">
        <f t="shared" si="14"/>
        <v>MÉDIA</v>
      </c>
      <c r="DA87" s="162">
        <f t="shared" si="15"/>
        <v>138.36046789999997</v>
      </c>
      <c r="DB87" s="162">
        <f t="shared" si="16"/>
        <v>6918.0233949999983</v>
      </c>
      <c r="DC87" s="162">
        <f t="shared" si="17"/>
        <v>1370.4604345494997</v>
      </c>
    </row>
    <row r="88" spans="1:107" ht="14.25" customHeight="1" x14ac:dyDescent="0.2">
      <c r="A88" s="153">
        <v>85</v>
      </c>
      <c r="B88" s="164" t="s">
        <v>1083</v>
      </c>
      <c r="C88" s="163" t="s">
        <v>213</v>
      </c>
      <c r="D88" s="163">
        <v>20</v>
      </c>
      <c r="E88" s="165">
        <v>0.111</v>
      </c>
      <c r="F88" s="166">
        <v>0.16800000000000001</v>
      </c>
      <c r="G88" s="162"/>
      <c r="H88" s="162"/>
      <c r="I88" s="162"/>
      <c r="J88" s="162"/>
      <c r="K88" s="162"/>
      <c r="L88" s="162"/>
      <c r="M88" s="162"/>
      <c r="N88" s="162">
        <v>197.10917370000001</v>
      </c>
      <c r="O88" s="162"/>
      <c r="P88" s="162"/>
      <c r="Q88" s="162"/>
      <c r="R88" s="162">
        <v>176.3499137</v>
      </c>
      <c r="S88" s="162"/>
      <c r="T88" s="162"/>
      <c r="U88" s="162"/>
      <c r="V88" s="162"/>
      <c r="W88" s="162"/>
      <c r="X88" s="162"/>
      <c r="Y88" s="162"/>
      <c r="Z88" s="162">
        <v>150.49425537000002</v>
      </c>
      <c r="AA88" s="162"/>
      <c r="AB88" s="162"/>
      <c r="AC88" s="162"/>
      <c r="AD88" s="162"/>
      <c r="AE88" s="162"/>
      <c r="AF88" s="162"/>
      <c r="AG88" s="162"/>
      <c r="AH88" s="162"/>
      <c r="AI88" s="162"/>
      <c r="AJ88" s="162"/>
      <c r="AK88" s="162"/>
      <c r="AL88" s="162"/>
      <c r="AM88" s="162"/>
      <c r="AN88" s="162"/>
      <c r="AO88" s="162"/>
      <c r="AP88" s="162"/>
      <c r="AQ88" s="162"/>
      <c r="AR88" s="162"/>
      <c r="AS88" s="162"/>
      <c r="AT88" s="162"/>
      <c r="AU88" s="162"/>
      <c r="AV88" s="162"/>
      <c r="AW88" s="162"/>
      <c r="AX88" s="162"/>
      <c r="AY88" s="162"/>
      <c r="AZ88" s="162"/>
      <c r="BA88" s="162"/>
      <c r="BB88" s="162"/>
      <c r="BC88" s="162"/>
      <c r="BD88" s="162"/>
      <c r="BE88" s="162"/>
      <c r="BF88" s="162"/>
      <c r="BG88" s="162"/>
      <c r="BH88" s="162"/>
      <c r="BI88" s="162"/>
      <c r="BJ88" s="162"/>
      <c r="BK88" s="162"/>
      <c r="BL88" s="162"/>
      <c r="BM88" s="162"/>
      <c r="BN88" s="162"/>
      <c r="BO88" s="162"/>
      <c r="BP88" s="162"/>
      <c r="BQ88" s="162"/>
      <c r="BR88" s="162"/>
      <c r="BS88" s="162"/>
      <c r="BT88" s="162"/>
      <c r="BU88" s="162"/>
      <c r="BV88" s="162"/>
      <c r="BW88" s="162"/>
      <c r="BX88" s="162"/>
      <c r="BY88" s="162"/>
      <c r="BZ88" s="162"/>
      <c r="CA88" s="162"/>
      <c r="CB88" s="162"/>
      <c r="CC88" s="162"/>
      <c r="CD88" s="162"/>
      <c r="CE88" s="162"/>
      <c r="CF88" s="162"/>
      <c r="CG88" s="162"/>
      <c r="CH88" s="162"/>
      <c r="CI88" s="162"/>
      <c r="CJ88" s="162"/>
      <c r="CK88" s="162"/>
      <c r="CL88" s="162"/>
      <c r="CM88" s="162"/>
      <c r="CN88" s="162"/>
      <c r="CO88" s="162"/>
      <c r="CP88" s="162"/>
      <c r="CQ88" s="162"/>
      <c r="CR88" s="162"/>
      <c r="CS88" s="167">
        <v>3</v>
      </c>
      <c r="CT88" s="168" t="s">
        <v>94</v>
      </c>
      <c r="CU88" s="168" t="s">
        <v>94</v>
      </c>
      <c r="CV88" s="169">
        <f t="shared" si="10"/>
        <v>174.65111425666669</v>
      </c>
      <c r="CW88" s="169">
        <f t="shared" si="11"/>
        <v>176.3499137</v>
      </c>
      <c r="CX88" s="162">
        <f t="shared" si="12"/>
        <v>19.068334875558239</v>
      </c>
      <c r="CY88" s="170">
        <f t="shared" si="13"/>
        <v>0.10917957756361908</v>
      </c>
      <c r="CZ88" s="163" t="str">
        <f t="shared" si="14"/>
        <v>MÉDIA</v>
      </c>
      <c r="DA88" s="162">
        <f t="shared" si="15"/>
        <v>174.65111425666669</v>
      </c>
      <c r="DB88" s="162">
        <f t="shared" si="16"/>
        <v>3493.0222851333338</v>
      </c>
      <c r="DC88" s="162">
        <f t="shared" si="17"/>
        <v>691.9677146849134</v>
      </c>
    </row>
    <row r="89" spans="1:107" ht="14.25" customHeight="1" x14ac:dyDescent="0.2">
      <c r="A89" s="153">
        <v>86</v>
      </c>
      <c r="B89" s="164" t="s">
        <v>1093</v>
      </c>
      <c r="C89" s="163" t="s">
        <v>213</v>
      </c>
      <c r="D89" s="163">
        <v>3</v>
      </c>
      <c r="E89" s="165">
        <v>0.111</v>
      </c>
      <c r="F89" s="166">
        <v>0.16800000000000001</v>
      </c>
      <c r="G89" s="162"/>
      <c r="H89" s="162"/>
      <c r="I89" s="162"/>
      <c r="J89" s="162"/>
      <c r="K89" s="162"/>
      <c r="L89" s="162"/>
      <c r="M89" s="162"/>
      <c r="N89" s="162">
        <v>4.5566575699999996</v>
      </c>
      <c r="O89" s="162">
        <v>4.9822223999999995</v>
      </c>
      <c r="P89" s="162"/>
      <c r="Q89" s="162"/>
      <c r="R89" s="162"/>
      <c r="S89" s="162"/>
      <c r="T89" s="162"/>
      <c r="U89" s="162"/>
      <c r="V89" s="162"/>
      <c r="W89" s="162">
        <v>4.5981760899999999</v>
      </c>
      <c r="X89" s="162"/>
      <c r="Y89" s="162"/>
      <c r="Z89" s="162"/>
      <c r="AA89" s="162"/>
      <c r="AB89" s="162"/>
      <c r="AC89" s="162"/>
      <c r="AD89" s="162"/>
      <c r="AE89" s="162"/>
      <c r="AF89" s="162"/>
      <c r="AG89" s="162"/>
      <c r="AH89" s="162"/>
      <c r="AI89" s="162"/>
      <c r="AJ89" s="162"/>
      <c r="AK89" s="162"/>
      <c r="AL89" s="162"/>
      <c r="AM89" s="162"/>
      <c r="AN89" s="162"/>
      <c r="AO89" s="162"/>
      <c r="AP89" s="162"/>
      <c r="AQ89" s="162"/>
      <c r="AR89" s="162"/>
      <c r="AS89" s="162"/>
      <c r="AT89" s="162"/>
      <c r="AU89" s="162"/>
      <c r="AV89" s="162"/>
      <c r="AW89" s="162"/>
      <c r="AX89" s="162"/>
      <c r="AY89" s="162"/>
      <c r="AZ89" s="162"/>
      <c r="BA89" s="162"/>
      <c r="BB89" s="162"/>
      <c r="BC89" s="162"/>
      <c r="BD89" s="162"/>
      <c r="BE89" s="162"/>
      <c r="BF89" s="162"/>
      <c r="BG89" s="162"/>
      <c r="BH89" s="162"/>
      <c r="BI89" s="162"/>
      <c r="BJ89" s="162"/>
      <c r="BK89" s="162"/>
      <c r="BL89" s="162"/>
      <c r="BM89" s="162"/>
      <c r="BN89" s="162"/>
      <c r="BO89" s="162"/>
      <c r="BP89" s="162"/>
      <c r="BQ89" s="162"/>
      <c r="BR89" s="162"/>
      <c r="BS89" s="162"/>
      <c r="BT89" s="162"/>
      <c r="BU89" s="162"/>
      <c r="BV89" s="162"/>
      <c r="BW89" s="162"/>
      <c r="BX89" s="162"/>
      <c r="BY89" s="162"/>
      <c r="BZ89" s="162"/>
      <c r="CA89" s="162"/>
      <c r="CB89" s="162"/>
      <c r="CC89" s="162"/>
      <c r="CD89" s="162"/>
      <c r="CE89" s="162"/>
      <c r="CF89" s="162"/>
      <c r="CG89" s="162"/>
      <c r="CH89" s="162"/>
      <c r="CI89" s="162"/>
      <c r="CJ89" s="162"/>
      <c r="CK89" s="162"/>
      <c r="CL89" s="162"/>
      <c r="CM89" s="162"/>
      <c r="CN89" s="162"/>
      <c r="CO89" s="162"/>
      <c r="CP89" s="162"/>
      <c r="CQ89" s="162"/>
      <c r="CR89" s="162"/>
      <c r="CS89" s="167">
        <v>3</v>
      </c>
      <c r="CT89" s="168" t="s">
        <v>94</v>
      </c>
      <c r="CU89" s="168" t="s">
        <v>94</v>
      </c>
      <c r="CV89" s="169">
        <f t="shared" si="10"/>
        <v>4.71235202</v>
      </c>
      <c r="CW89" s="169">
        <f t="shared" si="11"/>
        <v>4.5981760899999999</v>
      </c>
      <c r="CX89" s="162">
        <f t="shared" si="12"/>
        <v>0.19157846673840256</v>
      </c>
      <c r="CY89" s="170">
        <f t="shared" si="13"/>
        <v>4.0654532158317526E-2</v>
      </c>
      <c r="CZ89" s="163" t="str">
        <f t="shared" si="14"/>
        <v>MÉDIA</v>
      </c>
      <c r="DA89" s="162">
        <f t="shared" si="15"/>
        <v>4.71235202</v>
      </c>
      <c r="DB89" s="162">
        <f t="shared" si="16"/>
        <v>14.137056059999999</v>
      </c>
      <c r="DC89" s="162">
        <f t="shared" si="17"/>
        <v>2.800550805486</v>
      </c>
    </row>
    <row r="90" spans="1:107" ht="14.25" customHeight="1" x14ac:dyDescent="0.2">
      <c r="A90" s="163">
        <v>87</v>
      </c>
      <c r="B90" s="164" t="s">
        <v>1106</v>
      </c>
      <c r="C90" s="163" t="s">
        <v>213</v>
      </c>
      <c r="D90" s="163">
        <v>2</v>
      </c>
      <c r="E90" s="165">
        <v>0.111</v>
      </c>
      <c r="F90" s="166">
        <v>0.16800000000000001</v>
      </c>
      <c r="G90" s="162"/>
      <c r="H90" s="162"/>
      <c r="I90" s="162"/>
      <c r="J90" s="162">
        <v>4.53</v>
      </c>
      <c r="K90" s="162"/>
      <c r="L90" s="162"/>
      <c r="M90" s="162"/>
      <c r="N90" s="162">
        <v>5.4908242700000001</v>
      </c>
      <c r="O90" s="162">
        <v>6.1032224399999997</v>
      </c>
      <c r="P90" s="162"/>
      <c r="Q90" s="162"/>
      <c r="R90" s="162">
        <v>5.8852502099999997</v>
      </c>
      <c r="S90" s="162"/>
      <c r="T90" s="162"/>
      <c r="U90" s="162"/>
      <c r="V90" s="162"/>
      <c r="W90" s="162"/>
      <c r="X90" s="162"/>
      <c r="Y90" s="162"/>
      <c r="Z90" s="162"/>
      <c r="AA90" s="162"/>
      <c r="AB90" s="162"/>
      <c r="AC90" s="162"/>
      <c r="AD90" s="162"/>
      <c r="AE90" s="162"/>
      <c r="AF90" s="162"/>
      <c r="AG90" s="162"/>
      <c r="AH90" s="162"/>
      <c r="AI90" s="162"/>
      <c r="AJ90" s="162"/>
      <c r="AK90" s="162"/>
      <c r="AL90" s="162"/>
      <c r="AM90" s="162"/>
      <c r="AN90" s="162"/>
      <c r="AO90" s="162"/>
      <c r="AP90" s="162"/>
      <c r="AQ90" s="162"/>
      <c r="AR90" s="162"/>
      <c r="AS90" s="162"/>
      <c r="AT90" s="162"/>
      <c r="AU90" s="162"/>
      <c r="AV90" s="162"/>
      <c r="AW90" s="162"/>
      <c r="AX90" s="162"/>
      <c r="AY90" s="162"/>
      <c r="AZ90" s="162"/>
      <c r="BA90" s="162"/>
      <c r="BB90" s="162"/>
      <c r="BC90" s="162"/>
      <c r="BD90" s="162"/>
      <c r="BE90" s="162"/>
      <c r="BF90" s="162"/>
      <c r="BG90" s="162"/>
      <c r="BH90" s="162"/>
      <c r="BI90" s="162"/>
      <c r="BJ90" s="162"/>
      <c r="BK90" s="162"/>
      <c r="BL90" s="162"/>
      <c r="BM90" s="162"/>
      <c r="BN90" s="162"/>
      <c r="BO90" s="162"/>
      <c r="BP90" s="162"/>
      <c r="BQ90" s="162"/>
      <c r="BR90" s="162"/>
      <c r="BS90" s="162"/>
      <c r="BT90" s="162"/>
      <c r="BU90" s="162"/>
      <c r="BV90" s="162"/>
      <c r="BW90" s="162"/>
      <c r="BX90" s="162"/>
      <c r="BY90" s="162"/>
      <c r="BZ90" s="162"/>
      <c r="CA90" s="162"/>
      <c r="CB90" s="162"/>
      <c r="CC90" s="162"/>
      <c r="CD90" s="162"/>
      <c r="CE90" s="162"/>
      <c r="CF90" s="162"/>
      <c r="CG90" s="162"/>
      <c r="CH90" s="162"/>
      <c r="CI90" s="162"/>
      <c r="CJ90" s="162"/>
      <c r="CK90" s="162"/>
      <c r="CL90" s="162"/>
      <c r="CM90" s="162"/>
      <c r="CN90" s="162"/>
      <c r="CO90" s="162"/>
      <c r="CP90" s="162"/>
      <c r="CQ90" s="162"/>
      <c r="CR90" s="162"/>
      <c r="CS90" s="167">
        <v>4</v>
      </c>
      <c r="CT90" s="168" t="s">
        <v>94</v>
      </c>
      <c r="CU90" s="168" t="s">
        <v>94</v>
      </c>
      <c r="CV90" s="169">
        <f t="shared" si="10"/>
        <v>5.5023242300000001</v>
      </c>
      <c r="CW90" s="169">
        <f t="shared" si="11"/>
        <v>5.6880372399999999</v>
      </c>
      <c r="CX90" s="162">
        <f t="shared" si="12"/>
        <v>0.60275567651106676</v>
      </c>
      <c r="CY90" s="170">
        <f t="shared" si="13"/>
        <v>0.10954564858695481</v>
      </c>
      <c r="CZ90" s="163" t="str">
        <f t="shared" si="14"/>
        <v>MÉDIA</v>
      </c>
      <c r="DA90" s="162">
        <f t="shared" si="15"/>
        <v>5.5023242300000001</v>
      </c>
      <c r="DB90" s="162">
        <f t="shared" si="16"/>
        <v>11.00464846</v>
      </c>
      <c r="DC90" s="162">
        <f t="shared" si="17"/>
        <v>2.180020859926</v>
      </c>
    </row>
    <row r="91" spans="1:107" ht="14.25" customHeight="1" x14ac:dyDescent="0.2">
      <c r="A91" s="163">
        <v>88</v>
      </c>
      <c r="B91" s="164" t="s">
        <v>1113</v>
      </c>
      <c r="C91" s="163" t="s">
        <v>213</v>
      </c>
      <c r="D91" s="163">
        <v>10</v>
      </c>
      <c r="E91" s="165">
        <v>0.111</v>
      </c>
      <c r="F91" s="166">
        <v>0.16800000000000001</v>
      </c>
      <c r="G91" s="162"/>
      <c r="H91" s="162"/>
      <c r="I91" s="162"/>
      <c r="J91" s="162"/>
      <c r="K91" s="162"/>
      <c r="L91" s="162"/>
      <c r="M91" s="162"/>
      <c r="N91" s="162">
        <v>17.458537660000001</v>
      </c>
      <c r="O91" s="162">
        <v>22.835186</v>
      </c>
      <c r="P91" s="162"/>
      <c r="Q91" s="162"/>
      <c r="R91" s="162"/>
      <c r="S91" s="162"/>
      <c r="T91" s="162"/>
      <c r="U91" s="162"/>
      <c r="V91" s="162"/>
      <c r="W91" s="162"/>
      <c r="X91" s="162"/>
      <c r="Y91" s="162"/>
      <c r="Z91" s="162"/>
      <c r="AA91" s="162"/>
      <c r="AB91" s="162"/>
      <c r="AC91" s="162"/>
      <c r="AD91" s="162"/>
      <c r="AE91" s="162"/>
      <c r="AF91" s="162"/>
      <c r="AG91" s="162"/>
      <c r="AH91" s="162"/>
      <c r="AI91" s="162"/>
      <c r="AJ91" s="162"/>
      <c r="AK91" s="162"/>
      <c r="AL91" s="162"/>
      <c r="AM91" s="162"/>
      <c r="AN91" s="162"/>
      <c r="AO91" s="162"/>
      <c r="AP91" s="162"/>
      <c r="AQ91" s="162"/>
      <c r="AR91" s="162"/>
      <c r="AS91" s="162"/>
      <c r="AT91" s="162"/>
      <c r="AU91" s="162"/>
      <c r="AV91" s="162"/>
      <c r="AW91" s="162"/>
      <c r="AX91" s="162"/>
      <c r="AY91" s="162"/>
      <c r="AZ91" s="162"/>
      <c r="BA91" s="162"/>
      <c r="BB91" s="162"/>
      <c r="BC91" s="162"/>
      <c r="BD91" s="162"/>
      <c r="BE91" s="162"/>
      <c r="BF91" s="162"/>
      <c r="BG91" s="162"/>
      <c r="BH91" s="162"/>
      <c r="BI91" s="162"/>
      <c r="BJ91" s="162"/>
      <c r="BK91" s="162"/>
      <c r="BL91" s="162"/>
      <c r="BM91" s="162"/>
      <c r="BN91" s="162"/>
      <c r="BO91" s="162">
        <v>24.382512288000001</v>
      </c>
      <c r="BP91" s="162"/>
      <c r="BQ91" s="162"/>
      <c r="BR91" s="162"/>
      <c r="BS91" s="162"/>
      <c r="BT91" s="162"/>
      <c r="BU91" s="162"/>
      <c r="BV91" s="162"/>
      <c r="BW91" s="162"/>
      <c r="BX91" s="162"/>
      <c r="BY91" s="162"/>
      <c r="BZ91" s="162"/>
      <c r="CA91" s="162"/>
      <c r="CB91" s="162"/>
      <c r="CC91" s="162"/>
      <c r="CD91" s="162"/>
      <c r="CE91" s="162"/>
      <c r="CF91" s="162"/>
      <c r="CG91" s="162"/>
      <c r="CH91" s="162"/>
      <c r="CI91" s="162"/>
      <c r="CJ91" s="162"/>
      <c r="CK91" s="162"/>
      <c r="CL91" s="162"/>
      <c r="CM91" s="162"/>
      <c r="CN91" s="162"/>
      <c r="CO91" s="162"/>
      <c r="CP91" s="162"/>
      <c r="CQ91" s="162"/>
      <c r="CR91" s="162"/>
      <c r="CS91" s="167">
        <v>3</v>
      </c>
      <c r="CT91" s="168" t="s">
        <v>94</v>
      </c>
      <c r="CU91" s="168" t="s">
        <v>94</v>
      </c>
      <c r="CV91" s="169">
        <f t="shared" si="10"/>
        <v>21.558745316</v>
      </c>
      <c r="CW91" s="169">
        <f t="shared" si="11"/>
        <v>22.835186</v>
      </c>
      <c r="CX91" s="162">
        <f t="shared" si="12"/>
        <v>2.9673031276592767</v>
      </c>
      <c r="CY91" s="170">
        <f t="shared" si="13"/>
        <v>0.13763802504114506</v>
      </c>
      <c r="CZ91" s="163" t="str">
        <f t="shared" si="14"/>
        <v>MÉDIA</v>
      </c>
      <c r="DA91" s="162">
        <f t="shared" si="15"/>
        <v>21.558745316</v>
      </c>
      <c r="DB91" s="162">
        <f t="shared" si="16"/>
        <v>215.58745316</v>
      </c>
      <c r="DC91" s="162">
        <f t="shared" si="17"/>
        <v>42.707874470995996</v>
      </c>
    </row>
    <row r="92" spans="1:107" ht="14.25" customHeight="1" x14ac:dyDescent="0.2">
      <c r="A92" s="153">
        <v>89</v>
      </c>
      <c r="B92" s="164" t="s">
        <v>1259</v>
      </c>
      <c r="C92" s="163" t="s">
        <v>213</v>
      </c>
      <c r="D92" s="163">
        <v>3</v>
      </c>
      <c r="E92" s="165">
        <v>0.111</v>
      </c>
      <c r="F92" s="166">
        <v>0.16800000000000001</v>
      </c>
      <c r="G92" s="162"/>
      <c r="H92" s="162"/>
      <c r="I92" s="162"/>
      <c r="J92" s="162"/>
      <c r="K92" s="162"/>
      <c r="L92" s="162"/>
      <c r="M92" s="162"/>
      <c r="N92" s="162">
        <v>197.10917370000001</v>
      </c>
      <c r="O92" s="162">
        <v>145.05532925</v>
      </c>
      <c r="P92" s="162"/>
      <c r="Q92" s="162">
        <v>133.88684737</v>
      </c>
      <c r="R92" s="162">
        <v>217.73349851</v>
      </c>
      <c r="S92" s="162"/>
      <c r="T92" s="162"/>
      <c r="U92" s="162"/>
      <c r="V92" s="162"/>
      <c r="W92" s="162"/>
      <c r="X92" s="162"/>
      <c r="Y92" s="162"/>
      <c r="Z92" s="162"/>
      <c r="AA92" s="162"/>
      <c r="AB92" s="162"/>
      <c r="AC92" s="162"/>
      <c r="AD92" s="162"/>
      <c r="AE92" s="162"/>
      <c r="AF92" s="162"/>
      <c r="AG92" s="162"/>
      <c r="AH92" s="162"/>
      <c r="AI92" s="162"/>
      <c r="AJ92" s="162"/>
      <c r="AK92" s="162"/>
      <c r="AL92" s="162"/>
      <c r="AM92" s="162"/>
      <c r="AN92" s="162"/>
      <c r="AO92" s="162"/>
      <c r="AP92" s="162"/>
      <c r="AQ92" s="162"/>
      <c r="AR92" s="162"/>
      <c r="AS92" s="162"/>
      <c r="AT92" s="162"/>
      <c r="AU92" s="162"/>
      <c r="AV92" s="162"/>
      <c r="AW92" s="162"/>
      <c r="AX92" s="162"/>
      <c r="AY92" s="162"/>
      <c r="AZ92" s="162"/>
      <c r="BA92" s="162"/>
      <c r="BB92" s="162"/>
      <c r="BC92" s="162"/>
      <c r="BD92" s="162"/>
      <c r="BE92" s="162"/>
      <c r="BF92" s="162"/>
      <c r="BG92" s="162"/>
      <c r="BH92" s="162"/>
      <c r="BI92" s="162"/>
      <c r="BJ92" s="162"/>
      <c r="BK92" s="162"/>
      <c r="BL92" s="162"/>
      <c r="BM92" s="162"/>
      <c r="BN92" s="162"/>
      <c r="BO92" s="162"/>
      <c r="BP92" s="162"/>
      <c r="BQ92" s="162"/>
      <c r="BR92" s="162"/>
      <c r="BS92" s="162"/>
      <c r="BT92" s="162"/>
      <c r="BU92" s="162"/>
      <c r="BV92" s="162"/>
      <c r="BW92" s="162"/>
      <c r="BX92" s="162"/>
      <c r="BY92" s="162"/>
      <c r="BZ92" s="162"/>
      <c r="CA92" s="162"/>
      <c r="CB92" s="162"/>
      <c r="CC92" s="162"/>
      <c r="CD92" s="162"/>
      <c r="CE92" s="162"/>
      <c r="CF92" s="162"/>
      <c r="CG92" s="162"/>
      <c r="CH92" s="162"/>
      <c r="CI92" s="162"/>
      <c r="CJ92" s="162"/>
      <c r="CK92" s="162"/>
      <c r="CL92" s="162"/>
      <c r="CM92" s="162"/>
      <c r="CN92" s="162"/>
      <c r="CO92" s="162"/>
      <c r="CP92" s="162"/>
      <c r="CQ92" s="162"/>
      <c r="CR92" s="162"/>
      <c r="CS92" s="167">
        <v>4</v>
      </c>
      <c r="CT92" s="168" t="s">
        <v>94</v>
      </c>
      <c r="CU92" s="168" t="s">
        <v>94</v>
      </c>
      <c r="CV92" s="169">
        <f t="shared" si="10"/>
        <v>173.44621220750003</v>
      </c>
      <c r="CW92" s="169">
        <f t="shared" si="11"/>
        <v>171.08225147500002</v>
      </c>
      <c r="CX92" s="162">
        <f t="shared" si="12"/>
        <v>34.972435774792707</v>
      </c>
      <c r="CY92" s="170">
        <f t="shared" si="13"/>
        <v>0.20163274440928067</v>
      </c>
      <c r="CZ92" s="163" t="str">
        <f t="shared" si="14"/>
        <v>MÉDIA</v>
      </c>
      <c r="DA92" s="162">
        <f t="shared" si="15"/>
        <v>173.44621220750003</v>
      </c>
      <c r="DB92" s="162">
        <f t="shared" si="16"/>
        <v>520.33863662250008</v>
      </c>
      <c r="DC92" s="162">
        <f t="shared" si="17"/>
        <v>103.07908391491726</v>
      </c>
    </row>
    <row r="93" spans="1:107" ht="14.25" customHeight="1" x14ac:dyDescent="0.2">
      <c r="A93" s="153">
        <v>90</v>
      </c>
      <c r="B93" s="164" t="s">
        <v>1268</v>
      </c>
      <c r="C93" s="163" t="s">
        <v>213</v>
      </c>
      <c r="D93" s="163">
        <v>10</v>
      </c>
      <c r="E93" s="165">
        <v>0.111</v>
      </c>
      <c r="F93" s="166">
        <v>0.16800000000000001</v>
      </c>
      <c r="G93" s="162"/>
      <c r="H93" s="162"/>
      <c r="I93" s="162"/>
      <c r="J93" s="162"/>
      <c r="K93" s="162"/>
      <c r="L93" s="162"/>
      <c r="M93" s="162"/>
      <c r="N93" s="162">
        <v>14.521102369999999</v>
      </c>
      <c r="O93" s="162">
        <v>16.244120949999999</v>
      </c>
      <c r="P93" s="162"/>
      <c r="Q93" s="162"/>
      <c r="R93" s="162"/>
      <c r="S93" s="162"/>
      <c r="T93" s="162"/>
      <c r="U93" s="162"/>
      <c r="V93" s="162"/>
      <c r="W93" s="162"/>
      <c r="X93" s="162"/>
      <c r="Y93" s="162"/>
      <c r="Z93" s="162"/>
      <c r="AA93" s="162"/>
      <c r="AB93" s="162"/>
      <c r="AC93" s="162"/>
      <c r="AD93" s="162"/>
      <c r="AE93" s="162"/>
      <c r="AF93" s="162"/>
      <c r="AG93" s="162"/>
      <c r="AH93" s="162"/>
      <c r="AI93" s="162"/>
      <c r="AJ93" s="162"/>
      <c r="AK93" s="162"/>
      <c r="AL93" s="162"/>
      <c r="AM93" s="162"/>
      <c r="AN93" s="162"/>
      <c r="AO93" s="162"/>
      <c r="AP93" s="162"/>
      <c r="AQ93" s="162">
        <v>17.70764878</v>
      </c>
      <c r="AR93" s="162"/>
      <c r="AS93" s="162"/>
      <c r="AT93" s="162"/>
      <c r="AU93" s="162"/>
      <c r="AV93" s="162"/>
      <c r="AW93" s="162"/>
      <c r="AX93" s="162"/>
      <c r="AY93" s="162"/>
      <c r="AZ93" s="162"/>
      <c r="BA93" s="162"/>
      <c r="BB93" s="162"/>
      <c r="BC93" s="162"/>
      <c r="BD93" s="162"/>
      <c r="BE93" s="162"/>
      <c r="BF93" s="162"/>
      <c r="BG93" s="162"/>
      <c r="BH93" s="162"/>
      <c r="BI93" s="162"/>
      <c r="BJ93" s="162"/>
      <c r="BK93" s="162"/>
      <c r="BL93" s="162"/>
      <c r="BM93" s="162"/>
      <c r="BN93" s="162"/>
      <c r="BO93" s="162"/>
      <c r="BP93" s="162"/>
      <c r="BQ93" s="162"/>
      <c r="BR93" s="162"/>
      <c r="BS93" s="162"/>
      <c r="BT93" s="162"/>
      <c r="BU93" s="162"/>
      <c r="BV93" s="162"/>
      <c r="BW93" s="162"/>
      <c r="BX93" s="162"/>
      <c r="BY93" s="162"/>
      <c r="BZ93" s="162"/>
      <c r="CA93" s="162"/>
      <c r="CB93" s="162"/>
      <c r="CC93" s="162"/>
      <c r="CD93" s="162"/>
      <c r="CE93" s="162"/>
      <c r="CF93" s="162"/>
      <c r="CG93" s="162"/>
      <c r="CH93" s="162"/>
      <c r="CI93" s="162"/>
      <c r="CJ93" s="162"/>
      <c r="CK93" s="162"/>
      <c r="CL93" s="162"/>
      <c r="CM93" s="162"/>
      <c r="CN93" s="162"/>
      <c r="CO93" s="162"/>
      <c r="CP93" s="162"/>
      <c r="CQ93" s="162"/>
      <c r="CR93" s="162"/>
      <c r="CS93" s="167">
        <v>3</v>
      </c>
      <c r="CT93" s="168" t="s">
        <v>94</v>
      </c>
      <c r="CU93" s="168" t="s">
        <v>94</v>
      </c>
      <c r="CV93" s="169">
        <f t="shared" si="10"/>
        <v>16.157624033333331</v>
      </c>
      <c r="CW93" s="169">
        <f t="shared" si="11"/>
        <v>16.244120949999999</v>
      </c>
      <c r="CX93" s="162">
        <f t="shared" si="12"/>
        <v>1.302339124605058</v>
      </c>
      <c r="CY93" s="170">
        <f t="shared" si="13"/>
        <v>8.0602143107075641E-2</v>
      </c>
      <c r="CZ93" s="163" t="str">
        <f t="shared" si="14"/>
        <v>MÉDIA</v>
      </c>
      <c r="DA93" s="162">
        <f t="shared" si="15"/>
        <v>16.157624033333331</v>
      </c>
      <c r="DB93" s="162">
        <f t="shared" si="16"/>
        <v>161.57624033333332</v>
      </c>
      <c r="DC93" s="162">
        <f t="shared" si="17"/>
        <v>32.008253210033331</v>
      </c>
    </row>
    <row r="94" spans="1:107" ht="14.25" customHeight="1" x14ac:dyDescent="0.2">
      <c r="A94" s="163">
        <v>91</v>
      </c>
      <c r="B94" s="164" t="s">
        <v>1273</v>
      </c>
      <c r="C94" s="163" t="s">
        <v>213</v>
      </c>
      <c r="D94" s="163">
        <v>10</v>
      </c>
      <c r="E94" s="165">
        <v>0.111</v>
      </c>
      <c r="F94" s="166">
        <v>0.16800000000000001</v>
      </c>
      <c r="G94" s="162"/>
      <c r="H94" s="162"/>
      <c r="I94" s="162"/>
      <c r="J94" s="162"/>
      <c r="K94" s="162"/>
      <c r="L94" s="162"/>
      <c r="M94" s="162"/>
      <c r="N94" s="162">
        <v>35.186945699999995</v>
      </c>
      <c r="O94" s="162">
        <v>57.087964999999997</v>
      </c>
      <c r="P94" s="162"/>
      <c r="Q94" s="162"/>
      <c r="R94" s="162"/>
      <c r="S94" s="162"/>
      <c r="T94" s="162"/>
      <c r="U94" s="162"/>
      <c r="V94" s="162"/>
      <c r="W94" s="162"/>
      <c r="X94" s="162"/>
      <c r="Y94" s="162"/>
      <c r="Z94" s="162">
        <v>25.938695369999998</v>
      </c>
      <c r="AA94" s="162"/>
      <c r="AB94" s="162"/>
      <c r="AC94" s="162">
        <v>49.676909179999996</v>
      </c>
      <c r="AD94" s="162"/>
      <c r="AE94" s="162"/>
      <c r="AF94" s="162"/>
      <c r="AG94" s="162"/>
      <c r="AH94" s="162"/>
      <c r="AI94" s="162"/>
      <c r="AJ94" s="162"/>
      <c r="AK94" s="162"/>
      <c r="AL94" s="162"/>
      <c r="AM94" s="162"/>
      <c r="AN94" s="162"/>
      <c r="AO94" s="162"/>
      <c r="AP94" s="162"/>
      <c r="AQ94" s="162"/>
      <c r="AR94" s="162"/>
      <c r="AS94" s="162"/>
      <c r="AT94" s="162"/>
      <c r="AU94" s="162"/>
      <c r="AV94" s="162"/>
      <c r="AW94" s="162"/>
      <c r="AX94" s="162"/>
      <c r="AY94" s="162"/>
      <c r="AZ94" s="162"/>
      <c r="BA94" s="162"/>
      <c r="BB94" s="162"/>
      <c r="BC94" s="162"/>
      <c r="BD94" s="162"/>
      <c r="BE94" s="162"/>
      <c r="BF94" s="162"/>
      <c r="BG94" s="162"/>
      <c r="BH94" s="162"/>
      <c r="BI94" s="162"/>
      <c r="BJ94" s="162"/>
      <c r="BK94" s="162"/>
      <c r="BL94" s="162"/>
      <c r="BM94" s="162"/>
      <c r="BN94" s="162"/>
      <c r="BO94" s="162"/>
      <c r="BP94" s="162"/>
      <c r="BQ94" s="162"/>
      <c r="BR94" s="162"/>
      <c r="BS94" s="162"/>
      <c r="BT94" s="162"/>
      <c r="BU94" s="162"/>
      <c r="BV94" s="162"/>
      <c r="BW94" s="162"/>
      <c r="BX94" s="162"/>
      <c r="BY94" s="162"/>
      <c r="BZ94" s="162"/>
      <c r="CA94" s="162"/>
      <c r="CB94" s="162"/>
      <c r="CC94" s="162"/>
      <c r="CD94" s="162"/>
      <c r="CE94" s="162"/>
      <c r="CF94" s="162"/>
      <c r="CG94" s="162"/>
      <c r="CH94" s="162"/>
      <c r="CI94" s="162"/>
      <c r="CJ94" s="162"/>
      <c r="CK94" s="162"/>
      <c r="CL94" s="162"/>
      <c r="CM94" s="162"/>
      <c r="CN94" s="162"/>
      <c r="CO94" s="162"/>
      <c r="CP94" s="162"/>
      <c r="CQ94" s="162"/>
      <c r="CR94" s="162"/>
      <c r="CS94" s="167">
        <v>4</v>
      </c>
      <c r="CT94" s="168" t="s">
        <v>94</v>
      </c>
      <c r="CU94" s="168" t="s">
        <v>94</v>
      </c>
      <c r="CV94" s="169">
        <f t="shared" si="10"/>
        <v>41.972628812499998</v>
      </c>
      <c r="CW94" s="169">
        <f t="shared" si="11"/>
        <v>42.431927439999995</v>
      </c>
      <c r="CX94" s="162">
        <f t="shared" si="12"/>
        <v>12.154853361764381</v>
      </c>
      <c r="CY94" s="170">
        <f t="shared" si="13"/>
        <v>0.28958999485265757</v>
      </c>
      <c r="CZ94" s="163" t="str">
        <f t="shared" si="14"/>
        <v>MEDIANA</v>
      </c>
      <c r="DA94" s="162">
        <f t="shared" si="15"/>
        <v>42.431927439999995</v>
      </c>
      <c r="DB94" s="162">
        <f t="shared" si="16"/>
        <v>424.31927439999993</v>
      </c>
      <c r="DC94" s="162">
        <f t="shared" si="17"/>
        <v>84.057648258639986</v>
      </c>
    </row>
    <row r="95" spans="1:107" ht="14.25" customHeight="1" x14ac:dyDescent="0.2">
      <c r="A95" s="163">
        <v>92</v>
      </c>
      <c r="B95" s="164" t="s">
        <v>1274</v>
      </c>
      <c r="C95" s="163" t="s">
        <v>213</v>
      </c>
      <c r="D95" s="163">
        <v>10</v>
      </c>
      <c r="E95" s="165">
        <v>0.111</v>
      </c>
      <c r="F95" s="166">
        <v>0.16800000000000001</v>
      </c>
      <c r="G95" s="162"/>
      <c r="H95" s="162"/>
      <c r="I95" s="162"/>
      <c r="J95" s="162"/>
      <c r="K95" s="162"/>
      <c r="L95" s="162"/>
      <c r="M95" s="162"/>
      <c r="N95" s="162">
        <v>24.807315699999997</v>
      </c>
      <c r="O95" s="162">
        <v>39.224621769999999</v>
      </c>
      <c r="P95" s="162"/>
      <c r="Q95" s="162"/>
      <c r="R95" s="162"/>
      <c r="S95" s="162"/>
      <c r="T95" s="162"/>
      <c r="U95" s="162"/>
      <c r="V95" s="162"/>
      <c r="W95" s="162"/>
      <c r="X95" s="162"/>
      <c r="Y95" s="162"/>
      <c r="Z95" s="162">
        <v>36.318325370000004</v>
      </c>
      <c r="AA95" s="162"/>
      <c r="AB95" s="162"/>
      <c r="AC95" s="162"/>
      <c r="AD95" s="162"/>
      <c r="AE95" s="162"/>
      <c r="AF95" s="162"/>
      <c r="AG95" s="162"/>
      <c r="AH95" s="162"/>
      <c r="AI95" s="162"/>
      <c r="AJ95" s="162"/>
      <c r="AK95" s="162"/>
      <c r="AL95" s="162"/>
      <c r="AM95" s="162"/>
      <c r="AN95" s="162"/>
      <c r="AO95" s="162"/>
      <c r="AP95" s="162"/>
      <c r="AQ95" s="162"/>
      <c r="AR95" s="162"/>
      <c r="AS95" s="162"/>
      <c r="AT95" s="162"/>
      <c r="AU95" s="162"/>
      <c r="AV95" s="162"/>
      <c r="AW95" s="162"/>
      <c r="AX95" s="162"/>
      <c r="AY95" s="162"/>
      <c r="AZ95" s="162"/>
      <c r="BA95" s="162"/>
      <c r="BB95" s="162"/>
      <c r="BC95" s="162"/>
      <c r="BD95" s="162"/>
      <c r="BE95" s="162"/>
      <c r="BF95" s="162"/>
      <c r="BG95" s="162"/>
      <c r="BH95" s="162"/>
      <c r="BI95" s="162"/>
      <c r="BJ95" s="162"/>
      <c r="BK95" s="162"/>
      <c r="BL95" s="162"/>
      <c r="BM95" s="162"/>
      <c r="BN95" s="162"/>
      <c r="BO95" s="162"/>
      <c r="BP95" s="162"/>
      <c r="BQ95" s="162"/>
      <c r="BR95" s="162"/>
      <c r="BS95" s="162"/>
      <c r="BT95" s="162"/>
      <c r="BU95" s="162"/>
      <c r="BV95" s="162"/>
      <c r="BW95" s="162"/>
      <c r="BX95" s="162"/>
      <c r="BY95" s="162"/>
      <c r="BZ95" s="162"/>
      <c r="CA95" s="162"/>
      <c r="CB95" s="162"/>
      <c r="CC95" s="162"/>
      <c r="CD95" s="162"/>
      <c r="CE95" s="162"/>
      <c r="CF95" s="162"/>
      <c r="CG95" s="162"/>
      <c r="CH95" s="162"/>
      <c r="CI95" s="162"/>
      <c r="CJ95" s="162"/>
      <c r="CK95" s="162"/>
      <c r="CL95" s="162"/>
      <c r="CM95" s="162"/>
      <c r="CN95" s="162"/>
      <c r="CO95" s="162"/>
      <c r="CP95" s="162"/>
      <c r="CQ95" s="162"/>
      <c r="CR95" s="162"/>
      <c r="CS95" s="167">
        <v>3</v>
      </c>
      <c r="CT95" s="168" t="s">
        <v>94</v>
      </c>
      <c r="CU95" s="168" t="s">
        <v>94</v>
      </c>
      <c r="CV95" s="169">
        <f t="shared" si="10"/>
        <v>33.450087613333331</v>
      </c>
      <c r="CW95" s="169">
        <f t="shared" si="11"/>
        <v>36.318325370000004</v>
      </c>
      <c r="CX95" s="162">
        <f t="shared" si="12"/>
        <v>6.2254729111177243</v>
      </c>
      <c r="CY95" s="170">
        <f t="shared" si="13"/>
        <v>0.18611230508814056</v>
      </c>
      <c r="CZ95" s="163" t="str">
        <f t="shared" si="14"/>
        <v>MÉDIA</v>
      </c>
      <c r="DA95" s="162">
        <f t="shared" si="15"/>
        <v>33.450087613333331</v>
      </c>
      <c r="DB95" s="162">
        <f t="shared" si="16"/>
        <v>334.50087613333329</v>
      </c>
      <c r="DC95" s="162">
        <f t="shared" si="17"/>
        <v>66.264623562013327</v>
      </c>
    </row>
    <row r="96" spans="1:107" ht="14.25" customHeight="1" x14ac:dyDescent="0.2">
      <c r="A96" s="153">
        <v>93</v>
      </c>
      <c r="B96" s="164" t="s">
        <v>1275</v>
      </c>
      <c r="C96" s="163" t="s">
        <v>213</v>
      </c>
      <c r="D96" s="163">
        <v>500</v>
      </c>
      <c r="E96" s="165">
        <v>0.111</v>
      </c>
      <c r="F96" s="166">
        <v>0.16800000000000001</v>
      </c>
      <c r="G96" s="162"/>
      <c r="H96" s="162"/>
      <c r="I96" s="162"/>
      <c r="J96" s="162">
        <v>11.87</v>
      </c>
      <c r="K96" s="162"/>
      <c r="L96" s="162"/>
      <c r="M96" s="162"/>
      <c r="N96" s="162">
        <v>24.807315699999997</v>
      </c>
      <c r="O96" s="162">
        <v>25.845278699999998</v>
      </c>
      <c r="P96" s="162"/>
      <c r="Q96" s="162"/>
      <c r="R96" s="162"/>
      <c r="S96" s="162"/>
      <c r="T96" s="162"/>
      <c r="U96" s="162"/>
      <c r="V96" s="162"/>
      <c r="W96" s="162"/>
      <c r="X96" s="162"/>
      <c r="Y96" s="162"/>
      <c r="Z96" s="162"/>
      <c r="AA96" s="162"/>
      <c r="AB96" s="162"/>
      <c r="AC96" s="162"/>
      <c r="AD96" s="162"/>
      <c r="AE96" s="162"/>
      <c r="AF96" s="162"/>
      <c r="AG96" s="162"/>
      <c r="AH96" s="162"/>
      <c r="AI96" s="162"/>
      <c r="AJ96" s="162"/>
      <c r="AK96" s="162"/>
      <c r="AL96" s="162"/>
      <c r="AM96" s="162"/>
      <c r="AN96" s="162"/>
      <c r="AO96" s="162"/>
      <c r="AP96" s="162"/>
      <c r="AQ96" s="162"/>
      <c r="AR96" s="162"/>
      <c r="AS96" s="162"/>
      <c r="AT96" s="162"/>
      <c r="AU96" s="162"/>
      <c r="AV96" s="162"/>
      <c r="AW96" s="162"/>
      <c r="AX96" s="162"/>
      <c r="AY96" s="162"/>
      <c r="AZ96" s="162"/>
      <c r="BA96" s="162"/>
      <c r="BB96" s="162"/>
      <c r="BC96" s="162"/>
      <c r="BD96" s="162"/>
      <c r="BE96" s="162"/>
      <c r="BF96" s="162"/>
      <c r="BG96" s="162"/>
      <c r="BH96" s="162"/>
      <c r="BI96" s="162"/>
      <c r="BJ96" s="162"/>
      <c r="BK96" s="162"/>
      <c r="BL96" s="162"/>
      <c r="BM96" s="162"/>
      <c r="BN96" s="162"/>
      <c r="BO96" s="162"/>
      <c r="BP96" s="162"/>
      <c r="BQ96" s="162"/>
      <c r="BR96" s="162"/>
      <c r="BS96" s="162"/>
      <c r="BT96" s="162"/>
      <c r="BU96" s="162"/>
      <c r="BV96" s="162"/>
      <c r="BW96" s="162"/>
      <c r="BX96" s="162"/>
      <c r="BY96" s="162"/>
      <c r="BZ96" s="162"/>
      <c r="CA96" s="162"/>
      <c r="CB96" s="162"/>
      <c r="CC96" s="162"/>
      <c r="CD96" s="162"/>
      <c r="CE96" s="162"/>
      <c r="CF96" s="162"/>
      <c r="CG96" s="162"/>
      <c r="CH96" s="162"/>
      <c r="CI96" s="162"/>
      <c r="CJ96" s="162"/>
      <c r="CK96" s="162"/>
      <c r="CL96" s="162"/>
      <c r="CM96" s="162"/>
      <c r="CN96" s="162"/>
      <c r="CO96" s="162"/>
      <c r="CP96" s="162"/>
      <c r="CQ96" s="162"/>
      <c r="CR96" s="162"/>
      <c r="CS96" s="167">
        <v>3</v>
      </c>
      <c r="CT96" s="168" t="s">
        <v>94</v>
      </c>
      <c r="CU96" s="168" t="s">
        <v>94</v>
      </c>
      <c r="CV96" s="169">
        <f t="shared" si="10"/>
        <v>20.840864799999995</v>
      </c>
      <c r="CW96" s="169">
        <f t="shared" si="11"/>
        <v>24.807315699999997</v>
      </c>
      <c r="CX96" s="162">
        <f t="shared" si="12"/>
        <v>6.3574970568744806</v>
      </c>
      <c r="CY96" s="170">
        <f t="shared" si="13"/>
        <v>0.30504958013424099</v>
      </c>
      <c r="CZ96" s="163" t="str">
        <f t="shared" si="14"/>
        <v>MEDIANA</v>
      </c>
      <c r="DA96" s="162">
        <f t="shared" si="15"/>
        <v>24.807315699999997</v>
      </c>
      <c r="DB96" s="162">
        <f t="shared" si="16"/>
        <v>12403.657849999998</v>
      </c>
      <c r="DC96" s="162">
        <f t="shared" si="17"/>
        <v>2457.1646200849996</v>
      </c>
    </row>
    <row r="97" spans="1:107" ht="14.25" customHeight="1" x14ac:dyDescent="0.2">
      <c r="A97" s="153">
        <v>94</v>
      </c>
      <c r="B97" s="164" t="s">
        <v>1278</v>
      </c>
      <c r="C97" s="163" t="s">
        <v>213</v>
      </c>
      <c r="D97" s="163">
        <v>15</v>
      </c>
      <c r="E97" s="165">
        <v>0.111</v>
      </c>
      <c r="F97" s="166">
        <v>0.16800000000000001</v>
      </c>
      <c r="G97" s="162"/>
      <c r="H97" s="162"/>
      <c r="I97" s="162"/>
      <c r="J97" s="162"/>
      <c r="K97" s="162"/>
      <c r="L97" s="162"/>
      <c r="M97" s="162"/>
      <c r="N97" s="162">
        <v>310.14334439999999</v>
      </c>
      <c r="O97" s="162">
        <v>474.69161878999995</v>
      </c>
      <c r="P97" s="162">
        <v>431.46045984</v>
      </c>
      <c r="Q97" s="162">
        <v>309.30259437000001</v>
      </c>
      <c r="R97" s="162"/>
      <c r="S97" s="162"/>
      <c r="T97" s="162"/>
      <c r="U97" s="162"/>
      <c r="V97" s="162"/>
      <c r="W97" s="162"/>
      <c r="X97" s="162"/>
      <c r="Y97" s="162"/>
      <c r="Z97" s="162">
        <v>324.84090047999996</v>
      </c>
      <c r="AA97" s="162"/>
      <c r="AB97" s="162"/>
      <c r="AC97" s="162"/>
      <c r="AD97" s="162"/>
      <c r="AE97" s="162"/>
      <c r="AF97" s="162"/>
      <c r="AG97" s="162"/>
      <c r="AH97" s="162"/>
      <c r="AI97" s="162"/>
      <c r="AJ97" s="162"/>
      <c r="AK97" s="162"/>
      <c r="AL97" s="162"/>
      <c r="AM97" s="162"/>
      <c r="AN97" s="162"/>
      <c r="AO97" s="162"/>
      <c r="AP97" s="162"/>
      <c r="AQ97" s="162"/>
      <c r="AR97" s="162"/>
      <c r="AS97" s="162"/>
      <c r="AT97" s="162"/>
      <c r="AU97" s="162"/>
      <c r="AV97" s="162"/>
      <c r="AW97" s="162"/>
      <c r="AX97" s="162"/>
      <c r="AY97" s="162"/>
      <c r="AZ97" s="162"/>
      <c r="BA97" s="162"/>
      <c r="BB97" s="162"/>
      <c r="BC97" s="162"/>
      <c r="BD97" s="162"/>
      <c r="BE97" s="162"/>
      <c r="BF97" s="162"/>
      <c r="BG97" s="162"/>
      <c r="BH97" s="162"/>
      <c r="BI97" s="162"/>
      <c r="BJ97" s="162"/>
      <c r="BK97" s="162"/>
      <c r="BL97" s="162"/>
      <c r="BM97" s="162"/>
      <c r="BN97" s="162"/>
      <c r="BO97" s="162"/>
      <c r="BP97" s="162"/>
      <c r="BQ97" s="162"/>
      <c r="BR97" s="162"/>
      <c r="BS97" s="162"/>
      <c r="BT97" s="162"/>
      <c r="BU97" s="162"/>
      <c r="BV97" s="162"/>
      <c r="BW97" s="162"/>
      <c r="BX97" s="162"/>
      <c r="BY97" s="162"/>
      <c r="BZ97" s="162"/>
      <c r="CA97" s="162"/>
      <c r="CB97" s="162"/>
      <c r="CC97" s="162"/>
      <c r="CD97" s="162"/>
      <c r="CE97" s="162"/>
      <c r="CF97" s="162"/>
      <c r="CG97" s="162"/>
      <c r="CH97" s="162"/>
      <c r="CI97" s="162"/>
      <c r="CJ97" s="162"/>
      <c r="CK97" s="162"/>
      <c r="CL97" s="162"/>
      <c r="CM97" s="162"/>
      <c r="CN97" s="162"/>
      <c r="CO97" s="162"/>
      <c r="CP97" s="162"/>
      <c r="CQ97" s="162"/>
      <c r="CR97" s="162"/>
      <c r="CS97" s="167">
        <v>5</v>
      </c>
      <c r="CT97" s="168" t="s">
        <v>94</v>
      </c>
      <c r="CU97" s="168" t="s">
        <v>94</v>
      </c>
      <c r="CV97" s="169">
        <f t="shared" si="10"/>
        <v>370.08778357599994</v>
      </c>
      <c r="CW97" s="169">
        <f t="shared" si="11"/>
        <v>324.84090047999996</v>
      </c>
      <c r="CX97" s="162">
        <f t="shared" si="12"/>
        <v>69.345545175044933</v>
      </c>
      <c r="CY97" s="170">
        <f t="shared" si="13"/>
        <v>0.1873759368790523</v>
      </c>
      <c r="CZ97" s="163" t="str">
        <f t="shared" si="14"/>
        <v>MÉDIA</v>
      </c>
      <c r="DA97" s="162">
        <f t="shared" si="15"/>
        <v>370.08778357599994</v>
      </c>
      <c r="DB97" s="162">
        <f t="shared" si="16"/>
        <v>5551.3167536399988</v>
      </c>
      <c r="DC97" s="162">
        <f t="shared" si="17"/>
        <v>1099.7158488960838</v>
      </c>
    </row>
    <row r="98" spans="1:107" ht="14.25" customHeight="1" x14ac:dyDescent="0.2">
      <c r="A98" s="163">
        <v>95</v>
      </c>
      <c r="B98" s="164" t="s">
        <v>1305</v>
      </c>
      <c r="C98" s="163" t="s">
        <v>600</v>
      </c>
      <c r="D98" s="163">
        <v>20</v>
      </c>
      <c r="E98" s="165">
        <v>0.111</v>
      </c>
      <c r="F98" s="166">
        <v>0.16800000000000001</v>
      </c>
      <c r="G98" s="162"/>
      <c r="H98" s="162"/>
      <c r="I98" s="162"/>
      <c r="J98" s="162"/>
      <c r="K98" s="162"/>
      <c r="L98" s="162"/>
      <c r="M98" s="162"/>
      <c r="N98" s="162"/>
      <c r="O98" s="162">
        <v>5.3870279700000001</v>
      </c>
      <c r="P98" s="162">
        <v>7.7847225</v>
      </c>
      <c r="Q98" s="162"/>
      <c r="R98" s="162"/>
      <c r="S98" s="162"/>
      <c r="T98" s="162"/>
      <c r="U98" s="162"/>
      <c r="V98" s="162"/>
      <c r="W98" s="162"/>
      <c r="X98" s="162"/>
      <c r="Y98" s="162"/>
      <c r="Z98" s="162">
        <v>9.1859725499999989</v>
      </c>
      <c r="AA98" s="162"/>
      <c r="AB98" s="162"/>
      <c r="AC98" s="162"/>
      <c r="AD98" s="162"/>
      <c r="AE98" s="162"/>
      <c r="AF98" s="162"/>
      <c r="AG98" s="162"/>
      <c r="AH98" s="162"/>
      <c r="AI98" s="162"/>
      <c r="AJ98" s="162"/>
      <c r="AK98" s="162"/>
      <c r="AL98" s="162"/>
      <c r="AM98" s="162"/>
      <c r="AN98" s="162"/>
      <c r="AO98" s="162"/>
      <c r="AP98" s="162"/>
      <c r="AQ98" s="162"/>
      <c r="AR98" s="162"/>
      <c r="AS98" s="162"/>
      <c r="AT98" s="162"/>
      <c r="AU98" s="162"/>
      <c r="AV98" s="162"/>
      <c r="AW98" s="162"/>
      <c r="AX98" s="162"/>
      <c r="AY98" s="162"/>
      <c r="AZ98" s="162"/>
      <c r="BA98" s="162"/>
      <c r="BB98" s="162"/>
      <c r="BC98" s="162"/>
      <c r="BD98" s="162"/>
      <c r="BE98" s="162"/>
      <c r="BF98" s="162"/>
      <c r="BG98" s="162"/>
      <c r="BH98" s="162"/>
      <c r="BI98" s="162"/>
      <c r="BJ98" s="162"/>
      <c r="BK98" s="162"/>
      <c r="BL98" s="162"/>
      <c r="BM98" s="162"/>
      <c r="BN98" s="162"/>
      <c r="BO98" s="162"/>
      <c r="BP98" s="162"/>
      <c r="BQ98" s="162"/>
      <c r="BR98" s="162"/>
      <c r="BS98" s="162"/>
      <c r="BT98" s="162"/>
      <c r="BU98" s="162"/>
      <c r="BV98" s="162"/>
      <c r="BW98" s="162"/>
      <c r="BX98" s="162"/>
      <c r="BY98" s="162"/>
      <c r="BZ98" s="162"/>
      <c r="CA98" s="162"/>
      <c r="CB98" s="162"/>
      <c r="CC98" s="162"/>
      <c r="CD98" s="162"/>
      <c r="CE98" s="162"/>
      <c r="CF98" s="162"/>
      <c r="CG98" s="162"/>
      <c r="CH98" s="162"/>
      <c r="CI98" s="162"/>
      <c r="CJ98" s="162"/>
      <c r="CK98" s="162"/>
      <c r="CL98" s="162"/>
      <c r="CM98" s="162"/>
      <c r="CN98" s="162"/>
      <c r="CO98" s="162"/>
      <c r="CP98" s="162"/>
      <c r="CQ98" s="162"/>
      <c r="CR98" s="162"/>
      <c r="CS98" s="167">
        <v>3</v>
      </c>
      <c r="CT98" s="168" t="s">
        <v>94</v>
      </c>
      <c r="CU98" s="168" t="s">
        <v>94</v>
      </c>
      <c r="CV98" s="169">
        <f t="shared" si="10"/>
        <v>7.4525743399999991</v>
      </c>
      <c r="CW98" s="169">
        <f t="shared" si="11"/>
        <v>7.7847225</v>
      </c>
      <c r="CX98" s="162">
        <f t="shared" si="12"/>
        <v>1.5685952910425691</v>
      </c>
      <c r="CY98" s="170">
        <f t="shared" si="13"/>
        <v>0.21047697338938176</v>
      </c>
      <c r="CZ98" s="163" t="str">
        <f t="shared" si="14"/>
        <v>MÉDIA</v>
      </c>
      <c r="DA98" s="162">
        <f t="shared" si="15"/>
        <v>7.4525743399999991</v>
      </c>
      <c r="DB98" s="162">
        <f t="shared" si="16"/>
        <v>149.05148679999999</v>
      </c>
      <c r="DC98" s="162">
        <f t="shared" si="17"/>
        <v>29.527099535079998</v>
      </c>
    </row>
    <row r="99" spans="1:107" ht="14.25" customHeight="1" x14ac:dyDescent="0.2">
      <c r="A99" s="163">
        <v>96</v>
      </c>
      <c r="B99" s="164" t="s">
        <v>1306</v>
      </c>
      <c r="C99" s="163" t="s">
        <v>213</v>
      </c>
      <c r="D99" s="163">
        <v>150</v>
      </c>
      <c r="E99" s="165">
        <v>0.111</v>
      </c>
      <c r="F99" s="166">
        <v>0.16800000000000001</v>
      </c>
      <c r="G99" s="162"/>
      <c r="H99" s="162"/>
      <c r="I99" s="162"/>
      <c r="J99" s="162"/>
      <c r="K99" s="162"/>
      <c r="L99" s="162"/>
      <c r="M99" s="162"/>
      <c r="N99" s="162"/>
      <c r="O99" s="162">
        <v>6.2277779999999998E-2</v>
      </c>
      <c r="P99" s="162"/>
      <c r="Q99" s="162"/>
      <c r="R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  <c r="AE99" s="162"/>
      <c r="AF99" s="162"/>
      <c r="AG99" s="162"/>
      <c r="AH99" s="162"/>
      <c r="AI99" s="162"/>
      <c r="AJ99" s="162"/>
      <c r="AK99" s="162"/>
      <c r="AL99" s="162"/>
      <c r="AM99" s="162"/>
      <c r="AN99" s="162"/>
      <c r="AO99" s="162"/>
      <c r="AP99" s="162"/>
      <c r="AQ99" s="162"/>
      <c r="AR99" s="162"/>
      <c r="AS99" s="162"/>
      <c r="AT99" s="162"/>
      <c r="AU99" s="162"/>
      <c r="AV99" s="162"/>
      <c r="AW99" s="162"/>
      <c r="AX99" s="162"/>
      <c r="AY99" s="162"/>
      <c r="AZ99" s="162"/>
      <c r="BA99" s="162"/>
      <c r="BB99" s="162"/>
      <c r="BC99" s="162"/>
      <c r="BD99" s="162"/>
      <c r="BE99" s="162"/>
      <c r="BF99" s="162"/>
      <c r="BG99" s="162"/>
      <c r="BH99" s="162"/>
      <c r="BI99" s="162"/>
      <c r="BJ99" s="162"/>
      <c r="BK99" s="162"/>
      <c r="BL99" s="162"/>
      <c r="BM99" s="162"/>
      <c r="BN99" s="162"/>
      <c r="BO99" s="162"/>
      <c r="BP99" s="162"/>
      <c r="BQ99" s="162"/>
      <c r="BR99" s="162"/>
      <c r="BS99" s="162"/>
      <c r="BT99" s="162"/>
      <c r="BU99" s="162"/>
      <c r="BV99" s="162"/>
      <c r="BW99" s="162"/>
      <c r="BX99" s="162"/>
      <c r="BY99" s="162"/>
      <c r="BZ99" s="162"/>
      <c r="CA99" s="162"/>
      <c r="CB99" s="162"/>
      <c r="CC99" s="162"/>
      <c r="CD99" s="162"/>
      <c r="CE99" s="162"/>
      <c r="CF99" s="162"/>
      <c r="CG99" s="162"/>
      <c r="CH99" s="162"/>
      <c r="CI99" s="162"/>
      <c r="CJ99" s="162"/>
      <c r="CK99" s="162"/>
      <c r="CL99" s="162"/>
      <c r="CM99" s="162">
        <v>4.1361344000000008E-2</v>
      </c>
      <c r="CN99" s="162">
        <v>5.1701680000000007E-2</v>
      </c>
      <c r="CO99" s="162"/>
      <c r="CP99" s="162"/>
      <c r="CQ99" s="162"/>
      <c r="CR99" s="162"/>
      <c r="CS99" s="167">
        <v>3</v>
      </c>
      <c r="CT99" s="168" t="s">
        <v>94</v>
      </c>
      <c r="CU99" s="168" t="s">
        <v>94</v>
      </c>
      <c r="CV99" s="169">
        <f t="shared" si="10"/>
        <v>5.1780267999999997E-2</v>
      </c>
      <c r="CW99" s="169">
        <f t="shared" si="11"/>
        <v>5.1701680000000007E-2</v>
      </c>
      <c r="CX99" s="162">
        <f t="shared" si="12"/>
        <v>8.5392800551659827E-3</v>
      </c>
      <c r="CY99" s="170">
        <f t="shared" si="13"/>
        <v>0.16491378637063028</v>
      </c>
      <c r="CZ99" s="163" t="str">
        <f t="shared" si="14"/>
        <v>MÉDIA</v>
      </c>
      <c r="DA99" s="162">
        <f t="shared" si="15"/>
        <v>5.1780267999999997E-2</v>
      </c>
      <c r="DB99" s="162">
        <f t="shared" si="16"/>
        <v>7.7670401999999994</v>
      </c>
      <c r="DC99" s="162">
        <f t="shared" si="17"/>
        <v>1.5386506636199999</v>
      </c>
    </row>
    <row r="100" spans="1:107" ht="14.25" customHeight="1" x14ac:dyDescent="0.2">
      <c r="A100" s="153">
        <v>97</v>
      </c>
      <c r="B100" s="164" t="s">
        <v>1307</v>
      </c>
      <c r="C100" s="163" t="s">
        <v>213</v>
      </c>
      <c r="D100" s="163">
        <v>150</v>
      </c>
      <c r="E100" s="165">
        <v>0.111</v>
      </c>
      <c r="F100" s="166">
        <v>0.16800000000000001</v>
      </c>
      <c r="G100" s="162"/>
      <c r="H100" s="162"/>
      <c r="I100" s="162"/>
      <c r="J100" s="162"/>
      <c r="K100" s="162"/>
      <c r="L100" s="162"/>
      <c r="M100" s="162"/>
      <c r="N100" s="162"/>
      <c r="O100" s="162">
        <v>0.10379630000000001</v>
      </c>
      <c r="P100" s="162">
        <v>0.15569444999999998</v>
      </c>
      <c r="Q100" s="162"/>
      <c r="R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  <c r="AE100" s="162"/>
      <c r="AF100" s="162"/>
      <c r="AG100" s="162"/>
      <c r="AH100" s="162"/>
      <c r="AI100" s="162"/>
      <c r="AJ100" s="162"/>
      <c r="AK100" s="162"/>
      <c r="AL100" s="162"/>
      <c r="AM100" s="162"/>
      <c r="AN100" s="162"/>
      <c r="AO100" s="162"/>
      <c r="AP100" s="162"/>
      <c r="AQ100" s="162"/>
      <c r="AR100" s="162"/>
      <c r="AS100" s="162"/>
      <c r="AT100" s="162"/>
      <c r="AU100" s="162"/>
      <c r="AV100" s="162"/>
      <c r="AW100" s="162"/>
      <c r="AX100" s="162"/>
      <c r="AY100" s="162"/>
      <c r="AZ100" s="162"/>
      <c r="BA100" s="162"/>
      <c r="BB100" s="162"/>
      <c r="BC100" s="162"/>
      <c r="BD100" s="162"/>
      <c r="BE100" s="162"/>
      <c r="BF100" s="162"/>
      <c r="BG100" s="162"/>
      <c r="BH100" s="162"/>
      <c r="BI100" s="162"/>
      <c r="BJ100" s="162"/>
      <c r="BK100" s="162"/>
      <c r="BL100" s="162"/>
      <c r="BM100" s="162"/>
      <c r="BN100" s="162"/>
      <c r="BO100" s="162"/>
      <c r="BP100" s="162"/>
      <c r="BQ100" s="162"/>
      <c r="BR100" s="162"/>
      <c r="BS100" s="162"/>
      <c r="BT100" s="162"/>
      <c r="BU100" s="162"/>
      <c r="BV100" s="162"/>
      <c r="BW100" s="162"/>
      <c r="BX100" s="162"/>
      <c r="BY100" s="162"/>
      <c r="BZ100" s="162"/>
      <c r="CA100" s="162"/>
      <c r="CB100" s="162"/>
      <c r="CC100" s="162"/>
      <c r="CD100" s="162"/>
      <c r="CE100" s="162"/>
      <c r="CF100" s="162"/>
      <c r="CG100" s="162"/>
      <c r="CH100" s="162"/>
      <c r="CI100" s="162"/>
      <c r="CJ100" s="162"/>
      <c r="CK100" s="162"/>
      <c r="CL100" s="162"/>
      <c r="CM100" s="162"/>
      <c r="CN100" s="162">
        <v>0.217147056</v>
      </c>
      <c r="CO100" s="162"/>
      <c r="CP100" s="162"/>
      <c r="CQ100" s="162"/>
      <c r="CR100" s="162"/>
      <c r="CS100" s="167">
        <v>3</v>
      </c>
      <c r="CT100" s="168" t="s">
        <v>94</v>
      </c>
      <c r="CU100" s="168" t="s">
        <v>94</v>
      </c>
      <c r="CV100" s="169">
        <f t="shared" si="10"/>
        <v>0.15887926866666666</v>
      </c>
      <c r="CW100" s="169">
        <f t="shared" si="11"/>
        <v>0.15569444999999998</v>
      </c>
      <c r="CX100" s="162">
        <f t="shared" si="12"/>
        <v>4.6330017439363193E-2</v>
      </c>
      <c r="CY100" s="170">
        <f t="shared" si="13"/>
        <v>0.29160517812153908</v>
      </c>
      <c r="CZ100" s="163" t="str">
        <f t="shared" si="14"/>
        <v>MEDIANA</v>
      </c>
      <c r="DA100" s="162">
        <f t="shared" si="15"/>
        <v>0.15569444999999998</v>
      </c>
      <c r="DB100" s="162">
        <f t="shared" si="16"/>
        <v>23.354167499999999</v>
      </c>
      <c r="DC100" s="162">
        <f t="shared" si="17"/>
        <v>4.62646058175</v>
      </c>
    </row>
    <row r="101" spans="1:107" ht="14.25" customHeight="1" x14ac:dyDescent="0.2">
      <c r="A101" s="153">
        <v>98</v>
      </c>
      <c r="B101" s="164" t="s">
        <v>1314</v>
      </c>
      <c r="C101" s="163" t="s">
        <v>213</v>
      </c>
      <c r="D101" s="163">
        <v>3</v>
      </c>
      <c r="E101" s="165">
        <v>0.111</v>
      </c>
      <c r="F101" s="166">
        <v>0.16800000000000001</v>
      </c>
      <c r="G101" s="162"/>
      <c r="H101" s="162"/>
      <c r="I101" s="162"/>
      <c r="J101" s="162">
        <v>5.13</v>
      </c>
      <c r="K101" s="162"/>
      <c r="L101" s="162">
        <v>7.26</v>
      </c>
      <c r="M101" s="162"/>
      <c r="N101" s="162">
        <v>6.7363798700000004</v>
      </c>
      <c r="O101" s="162"/>
      <c r="P101" s="162">
        <v>10.846713349999998</v>
      </c>
      <c r="Q101" s="162"/>
      <c r="R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  <c r="AE101" s="162"/>
      <c r="AF101" s="162"/>
      <c r="AG101" s="162"/>
      <c r="AH101" s="162"/>
      <c r="AI101" s="162"/>
      <c r="AJ101" s="162"/>
      <c r="AK101" s="162"/>
      <c r="AL101" s="162"/>
      <c r="AM101" s="162"/>
      <c r="AN101" s="162"/>
      <c r="AO101" s="162"/>
      <c r="AP101" s="162"/>
      <c r="AQ101" s="162"/>
      <c r="AR101" s="162"/>
      <c r="AS101" s="162"/>
      <c r="AT101" s="162"/>
      <c r="AU101" s="162"/>
      <c r="AV101" s="162"/>
      <c r="AW101" s="162"/>
      <c r="AX101" s="162"/>
      <c r="AY101" s="162"/>
      <c r="AZ101" s="162"/>
      <c r="BA101" s="162"/>
      <c r="BB101" s="162"/>
      <c r="BC101" s="162"/>
      <c r="BD101" s="162"/>
      <c r="BE101" s="162"/>
      <c r="BF101" s="162"/>
      <c r="BG101" s="162"/>
      <c r="BH101" s="162"/>
      <c r="BI101" s="162"/>
      <c r="BJ101" s="162"/>
      <c r="BK101" s="162"/>
      <c r="BL101" s="162"/>
      <c r="BM101" s="162"/>
      <c r="BN101" s="162"/>
      <c r="BO101" s="162"/>
      <c r="BP101" s="162"/>
      <c r="BQ101" s="162"/>
      <c r="BR101" s="162"/>
      <c r="BS101" s="162"/>
      <c r="BT101" s="162"/>
      <c r="BU101" s="162"/>
      <c r="BV101" s="162"/>
      <c r="BW101" s="162"/>
      <c r="BX101" s="162"/>
      <c r="BY101" s="162"/>
      <c r="BZ101" s="162"/>
      <c r="CA101" s="162"/>
      <c r="CB101" s="162"/>
      <c r="CC101" s="162"/>
      <c r="CD101" s="162"/>
      <c r="CE101" s="162"/>
      <c r="CF101" s="162"/>
      <c r="CG101" s="162"/>
      <c r="CH101" s="162"/>
      <c r="CI101" s="162"/>
      <c r="CJ101" s="162"/>
      <c r="CK101" s="162"/>
      <c r="CL101" s="162"/>
      <c r="CM101" s="162"/>
      <c r="CN101" s="162"/>
      <c r="CO101" s="162"/>
      <c r="CP101" s="162"/>
      <c r="CQ101" s="162"/>
      <c r="CR101" s="162"/>
      <c r="CS101" s="167">
        <v>4</v>
      </c>
      <c r="CT101" s="168" t="s">
        <v>94</v>
      </c>
      <c r="CU101" s="168" t="s">
        <v>94</v>
      </c>
      <c r="CV101" s="169">
        <f t="shared" si="10"/>
        <v>7.4932733049999998</v>
      </c>
      <c r="CW101" s="169">
        <f t="shared" si="11"/>
        <v>6.9981899350000001</v>
      </c>
      <c r="CX101" s="162">
        <f t="shared" si="12"/>
        <v>2.0891340883429983</v>
      </c>
      <c r="CY101" s="170">
        <f t="shared" si="13"/>
        <v>0.2788012665905289</v>
      </c>
      <c r="CZ101" s="163" t="str">
        <f t="shared" si="14"/>
        <v>MEDIANA</v>
      </c>
      <c r="DA101" s="162">
        <f t="shared" si="15"/>
        <v>6.9981899350000001</v>
      </c>
      <c r="DB101" s="162">
        <f t="shared" si="16"/>
        <v>20.994569805000001</v>
      </c>
      <c r="DC101" s="162">
        <f t="shared" si="17"/>
        <v>4.1590242783705005</v>
      </c>
    </row>
    <row r="102" spans="1:107" ht="14.25" customHeight="1" x14ac:dyDescent="0.2">
      <c r="A102" s="163">
        <v>99</v>
      </c>
      <c r="B102" s="164" t="s">
        <v>1318</v>
      </c>
      <c r="C102" s="163" t="s">
        <v>573</v>
      </c>
      <c r="D102" s="163">
        <v>1</v>
      </c>
      <c r="E102" s="165">
        <v>0.111</v>
      </c>
      <c r="F102" s="166">
        <v>0.16800000000000001</v>
      </c>
      <c r="G102" s="162"/>
      <c r="H102" s="162"/>
      <c r="I102" s="162"/>
      <c r="J102" s="162"/>
      <c r="K102" s="162"/>
      <c r="L102" s="162"/>
      <c r="M102" s="162"/>
      <c r="N102" s="162">
        <v>16.9187969</v>
      </c>
      <c r="O102" s="162">
        <v>18.672954369999999</v>
      </c>
      <c r="P102" s="162"/>
      <c r="Q102" s="162"/>
      <c r="R102" s="162"/>
      <c r="S102" s="162"/>
      <c r="T102" s="162"/>
      <c r="U102" s="162"/>
      <c r="V102" s="162"/>
      <c r="W102" s="162">
        <v>16.119565389999998</v>
      </c>
      <c r="X102" s="162"/>
      <c r="Y102" s="162"/>
      <c r="Z102" s="162"/>
      <c r="AA102" s="162"/>
      <c r="AB102" s="162"/>
      <c r="AC102" s="162"/>
      <c r="AD102" s="162"/>
      <c r="AE102" s="162"/>
      <c r="AF102" s="162"/>
      <c r="AG102" s="162"/>
      <c r="AH102" s="162"/>
      <c r="AI102" s="162"/>
      <c r="AJ102" s="162"/>
      <c r="AK102" s="162"/>
      <c r="AL102" s="162"/>
      <c r="AM102" s="162"/>
      <c r="AN102" s="162"/>
      <c r="AO102" s="162"/>
      <c r="AP102" s="162"/>
      <c r="AQ102" s="162"/>
      <c r="AR102" s="162"/>
      <c r="AS102" s="162"/>
      <c r="AT102" s="162"/>
      <c r="AU102" s="162"/>
      <c r="AV102" s="162"/>
      <c r="AW102" s="162"/>
      <c r="AX102" s="162"/>
      <c r="AY102" s="162"/>
      <c r="AZ102" s="162"/>
      <c r="BA102" s="162"/>
      <c r="BB102" s="162"/>
      <c r="BC102" s="162"/>
      <c r="BD102" s="162"/>
      <c r="BE102" s="162"/>
      <c r="BF102" s="162"/>
      <c r="BG102" s="162"/>
      <c r="BH102" s="162"/>
      <c r="BI102" s="162"/>
      <c r="BJ102" s="162"/>
      <c r="BK102" s="162"/>
      <c r="BL102" s="162"/>
      <c r="BM102" s="162"/>
      <c r="BN102" s="162"/>
      <c r="BO102" s="162"/>
      <c r="BP102" s="162"/>
      <c r="BQ102" s="162"/>
      <c r="BR102" s="162"/>
      <c r="BS102" s="162"/>
      <c r="BT102" s="162"/>
      <c r="BU102" s="162"/>
      <c r="BV102" s="162"/>
      <c r="BW102" s="162"/>
      <c r="BX102" s="162"/>
      <c r="BY102" s="162"/>
      <c r="BZ102" s="162"/>
      <c r="CA102" s="162"/>
      <c r="CB102" s="162"/>
      <c r="CC102" s="162"/>
      <c r="CD102" s="162"/>
      <c r="CE102" s="162"/>
      <c r="CF102" s="162"/>
      <c r="CG102" s="162"/>
      <c r="CH102" s="162"/>
      <c r="CI102" s="162"/>
      <c r="CJ102" s="162"/>
      <c r="CK102" s="162"/>
      <c r="CL102" s="162"/>
      <c r="CM102" s="162"/>
      <c r="CN102" s="162"/>
      <c r="CO102" s="162"/>
      <c r="CP102" s="162"/>
      <c r="CQ102" s="162"/>
      <c r="CR102" s="162"/>
      <c r="CS102" s="167">
        <v>3</v>
      </c>
      <c r="CT102" s="168" t="s">
        <v>94</v>
      </c>
      <c r="CU102" s="168" t="s">
        <v>94</v>
      </c>
      <c r="CV102" s="169">
        <f t="shared" si="10"/>
        <v>17.237105553333333</v>
      </c>
      <c r="CW102" s="169">
        <f t="shared" si="11"/>
        <v>16.9187969</v>
      </c>
      <c r="CX102" s="162">
        <f t="shared" si="12"/>
        <v>1.0664392840621608</v>
      </c>
      <c r="CY102" s="170">
        <f t="shared" si="13"/>
        <v>6.1868814387803728E-2</v>
      </c>
      <c r="CZ102" s="163" t="str">
        <f t="shared" si="14"/>
        <v>MÉDIA</v>
      </c>
      <c r="DA102" s="162">
        <f t="shared" si="15"/>
        <v>17.237105553333333</v>
      </c>
      <c r="DB102" s="162">
        <f t="shared" si="16"/>
        <v>17.237105553333333</v>
      </c>
      <c r="DC102" s="162">
        <f t="shared" si="17"/>
        <v>3.414670610115333</v>
      </c>
    </row>
    <row r="103" spans="1:107" ht="14.25" customHeight="1" x14ac:dyDescent="0.2">
      <c r="A103" s="163">
        <v>100</v>
      </c>
      <c r="B103" s="164" t="s">
        <v>1325</v>
      </c>
      <c r="C103" s="163" t="s">
        <v>213</v>
      </c>
      <c r="D103" s="163">
        <v>5</v>
      </c>
      <c r="E103" s="165">
        <v>0.111</v>
      </c>
      <c r="F103" s="166">
        <v>0.16800000000000001</v>
      </c>
      <c r="G103" s="162"/>
      <c r="H103" s="162"/>
      <c r="I103" s="162"/>
      <c r="J103" s="162"/>
      <c r="K103" s="162"/>
      <c r="L103" s="162"/>
      <c r="M103" s="162"/>
      <c r="N103" s="162"/>
      <c r="O103" s="162">
        <v>6.0617039199999994</v>
      </c>
      <c r="P103" s="162"/>
      <c r="Q103" s="162">
        <v>5.9890465099999997</v>
      </c>
      <c r="R103" s="162"/>
      <c r="S103" s="162"/>
      <c r="T103" s="162"/>
      <c r="U103" s="162"/>
      <c r="V103" s="162"/>
      <c r="W103" s="162"/>
      <c r="X103" s="162"/>
      <c r="Y103" s="162"/>
      <c r="Z103" s="162">
        <v>6.7882780199999999</v>
      </c>
      <c r="AA103" s="162"/>
      <c r="AB103" s="162"/>
      <c r="AC103" s="162"/>
      <c r="AD103" s="162"/>
      <c r="AE103" s="162"/>
      <c r="AF103" s="162"/>
      <c r="AG103" s="162"/>
      <c r="AH103" s="162"/>
      <c r="AI103" s="162"/>
      <c r="AJ103" s="162"/>
      <c r="AK103" s="162"/>
      <c r="AL103" s="162"/>
      <c r="AM103" s="162"/>
      <c r="AN103" s="162"/>
      <c r="AO103" s="162"/>
      <c r="AP103" s="162"/>
      <c r="AQ103" s="162"/>
      <c r="AR103" s="162"/>
      <c r="AS103" s="162"/>
      <c r="AT103" s="162"/>
      <c r="AU103" s="162"/>
      <c r="AV103" s="162"/>
      <c r="AW103" s="162"/>
      <c r="AX103" s="162"/>
      <c r="AY103" s="162"/>
      <c r="AZ103" s="162"/>
      <c r="BA103" s="162"/>
      <c r="BB103" s="162"/>
      <c r="BC103" s="162"/>
      <c r="BD103" s="162"/>
      <c r="BE103" s="162"/>
      <c r="BF103" s="162"/>
      <c r="BG103" s="162"/>
      <c r="BH103" s="162"/>
      <c r="BI103" s="162"/>
      <c r="BJ103" s="162"/>
      <c r="BK103" s="162"/>
      <c r="BL103" s="162"/>
      <c r="BM103" s="162"/>
      <c r="BN103" s="162"/>
      <c r="BO103" s="162"/>
      <c r="BP103" s="162"/>
      <c r="BQ103" s="162"/>
      <c r="BR103" s="162"/>
      <c r="BS103" s="162"/>
      <c r="BT103" s="162"/>
      <c r="BU103" s="162"/>
      <c r="BV103" s="162"/>
      <c r="BW103" s="162"/>
      <c r="BX103" s="162"/>
      <c r="BY103" s="162"/>
      <c r="BZ103" s="162"/>
      <c r="CA103" s="162"/>
      <c r="CB103" s="162"/>
      <c r="CC103" s="162"/>
      <c r="CD103" s="162"/>
      <c r="CE103" s="162"/>
      <c r="CF103" s="162"/>
      <c r="CG103" s="162"/>
      <c r="CH103" s="162"/>
      <c r="CI103" s="162"/>
      <c r="CJ103" s="162"/>
      <c r="CK103" s="162"/>
      <c r="CL103" s="162"/>
      <c r="CM103" s="162"/>
      <c r="CN103" s="162"/>
      <c r="CO103" s="162"/>
      <c r="CP103" s="162"/>
      <c r="CQ103" s="162"/>
      <c r="CR103" s="162"/>
      <c r="CS103" s="167">
        <v>3</v>
      </c>
      <c r="CT103" s="168" t="s">
        <v>94</v>
      </c>
      <c r="CU103" s="168" t="s">
        <v>94</v>
      </c>
      <c r="CV103" s="169">
        <f t="shared" si="10"/>
        <v>6.2796761500000002</v>
      </c>
      <c r="CW103" s="169">
        <f t="shared" si="11"/>
        <v>6.0617039199999994</v>
      </c>
      <c r="CX103" s="162">
        <f t="shared" si="12"/>
        <v>0.36085700901474338</v>
      </c>
      <c r="CY103" s="170">
        <f t="shared" si="13"/>
        <v>5.7464270512539627E-2</v>
      </c>
      <c r="CZ103" s="163" t="str">
        <f t="shared" si="14"/>
        <v>MÉDIA</v>
      </c>
      <c r="DA103" s="162">
        <f t="shared" si="15"/>
        <v>6.2796761500000002</v>
      </c>
      <c r="DB103" s="162">
        <f t="shared" si="16"/>
        <v>31.398380750000001</v>
      </c>
      <c r="DC103" s="162">
        <f t="shared" si="17"/>
        <v>6.2200192265750003</v>
      </c>
    </row>
    <row r="104" spans="1:107" ht="14.25" customHeight="1" x14ac:dyDescent="0.2">
      <c r="A104" s="153">
        <v>101</v>
      </c>
      <c r="B104" s="164" t="s">
        <v>1334</v>
      </c>
      <c r="C104" s="163" t="s">
        <v>213</v>
      </c>
      <c r="D104" s="163">
        <v>5</v>
      </c>
      <c r="E104" s="165">
        <v>0.111</v>
      </c>
      <c r="F104" s="166">
        <v>0.16800000000000001</v>
      </c>
      <c r="G104" s="162"/>
      <c r="H104" s="162"/>
      <c r="I104" s="162"/>
      <c r="J104" s="162"/>
      <c r="K104" s="162"/>
      <c r="L104" s="162"/>
      <c r="M104" s="162"/>
      <c r="N104" s="162">
        <v>6.5599261599999998</v>
      </c>
      <c r="O104" s="162"/>
      <c r="P104" s="162"/>
      <c r="Q104" s="162"/>
      <c r="R104" s="162"/>
      <c r="S104" s="162"/>
      <c r="T104" s="162"/>
      <c r="U104" s="162"/>
      <c r="V104" s="162"/>
      <c r="W104" s="162"/>
      <c r="X104" s="162"/>
      <c r="Y104" s="162"/>
      <c r="Z104" s="162">
        <v>5.69841687</v>
      </c>
      <c r="AA104" s="162"/>
      <c r="AB104" s="162"/>
      <c r="AC104" s="162"/>
      <c r="AD104" s="162"/>
      <c r="AE104" s="162"/>
      <c r="AF104" s="162"/>
      <c r="AG104" s="162"/>
      <c r="AH104" s="162"/>
      <c r="AI104" s="162"/>
      <c r="AJ104" s="162"/>
      <c r="AK104" s="162"/>
      <c r="AL104" s="162"/>
      <c r="AM104" s="162"/>
      <c r="AN104" s="162"/>
      <c r="AO104" s="162"/>
      <c r="AP104" s="162"/>
      <c r="AQ104" s="162"/>
      <c r="AR104" s="162"/>
      <c r="AS104" s="162"/>
      <c r="AT104" s="162"/>
      <c r="AU104" s="162"/>
      <c r="AV104" s="162"/>
      <c r="AW104" s="162"/>
      <c r="AX104" s="162"/>
      <c r="AY104" s="162"/>
      <c r="AZ104" s="162"/>
      <c r="BA104" s="162">
        <v>4.96336128</v>
      </c>
      <c r="BB104" s="162"/>
      <c r="BC104" s="162"/>
      <c r="BD104" s="162"/>
      <c r="BE104" s="162"/>
      <c r="BF104" s="162"/>
      <c r="BG104" s="162"/>
      <c r="BH104" s="162"/>
      <c r="BI104" s="162"/>
      <c r="BJ104" s="162"/>
      <c r="BK104" s="162"/>
      <c r="BL104" s="162"/>
      <c r="BM104" s="162"/>
      <c r="BN104" s="162"/>
      <c r="BO104" s="162"/>
      <c r="BP104" s="162"/>
      <c r="BQ104" s="162"/>
      <c r="BR104" s="162"/>
      <c r="BS104" s="162"/>
      <c r="BT104" s="162"/>
      <c r="BU104" s="162"/>
      <c r="BV104" s="162"/>
      <c r="BW104" s="162"/>
      <c r="BX104" s="162"/>
      <c r="BY104" s="162"/>
      <c r="BZ104" s="162"/>
      <c r="CA104" s="162"/>
      <c r="CB104" s="162"/>
      <c r="CC104" s="162"/>
      <c r="CD104" s="162"/>
      <c r="CE104" s="162"/>
      <c r="CF104" s="162"/>
      <c r="CG104" s="162"/>
      <c r="CH104" s="162"/>
      <c r="CI104" s="162"/>
      <c r="CJ104" s="162"/>
      <c r="CK104" s="162"/>
      <c r="CL104" s="162"/>
      <c r="CM104" s="162"/>
      <c r="CN104" s="162"/>
      <c r="CO104" s="162"/>
      <c r="CP104" s="162"/>
      <c r="CQ104" s="162"/>
      <c r="CR104" s="162"/>
      <c r="CS104" s="167">
        <v>3</v>
      </c>
      <c r="CT104" s="168" t="s">
        <v>94</v>
      </c>
      <c r="CU104" s="168" t="s">
        <v>94</v>
      </c>
      <c r="CV104" s="169">
        <f t="shared" si="10"/>
        <v>5.7405681033333336</v>
      </c>
      <c r="CW104" s="169">
        <f t="shared" si="11"/>
        <v>5.69841687</v>
      </c>
      <c r="CX104" s="162">
        <f t="shared" si="12"/>
        <v>0.65247600153364438</v>
      </c>
      <c r="CY104" s="170">
        <f t="shared" si="13"/>
        <v>0.11366052798063242</v>
      </c>
      <c r="CZ104" s="163" t="str">
        <f t="shared" si="14"/>
        <v>MÉDIA</v>
      </c>
      <c r="DA104" s="162">
        <f t="shared" si="15"/>
        <v>5.7405681033333336</v>
      </c>
      <c r="DB104" s="162">
        <f t="shared" si="16"/>
        <v>28.702840516666669</v>
      </c>
      <c r="DC104" s="162">
        <f t="shared" si="17"/>
        <v>5.6860327063516669</v>
      </c>
    </row>
    <row r="105" spans="1:107" ht="14.25" customHeight="1" x14ac:dyDescent="0.2">
      <c r="A105" s="153">
        <v>102</v>
      </c>
      <c r="B105" s="164" t="s">
        <v>1335</v>
      </c>
      <c r="C105" s="163" t="s">
        <v>213</v>
      </c>
      <c r="D105" s="163">
        <v>10</v>
      </c>
      <c r="E105" s="165">
        <v>0.111</v>
      </c>
      <c r="F105" s="166">
        <v>0.16800000000000001</v>
      </c>
      <c r="G105" s="162"/>
      <c r="H105" s="162"/>
      <c r="I105" s="162"/>
      <c r="J105" s="162"/>
      <c r="K105" s="162"/>
      <c r="L105" s="162"/>
      <c r="M105" s="162"/>
      <c r="N105" s="162"/>
      <c r="O105" s="162">
        <v>10.36925037</v>
      </c>
      <c r="P105" s="162"/>
      <c r="Q105" s="162"/>
      <c r="R105" s="162"/>
      <c r="S105" s="162"/>
      <c r="T105" s="162"/>
      <c r="U105" s="162"/>
      <c r="V105" s="162"/>
      <c r="W105" s="162"/>
      <c r="X105" s="162"/>
      <c r="Y105" s="162"/>
      <c r="Z105" s="162">
        <v>12.13378747</v>
      </c>
      <c r="AA105" s="162"/>
      <c r="AB105" s="162"/>
      <c r="AC105" s="162"/>
      <c r="AD105" s="162"/>
      <c r="AE105" s="162"/>
      <c r="AF105" s="162"/>
      <c r="AG105" s="162"/>
      <c r="AH105" s="162"/>
      <c r="AI105" s="162">
        <v>13.48313937</v>
      </c>
      <c r="AJ105" s="162"/>
      <c r="AK105" s="162"/>
      <c r="AL105" s="162"/>
      <c r="AM105" s="162"/>
      <c r="AN105" s="162"/>
      <c r="AO105" s="162"/>
      <c r="AP105" s="162"/>
      <c r="AQ105" s="162"/>
      <c r="AR105" s="162"/>
      <c r="AS105" s="162"/>
      <c r="AT105" s="162"/>
      <c r="AU105" s="162"/>
      <c r="AV105" s="162"/>
      <c r="AW105" s="162"/>
      <c r="AX105" s="162"/>
      <c r="AY105" s="162"/>
      <c r="AZ105" s="162"/>
      <c r="BA105" s="162"/>
      <c r="BB105" s="162"/>
      <c r="BC105" s="162"/>
      <c r="BD105" s="162"/>
      <c r="BE105" s="162"/>
      <c r="BF105" s="162"/>
      <c r="BG105" s="162"/>
      <c r="BH105" s="162"/>
      <c r="BI105" s="162"/>
      <c r="BJ105" s="162"/>
      <c r="BK105" s="162"/>
      <c r="BL105" s="162"/>
      <c r="BM105" s="162"/>
      <c r="BN105" s="162"/>
      <c r="BO105" s="162"/>
      <c r="BP105" s="162"/>
      <c r="BQ105" s="162"/>
      <c r="BR105" s="162"/>
      <c r="BS105" s="162"/>
      <c r="BT105" s="162"/>
      <c r="BU105" s="162"/>
      <c r="BV105" s="162"/>
      <c r="BW105" s="162"/>
      <c r="BX105" s="162"/>
      <c r="BY105" s="162"/>
      <c r="BZ105" s="162"/>
      <c r="CA105" s="162"/>
      <c r="CB105" s="162"/>
      <c r="CC105" s="162"/>
      <c r="CD105" s="162"/>
      <c r="CE105" s="162"/>
      <c r="CF105" s="162"/>
      <c r="CG105" s="162"/>
      <c r="CH105" s="162"/>
      <c r="CI105" s="162"/>
      <c r="CJ105" s="162"/>
      <c r="CK105" s="162"/>
      <c r="CL105" s="162"/>
      <c r="CM105" s="162"/>
      <c r="CN105" s="162"/>
      <c r="CO105" s="162"/>
      <c r="CP105" s="162"/>
      <c r="CQ105" s="162"/>
      <c r="CR105" s="162"/>
      <c r="CS105" s="167">
        <v>3</v>
      </c>
      <c r="CT105" s="168" t="s">
        <v>94</v>
      </c>
      <c r="CU105" s="168" t="s">
        <v>94</v>
      </c>
      <c r="CV105" s="169">
        <f t="shared" si="10"/>
        <v>11.995392403333332</v>
      </c>
      <c r="CW105" s="169">
        <f t="shared" si="11"/>
        <v>12.13378747</v>
      </c>
      <c r="CX105" s="162">
        <f t="shared" si="12"/>
        <v>1.2750009338398094</v>
      </c>
      <c r="CY105" s="170">
        <f t="shared" si="13"/>
        <v>0.1062908899491697</v>
      </c>
      <c r="CZ105" s="163" t="str">
        <f t="shared" si="14"/>
        <v>MÉDIA</v>
      </c>
      <c r="DA105" s="162">
        <f t="shared" si="15"/>
        <v>11.995392403333332</v>
      </c>
      <c r="DB105" s="162">
        <f t="shared" si="16"/>
        <v>119.95392403333332</v>
      </c>
      <c r="DC105" s="162">
        <f t="shared" si="17"/>
        <v>23.762872351003331</v>
      </c>
    </row>
    <row r="106" spans="1:107" ht="14.25" customHeight="1" x14ac:dyDescent="0.2">
      <c r="A106" s="163">
        <v>103</v>
      </c>
      <c r="B106" s="164" t="s">
        <v>1356</v>
      </c>
      <c r="C106" s="163" t="s">
        <v>213</v>
      </c>
      <c r="D106" s="163">
        <v>10</v>
      </c>
      <c r="E106" s="165">
        <v>0.111</v>
      </c>
      <c r="F106" s="166">
        <v>0.16800000000000001</v>
      </c>
      <c r="G106" s="162"/>
      <c r="H106" s="162"/>
      <c r="I106" s="162"/>
      <c r="J106" s="162"/>
      <c r="K106" s="162"/>
      <c r="L106" s="162"/>
      <c r="M106" s="162"/>
      <c r="N106" s="162"/>
      <c r="O106" s="162">
        <v>7.1619447000000003</v>
      </c>
      <c r="P106" s="162"/>
      <c r="Q106" s="162">
        <v>8.0649725099999987</v>
      </c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  <c r="AE106" s="162"/>
      <c r="AF106" s="162"/>
      <c r="AG106" s="162"/>
      <c r="AH106" s="162"/>
      <c r="AI106" s="162"/>
      <c r="AJ106" s="162"/>
      <c r="AK106" s="162"/>
      <c r="AL106" s="162"/>
      <c r="AM106" s="162"/>
      <c r="AN106" s="162"/>
      <c r="AO106" s="162"/>
      <c r="AP106" s="162"/>
      <c r="AQ106" s="162"/>
      <c r="AR106" s="162"/>
      <c r="AS106" s="162"/>
      <c r="AT106" s="162"/>
      <c r="AU106" s="162"/>
      <c r="AV106" s="162"/>
      <c r="AW106" s="162"/>
      <c r="AX106" s="162"/>
      <c r="AY106" s="162"/>
      <c r="AZ106" s="162"/>
      <c r="BA106" s="162">
        <v>6.5557730240000005</v>
      </c>
      <c r="BB106" s="162"/>
      <c r="BC106" s="162"/>
      <c r="BD106" s="162"/>
      <c r="BE106" s="162"/>
      <c r="BF106" s="162"/>
      <c r="BG106" s="162"/>
      <c r="BH106" s="162"/>
      <c r="BI106" s="162"/>
      <c r="BJ106" s="162"/>
      <c r="BK106" s="162"/>
      <c r="BL106" s="162"/>
      <c r="BM106" s="162"/>
      <c r="BN106" s="162"/>
      <c r="BO106" s="162"/>
      <c r="BP106" s="162"/>
      <c r="BQ106" s="162"/>
      <c r="BR106" s="162"/>
      <c r="BS106" s="162"/>
      <c r="BT106" s="162"/>
      <c r="BU106" s="162"/>
      <c r="BV106" s="162"/>
      <c r="BW106" s="162"/>
      <c r="BX106" s="162"/>
      <c r="BY106" s="162"/>
      <c r="BZ106" s="162"/>
      <c r="CA106" s="162"/>
      <c r="CB106" s="162"/>
      <c r="CC106" s="162"/>
      <c r="CD106" s="162"/>
      <c r="CE106" s="162"/>
      <c r="CF106" s="162"/>
      <c r="CG106" s="162"/>
      <c r="CH106" s="162"/>
      <c r="CI106" s="162"/>
      <c r="CJ106" s="162"/>
      <c r="CK106" s="162"/>
      <c r="CL106" s="162"/>
      <c r="CM106" s="162"/>
      <c r="CN106" s="162"/>
      <c r="CO106" s="162"/>
      <c r="CP106" s="162"/>
      <c r="CQ106" s="162"/>
      <c r="CR106" s="162"/>
      <c r="CS106" s="167">
        <v>3</v>
      </c>
      <c r="CT106" s="168" t="s">
        <v>94</v>
      </c>
      <c r="CU106" s="168" t="s">
        <v>94</v>
      </c>
      <c r="CV106" s="169">
        <f t="shared" si="10"/>
        <v>7.2608967446666668</v>
      </c>
      <c r="CW106" s="169">
        <f t="shared" si="11"/>
        <v>7.1619447000000003</v>
      </c>
      <c r="CX106" s="162">
        <f t="shared" si="12"/>
        <v>0.6200883821378208</v>
      </c>
      <c r="CY106" s="170">
        <f t="shared" si="13"/>
        <v>8.5401074267209928E-2</v>
      </c>
      <c r="CZ106" s="163" t="str">
        <f t="shared" si="14"/>
        <v>MÉDIA</v>
      </c>
      <c r="DA106" s="162">
        <f t="shared" si="15"/>
        <v>7.2608967446666668</v>
      </c>
      <c r="DB106" s="162">
        <f t="shared" si="16"/>
        <v>72.608967446666668</v>
      </c>
      <c r="DC106" s="162">
        <f t="shared" si="17"/>
        <v>14.383836451184667</v>
      </c>
    </row>
    <row r="107" spans="1:107" ht="14.25" customHeight="1" x14ac:dyDescent="0.2">
      <c r="A107" s="163">
        <v>104</v>
      </c>
      <c r="B107" s="164" t="s">
        <v>1363</v>
      </c>
      <c r="C107" s="163" t="s">
        <v>573</v>
      </c>
      <c r="D107" s="163">
        <v>2</v>
      </c>
      <c r="E107" s="165">
        <v>0.111</v>
      </c>
      <c r="F107" s="166">
        <v>0.16800000000000001</v>
      </c>
      <c r="G107" s="162"/>
      <c r="H107" s="162"/>
      <c r="I107" s="162"/>
      <c r="J107" s="162">
        <v>38.700000000000003</v>
      </c>
      <c r="K107" s="162"/>
      <c r="L107" s="162">
        <v>46.43</v>
      </c>
      <c r="M107" s="162"/>
      <c r="N107" s="162">
        <v>39.058547690000005</v>
      </c>
      <c r="O107" s="162">
        <v>51.887770369999998</v>
      </c>
      <c r="P107" s="162">
        <v>33.339371559999996</v>
      </c>
      <c r="Q107" s="162">
        <v>26.50957502</v>
      </c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  <c r="AE107" s="162"/>
      <c r="AF107" s="162"/>
      <c r="AG107" s="162"/>
      <c r="AH107" s="162"/>
      <c r="AI107" s="162"/>
      <c r="AJ107" s="162"/>
      <c r="AK107" s="162"/>
      <c r="AL107" s="162"/>
      <c r="AM107" s="162"/>
      <c r="AN107" s="162"/>
      <c r="AO107" s="162"/>
      <c r="AP107" s="162"/>
      <c r="AQ107" s="162"/>
      <c r="AR107" s="162"/>
      <c r="AS107" s="162"/>
      <c r="AT107" s="162"/>
      <c r="AU107" s="162"/>
      <c r="AV107" s="162"/>
      <c r="AW107" s="162"/>
      <c r="AX107" s="162"/>
      <c r="AY107" s="162"/>
      <c r="AZ107" s="162"/>
      <c r="BA107" s="162"/>
      <c r="BB107" s="162"/>
      <c r="BC107" s="162"/>
      <c r="BD107" s="162"/>
      <c r="BE107" s="162"/>
      <c r="BF107" s="162"/>
      <c r="BG107" s="162"/>
      <c r="BH107" s="162"/>
      <c r="BI107" s="162"/>
      <c r="BJ107" s="162"/>
      <c r="BK107" s="162"/>
      <c r="BL107" s="162"/>
      <c r="BM107" s="162"/>
      <c r="BN107" s="162"/>
      <c r="BO107" s="162"/>
      <c r="BP107" s="162"/>
      <c r="BQ107" s="162"/>
      <c r="BR107" s="162"/>
      <c r="BS107" s="162"/>
      <c r="BT107" s="162"/>
      <c r="BU107" s="162"/>
      <c r="BV107" s="162"/>
      <c r="BW107" s="162"/>
      <c r="BX107" s="162"/>
      <c r="BY107" s="162"/>
      <c r="BZ107" s="162"/>
      <c r="CA107" s="162"/>
      <c r="CB107" s="162"/>
      <c r="CC107" s="162"/>
      <c r="CD107" s="162"/>
      <c r="CE107" s="162"/>
      <c r="CF107" s="162"/>
      <c r="CG107" s="162"/>
      <c r="CH107" s="162"/>
      <c r="CI107" s="162"/>
      <c r="CJ107" s="162"/>
      <c r="CK107" s="162"/>
      <c r="CL107" s="162"/>
      <c r="CM107" s="162"/>
      <c r="CN107" s="162"/>
      <c r="CO107" s="162"/>
      <c r="CP107" s="162"/>
      <c r="CQ107" s="162"/>
      <c r="CR107" s="162"/>
      <c r="CS107" s="167">
        <v>6</v>
      </c>
      <c r="CT107" s="168" t="s">
        <v>94</v>
      </c>
      <c r="CU107" s="168" t="s">
        <v>94</v>
      </c>
      <c r="CV107" s="169">
        <f t="shared" si="10"/>
        <v>39.320877439999997</v>
      </c>
      <c r="CW107" s="169">
        <f t="shared" si="11"/>
        <v>38.879273845</v>
      </c>
      <c r="CX107" s="162">
        <f t="shared" si="12"/>
        <v>8.2545806421807804</v>
      </c>
      <c r="CY107" s="170">
        <f t="shared" si="13"/>
        <v>0.20992869894056923</v>
      </c>
      <c r="CZ107" s="163" t="str">
        <f t="shared" si="14"/>
        <v>MÉDIA</v>
      </c>
      <c r="DA107" s="162">
        <f t="shared" si="15"/>
        <v>39.320877439999997</v>
      </c>
      <c r="DB107" s="162">
        <f t="shared" si="16"/>
        <v>78.641754879999993</v>
      </c>
      <c r="DC107" s="162">
        <f t="shared" si="17"/>
        <v>15.578931641727998</v>
      </c>
    </row>
    <row r="108" spans="1:107" ht="14.25" customHeight="1" x14ac:dyDescent="0.2">
      <c r="A108" s="153">
        <v>105</v>
      </c>
      <c r="B108" s="164" t="s">
        <v>1368</v>
      </c>
      <c r="C108" s="163" t="s">
        <v>573</v>
      </c>
      <c r="D108" s="163">
        <v>1</v>
      </c>
      <c r="E108" s="165">
        <v>0.111</v>
      </c>
      <c r="F108" s="166">
        <v>0.16800000000000001</v>
      </c>
      <c r="G108" s="162"/>
      <c r="H108" s="162"/>
      <c r="I108" s="162"/>
      <c r="J108" s="162"/>
      <c r="K108" s="162"/>
      <c r="L108" s="162">
        <v>21.23</v>
      </c>
      <c r="M108" s="162"/>
      <c r="N108" s="162"/>
      <c r="O108" s="162">
        <v>27.00779726</v>
      </c>
      <c r="P108" s="162"/>
      <c r="Q108" s="162"/>
      <c r="R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  <c r="AE108" s="162"/>
      <c r="AF108" s="162"/>
      <c r="AG108" s="162"/>
      <c r="AH108" s="162"/>
      <c r="AI108" s="162">
        <v>18.70409326</v>
      </c>
      <c r="AJ108" s="162"/>
      <c r="AK108" s="162"/>
      <c r="AL108" s="162"/>
      <c r="AM108" s="162"/>
      <c r="AN108" s="162"/>
      <c r="AO108" s="162"/>
      <c r="AP108" s="162"/>
      <c r="AQ108" s="162"/>
      <c r="AR108" s="162"/>
      <c r="AS108" s="162"/>
      <c r="AT108" s="162"/>
      <c r="AU108" s="162"/>
      <c r="AV108" s="162"/>
      <c r="AW108" s="162"/>
      <c r="AX108" s="162"/>
      <c r="AY108" s="162"/>
      <c r="AZ108" s="162"/>
      <c r="BA108" s="162"/>
      <c r="BB108" s="162"/>
      <c r="BC108" s="162"/>
      <c r="BD108" s="162"/>
      <c r="BE108" s="162"/>
      <c r="BF108" s="162"/>
      <c r="BG108" s="162"/>
      <c r="BH108" s="162"/>
      <c r="BI108" s="162"/>
      <c r="BJ108" s="162"/>
      <c r="BK108" s="162"/>
      <c r="BL108" s="162"/>
      <c r="BM108" s="162"/>
      <c r="BN108" s="162"/>
      <c r="BO108" s="162"/>
      <c r="BP108" s="162"/>
      <c r="BQ108" s="162"/>
      <c r="BR108" s="162"/>
      <c r="BS108" s="162"/>
      <c r="BT108" s="162"/>
      <c r="BU108" s="162"/>
      <c r="BV108" s="162"/>
      <c r="BW108" s="162"/>
      <c r="BX108" s="162"/>
      <c r="BY108" s="162"/>
      <c r="BZ108" s="162"/>
      <c r="CA108" s="162"/>
      <c r="CB108" s="162"/>
      <c r="CC108" s="162"/>
      <c r="CD108" s="162"/>
      <c r="CE108" s="162"/>
      <c r="CF108" s="162"/>
      <c r="CG108" s="162"/>
      <c r="CH108" s="162"/>
      <c r="CI108" s="162"/>
      <c r="CJ108" s="162"/>
      <c r="CK108" s="162"/>
      <c r="CL108" s="162"/>
      <c r="CM108" s="162"/>
      <c r="CN108" s="162"/>
      <c r="CO108" s="162"/>
      <c r="CP108" s="162"/>
      <c r="CQ108" s="162"/>
      <c r="CR108" s="162"/>
      <c r="CS108" s="167">
        <v>3</v>
      </c>
      <c r="CT108" s="168" t="s">
        <v>94</v>
      </c>
      <c r="CU108" s="168" t="s">
        <v>94</v>
      </c>
      <c r="CV108" s="169">
        <f t="shared" si="10"/>
        <v>22.313963506666667</v>
      </c>
      <c r="CW108" s="169">
        <f t="shared" si="11"/>
        <v>21.23</v>
      </c>
      <c r="CX108" s="162">
        <f t="shared" si="12"/>
        <v>3.4755438608216744</v>
      </c>
      <c r="CY108" s="170">
        <f t="shared" si="13"/>
        <v>0.15575645535959123</v>
      </c>
      <c r="CZ108" s="163" t="str">
        <f t="shared" si="14"/>
        <v>MÉDIA</v>
      </c>
      <c r="DA108" s="162">
        <f t="shared" si="15"/>
        <v>22.313963506666667</v>
      </c>
      <c r="DB108" s="162">
        <f t="shared" si="16"/>
        <v>22.313963506666667</v>
      </c>
      <c r="DC108" s="162">
        <f t="shared" si="17"/>
        <v>4.4203961706706671</v>
      </c>
    </row>
    <row r="109" spans="1:107" ht="14.25" customHeight="1" x14ac:dyDescent="0.2">
      <c r="A109" s="153">
        <v>106</v>
      </c>
      <c r="B109" s="164" t="s">
        <v>1371</v>
      </c>
      <c r="C109" s="163" t="s">
        <v>573</v>
      </c>
      <c r="D109" s="163">
        <v>1</v>
      </c>
      <c r="E109" s="165">
        <v>0.111</v>
      </c>
      <c r="F109" s="166">
        <v>0.16800000000000001</v>
      </c>
      <c r="G109" s="162"/>
      <c r="H109" s="162"/>
      <c r="I109" s="162"/>
      <c r="J109" s="162"/>
      <c r="K109" s="162"/>
      <c r="L109" s="162">
        <v>21.39</v>
      </c>
      <c r="M109" s="162"/>
      <c r="N109" s="162"/>
      <c r="O109" s="162">
        <v>31.128510369999997</v>
      </c>
      <c r="P109" s="162">
        <v>33.069501179999996</v>
      </c>
      <c r="Q109" s="162">
        <v>26.50957502</v>
      </c>
      <c r="R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  <c r="AE109" s="162"/>
      <c r="AF109" s="162"/>
      <c r="AG109" s="162"/>
      <c r="AH109" s="162"/>
      <c r="AI109" s="162"/>
      <c r="AJ109" s="162"/>
      <c r="AK109" s="162"/>
      <c r="AL109" s="162"/>
      <c r="AM109" s="162"/>
      <c r="AN109" s="162"/>
      <c r="AO109" s="162"/>
      <c r="AP109" s="162"/>
      <c r="AQ109" s="162"/>
      <c r="AR109" s="162"/>
      <c r="AS109" s="162"/>
      <c r="AT109" s="162"/>
      <c r="AU109" s="162"/>
      <c r="AV109" s="162"/>
      <c r="AW109" s="162"/>
      <c r="AX109" s="162"/>
      <c r="AY109" s="162"/>
      <c r="AZ109" s="162"/>
      <c r="BA109" s="162"/>
      <c r="BB109" s="162"/>
      <c r="BC109" s="162"/>
      <c r="BD109" s="162"/>
      <c r="BE109" s="162"/>
      <c r="BF109" s="162"/>
      <c r="BG109" s="162"/>
      <c r="BH109" s="162"/>
      <c r="BI109" s="162"/>
      <c r="BJ109" s="162"/>
      <c r="BK109" s="162"/>
      <c r="BL109" s="162"/>
      <c r="BM109" s="162"/>
      <c r="BN109" s="162"/>
      <c r="BO109" s="162"/>
      <c r="BP109" s="162"/>
      <c r="BQ109" s="162"/>
      <c r="BR109" s="162"/>
      <c r="BS109" s="162"/>
      <c r="BT109" s="162"/>
      <c r="BU109" s="162"/>
      <c r="BV109" s="162"/>
      <c r="BW109" s="162"/>
      <c r="BX109" s="162"/>
      <c r="BY109" s="162"/>
      <c r="BZ109" s="162"/>
      <c r="CA109" s="162"/>
      <c r="CB109" s="162"/>
      <c r="CC109" s="162"/>
      <c r="CD109" s="162"/>
      <c r="CE109" s="162"/>
      <c r="CF109" s="162"/>
      <c r="CG109" s="162"/>
      <c r="CH109" s="162"/>
      <c r="CI109" s="162"/>
      <c r="CJ109" s="162"/>
      <c r="CK109" s="162"/>
      <c r="CL109" s="162"/>
      <c r="CM109" s="162"/>
      <c r="CN109" s="162"/>
      <c r="CO109" s="162"/>
      <c r="CP109" s="162"/>
      <c r="CQ109" s="162"/>
      <c r="CR109" s="162"/>
      <c r="CS109" s="167">
        <v>4</v>
      </c>
      <c r="CT109" s="168" t="s">
        <v>94</v>
      </c>
      <c r="CU109" s="168" t="s">
        <v>94</v>
      </c>
      <c r="CV109" s="169">
        <f t="shared" si="10"/>
        <v>28.024396642500001</v>
      </c>
      <c r="CW109" s="169">
        <f t="shared" si="11"/>
        <v>28.819042695</v>
      </c>
      <c r="CX109" s="162">
        <f t="shared" si="12"/>
        <v>4.5110560067894641</v>
      </c>
      <c r="CY109" s="170">
        <f t="shared" si="13"/>
        <v>0.16096888951208627</v>
      </c>
      <c r="CZ109" s="163" t="str">
        <f t="shared" si="14"/>
        <v>MÉDIA</v>
      </c>
      <c r="DA109" s="162">
        <f t="shared" si="15"/>
        <v>28.024396642500001</v>
      </c>
      <c r="DB109" s="162">
        <f t="shared" si="16"/>
        <v>28.024396642500001</v>
      </c>
      <c r="DC109" s="162">
        <f t="shared" si="17"/>
        <v>5.5516329748792499</v>
      </c>
    </row>
    <row r="110" spans="1:107" ht="14.25" customHeight="1" x14ac:dyDescent="0.2">
      <c r="A110" s="163">
        <v>107</v>
      </c>
      <c r="B110" s="164" t="s">
        <v>1382</v>
      </c>
      <c r="C110" s="163" t="s">
        <v>213</v>
      </c>
      <c r="D110" s="163">
        <v>50</v>
      </c>
      <c r="E110" s="165">
        <v>0.111</v>
      </c>
      <c r="F110" s="166">
        <v>0.16800000000000001</v>
      </c>
      <c r="G110" s="162"/>
      <c r="H110" s="162"/>
      <c r="I110" s="162"/>
      <c r="J110" s="162"/>
      <c r="K110" s="162"/>
      <c r="L110" s="162"/>
      <c r="M110" s="162"/>
      <c r="N110" s="162">
        <v>66.325835699999999</v>
      </c>
      <c r="O110" s="162">
        <v>29.997130699999996</v>
      </c>
      <c r="P110" s="162">
        <v>48.441733210000002</v>
      </c>
      <c r="Q110" s="162"/>
      <c r="R110" s="162">
        <v>58.022131699999996</v>
      </c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  <c r="AE110" s="162"/>
      <c r="AF110" s="162"/>
      <c r="AG110" s="162"/>
      <c r="AH110" s="162"/>
      <c r="AI110" s="162"/>
      <c r="AJ110" s="162"/>
      <c r="AK110" s="162"/>
      <c r="AL110" s="162"/>
      <c r="AM110" s="162"/>
      <c r="AN110" s="162"/>
      <c r="AO110" s="162"/>
      <c r="AP110" s="162"/>
      <c r="AQ110" s="162"/>
      <c r="AR110" s="162"/>
      <c r="AS110" s="162"/>
      <c r="AT110" s="162"/>
      <c r="AU110" s="162"/>
      <c r="AV110" s="162"/>
      <c r="AW110" s="162"/>
      <c r="AX110" s="162"/>
      <c r="AY110" s="162"/>
      <c r="AZ110" s="162"/>
      <c r="BA110" s="162"/>
      <c r="BB110" s="162"/>
      <c r="BC110" s="162"/>
      <c r="BD110" s="162"/>
      <c r="BE110" s="162"/>
      <c r="BF110" s="162"/>
      <c r="BG110" s="162"/>
      <c r="BH110" s="162"/>
      <c r="BI110" s="162"/>
      <c r="BJ110" s="162"/>
      <c r="BK110" s="162"/>
      <c r="BL110" s="162"/>
      <c r="BM110" s="162"/>
      <c r="BN110" s="162"/>
      <c r="BO110" s="162"/>
      <c r="BP110" s="162"/>
      <c r="BQ110" s="162"/>
      <c r="BR110" s="162"/>
      <c r="BS110" s="162"/>
      <c r="BT110" s="162"/>
      <c r="BU110" s="162"/>
      <c r="BV110" s="162"/>
      <c r="BW110" s="162"/>
      <c r="BX110" s="162"/>
      <c r="BY110" s="162"/>
      <c r="BZ110" s="162"/>
      <c r="CA110" s="162"/>
      <c r="CB110" s="162"/>
      <c r="CC110" s="162"/>
      <c r="CD110" s="162"/>
      <c r="CE110" s="162"/>
      <c r="CF110" s="162"/>
      <c r="CG110" s="162"/>
      <c r="CH110" s="162"/>
      <c r="CI110" s="162"/>
      <c r="CJ110" s="162"/>
      <c r="CK110" s="162"/>
      <c r="CL110" s="162"/>
      <c r="CM110" s="162"/>
      <c r="CN110" s="162"/>
      <c r="CO110" s="162"/>
      <c r="CP110" s="162"/>
      <c r="CQ110" s="162"/>
      <c r="CR110" s="162"/>
      <c r="CS110" s="167">
        <v>4</v>
      </c>
      <c r="CT110" s="168" t="s">
        <v>94</v>
      </c>
      <c r="CU110" s="168" t="s">
        <v>94</v>
      </c>
      <c r="CV110" s="169">
        <f t="shared" si="10"/>
        <v>50.696707827499999</v>
      </c>
      <c r="CW110" s="169">
        <f t="shared" si="11"/>
        <v>53.231932454999999</v>
      </c>
      <c r="CX110" s="162">
        <f t="shared" si="12"/>
        <v>13.523025518995736</v>
      </c>
      <c r="CY110" s="170">
        <f t="shared" si="13"/>
        <v>0.26674366242890996</v>
      </c>
      <c r="CZ110" s="163" t="str">
        <f t="shared" si="14"/>
        <v>MEDIANA</v>
      </c>
      <c r="DA110" s="162">
        <f t="shared" si="15"/>
        <v>53.231932454999999</v>
      </c>
      <c r="DB110" s="162">
        <f t="shared" si="16"/>
        <v>2661.5966227499998</v>
      </c>
      <c r="DC110" s="162">
        <f t="shared" si="17"/>
        <v>527.26229096677491</v>
      </c>
    </row>
    <row r="111" spans="1:107" ht="14.25" customHeight="1" x14ac:dyDescent="0.2">
      <c r="A111" s="163">
        <v>108</v>
      </c>
      <c r="B111" s="164" t="s">
        <v>1387</v>
      </c>
      <c r="C111" s="163" t="s">
        <v>213</v>
      </c>
      <c r="D111" s="163">
        <v>1</v>
      </c>
      <c r="E111" s="165">
        <v>0.111</v>
      </c>
      <c r="F111" s="166">
        <v>0.16800000000000001</v>
      </c>
      <c r="G111" s="162"/>
      <c r="H111" s="162"/>
      <c r="I111" s="162"/>
      <c r="J111" s="162"/>
      <c r="K111" s="162"/>
      <c r="L111" s="162"/>
      <c r="M111" s="162"/>
      <c r="N111" s="162">
        <v>96.426762699999998</v>
      </c>
      <c r="O111" s="162">
        <v>70.789076600000001</v>
      </c>
      <c r="P111" s="162">
        <v>81.94717885</v>
      </c>
      <c r="Q111" s="162"/>
      <c r="R111" s="162"/>
      <c r="S111" s="162"/>
      <c r="T111" s="162">
        <v>80.016567670000001</v>
      </c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  <c r="AE111" s="162"/>
      <c r="AF111" s="162"/>
      <c r="AG111" s="162"/>
      <c r="AH111" s="162"/>
      <c r="AI111" s="162"/>
      <c r="AJ111" s="162"/>
      <c r="AK111" s="162"/>
      <c r="AL111" s="162"/>
      <c r="AM111" s="162"/>
      <c r="AN111" s="162"/>
      <c r="AO111" s="162"/>
      <c r="AP111" s="162"/>
      <c r="AQ111" s="162"/>
      <c r="AR111" s="162"/>
      <c r="AS111" s="162"/>
      <c r="AT111" s="162"/>
      <c r="AU111" s="162"/>
      <c r="AV111" s="162"/>
      <c r="AW111" s="162"/>
      <c r="AX111" s="162"/>
      <c r="AY111" s="162"/>
      <c r="AZ111" s="162"/>
      <c r="BA111" s="162"/>
      <c r="BB111" s="162"/>
      <c r="BC111" s="162"/>
      <c r="BD111" s="162"/>
      <c r="BE111" s="162"/>
      <c r="BF111" s="162"/>
      <c r="BG111" s="162"/>
      <c r="BH111" s="162"/>
      <c r="BI111" s="162"/>
      <c r="BJ111" s="162"/>
      <c r="BK111" s="162"/>
      <c r="BL111" s="162"/>
      <c r="BM111" s="162"/>
      <c r="BN111" s="162"/>
      <c r="BO111" s="162"/>
      <c r="BP111" s="162"/>
      <c r="BQ111" s="162"/>
      <c r="BR111" s="162"/>
      <c r="BS111" s="162"/>
      <c r="BT111" s="162"/>
      <c r="BU111" s="162"/>
      <c r="BV111" s="162"/>
      <c r="BW111" s="162"/>
      <c r="BX111" s="162"/>
      <c r="BY111" s="162"/>
      <c r="BZ111" s="162"/>
      <c r="CA111" s="162"/>
      <c r="CB111" s="162"/>
      <c r="CC111" s="162"/>
      <c r="CD111" s="162"/>
      <c r="CE111" s="162"/>
      <c r="CF111" s="162"/>
      <c r="CG111" s="162"/>
      <c r="CH111" s="162"/>
      <c r="CI111" s="162"/>
      <c r="CJ111" s="162"/>
      <c r="CK111" s="162"/>
      <c r="CL111" s="162"/>
      <c r="CM111" s="162"/>
      <c r="CN111" s="162"/>
      <c r="CO111" s="162"/>
      <c r="CP111" s="162"/>
      <c r="CQ111" s="162"/>
      <c r="CR111" s="162"/>
      <c r="CS111" s="167">
        <v>4</v>
      </c>
      <c r="CT111" s="168" t="s">
        <v>94</v>
      </c>
      <c r="CU111" s="168" t="s">
        <v>94</v>
      </c>
      <c r="CV111" s="169">
        <f t="shared" si="10"/>
        <v>82.294896455</v>
      </c>
      <c r="CW111" s="169">
        <f t="shared" si="11"/>
        <v>80.98187326</v>
      </c>
      <c r="CX111" s="162">
        <f t="shared" si="12"/>
        <v>9.1842967026287656</v>
      </c>
      <c r="CY111" s="170">
        <f t="shared" si="13"/>
        <v>0.11160226330257147</v>
      </c>
      <c r="CZ111" s="163" t="str">
        <f t="shared" si="14"/>
        <v>MÉDIA</v>
      </c>
      <c r="DA111" s="162">
        <f t="shared" si="15"/>
        <v>82.294896455</v>
      </c>
      <c r="DB111" s="162">
        <f t="shared" si="16"/>
        <v>82.294896455</v>
      </c>
      <c r="DC111" s="162">
        <f t="shared" si="17"/>
        <v>16.302618987735499</v>
      </c>
    </row>
    <row r="112" spans="1:107" ht="14.25" customHeight="1" x14ac:dyDescent="0.2">
      <c r="A112" s="153">
        <v>109</v>
      </c>
      <c r="B112" s="154" t="s">
        <v>1394</v>
      </c>
      <c r="C112" s="163" t="s">
        <v>1395</v>
      </c>
      <c r="D112" s="163">
        <v>15</v>
      </c>
      <c r="E112" s="165">
        <v>0.111</v>
      </c>
      <c r="F112" s="166">
        <v>0.16800000000000001</v>
      </c>
      <c r="G112" s="162"/>
      <c r="H112" s="162"/>
      <c r="I112" s="162"/>
      <c r="J112" s="162">
        <v>0.06</v>
      </c>
      <c r="K112" s="162"/>
      <c r="L112" s="162"/>
      <c r="M112" s="162"/>
      <c r="N112" s="162">
        <v>4.1518519999999996E-2</v>
      </c>
      <c r="O112" s="162">
        <v>5.1898150000000004E-2</v>
      </c>
      <c r="P112" s="162"/>
      <c r="Q112" s="162"/>
      <c r="R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  <c r="AE112" s="162"/>
      <c r="AF112" s="162"/>
      <c r="AG112" s="162"/>
      <c r="AH112" s="162"/>
      <c r="AI112" s="162"/>
      <c r="AJ112" s="162"/>
      <c r="AK112" s="162"/>
      <c r="AL112" s="162"/>
      <c r="AM112" s="162"/>
      <c r="AN112" s="162"/>
      <c r="AO112" s="162"/>
      <c r="AP112" s="162"/>
      <c r="AQ112" s="162"/>
      <c r="AR112" s="162"/>
      <c r="AS112" s="162"/>
      <c r="AT112" s="162"/>
      <c r="AU112" s="162"/>
      <c r="AV112" s="162"/>
      <c r="AW112" s="162"/>
      <c r="AX112" s="162"/>
      <c r="AY112" s="162"/>
      <c r="AZ112" s="162"/>
      <c r="BA112" s="162"/>
      <c r="BB112" s="162"/>
      <c r="BC112" s="162"/>
      <c r="BD112" s="162"/>
      <c r="BE112" s="162"/>
      <c r="BF112" s="162"/>
      <c r="BG112" s="162"/>
      <c r="BH112" s="162"/>
      <c r="BI112" s="162"/>
      <c r="BJ112" s="162"/>
      <c r="BK112" s="162"/>
      <c r="BL112" s="162"/>
      <c r="BM112" s="162"/>
      <c r="BN112" s="162"/>
      <c r="BO112" s="162"/>
      <c r="BP112" s="162"/>
      <c r="BQ112" s="162"/>
      <c r="BR112" s="162"/>
      <c r="BS112" s="162"/>
      <c r="BT112" s="162"/>
      <c r="BU112" s="162"/>
      <c r="BV112" s="162"/>
      <c r="BW112" s="162"/>
      <c r="BX112" s="162"/>
      <c r="BY112" s="162"/>
      <c r="BZ112" s="162"/>
      <c r="CA112" s="162"/>
      <c r="CB112" s="162"/>
      <c r="CC112" s="162"/>
      <c r="CD112" s="162"/>
      <c r="CE112" s="162"/>
      <c r="CF112" s="162"/>
      <c r="CG112" s="162"/>
      <c r="CH112" s="162"/>
      <c r="CI112" s="162"/>
      <c r="CJ112" s="162"/>
      <c r="CK112" s="162"/>
      <c r="CL112" s="162"/>
      <c r="CM112" s="162"/>
      <c r="CN112" s="162"/>
      <c r="CO112" s="162"/>
      <c r="CP112" s="162"/>
      <c r="CQ112" s="162"/>
      <c r="CR112" s="162"/>
      <c r="CS112" s="167">
        <v>3</v>
      </c>
      <c r="CT112" s="168" t="s">
        <v>94</v>
      </c>
      <c r="CU112" s="168" t="s">
        <v>94</v>
      </c>
      <c r="CV112" s="169">
        <f t="shared" si="10"/>
        <v>5.1138889999999999E-2</v>
      </c>
      <c r="CW112" s="169">
        <f t="shared" si="11"/>
        <v>5.1898150000000004E-2</v>
      </c>
      <c r="CX112" s="162">
        <f t="shared" si="12"/>
        <v>7.5641096659730166E-3</v>
      </c>
      <c r="CY112" s="170">
        <f t="shared" si="13"/>
        <v>0.14791305923873233</v>
      </c>
      <c r="CZ112" s="163" t="str">
        <f t="shared" si="14"/>
        <v>MÉDIA</v>
      </c>
      <c r="DA112" s="162">
        <f t="shared" si="15"/>
        <v>5.1138889999999999E-2</v>
      </c>
      <c r="DB112" s="162">
        <f t="shared" si="16"/>
        <v>0.76708334999999994</v>
      </c>
      <c r="DC112" s="162">
        <f t="shared" si="17"/>
        <v>0.15195921163499998</v>
      </c>
    </row>
    <row r="113" spans="1:107" ht="14.25" customHeight="1" x14ac:dyDescent="0.2">
      <c r="A113" s="153">
        <v>110</v>
      </c>
      <c r="B113" s="164" t="s">
        <v>1398</v>
      </c>
      <c r="C113" s="163" t="s">
        <v>1395</v>
      </c>
      <c r="D113" s="163">
        <v>10</v>
      </c>
      <c r="E113" s="165">
        <v>0.111</v>
      </c>
      <c r="F113" s="166">
        <v>0.16800000000000001</v>
      </c>
      <c r="G113" s="162"/>
      <c r="H113" s="162"/>
      <c r="I113" s="162"/>
      <c r="J113" s="162">
        <v>0.06</v>
      </c>
      <c r="K113" s="162"/>
      <c r="L113" s="162"/>
      <c r="M113" s="162"/>
      <c r="N113" s="162">
        <v>4.1518519999999996E-2</v>
      </c>
      <c r="O113" s="162">
        <v>7.2657410000000006E-2</v>
      </c>
      <c r="P113" s="162"/>
      <c r="Q113" s="162"/>
      <c r="R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  <c r="AE113" s="162"/>
      <c r="AF113" s="162"/>
      <c r="AG113" s="162"/>
      <c r="AH113" s="162"/>
      <c r="AI113" s="162"/>
      <c r="AJ113" s="162"/>
      <c r="AK113" s="162"/>
      <c r="AL113" s="162"/>
      <c r="AM113" s="162"/>
      <c r="AN113" s="162"/>
      <c r="AO113" s="162"/>
      <c r="AP113" s="162"/>
      <c r="AQ113" s="162"/>
      <c r="AR113" s="162"/>
      <c r="AS113" s="162"/>
      <c r="AT113" s="162"/>
      <c r="AU113" s="162"/>
      <c r="AV113" s="162"/>
      <c r="AW113" s="162"/>
      <c r="AX113" s="162"/>
      <c r="AY113" s="162"/>
      <c r="AZ113" s="162"/>
      <c r="BA113" s="162"/>
      <c r="BB113" s="162"/>
      <c r="BC113" s="162"/>
      <c r="BD113" s="162"/>
      <c r="BE113" s="162"/>
      <c r="BF113" s="162"/>
      <c r="BG113" s="162"/>
      <c r="BH113" s="162"/>
      <c r="BI113" s="162"/>
      <c r="BJ113" s="162"/>
      <c r="BK113" s="162"/>
      <c r="BL113" s="162"/>
      <c r="BM113" s="162"/>
      <c r="BN113" s="162"/>
      <c r="BO113" s="162"/>
      <c r="BP113" s="162"/>
      <c r="BQ113" s="162"/>
      <c r="BR113" s="162"/>
      <c r="BS113" s="162"/>
      <c r="BT113" s="162"/>
      <c r="BU113" s="162"/>
      <c r="BV113" s="162"/>
      <c r="BW113" s="162"/>
      <c r="BX113" s="162"/>
      <c r="BY113" s="162"/>
      <c r="BZ113" s="162"/>
      <c r="CA113" s="162"/>
      <c r="CB113" s="162">
        <v>7.2382352000000011E-2</v>
      </c>
      <c r="CC113" s="162"/>
      <c r="CD113" s="162"/>
      <c r="CE113" s="162"/>
      <c r="CF113" s="162"/>
      <c r="CG113" s="162"/>
      <c r="CH113" s="162"/>
      <c r="CI113" s="162"/>
      <c r="CJ113" s="162"/>
      <c r="CK113" s="162"/>
      <c r="CL113" s="162"/>
      <c r="CM113" s="162"/>
      <c r="CN113" s="162"/>
      <c r="CO113" s="162"/>
      <c r="CP113" s="162"/>
      <c r="CQ113" s="162"/>
      <c r="CR113" s="162"/>
      <c r="CS113" s="167">
        <v>4</v>
      </c>
      <c r="CT113" s="168" t="s">
        <v>94</v>
      </c>
      <c r="CU113" s="168" t="s">
        <v>94</v>
      </c>
      <c r="CV113" s="169">
        <f t="shared" si="10"/>
        <v>6.1639570500000004E-2</v>
      </c>
      <c r="CW113" s="169">
        <f t="shared" si="11"/>
        <v>6.6191176000000004E-2</v>
      </c>
      <c r="CX113" s="162">
        <f t="shared" si="12"/>
        <v>1.2691975873091272E-2</v>
      </c>
      <c r="CY113" s="170">
        <f t="shared" si="13"/>
        <v>0.20590629964060622</v>
      </c>
      <c r="CZ113" s="163" t="str">
        <f t="shared" si="14"/>
        <v>MÉDIA</v>
      </c>
      <c r="DA113" s="162">
        <f t="shared" si="15"/>
        <v>6.1639570500000004E-2</v>
      </c>
      <c r="DB113" s="162">
        <f t="shared" si="16"/>
        <v>0.61639570500000007</v>
      </c>
      <c r="DC113" s="162">
        <f t="shared" si="17"/>
        <v>0.12210798916050002</v>
      </c>
    </row>
    <row r="114" spans="1:107" ht="14.25" customHeight="1" x14ac:dyDescent="0.2">
      <c r="A114" s="163">
        <v>111</v>
      </c>
      <c r="B114" s="154" t="s">
        <v>1399</v>
      </c>
      <c r="C114" s="163" t="s">
        <v>1395</v>
      </c>
      <c r="D114" s="163">
        <v>15</v>
      </c>
      <c r="E114" s="165">
        <v>0.111</v>
      </c>
      <c r="F114" s="166">
        <v>0.16800000000000001</v>
      </c>
      <c r="G114" s="162"/>
      <c r="H114" s="162"/>
      <c r="I114" s="162"/>
      <c r="J114" s="162">
        <v>0.06</v>
      </c>
      <c r="K114" s="162"/>
      <c r="L114" s="162"/>
      <c r="M114" s="162"/>
      <c r="N114" s="162"/>
      <c r="O114" s="162">
        <v>9.3416669999999993E-2</v>
      </c>
      <c r="P114" s="162"/>
      <c r="Q114" s="162"/>
      <c r="R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  <c r="AE114" s="162">
        <v>7.2657410000000006E-2</v>
      </c>
      <c r="AF114" s="162"/>
      <c r="AG114" s="162"/>
      <c r="AH114" s="162"/>
      <c r="AI114" s="162"/>
      <c r="AJ114" s="162"/>
      <c r="AK114" s="162"/>
      <c r="AL114" s="162"/>
      <c r="AM114" s="162"/>
      <c r="AN114" s="162"/>
      <c r="AO114" s="162"/>
      <c r="AP114" s="162"/>
      <c r="AQ114" s="162"/>
      <c r="AR114" s="162"/>
      <c r="AS114" s="162"/>
      <c r="AT114" s="162"/>
      <c r="AU114" s="162"/>
      <c r="AV114" s="162"/>
      <c r="AW114" s="162"/>
      <c r="AX114" s="162"/>
      <c r="AY114" s="162"/>
      <c r="AZ114" s="162"/>
      <c r="BA114" s="162"/>
      <c r="BB114" s="162"/>
      <c r="BC114" s="162"/>
      <c r="BD114" s="162"/>
      <c r="BE114" s="162"/>
      <c r="BF114" s="162"/>
      <c r="BG114" s="162"/>
      <c r="BH114" s="162"/>
      <c r="BI114" s="162"/>
      <c r="BJ114" s="162"/>
      <c r="BK114" s="162"/>
      <c r="BL114" s="162"/>
      <c r="BM114" s="162"/>
      <c r="BN114" s="162"/>
      <c r="BO114" s="162"/>
      <c r="BP114" s="162"/>
      <c r="BQ114" s="162"/>
      <c r="BR114" s="162"/>
      <c r="BS114" s="162"/>
      <c r="BT114" s="162"/>
      <c r="BU114" s="162"/>
      <c r="BV114" s="162"/>
      <c r="BW114" s="162"/>
      <c r="BX114" s="162"/>
      <c r="BY114" s="162"/>
      <c r="BZ114" s="162"/>
      <c r="CA114" s="162"/>
      <c r="CB114" s="162"/>
      <c r="CC114" s="162"/>
      <c r="CD114" s="162"/>
      <c r="CE114" s="162"/>
      <c r="CF114" s="162"/>
      <c r="CG114" s="162"/>
      <c r="CH114" s="162"/>
      <c r="CI114" s="162"/>
      <c r="CJ114" s="162"/>
      <c r="CK114" s="162"/>
      <c r="CL114" s="162"/>
      <c r="CM114" s="162"/>
      <c r="CN114" s="162"/>
      <c r="CO114" s="162"/>
      <c r="CP114" s="162"/>
      <c r="CQ114" s="162"/>
      <c r="CR114" s="162"/>
      <c r="CS114" s="167">
        <v>3</v>
      </c>
      <c r="CT114" s="168" t="s">
        <v>94</v>
      </c>
      <c r="CU114" s="168" t="s">
        <v>94</v>
      </c>
      <c r="CV114" s="169">
        <f t="shared" si="10"/>
        <v>7.5358026666666661E-2</v>
      </c>
      <c r="CW114" s="169">
        <f t="shared" si="11"/>
        <v>7.2657410000000006E-2</v>
      </c>
      <c r="CX114" s="162">
        <f t="shared" si="12"/>
        <v>1.3775302930908241E-2</v>
      </c>
      <c r="CY114" s="170">
        <f t="shared" si="13"/>
        <v>0.18279808456026769</v>
      </c>
      <c r="CZ114" s="163" t="str">
        <f t="shared" si="14"/>
        <v>MÉDIA</v>
      </c>
      <c r="DA114" s="162">
        <f t="shared" si="15"/>
        <v>7.5358026666666661E-2</v>
      </c>
      <c r="DB114" s="162">
        <f t="shared" si="16"/>
        <v>1.1303703999999999</v>
      </c>
      <c r="DC114" s="162">
        <f t="shared" si="17"/>
        <v>0.22392637623999997</v>
      </c>
    </row>
    <row r="115" spans="1:107" ht="14.25" customHeight="1" x14ac:dyDescent="0.2">
      <c r="A115" s="163">
        <v>112</v>
      </c>
      <c r="B115" s="164" t="s">
        <v>1400</v>
      </c>
      <c r="C115" s="163" t="s">
        <v>1395</v>
      </c>
      <c r="D115" s="163">
        <v>15</v>
      </c>
      <c r="E115" s="165">
        <v>0.111</v>
      </c>
      <c r="F115" s="166">
        <v>0.16800000000000001</v>
      </c>
      <c r="G115" s="162"/>
      <c r="H115" s="162"/>
      <c r="I115" s="162"/>
      <c r="J115" s="162">
        <v>0.06</v>
      </c>
      <c r="K115" s="162"/>
      <c r="L115" s="162"/>
      <c r="M115" s="162"/>
      <c r="N115" s="162">
        <v>9.3416669999999993E-2</v>
      </c>
      <c r="O115" s="162">
        <v>0.20759260000000002</v>
      </c>
      <c r="P115" s="162"/>
      <c r="Q115" s="162"/>
      <c r="R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  <c r="AE115" s="162">
        <v>0.18683333999999999</v>
      </c>
      <c r="AF115" s="162"/>
      <c r="AG115" s="162"/>
      <c r="AH115" s="162"/>
      <c r="AI115" s="162"/>
      <c r="AJ115" s="162"/>
      <c r="AK115" s="162"/>
      <c r="AL115" s="162"/>
      <c r="AM115" s="162"/>
      <c r="AN115" s="162"/>
      <c r="AO115" s="162"/>
      <c r="AP115" s="162"/>
      <c r="AQ115" s="162"/>
      <c r="AR115" s="162"/>
      <c r="AS115" s="162"/>
      <c r="AT115" s="162"/>
      <c r="AU115" s="162"/>
      <c r="AV115" s="162"/>
      <c r="AW115" s="162"/>
      <c r="AX115" s="162"/>
      <c r="AY115" s="162"/>
      <c r="AZ115" s="162"/>
      <c r="BA115" s="162"/>
      <c r="BB115" s="162"/>
      <c r="BC115" s="162"/>
      <c r="BD115" s="162"/>
      <c r="BE115" s="162"/>
      <c r="BF115" s="162"/>
      <c r="BG115" s="162"/>
      <c r="BH115" s="162"/>
      <c r="BI115" s="162"/>
      <c r="BJ115" s="162"/>
      <c r="BK115" s="162"/>
      <c r="BL115" s="162"/>
      <c r="BM115" s="162"/>
      <c r="BN115" s="162"/>
      <c r="BO115" s="162"/>
      <c r="BP115" s="162"/>
      <c r="BQ115" s="162"/>
      <c r="BR115" s="162"/>
      <c r="BS115" s="162"/>
      <c r="BT115" s="162"/>
      <c r="BU115" s="162"/>
      <c r="BV115" s="162"/>
      <c r="BW115" s="162"/>
      <c r="BX115" s="162"/>
      <c r="BY115" s="162"/>
      <c r="BZ115" s="162"/>
      <c r="CA115" s="162"/>
      <c r="CB115" s="162"/>
      <c r="CC115" s="162"/>
      <c r="CD115" s="162"/>
      <c r="CE115" s="162"/>
      <c r="CF115" s="162"/>
      <c r="CG115" s="162"/>
      <c r="CH115" s="162"/>
      <c r="CI115" s="162"/>
      <c r="CJ115" s="162"/>
      <c r="CK115" s="162"/>
      <c r="CL115" s="162"/>
      <c r="CM115" s="162"/>
      <c r="CN115" s="162"/>
      <c r="CO115" s="162"/>
      <c r="CP115" s="162"/>
      <c r="CQ115" s="162"/>
      <c r="CR115" s="162"/>
      <c r="CS115" s="167">
        <v>4</v>
      </c>
      <c r="CT115" s="168" t="s">
        <v>94</v>
      </c>
      <c r="CU115" s="168" t="s">
        <v>94</v>
      </c>
      <c r="CV115" s="169">
        <f t="shared" si="10"/>
        <v>0.1369606525</v>
      </c>
      <c r="CW115" s="169">
        <f t="shared" si="11"/>
        <v>0.140125005</v>
      </c>
      <c r="CX115" s="162">
        <f t="shared" si="12"/>
        <v>6.1836836536366964E-2</v>
      </c>
      <c r="CY115" s="170">
        <f t="shared" si="13"/>
        <v>0.45149344288037008</v>
      </c>
      <c r="CZ115" s="163" t="str">
        <f t="shared" si="14"/>
        <v>MEDIANA</v>
      </c>
      <c r="DA115" s="162">
        <f t="shared" si="15"/>
        <v>0.140125005</v>
      </c>
      <c r="DB115" s="162">
        <f t="shared" si="16"/>
        <v>2.1018750750000001</v>
      </c>
      <c r="DC115" s="162">
        <f t="shared" si="17"/>
        <v>0.41638145235750001</v>
      </c>
    </row>
    <row r="116" spans="1:107" ht="14.25" customHeight="1" x14ac:dyDescent="0.2">
      <c r="A116" s="153">
        <v>113</v>
      </c>
      <c r="B116" s="164" t="s">
        <v>1401</v>
      </c>
      <c r="C116" s="163" t="s">
        <v>213</v>
      </c>
      <c r="D116" s="163">
        <v>1</v>
      </c>
      <c r="E116" s="165">
        <v>0.111</v>
      </c>
      <c r="F116" s="166">
        <v>0.16800000000000001</v>
      </c>
      <c r="G116" s="162"/>
      <c r="H116" s="162"/>
      <c r="I116" s="162"/>
      <c r="J116" s="162"/>
      <c r="K116" s="162"/>
      <c r="L116" s="162"/>
      <c r="M116" s="162"/>
      <c r="N116" s="162">
        <v>80.98187326</v>
      </c>
      <c r="O116" s="162">
        <v>107.84435570000001</v>
      </c>
      <c r="P116" s="162"/>
      <c r="Q116" s="162"/>
      <c r="R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  <c r="AE116" s="162"/>
      <c r="AF116" s="162"/>
      <c r="AG116" s="162"/>
      <c r="AH116" s="162"/>
      <c r="AI116" s="162">
        <v>105.872226</v>
      </c>
      <c r="AJ116" s="162"/>
      <c r="AK116" s="162"/>
      <c r="AL116" s="162"/>
      <c r="AM116" s="162"/>
      <c r="AN116" s="162"/>
      <c r="AO116" s="162"/>
      <c r="AP116" s="162"/>
      <c r="AQ116" s="162"/>
      <c r="AR116" s="162"/>
      <c r="AS116" s="162"/>
      <c r="AT116" s="162"/>
      <c r="AU116" s="162"/>
      <c r="AV116" s="162"/>
      <c r="AW116" s="162"/>
      <c r="AX116" s="162"/>
      <c r="AY116" s="162"/>
      <c r="AZ116" s="162"/>
      <c r="BA116" s="162"/>
      <c r="BB116" s="162"/>
      <c r="BC116" s="162"/>
      <c r="BD116" s="162"/>
      <c r="BE116" s="162"/>
      <c r="BF116" s="162"/>
      <c r="BG116" s="162"/>
      <c r="BH116" s="162"/>
      <c r="BI116" s="162"/>
      <c r="BJ116" s="162"/>
      <c r="BK116" s="162"/>
      <c r="BL116" s="162"/>
      <c r="BM116" s="162"/>
      <c r="BN116" s="162"/>
      <c r="BO116" s="162"/>
      <c r="BP116" s="162"/>
      <c r="BQ116" s="162"/>
      <c r="BR116" s="162"/>
      <c r="BS116" s="162"/>
      <c r="BT116" s="162"/>
      <c r="BU116" s="162"/>
      <c r="BV116" s="162"/>
      <c r="BW116" s="162"/>
      <c r="BX116" s="162"/>
      <c r="BY116" s="162"/>
      <c r="BZ116" s="162"/>
      <c r="CA116" s="162"/>
      <c r="CB116" s="162"/>
      <c r="CC116" s="162"/>
      <c r="CD116" s="162"/>
      <c r="CE116" s="162"/>
      <c r="CF116" s="162"/>
      <c r="CG116" s="162"/>
      <c r="CH116" s="162"/>
      <c r="CI116" s="162"/>
      <c r="CJ116" s="162"/>
      <c r="CK116" s="162"/>
      <c r="CL116" s="162"/>
      <c r="CM116" s="162"/>
      <c r="CN116" s="162"/>
      <c r="CO116" s="162"/>
      <c r="CP116" s="162"/>
      <c r="CQ116" s="162"/>
      <c r="CR116" s="162"/>
      <c r="CS116" s="167">
        <v>3</v>
      </c>
      <c r="CT116" s="168" t="s">
        <v>94</v>
      </c>
      <c r="CU116" s="168" t="s">
        <v>94</v>
      </c>
      <c r="CV116" s="169">
        <f t="shared" si="10"/>
        <v>98.232818319999993</v>
      </c>
      <c r="CW116" s="169">
        <f t="shared" si="11"/>
        <v>105.872226</v>
      </c>
      <c r="CX116" s="162">
        <f t="shared" si="12"/>
        <v>12.224801374957975</v>
      </c>
      <c r="CY116" s="170">
        <f t="shared" si="13"/>
        <v>0.12444722226267463</v>
      </c>
      <c r="CZ116" s="163" t="str">
        <f t="shared" si="14"/>
        <v>MÉDIA</v>
      </c>
      <c r="DA116" s="162">
        <f t="shared" si="15"/>
        <v>98.232818319999993</v>
      </c>
      <c r="DB116" s="162">
        <f t="shared" si="16"/>
        <v>98.232818319999993</v>
      </c>
      <c r="DC116" s="162">
        <f t="shared" si="17"/>
        <v>19.459921309191998</v>
      </c>
    </row>
    <row r="117" spans="1:107" ht="14.25" customHeight="1" x14ac:dyDescent="0.2">
      <c r="A117" s="153">
        <v>114</v>
      </c>
      <c r="B117" s="164" t="s">
        <v>1408</v>
      </c>
      <c r="C117" s="163" t="s">
        <v>213</v>
      </c>
      <c r="D117" s="163">
        <v>1</v>
      </c>
      <c r="E117" s="165">
        <v>0.111</v>
      </c>
      <c r="F117" s="166">
        <v>0.16800000000000001</v>
      </c>
      <c r="G117" s="162"/>
      <c r="H117" s="162"/>
      <c r="I117" s="162"/>
      <c r="J117" s="162">
        <v>105.65</v>
      </c>
      <c r="K117" s="162"/>
      <c r="L117" s="162"/>
      <c r="M117" s="162">
        <v>69.569999999999993</v>
      </c>
      <c r="N117" s="162">
        <v>56.984168699999998</v>
      </c>
      <c r="O117" s="162">
        <v>67.031650540000001</v>
      </c>
      <c r="P117" s="162">
        <v>65.287872699999994</v>
      </c>
      <c r="Q117" s="162"/>
      <c r="R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  <c r="AE117" s="162"/>
      <c r="AF117" s="162"/>
      <c r="AG117" s="162"/>
      <c r="AH117" s="162"/>
      <c r="AI117" s="162"/>
      <c r="AJ117" s="162"/>
      <c r="AK117" s="162"/>
      <c r="AL117" s="162"/>
      <c r="AM117" s="162">
        <v>70.477687700000004</v>
      </c>
      <c r="AN117" s="162"/>
      <c r="AO117" s="162"/>
      <c r="AP117" s="162"/>
      <c r="AQ117" s="162"/>
      <c r="AR117" s="162"/>
      <c r="AS117" s="162"/>
      <c r="AT117" s="162"/>
      <c r="AU117" s="162"/>
      <c r="AV117" s="162"/>
      <c r="AW117" s="162"/>
      <c r="AX117" s="162"/>
      <c r="AY117" s="162"/>
      <c r="AZ117" s="162"/>
      <c r="BA117" s="162"/>
      <c r="BB117" s="162"/>
      <c r="BC117" s="162"/>
      <c r="BD117" s="162"/>
      <c r="BE117" s="162"/>
      <c r="BF117" s="162"/>
      <c r="BG117" s="162"/>
      <c r="BH117" s="162"/>
      <c r="BI117" s="162"/>
      <c r="BJ117" s="162"/>
      <c r="BK117" s="162"/>
      <c r="BL117" s="162"/>
      <c r="BM117" s="162"/>
      <c r="BN117" s="162"/>
      <c r="BO117" s="162"/>
      <c r="BP117" s="162"/>
      <c r="BQ117" s="162"/>
      <c r="BR117" s="162"/>
      <c r="BS117" s="162"/>
      <c r="BT117" s="162"/>
      <c r="BU117" s="162"/>
      <c r="BV117" s="162"/>
      <c r="BW117" s="162"/>
      <c r="BX117" s="162"/>
      <c r="BY117" s="162"/>
      <c r="BZ117" s="162"/>
      <c r="CA117" s="162"/>
      <c r="CB117" s="162"/>
      <c r="CC117" s="162"/>
      <c r="CD117" s="162"/>
      <c r="CE117" s="162"/>
      <c r="CF117" s="162"/>
      <c r="CG117" s="162"/>
      <c r="CH117" s="162"/>
      <c r="CI117" s="162"/>
      <c r="CJ117" s="162"/>
      <c r="CK117" s="162"/>
      <c r="CL117" s="162"/>
      <c r="CM117" s="162"/>
      <c r="CN117" s="162"/>
      <c r="CO117" s="162"/>
      <c r="CP117" s="162"/>
      <c r="CQ117" s="162"/>
      <c r="CR117" s="162"/>
      <c r="CS117" s="167">
        <v>6</v>
      </c>
      <c r="CT117" s="168" t="s">
        <v>94</v>
      </c>
      <c r="CU117" s="168" t="s">
        <v>94</v>
      </c>
      <c r="CV117" s="169">
        <f t="shared" si="10"/>
        <v>72.500229939999997</v>
      </c>
      <c r="CW117" s="169">
        <f t="shared" si="11"/>
        <v>68.30082526999999</v>
      </c>
      <c r="CX117" s="162">
        <f t="shared" si="12"/>
        <v>15.461003598622149</v>
      </c>
      <c r="CY117" s="170">
        <f t="shared" si="13"/>
        <v>0.213254545694785</v>
      </c>
      <c r="CZ117" s="163" t="str">
        <f t="shared" si="14"/>
        <v>MÉDIA</v>
      </c>
      <c r="DA117" s="162">
        <f t="shared" si="15"/>
        <v>72.500229939999997</v>
      </c>
      <c r="DB117" s="162">
        <f t="shared" si="16"/>
        <v>72.500229939999997</v>
      </c>
      <c r="DC117" s="162">
        <f t="shared" si="17"/>
        <v>14.362295551113998</v>
      </c>
    </row>
    <row r="118" spans="1:107" ht="14.25" customHeight="1" x14ac:dyDescent="0.2">
      <c r="A118" s="163">
        <v>115</v>
      </c>
      <c r="B118" s="164" t="s">
        <v>1453</v>
      </c>
      <c r="C118" s="163" t="s">
        <v>213</v>
      </c>
      <c r="D118" s="163">
        <v>1</v>
      </c>
      <c r="E118" s="165">
        <v>0.111</v>
      </c>
      <c r="F118" s="166">
        <v>0.16800000000000001</v>
      </c>
      <c r="G118" s="162"/>
      <c r="H118" s="162">
        <v>126.9</v>
      </c>
      <c r="I118" s="162"/>
      <c r="J118" s="162"/>
      <c r="K118" s="162"/>
      <c r="L118" s="162"/>
      <c r="M118" s="162"/>
      <c r="N118" s="162">
        <v>102.758337</v>
      </c>
      <c r="O118" s="162"/>
      <c r="P118" s="162"/>
      <c r="Q118" s="162"/>
      <c r="R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  <c r="AE118" s="162"/>
      <c r="AF118" s="162"/>
      <c r="AG118" s="162"/>
      <c r="AH118" s="162"/>
      <c r="AI118" s="162"/>
      <c r="AJ118" s="162"/>
      <c r="AK118" s="162"/>
      <c r="AL118" s="162"/>
      <c r="AM118" s="162">
        <v>107.84435570000001</v>
      </c>
      <c r="AN118" s="162"/>
      <c r="AO118" s="162"/>
      <c r="AP118" s="162"/>
      <c r="AQ118" s="162"/>
      <c r="AR118" s="162"/>
      <c r="AS118" s="162"/>
      <c r="AT118" s="162"/>
      <c r="AU118" s="162"/>
      <c r="AV118" s="162"/>
      <c r="AW118" s="162"/>
      <c r="AX118" s="162"/>
      <c r="AY118" s="162"/>
      <c r="AZ118" s="162"/>
      <c r="BA118" s="162"/>
      <c r="BB118" s="162"/>
      <c r="BC118" s="162"/>
      <c r="BD118" s="162"/>
      <c r="BE118" s="162"/>
      <c r="BF118" s="162"/>
      <c r="BG118" s="162"/>
      <c r="BH118" s="162"/>
      <c r="BI118" s="162"/>
      <c r="BJ118" s="162"/>
      <c r="BK118" s="162"/>
      <c r="BL118" s="162"/>
      <c r="BM118" s="162"/>
      <c r="BN118" s="162"/>
      <c r="BO118" s="162"/>
      <c r="BP118" s="162"/>
      <c r="BQ118" s="162"/>
      <c r="BR118" s="162"/>
      <c r="BS118" s="162"/>
      <c r="BT118" s="162"/>
      <c r="BU118" s="162"/>
      <c r="BV118" s="162"/>
      <c r="BW118" s="162"/>
      <c r="BX118" s="162"/>
      <c r="BY118" s="162"/>
      <c r="BZ118" s="162"/>
      <c r="CA118" s="162"/>
      <c r="CB118" s="162"/>
      <c r="CC118" s="162"/>
      <c r="CD118" s="162"/>
      <c r="CE118" s="162"/>
      <c r="CF118" s="162"/>
      <c r="CG118" s="162"/>
      <c r="CH118" s="162"/>
      <c r="CI118" s="162"/>
      <c r="CJ118" s="162"/>
      <c r="CK118" s="162"/>
      <c r="CL118" s="162"/>
      <c r="CM118" s="162"/>
      <c r="CN118" s="162"/>
      <c r="CO118" s="162"/>
      <c r="CP118" s="162"/>
      <c r="CQ118" s="162"/>
      <c r="CR118" s="162"/>
      <c r="CS118" s="167">
        <v>3</v>
      </c>
      <c r="CT118" s="168" t="s">
        <v>94</v>
      </c>
      <c r="CU118" s="168" t="s">
        <v>94</v>
      </c>
      <c r="CV118" s="169">
        <f t="shared" si="10"/>
        <v>112.50089756666667</v>
      </c>
      <c r="CW118" s="169">
        <f t="shared" si="11"/>
        <v>107.84435570000001</v>
      </c>
      <c r="CX118" s="162">
        <f t="shared" si="12"/>
        <v>10.391262666888528</v>
      </c>
      <c r="CY118" s="170">
        <f t="shared" si="13"/>
        <v>9.2366042330736003E-2</v>
      </c>
      <c r="CZ118" s="163" t="str">
        <f t="shared" si="14"/>
        <v>MÉDIA</v>
      </c>
      <c r="DA118" s="162">
        <f t="shared" si="15"/>
        <v>112.50089756666667</v>
      </c>
      <c r="DB118" s="162">
        <f t="shared" si="16"/>
        <v>112.50089756666667</v>
      </c>
      <c r="DC118" s="162">
        <f t="shared" si="17"/>
        <v>22.286427807956667</v>
      </c>
    </row>
    <row r="119" spans="1:107" ht="14.25" customHeight="1" x14ac:dyDescent="0.2">
      <c r="A119" s="163">
        <v>116</v>
      </c>
      <c r="B119" s="164" t="s">
        <v>1454</v>
      </c>
      <c r="C119" s="163" t="s">
        <v>213</v>
      </c>
      <c r="D119" s="163">
        <v>1</v>
      </c>
      <c r="E119" s="165">
        <v>0.111</v>
      </c>
      <c r="F119" s="166">
        <v>0.16800000000000001</v>
      </c>
      <c r="G119" s="162"/>
      <c r="H119" s="162">
        <v>126.9</v>
      </c>
      <c r="I119" s="162"/>
      <c r="J119" s="162"/>
      <c r="K119" s="162"/>
      <c r="L119" s="162"/>
      <c r="M119" s="162"/>
      <c r="N119" s="162">
        <v>101.72037399999999</v>
      </c>
      <c r="O119" s="162"/>
      <c r="P119" s="162"/>
      <c r="Q119" s="162"/>
      <c r="R119" s="162"/>
      <c r="S119" s="162"/>
      <c r="T119" s="162">
        <v>193.01959948000001</v>
      </c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  <c r="AE119" s="162"/>
      <c r="AF119" s="162"/>
      <c r="AG119" s="162"/>
      <c r="AH119" s="162"/>
      <c r="AI119" s="162"/>
      <c r="AJ119" s="162"/>
      <c r="AK119" s="162"/>
      <c r="AL119" s="162"/>
      <c r="AM119" s="162"/>
      <c r="AN119" s="162"/>
      <c r="AO119" s="162"/>
      <c r="AP119" s="162"/>
      <c r="AQ119" s="162"/>
      <c r="AR119" s="162"/>
      <c r="AS119" s="162"/>
      <c r="AT119" s="162"/>
      <c r="AU119" s="162"/>
      <c r="AV119" s="162"/>
      <c r="AW119" s="162"/>
      <c r="AX119" s="162"/>
      <c r="AY119" s="162"/>
      <c r="AZ119" s="162"/>
      <c r="BA119" s="162"/>
      <c r="BB119" s="162"/>
      <c r="BC119" s="162"/>
      <c r="BD119" s="162"/>
      <c r="BE119" s="162"/>
      <c r="BF119" s="162"/>
      <c r="BG119" s="162"/>
      <c r="BH119" s="162"/>
      <c r="BI119" s="162"/>
      <c r="BJ119" s="162"/>
      <c r="BK119" s="162"/>
      <c r="BL119" s="162"/>
      <c r="BM119" s="162"/>
      <c r="BN119" s="162"/>
      <c r="BO119" s="162"/>
      <c r="BP119" s="162"/>
      <c r="BQ119" s="162"/>
      <c r="BR119" s="162"/>
      <c r="BS119" s="162"/>
      <c r="BT119" s="162"/>
      <c r="BU119" s="162"/>
      <c r="BV119" s="162"/>
      <c r="BW119" s="162"/>
      <c r="BX119" s="162"/>
      <c r="BY119" s="162"/>
      <c r="BZ119" s="162"/>
      <c r="CA119" s="162"/>
      <c r="CB119" s="162"/>
      <c r="CC119" s="162"/>
      <c r="CD119" s="162"/>
      <c r="CE119" s="162"/>
      <c r="CF119" s="162"/>
      <c r="CG119" s="162"/>
      <c r="CH119" s="162">
        <v>144.75436366400004</v>
      </c>
      <c r="CI119" s="162"/>
      <c r="CJ119" s="162"/>
      <c r="CK119" s="162"/>
      <c r="CL119" s="162"/>
      <c r="CM119" s="162"/>
      <c r="CN119" s="162"/>
      <c r="CO119" s="162"/>
      <c r="CP119" s="162"/>
      <c r="CQ119" s="162"/>
      <c r="CR119" s="162"/>
      <c r="CS119" s="167">
        <v>4</v>
      </c>
      <c r="CT119" s="168" t="s">
        <v>94</v>
      </c>
      <c r="CU119" s="168" t="s">
        <v>94</v>
      </c>
      <c r="CV119" s="169">
        <f t="shared" si="10"/>
        <v>141.598584286</v>
      </c>
      <c r="CW119" s="169">
        <f t="shared" si="11"/>
        <v>135.82718183200001</v>
      </c>
      <c r="CX119" s="162">
        <f t="shared" si="12"/>
        <v>33.393112248977637</v>
      </c>
      <c r="CY119" s="170">
        <f t="shared" si="13"/>
        <v>0.23582942172310439</v>
      </c>
      <c r="CZ119" s="163" t="str">
        <f t="shared" si="14"/>
        <v>MÉDIA</v>
      </c>
      <c r="DA119" s="162">
        <f t="shared" si="15"/>
        <v>141.598584286</v>
      </c>
      <c r="DB119" s="162">
        <f t="shared" si="16"/>
        <v>141.598584286</v>
      </c>
      <c r="DC119" s="162">
        <f t="shared" si="17"/>
        <v>28.0506795470566</v>
      </c>
    </row>
    <row r="120" spans="1:107" ht="14.25" customHeight="1" x14ac:dyDescent="0.2">
      <c r="A120" s="153">
        <v>117</v>
      </c>
      <c r="B120" s="164" t="s">
        <v>1457</v>
      </c>
      <c r="C120" s="163" t="s">
        <v>213</v>
      </c>
      <c r="D120" s="163">
        <v>1</v>
      </c>
      <c r="E120" s="165">
        <v>0.111</v>
      </c>
      <c r="F120" s="166">
        <v>0.16800000000000001</v>
      </c>
      <c r="G120" s="162"/>
      <c r="H120" s="162"/>
      <c r="I120" s="162"/>
      <c r="J120" s="162"/>
      <c r="K120" s="162"/>
      <c r="L120" s="162"/>
      <c r="M120" s="162"/>
      <c r="N120" s="162"/>
      <c r="O120" s="162">
        <v>28.637399169999998</v>
      </c>
      <c r="P120" s="162">
        <v>41.414723699999996</v>
      </c>
      <c r="Q120" s="162"/>
      <c r="R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  <c r="AE120" s="162"/>
      <c r="AF120" s="162"/>
      <c r="AG120" s="162"/>
      <c r="AH120" s="162"/>
      <c r="AI120" s="162">
        <v>51.804733329999998</v>
      </c>
      <c r="AJ120" s="162"/>
      <c r="AK120" s="162"/>
      <c r="AL120" s="162"/>
      <c r="AM120" s="162"/>
      <c r="AN120" s="162"/>
      <c r="AO120" s="162"/>
      <c r="AP120" s="162"/>
      <c r="AQ120" s="162"/>
      <c r="AR120" s="162"/>
      <c r="AS120" s="162"/>
      <c r="AT120" s="162"/>
      <c r="AU120" s="162"/>
      <c r="AV120" s="162"/>
      <c r="AW120" s="162"/>
      <c r="AX120" s="162"/>
      <c r="AY120" s="162"/>
      <c r="AZ120" s="162"/>
      <c r="BA120" s="162"/>
      <c r="BB120" s="162"/>
      <c r="BC120" s="162"/>
      <c r="BD120" s="162"/>
      <c r="BE120" s="162"/>
      <c r="BF120" s="162"/>
      <c r="BG120" s="162"/>
      <c r="BH120" s="162"/>
      <c r="BI120" s="162"/>
      <c r="BJ120" s="162"/>
      <c r="BK120" s="162"/>
      <c r="BL120" s="162"/>
      <c r="BM120" s="162"/>
      <c r="BN120" s="162"/>
      <c r="BO120" s="162"/>
      <c r="BP120" s="162"/>
      <c r="BQ120" s="162"/>
      <c r="BR120" s="162"/>
      <c r="BS120" s="162"/>
      <c r="BT120" s="162"/>
      <c r="BU120" s="162"/>
      <c r="BV120" s="162"/>
      <c r="BW120" s="162"/>
      <c r="BX120" s="162"/>
      <c r="BY120" s="162"/>
      <c r="BZ120" s="162"/>
      <c r="CA120" s="162"/>
      <c r="CB120" s="162"/>
      <c r="CC120" s="162"/>
      <c r="CD120" s="162"/>
      <c r="CE120" s="162"/>
      <c r="CF120" s="162"/>
      <c r="CG120" s="162"/>
      <c r="CH120" s="162"/>
      <c r="CI120" s="162"/>
      <c r="CJ120" s="162"/>
      <c r="CK120" s="162"/>
      <c r="CL120" s="162"/>
      <c r="CM120" s="162"/>
      <c r="CN120" s="162"/>
      <c r="CO120" s="162"/>
      <c r="CP120" s="162"/>
      <c r="CQ120" s="162"/>
      <c r="CR120" s="162"/>
      <c r="CS120" s="167">
        <v>3</v>
      </c>
      <c r="CT120" s="168" t="s">
        <v>94</v>
      </c>
      <c r="CU120" s="168" t="s">
        <v>94</v>
      </c>
      <c r="CV120" s="169">
        <f t="shared" si="10"/>
        <v>40.618952066666658</v>
      </c>
      <c r="CW120" s="169">
        <f t="shared" si="11"/>
        <v>41.414723699999996</v>
      </c>
      <c r="CX120" s="162">
        <f t="shared" si="12"/>
        <v>9.4747482777324077</v>
      </c>
      <c r="CY120" s="170">
        <f t="shared" si="13"/>
        <v>0.23325929881651772</v>
      </c>
      <c r="CZ120" s="163" t="str">
        <f t="shared" si="14"/>
        <v>MÉDIA</v>
      </c>
      <c r="DA120" s="162">
        <f t="shared" si="15"/>
        <v>40.618952066666658</v>
      </c>
      <c r="DB120" s="162">
        <f t="shared" si="16"/>
        <v>40.618952066666658</v>
      </c>
      <c r="DC120" s="162">
        <f t="shared" si="17"/>
        <v>8.0466144044066645</v>
      </c>
    </row>
    <row r="121" spans="1:107" ht="14.25" customHeight="1" x14ac:dyDescent="0.2">
      <c r="A121" s="153">
        <v>118</v>
      </c>
      <c r="B121" s="164" t="s">
        <v>1468</v>
      </c>
      <c r="C121" s="163" t="s">
        <v>213</v>
      </c>
      <c r="D121" s="163">
        <v>1</v>
      </c>
      <c r="E121" s="165">
        <v>0.111</v>
      </c>
      <c r="F121" s="166">
        <v>0.16800000000000001</v>
      </c>
      <c r="G121" s="162"/>
      <c r="H121" s="162"/>
      <c r="I121" s="162"/>
      <c r="J121" s="162"/>
      <c r="K121" s="162"/>
      <c r="L121" s="162"/>
      <c r="M121" s="162"/>
      <c r="N121" s="162">
        <v>23.883528630000001</v>
      </c>
      <c r="O121" s="162"/>
      <c r="P121" s="162"/>
      <c r="Q121" s="162">
        <v>21.786843369999996</v>
      </c>
      <c r="R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  <c r="AE121" s="162">
        <v>34.148982699999998</v>
      </c>
      <c r="AF121" s="162"/>
      <c r="AG121" s="162"/>
      <c r="AH121" s="162"/>
      <c r="AI121" s="162">
        <v>37.64691801</v>
      </c>
      <c r="AJ121" s="162"/>
      <c r="AK121" s="162"/>
      <c r="AL121" s="162"/>
      <c r="AM121" s="162"/>
      <c r="AN121" s="162"/>
      <c r="AO121" s="162"/>
      <c r="AP121" s="162"/>
      <c r="AQ121" s="162"/>
      <c r="AR121" s="162"/>
      <c r="AS121" s="162"/>
      <c r="AT121" s="162"/>
      <c r="AU121" s="162"/>
      <c r="AV121" s="162"/>
      <c r="AW121" s="162"/>
      <c r="AX121" s="162"/>
      <c r="AY121" s="162"/>
      <c r="AZ121" s="162"/>
      <c r="BA121" s="162"/>
      <c r="BB121" s="162"/>
      <c r="BC121" s="162"/>
      <c r="BD121" s="162"/>
      <c r="BE121" s="162"/>
      <c r="BF121" s="162"/>
      <c r="BG121" s="162"/>
      <c r="BH121" s="162"/>
      <c r="BI121" s="162"/>
      <c r="BJ121" s="162"/>
      <c r="BK121" s="162"/>
      <c r="BL121" s="162"/>
      <c r="BM121" s="162"/>
      <c r="BN121" s="162"/>
      <c r="BO121" s="162"/>
      <c r="BP121" s="162"/>
      <c r="BQ121" s="162"/>
      <c r="BR121" s="162"/>
      <c r="BS121" s="162"/>
      <c r="BT121" s="162"/>
      <c r="BU121" s="162"/>
      <c r="BV121" s="162"/>
      <c r="BW121" s="162"/>
      <c r="BX121" s="162"/>
      <c r="BY121" s="162"/>
      <c r="BZ121" s="162"/>
      <c r="CA121" s="162"/>
      <c r="CB121" s="162"/>
      <c r="CC121" s="162"/>
      <c r="CD121" s="162"/>
      <c r="CE121" s="162"/>
      <c r="CF121" s="162"/>
      <c r="CG121" s="162"/>
      <c r="CH121" s="162"/>
      <c r="CI121" s="162"/>
      <c r="CJ121" s="162"/>
      <c r="CK121" s="162"/>
      <c r="CL121" s="162"/>
      <c r="CM121" s="162"/>
      <c r="CN121" s="162"/>
      <c r="CO121" s="162"/>
      <c r="CP121" s="162"/>
      <c r="CQ121" s="162"/>
      <c r="CR121" s="162"/>
      <c r="CS121" s="167">
        <v>4</v>
      </c>
      <c r="CT121" s="168" t="s">
        <v>94</v>
      </c>
      <c r="CU121" s="168" t="s">
        <v>94</v>
      </c>
      <c r="CV121" s="169">
        <f t="shared" si="10"/>
        <v>29.3665681775</v>
      </c>
      <c r="CW121" s="169">
        <f t="shared" si="11"/>
        <v>29.016255664999999</v>
      </c>
      <c r="CX121" s="162">
        <f t="shared" si="12"/>
        <v>6.6886402364471937</v>
      </c>
      <c r="CY121" s="170">
        <f t="shared" si="13"/>
        <v>0.22776376851456134</v>
      </c>
      <c r="CZ121" s="163" t="str">
        <f t="shared" si="14"/>
        <v>MÉDIA</v>
      </c>
      <c r="DA121" s="162">
        <f t="shared" si="15"/>
        <v>29.3665681775</v>
      </c>
      <c r="DB121" s="162">
        <f t="shared" si="16"/>
        <v>29.3665681775</v>
      </c>
      <c r="DC121" s="162">
        <f t="shared" si="17"/>
        <v>5.8175171559627499</v>
      </c>
    </row>
    <row r="122" spans="1:107" ht="14.25" customHeight="1" x14ac:dyDescent="0.2">
      <c r="A122" s="163">
        <v>119</v>
      </c>
      <c r="B122" s="164" t="s">
        <v>1473</v>
      </c>
      <c r="C122" s="163" t="s">
        <v>213</v>
      </c>
      <c r="D122" s="163">
        <v>10</v>
      </c>
      <c r="E122" s="165">
        <v>0.111</v>
      </c>
      <c r="F122" s="166">
        <v>0.16800000000000001</v>
      </c>
      <c r="G122" s="162"/>
      <c r="H122" s="162"/>
      <c r="I122" s="162"/>
      <c r="J122" s="162"/>
      <c r="K122" s="162"/>
      <c r="L122" s="162"/>
      <c r="M122" s="162"/>
      <c r="N122" s="162">
        <v>114.07213370000001</v>
      </c>
      <c r="O122" s="162">
        <v>77.74342870000001</v>
      </c>
      <c r="P122" s="162">
        <v>80.4421325</v>
      </c>
      <c r="Q122" s="162">
        <v>76.798882369999987</v>
      </c>
      <c r="R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  <c r="AE122" s="162"/>
      <c r="AF122" s="162"/>
      <c r="AG122" s="162"/>
      <c r="AH122" s="162"/>
      <c r="AI122" s="162"/>
      <c r="AJ122" s="162"/>
      <c r="AK122" s="162"/>
      <c r="AL122" s="162"/>
      <c r="AM122" s="162"/>
      <c r="AN122" s="162"/>
      <c r="AO122" s="162"/>
      <c r="AP122" s="162"/>
      <c r="AQ122" s="162"/>
      <c r="AR122" s="162"/>
      <c r="AS122" s="162"/>
      <c r="AT122" s="162"/>
      <c r="AU122" s="162"/>
      <c r="AV122" s="162"/>
      <c r="AW122" s="162"/>
      <c r="AX122" s="162"/>
      <c r="AY122" s="162"/>
      <c r="AZ122" s="162"/>
      <c r="BA122" s="162"/>
      <c r="BB122" s="162"/>
      <c r="BC122" s="162"/>
      <c r="BD122" s="162"/>
      <c r="BE122" s="162"/>
      <c r="BF122" s="162"/>
      <c r="BG122" s="162"/>
      <c r="BH122" s="162"/>
      <c r="BI122" s="162"/>
      <c r="BJ122" s="162"/>
      <c r="BK122" s="162"/>
      <c r="BL122" s="162"/>
      <c r="BM122" s="162"/>
      <c r="BN122" s="162"/>
      <c r="BO122" s="162"/>
      <c r="BP122" s="162"/>
      <c r="BQ122" s="162"/>
      <c r="BR122" s="162"/>
      <c r="BS122" s="162"/>
      <c r="BT122" s="162"/>
      <c r="BU122" s="162"/>
      <c r="BV122" s="162"/>
      <c r="BW122" s="162"/>
      <c r="BX122" s="162"/>
      <c r="BY122" s="162"/>
      <c r="BZ122" s="162"/>
      <c r="CA122" s="162"/>
      <c r="CB122" s="162"/>
      <c r="CC122" s="162"/>
      <c r="CD122" s="162"/>
      <c r="CE122" s="162"/>
      <c r="CF122" s="162"/>
      <c r="CG122" s="162"/>
      <c r="CH122" s="162"/>
      <c r="CI122" s="162"/>
      <c r="CJ122" s="162"/>
      <c r="CK122" s="162"/>
      <c r="CL122" s="162"/>
      <c r="CM122" s="162"/>
      <c r="CN122" s="162"/>
      <c r="CO122" s="162"/>
      <c r="CP122" s="162"/>
      <c r="CQ122" s="162"/>
      <c r="CR122" s="162"/>
      <c r="CS122" s="167">
        <v>4</v>
      </c>
      <c r="CT122" s="168" t="s">
        <v>94</v>
      </c>
      <c r="CU122" s="168" t="s">
        <v>94</v>
      </c>
      <c r="CV122" s="169">
        <f t="shared" si="10"/>
        <v>87.264144317500012</v>
      </c>
      <c r="CW122" s="169">
        <f t="shared" si="11"/>
        <v>79.092780599999998</v>
      </c>
      <c r="CX122" s="162">
        <f t="shared" si="12"/>
        <v>15.535233128838414</v>
      </c>
      <c r="CY122" s="170">
        <f t="shared" si="13"/>
        <v>0.17802538775049864</v>
      </c>
      <c r="CZ122" s="163" t="str">
        <f t="shared" si="14"/>
        <v>MÉDIA</v>
      </c>
      <c r="DA122" s="162">
        <f t="shared" si="15"/>
        <v>87.264144317500012</v>
      </c>
      <c r="DB122" s="162">
        <f t="shared" si="16"/>
        <v>872.64144317500018</v>
      </c>
      <c r="DC122" s="162">
        <f t="shared" si="17"/>
        <v>172.87026989296754</v>
      </c>
    </row>
    <row r="123" spans="1:107" ht="14.25" customHeight="1" x14ac:dyDescent="0.2">
      <c r="A123" s="163">
        <v>120</v>
      </c>
      <c r="B123" s="164" t="s">
        <v>1474</v>
      </c>
      <c r="C123" s="163" t="s">
        <v>213</v>
      </c>
      <c r="D123" s="163">
        <v>10</v>
      </c>
      <c r="E123" s="165">
        <v>0.111</v>
      </c>
      <c r="F123" s="166">
        <v>0.16800000000000001</v>
      </c>
      <c r="G123" s="162"/>
      <c r="H123" s="162"/>
      <c r="I123" s="162"/>
      <c r="J123" s="162"/>
      <c r="K123" s="162"/>
      <c r="L123" s="162"/>
      <c r="M123" s="162"/>
      <c r="N123" s="162">
        <v>87.085095699999997</v>
      </c>
      <c r="O123" s="162"/>
      <c r="P123" s="162">
        <v>151.15855169</v>
      </c>
      <c r="Q123" s="162">
        <v>77.836845369999992</v>
      </c>
      <c r="R123" s="162"/>
      <c r="S123" s="162"/>
      <c r="T123" s="162">
        <v>119.8847265</v>
      </c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  <c r="AE123" s="162"/>
      <c r="AF123" s="162"/>
      <c r="AG123" s="162"/>
      <c r="AH123" s="162"/>
      <c r="AI123" s="162"/>
      <c r="AJ123" s="162"/>
      <c r="AK123" s="162"/>
      <c r="AL123" s="162"/>
      <c r="AM123" s="162"/>
      <c r="AN123" s="162"/>
      <c r="AO123" s="162"/>
      <c r="AP123" s="162"/>
      <c r="AQ123" s="162"/>
      <c r="AR123" s="162"/>
      <c r="AS123" s="162"/>
      <c r="AT123" s="162"/>
      <c r="AU123" s="162"/>
      <c r="AV123" s="162"/>
      <c r="AW123" s="162"/>
      <c r="AX123" s="162"/>
      <c r="AY123" s="162"/>
      <c r="AZ123" s="162"/>
      <c r="BA123" s="162"/>
      <c r="BB123" s="162"/>
      <c r="BC123" s="162"/>
      <c r="BD123" s="162"/>
      <c r="BE123" s="162"/>
      <c r="BF123" s="162"/>
      <c r="BG123" s="162"/>
      <c r="BH123" s="162"/>
      <c r="BI123" s="162"/>
      <c r="BJ123" s="162"/>
      <c r="BK123" s="162"/>
      <c r="BL123" s="162"/>
      <c r="BM123" s="162"/>
      <c r="BN123" s="162"/>
      <c r="BO123" s="162"/>
      <c r="BP123" s="162"/>
      <c r="BQ123" s="162"/>
      <c r="BR123" s="162"/>
      <c r="BS123" s="162"/>
      <c r="BT123" s="162"/>
      <c r="BU123" s="162"/>
      <c r="BV123" s="162"/>
      <c r="BW123" s="162"/>
      <c r="BX123" s="162"/>
      <c r="BY123" s="162"/>
      <c r="BZ123" s="162"/>
      <c r="CA123" s="162"/>
      <c r="CB123" s="162"/>
      <c r="CC123" s="162"/>
      <c r="CD123" s="162"/>
      <c r="CE123" s="162"/>
      <c r="CF123" s="162"/>
      <c r="CG123" s="162"/>
      <c r="CH123" s="162"/>
      <c r="CI123" s="162"/>
      <c r="CJ123" s="162"/>
      <c r="CK123" s="162"/>
      <c r="CL123" s="162"/>
      <c r="CM123" s="162"/>
      <c r="CN123" s="162"/>
      <c r="CO123" s="162"/>
      <c r="CP123" s="162"/>
      <c r="CQ123" s="162"/>
      <c r="CR123" s="162"/>
      <c r="CS123" s="167">
        <v>4</v>
      </c>
      <c r="CT123" s="168" t="s">
        <v>94</v>
      </c>
      <c r="CU123" s="168" t="s">
        <v>94</v>
      </c>
      <c r="CV123" s="169">
        <f t="shared" si="10"/>
        <v>108.99130481499999</v>
      </c>
      <c r="CW123" s="169">
        <f t="shared" si="11"/>
        <v>103.48491110000001</v>
      </c>
      <c r="CX123" s="162">
        <f t="shared" si="12"/>
        <v>28.927606564165888</v>
      </c>
      <c r="CY123" s="170">
        <f t="shared" si="13"/>
        <v>0.26541205845059951</v>
      </c>
      <c r="CZ123" s="163" t="str">
        <f t="shared" si="14"/>
        <v>MEDIANA</v>
      </c>
      <c r="DA123" s="162">
        <f t="shared" si="15"/>
        <v>103.48491110000001</v>
      </c>
      <c r="DB123" s="162">
        <f t="shared" si="16"/>
        <v>1034.849111</v>
      </c>
      <c r="DC123" s="162">
        <f t="shared" si="17"/>
        <v>205.00360888910001</v>
      </c>
    </row>
    <row r="124" spans="1:107" ht="14.25" customHeight="1" x14ac:dyDescent="0.2">
      <c r="A124" s="153">
        <v>121</v>
      </c>
      <c r="B124" s="164" t="s">
        <v>1475</v>
      </c>
      <c r="C124" s="163" t="s">
        <v>213</v>
      </c>
      <c r="D124" s="163">
        <v>10</v>
      </c>
      <c r="E124" s="165">
        <v>0.111</v>
      </c>
      <c r="F124" s="166">
        <v>0.16800000000000001</v>
      </c>
      <c r="G124" s="162"/>
      <c r="H124" s="162"/>
      <c r="I124" s="162"/>
      <c r="J124" s="162"/>
      <c r="K124" s="162"/>
      <c r="L124" s="162"/>
      <c r="M124" s="162"/>
      <c r="N124" s="162"/>
      <c r="O124" s="162"/>
      <c r="P124" s="162">
        <v>35.529473489999994</v>
      </c>
      <c r="Q124" s="162">
        <v>48.773881369999998</v>
      </c>
      <c r="R124" s="162"/>
      <c r="S124" s="162"/>
      <c r="T124" s="162">
        <v>67.125067209999997</v>
      </c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  <c r="AE124" s="162"/>
      <c r="AF124" s="162"/>
      <c r="AG124" s="162"/>
      <c r="AH124" s="162"/>
      <c r="AI124" s="162"/>
      <c r="AJ124" s="162"/>
      <c r="AK124" s="162"/>
      <c r="AL124" s="162"/>
      <c r="AM124" s="162"/>
      <c r="AN124" s="162"/>
      <c r="AO124" s="162"/>
      <c r="AP124" s="162"/>
      <c r="AQ124" s="162"/>
      <c r="AR124" s="162"/>
      <c r="AS124" s="162"/>
      <c r="AT124" s="162"/>
      <c r="AU124" s="162"/>
      <c r="AV124" s="162"/>
      <c r="AW124" s="162"/>
      <c r="AX124" s="162"/>
      <c r="AY124" s="162"/>
      <c r="AZ124" s="162"/>
      <c r="BA124" s="162"/>
      <c r="BB124" s="162"/>
      <c r="BC124" s="162"/>
      <c r="BD124" s="162"/>
      <c r="BE124" s="162"/>
      <c r="BF124" s="162"/>
      <c r="BG124" s="162"/>
      <c r="BH124" s="162"/>
      <c r="BI124" s="162"/>
      <c r="BJ124" s="162"/>
      <c r="BK124" s="162"/>
      <c r="BL124" s="162"/>
      <c r="BM124" s="162"/>
      <c r="BN124" s="162"/>
      <c r="BO124" s="162"/>
      <c r="BP124" s="162"/>
      <c r="BQ124" s="162"/>
      <c r="BR124" s="162"/>
      <c r="BS124" s="162"/>
      <c r="BT124" s="162"/>
      <c r="BU124" s="162"/>
      <c r="BV124" s="162"/>
      <c r="BW124" s="162"/>
      <c r="BX124" s="162"/>
      <c r="BY124" s="162"/>
      <c r="BZ124" s="162"/>
      <c r="CA124" s="162"/>
      <c r="CB124" s="162"/>
      <c r="CC124" s="162"/>
      <c r="CD124" s="162"/>
      <c r="CE124" s="162"/>
      <c r="CF124" s="162"/>
      <c r="CG124" s="162"/>
      <c r="CH124" s="162"/>
      <c r="CI124" s="162"/>
      <c r="CJ124" s="162"/>
      <c r="CK124" s="162"/>
      <c r="CL124" s="162"/>
      <c r="CM124" s="162"/>
      <c r="CN124" s="162"/>
      <c r="CO124" s="162"/>
      <c r="CP124" s="162"/>
      <c r="CQ124" s="162"/>
      <c r="CR124" s="162"/>
      <c r="CS124" s="167">
        <v>3</v>
      </c>
      <c r="CT124" s="168" t="s">
        <v>94</v>
      </c>
      <c r="CU124" s="168" t="s">
        <v>94</v>
      </c>
      <c r="CV124" s="169">
        <f t="shared" si="10"/>
        <v>50.476140689999994</v>
      </c>
      <c r="CW124" s="169">
        <f t="shared" si="11"/>
        <v>48.773881369999998</v>
      </c>
      <c r="CX124" s="162">
        <f t="shared" si="12"/>
        <v>12.954887127366806</v>
      </c>
      <c r="CY124" s="170">
        <f t="shared" si="13"/>
        <v>0.25665367736668793</v>
      </c>
      <c r="CZ124" s="163" t="str">
        <f t="shared" si="14"/>
        <v>MEDIANA</v>
      </c>
      <c r="DA124" s="162">
        <f t="shared" si="15"/>
        <v>48.773881369999998</v>
      </c>
      <c r="DB124" s="162">
        <f t="shared" si="16"/>
        <v>487.73881369999998</v>
      </c>
      <c r="DC124" s="162">
        <f t="shared" si="17"/>
        <v>96.621058993969996</v>
      </c>
    </row>
    <row r="125" spans="1:107" ht="14.25" customHeight="1" x14ac:dyDescent="0.2">
      <c r="A125" s="153">
        <v>122</v>
      </c>
      <c r="B125" s="164" t="s">
        <v>1476</v>
      </c>
      <c r="C125" s="163" t="s">
        <v>213</v>
      </c>
      <c r="D125" s="163">
        <v>1</v>
      </c>
      <c r="E125" s="165">
        <v>0.111</v>
      </c>
      <c r="F125" s="166">
        <v>0.16800000000000001</v>
      </c>
      <c r="G125" s="162"/>
      <c r="H125" s="162"/>
      <c r="I125" s="162"/>
      <c r="J125" s="162">
        <v>148.21</v>
      </c>
      <c r="K125" s="162"/>
      <c r="L125" s="162"/>
      <c r="M125" s="162">
        <v>121.04</v>
      </c>
      <c r="N125" s="162">
        <v>114.07213370000001</v>
      </c>
      <c r="O125" s="162"/>
      <c r="P125" s="162"/>
      <c r="Q125" s="162"/>
      <c r="R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  <c r="AE125" s="162">
        <v>78.802150960000006</v>
      </c>
      <c r="AF125" s="162"/>
      <c r="AG125" s="162"/>
      <c r="AH125" s="162"/>
      <c r="AI125" s="162"/>
      <c r="AJ125" s="162"/>
      <c r="AK125" s="162"/>
      <c r="AL125" s="162"/>
      <c r="AM125" s="162"/>
      <c r="AN125" s="162"/>
      <c r="AO125" s="162"/>
      <c r="AP125" s="162"/>
      <c r="AQ125" s="162"/>
      <c r="AR125" s="162"/>
      <c r="AS125" s="162"/>
      <c r="AT125" s="162"/>
      <c r="AU125" s="162"/>
      <c r="AV125" s="162"/>
      <c r="AW125" s="162"/>
      <c r="AX125" s="162"/>
      <c r="AY125" s="162"/>
      <c r="AZ125" s="162"/>
      <c r="BA125" s="162"/>
      <c r="BB125" s="162"/>
      <c r="BC125" s="162"/>
      <c r="BD125" s="162"/>
      <c r="BE125" s="162"/>
      <c r="BF125" s="162"/>
      <c r="BG125" s="162"/>
      <c r="BH125" s="162"/>
      <c r="BI125" s="162"/>
      <c r="BJ125" s="162"/>
      <c r="BK125" s="162"/>
      <c r="BL125" s="162"/>
      <c r="BM125" s="162"/>
      <c r="BN125" s="162"/>
      <c r="BO125" s="162"/>
      <c r="BP125" s="162"/>
      <c r="BQ125" s="162"/>
      <c r="BR125" s="162"/>
      <c r="BS125" s="162"/>
      <c r="BT125" s="162"/>
      <c r="BU125" s="162"/>
      <c r="BV125" s="162"/>
      <c r="BW125" s="162"/>
      <c r="BX125" s="162"/>
      <c r="BY125" s="162"/>
      <c r="BZ125" s="162"/>
      <c r="CA125" s="162"/>
      <c r="CB125" s="162"/>
      <c r="CC125" s="162"/>
      <c r="CD125" s="162"/>
      <c r="CE125" s="162"/>
      <c r="CF125" s="162"/>
      <c r="CG125" s="162"/>
      <c r="CH125" s="162"/>
      <c r="CI125" s="162"/>
      <c r="CJ125" s="162"/>
      <c r="CK125" s="162"/>
      <c r="CL125" s="162"/>
      <c r="CM125" s="162"/>
      <c r="CN125" s="162"/>
      <c r="CO125" s="162"/>
      <c r="CP125" s="162"/>
      <c r="CQ125" s="162"/>
      <c r="CR125" s="162"/>
      <c r="CS125" s="167">
        <v>4</v>
      </c>
      <c r="CT125" s="168" t="s">
        <v>94</v>
      </c>
      <c r="CU125" s="168" t="s">
        <v>94</v>
      </c>
      <c r="CV125" s="169">
        <f t="shared" si="10"/>
        <v>115.531071165</v>
      </c>
      <c r="CW125" s="169">
        <f t="shared" si="11"/>
        <v>117.55606685000001</v>
      </c>
      <c r="CX125" s="162">
        <f t="shared" si="12"/>
        <v>24.745720663703317</v>
      </c>
      <c r="CY125" s="170">
        <f t="shared" si="13"/>
        <v>0.21419104327667657</v>
      </c>
      <c r="CZ125" s="163" t="str">
        <f t="shared" si="14"/>
        <v>MÉDIA</v>
      </c>
      <c r="DA125" s="162">
        <f t="shared" si="15"/>
        <v>115.531071165</v>
      </c>
      <c r="DB125" s="162">
        <f t="shared" si="16"/>
        <v>115.531071165</v>
      </c>
      <c r="DC125" s="162">
        <f t="shared" si="17"/>
        <v>22.886705197786501</v>
      </c>
    </row>
    <row r="126" spans="1:107" ht="14.25" customHeight="1" x14ac:dyDescent="0.2">
      <c r="A126" s="163">
        <v>123</v>
      </c>
      <c r="B126" s="164" t="s">
        <v>1477</v>
      </c>
      <c r="C126" s="163" t="s">
        <v>213</v>
      </c>
      <c r="D126" s="163">
        <v>10</v>
      </c>
      <c r="E126" s="165">
        <v>0.111</v>
      </c>
      <c r="F126" s="166">
        <v>0.16800000000000001</v>
      </c>
      <c r="G126" s="162"/>
      <c r="H126" s="162"/>
      <c r="I126" s="162"/>
      <c r="J126" s="162"/>
      <c r="K126" s="162"/>
      <c r="L126" s="162"/>
      <c r="M126" s="162"/>
      <c r="N126" s="162">
        <v>77.74342870000001</v>
      </c>
      <c r="O126" s="162">
        <v>67.363798700000004</v>
      </c>
      <c r="P126" s="162">
        <v>69.553900630000001</v>
      </c>
      <c r="Q126" s="162"/>
      <c r="R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  <c r="AE126" s="162"/>
      <c r="AF126" s="162"/>
      <c r="AG126" s="162"/>
      <c r="AH126" s="162"/>
      <c r="AI126" s="162"/>
      <c r="AJ126" s="162"/>
      <c r="AK126" s="162"/>
      <c r="AL126" s="162"/>
      <c r="AM126" s="162"/>
      <c r="AN126" s="162"/>
      <c r="AO126" s="162"/>
      <c r="AP126" s="162"/>
      <c r="AQ126" s="162"/>
      <c r="AR126" s="162"/>
      <c r="AS126" s="162"/>
      <c r="AT126" s="162"/>
      <c r="AU126" s="162"/>
      <c r="AV126" s="162"/>
      <c r="AW126" s="162"/>
      <c r="AX126" s="162"/>
      <c r="AY126" s="162"/>
      <c r="AZ126" s="162"/>
      <c r="BA126" s="162"/>
      <c r="BB126" s="162"/>
      <c r="BC126" s="162"/>
      <c r="BD126" s="162"/>
      <c r="BE126" s="162"/>
      <c r="BF126" s="162"/>
      <c r="BG126" s="162"/>
      <c r="BH126" s="162"/>
      <c r="BI126" s="162"/>
      <c r="BJ126" s="162"/>
      <c r="BK126" s="162"/>
      <c r="BL126" s="162"/>
      <c r="BM126" s="162"/>
      <c r="BN126" s="162"/>
      <c r="BO126" s="162"/>
      <c r="BP126" s="162"/>
      <c r="BQ126" s="162"/>
      <c r="BR126" s="162"/>
      <c r="BS126" s="162"/>
      <c r="BT126" s="162"/>
      <c r="BU126" s="162"/>
      <c r="BV126" s="162"/>
      <c r="BW126" s="162"/>
      <c r="BX126" s="162"/>
      <c r="BY126" s="162"/>
      <c r="BZ126" s="162"/>
      <c r="CA126" s="162"/>
      <c r="CB126" s="162"/>
      <c r="CC126" s="162"/>
      <c r="CD126" s="162"/>
      <c r="CE126" s="162"/>
      <c r="CF126" s="162"/>
      <c r="CG126" s="162"/>
      <c r="CH126" s="162"/>
      <c r="CI126" s="162"/>
      <c r="CJ126" s="162"/>
      <c r="CK126" s="162"/>
      <c r="CL126" s="162"/>
      <c r="CM126" s="162"/>
      <c r="CN126" s="162"/>
      <c r="CO126" s="162"/>
      <c r="CP126" s="162"/>
      <c r="CQ126" s="162"/>
      <c r="CR126" s="162"/>
      <c r="CS126" s="167">
        <v>3</v>
      </c>
      <c r="CT126" s="168" t="s">
        <v>94</v>
      </c>
      <c r="CU126" s="168" t="s">
        <v>94</v>
      </c>
      <c r="CV126" s="169">
        <f t="shared" si="10"/>
        <v>71.553709343333324</v>
      </c>
      <c r="CW126" s="169">
        <f t="shared" si="11"/>
        <v>69.553900630000001</v>
      </c>
      <c r="CX126" s="162">
        <f t="shared" si="12"/>
        <v>4.4671844900091884</v>
      </c>
      <c r="CY126" s="170">
        <f t="shared" si="13"/>
        <v>6.2431207704054505E-2</v>
      </c>
      <c r="CZ126" s="163" t="str">
        <f t="shared" si="14"/>
        <v>MÉDIA</v>
      </c>
      <c r="DA126" s="162">
        <f t="shared" si="15"/>
        <v>71.553709343333324</v>
      </c>
      <c r="DB126" s="162">
        <f t="shared" si="16"/>
        <v>715.53709343333321</v>
      </c>
      <c r="DC126" s="162">
        <f t="shared" si="17"/>
        <v>141.7478982091433</v>
      </c>
    </row>
    <row r="127" spans="1:107" ht="14.25" customHeight="1" x14ac:dyDescent="0.2">
      <c r="A127" s="163">
        <v>124</v>
      </c>
      <c r="B127" s="164" t="s">
        <v>1478</v>
      </c>
      <c r="C127" s="163" t="s">
        <v>213</v>
      </c>
      <c r="D127" s="163">
        <v>10</v>
      </c>
      <c r="E127" s="165">
        <v>0.111</v>
      </c>
      <c r="F127" s="166">
        <v>0.16800000000000001</v>
      </c>
      <c r="G127" s="162"/>
      <c r="H127" s="162"/>
      <c r="I127" s="162"/>
      <c r="J127" s="162"/>
      <c r="K127" s="162"/>
      <c r="L127" s="162"/>
      <c r="M127" s="162"/>
      <c r="N127" s="162"/>
      <c r="O127" s="162"/>
      <c r="P127" s="162">
        <v>51.441446280000001</v>
      </c>
      <c r="Q127" s="162"/>
      <c r="R127" s="162"/>
      <c r="S127" s="162"/>
      <c r="T127" s="162">
        <v>67.125067209999997</v>
      </c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  <c r="AE127" s="162">
        <v>41.269408879999993</v>
      </c>
      <c r="AF127" s="162"/>
      <c r="AG127" s="162"/>
      <c r="AH127" s="162"/>
      <c r="AI127" s="162"/>
      <c r="AJ127" s="162"/>
      <c r="AK127" s="162"/>
      <c r="AL127" s="162"/>
      <c r="AM127" s="162"/>
      <c r="AN127" s="162"/>
      <c r="AO127" s="162"/>
      <c r="AP127" s="162"/>
      <c r="AQ127" s="162">
        <v>38.581084709999999</v>
      </c>
      <c r="AR127" s="162"/>
      <c r="AS127" s="162"/>
      <c r="AT127" s="162"/>
      <c r="AU127" s="162"/>
      <c r="AV127" s="162"/>
      <c r="AW127" s="162"/>
      <c r="AX127" s="162"/>
      <c r="AY127" s="162"/>
      <c r="AZ127" s="162"/>
      <c r="BA127" s="162"/>
      <c r="BB127" s="162"/>
      <c r="BC127" s="162"/>
      <c r="BD127" s="162"/>
      <c r="BE127" s="162"/>
      <c r="BF127" s="162"/>
      <c r="BG127" s="162"/>
      <c r="BH127" s="162"/>
      <c r="BI127" s="162"/>
      <c r="BJ127" s="162"/>
      <c r="BK127" s="162"/>
      <c r="BL127" s="162"/>
      <c r="BM127" s="162"/>
      <c r="BN127" s="162"/>
      <c r="BO127" s="162"/>
      <c r="BP127" s="162"/>
      <c r="BQ127" s="162"/>
      <c r="BR127" s="162"/>
      <c r="BS127" s="162"/>
      <c r="BT127" s="162"/>
      <c r="BU127" s="162"/>
      <c r="BV127" s="162"/>
      <c r="BW127" s="162"/>
      <c r="BX127" s="162"/>
      <c r="BY127" s="162"/>
      <c r="BZ127" s="162"/>
      <c r="CA127" s="162"/>
      <c r="CB127" s="162"/>
      <c r="CC127" s="162"/>
      <c r="CD127" s="162"/>
      <c r="CE127" s="162"/>
      <c r="CF127" s="162"/>
      <c r="CG127" s="162"/>
      <c r="CH127" s="162"/>
      <c r="CI127" s="162"/>
      <c r="CJ127" s="162"/>
      <c r="CK127" s="162"/>
      <c r="CL127" s="162"/>
      <c r="CM127" s="162"/>
      <c r="CN127" s="162"/>
      <c r="CO127" s="162"/>
      <c r="CP127" s="162"/>
      <c r="CQ127" s="162"/>
      <c r="CR127" s="162"/>
      <c r="CS127" s="167">
        <v>4</v>
      </c>
      <c r="CT127" s="168" t="s">
        <v>94</v>
      </c>
      <c r="CU127" s="168" t="s">
        <v>94</v>
      </c>
      <c r="CV127" s="169">
        <f t="shared" si="10"/>
        <v>49.604251769999998</v>
      </c>
      <c r="CW127" s="169">
        <f t="shared" si="11"/>
        <v>46.355427579999997</v>
      </c>
      <c r="CX127" s="162">
        <f t="shared" si="12"/>
        <v>11.195245367831038</v>
      </c>
      <c r="CY127" s="170">
        <f t="shared" si="13"/>
        <v>0.2256912455758838</v>
      </c>
      <c r="CZ127" s="163" t="str">
        <f t="shared" si="14"/>
        <v>MÉDIA</v>
      </c>
      <c r="DA127" s="162">
        <f t="shared" si="15"/>
        <v>49.604251769999998</v>
      </c>
      <c r="DB127" s="162">
        <f t="shared" si="16"/>
        <v>496.04251769999996</v>
      </c>
      <c r="DC127" s="162">
        <f t="shared" si="17"/>
        <v>98.266022756369992</v>
      </c>
    </row>
    <row r="128" spans="1:107" ht="14.25" customHeight="1" x14ac:dyDescent="0.2">
      <c r="A128" s="153">
        <v>125</v>
      </c>
      <c r="B128" s="164" t="s">
        <v>1479</v>
      </c>
      <c r="C128" s="163" t="s">
        <v>213</v>
      </c>
      <c r="D128" s="163">
        <v>50</v>
      </c>
      <c r="E128" s="165">
        <v>0.111</v>
      </c>
      <c r="F128" s="166">
        <v>0.16800000000000001</v>
      </c>
      <c r="G128" s="162"/>
      <c r="H128" s="162"/>
      <c r="I128" s="162"/>
      <c r="J128" s="162">
        <v>138.5</v>
      </c>
      <c r="K128" s="162"/>
      <c r="L128" s="162"/>
      <c r="M128" s="162"/>
      <c r="N128" s="162"/>
      <c r="O128" s="162">
        <v>183.59489543999999</v>
      </c>
      <c r="P128" s="162">
        <v>141.07993095999998</v>
      </c>
      <c r="Q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  <c r="AE128" s="162">
        <v>268.87393552000003</v>
      </c>
      <c r="AF128" s="162"/>
      <c r="AG128" s="162"/>
      <c r="AH128" s="162"/>
      <c r="AI128" s="162"/>
      <c r="AJ128" s="162"/>
      <c r="AK128" s="162"/>
      <c r="AL128" s="162"/>
      <c r="AM128" s="162"/>
      <c r="AN128" s="162"/>
      <c r="AO128" s="162"/>
      <c r="AP128" s="162"/>
      <c r="AQ128" s="162">
        <v>251.33236081999999</v>
      </c>
      <c r="AR128" s="162"/>
      <c r="AS128" s="162"/>
      <c r="AT128" s="162"/>
      <c r="AU128" s="162"/>
      <c r="AV128" s="162"/>
      <c r="AW128" s="162"/>
      <c r="AX128" s="162"/>
      <c r="AY128" s="162"/>
      <c r="AZ128" s="162"/>
      <c r="BA128" s="162"/>
      <c r="BB128" s="162"/>
      <c r="BC128" s="162"/>
      <c r="BD128" s="162"/>
      <c r="BE128" s="162"/>
      <c r="BF128" s="162"/>
      <c r="BG128" s="162"/>
      <c r="BH128" s="162"/>
      <c r="BI128" s="162"/>
      <c r="BJ128" s="162"/>
      <c r="BK128" s="162"/>
      <c r="BL128" s="162"/>
      <c r="BM128" s="162"/>
      <c r="BN128" s="162"/>
      <c r="BO128" s="162"/>
      <c r="BP128" s="162"/>
      <c r="BQ128" s="162"/>
      <c r="BR128" s="162"/>
      <c r="BS128" s="162"/>
      <c r="BT128" s="162"/>
      <c r="BU128" s="162"/>
      <c r="BV128" s="162"/>
      <c r="BW128" s="162"/>
      <c r="BX128" s="162"/>
      <c r="BY128" s="162"/>
      <c r="BZ128" s="162"/>
      <c r="CA128" s="162"/>
      <c r="CB128" s="162"/>
      <c r="CC128" s="162"/>
      <c r="CD128" s="162"/>
      <c r="CE128" s="162"/>
      <c r="CF128" s="162"/>
      <c r="CG128" s="162"/>
      <c r="CH128" s="162"/>
      <c r="CI128" s="162"/>
      <c r="CJ128" s="162"/>
      <c r="CK128" s="162"/>
      <c r="CL128" s="162"/>
      <c r="CM128" s="162"/>
      <c r="CN128" s="162"/>
      <c r="CO128" s="162"/>
      <c r="CP128" s="162"/>
      <c r="CQ128" s="162"/>
      <c r="CR128" s="162"/>
      <c r="CS128" s="167">
        <v>5</v>
      </c>
      <c r="CT128" s="168" t="s">
        <v>94</v>
      </c>
      <c r="CU128" s="168" t="s">
        <v>94</v>
      </c>
      <c r="CV128" s="169">
        <f t="shared" si="10"/>
        <v>196.67622454799999</v>
      </c>
      <c r="CW128" s="169">
        <f t="shared" si="11"/>
        <v>183.59489543999999</v>
      </c>
      <c r="CX128" s="162">
        <f t="shared" si="12"/>
        <v>54.490998956514169</v>
      </c>
      <c r="CY128" s="170">
        <f t="shared" si="13"/>
        <v>0.27705941112986598</v>
      </c>
      <c r="CZ128" s="163" t="str">
        <f t="shared" si="14"/>
        <v>MEDIANA</v>
      </c>
      <c r="DA128" s="162">
        <f t="shared" si="15"/>
        <v>183.59489543999999</v>
      </c>
      <c r="DB128" s="162">
        <f t="shared" si="16"/>
        <v>9179.744772</v>
      </c>
      <c r="DC128" s="162">
        <f t="shared" si="17"/>
        <v>1818.5074393332</v>
      </c>
    </row>
    <row r="129" spans="1:107" ht="14.25" customHeight="1" x14ac:dyDescent="0.2">
      <c r="A129" s="153">
        <v>126</v>
      </c>
      <c r="B129" s="164" t="s">
        <v>1480</v>
      </c>
      <c r="C129" s="163" t="s">
        <v>213</v>
      </c>
      <c r="D129" s="163">
        <v>10</v>
      </c>
      <c r="E129" s="165">
        <v>0.111</v>
      </c>
      <c r="F129" s="166">
        <v>0.16800000000000001</v>
      </c>
      <c r="G129" s="162"/>
      <c r="H129" s="162"/>
      <c r="I129" s="162"/>
      <c r="J129" s="162"/>
      <c r="K129" s="162"/>
      <c r="L129" s="162"/>
      <c r="M129" s="162">
        <v>49.3</v>
      </c>
      <c r="N129" s="162"/>
      <c r="O129" s="162"/>
      <c r="P129" s="162">
        <v>75.584465659999992</v>
      </c>
      <c r="Q129" s="162">
        <v>78.874808369999997</v>
      </c>
      <c r="R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  <c r="AE129" s="162"/>
      <c r="AF129" s="162"/>
      <c r="AG129" s="162"/>
      <c r="AH129" s="162"/>
      <c r="AI129" s="162"/>
      <c r="AJ129" s="162"/>
      <c r="AK129" s="162"/>
      <c r="AL129" s="162"/>
      <c r="AM129" s="162"/>
      <c r="AN129" s="162"/>
      <c r="AO129" s="162"/>
      <c r="AP129" s="162"/>
      <c r="AQ129" s="162"/>
      <c r="AR129" s="162"/>
      <c r="AS129" s="162"/>
      <c r="AT129" s="162"/>
      <c r="AU129" s="162"/>
      <c r="AV129" s="162"/>
      <c r="AW129" s="162"/>
      <c r="AX129" s="162"/>
      <c r="AY129" s="162"/>
      <c r="AZ129" s="162"/>
      <c r="BA129" s="162"/>
      <c r="BB129" s="162"/>
      <c r="BC129" s="162"/>
      <c r="BD129" s="162"/>
      <c r="BE129" s="162"/>
      <c r="BF129" s="162"/>
      <c r="BG129" s="162"/>
      <c r="BH129" s="162"/>
      <c r="BI129" s="162"/>
      <c r="BJ129" s="162"/>
      <c r="BK129" s="162"/>
      <c r="BL129" s="162"/>
      <c r="BM129" s="162"/>
      <c r="BN129" s="162"/>
      <c r="BO129" s="162"/>
      <c r="BP129" s="162"/>
      <c r="BQ129" s="162"/>
      <c r="BR129" s="162"/>
      <c r="BS129" s="162"/>
      <c r="BT129" s="162"/>
      <c r="BU129" s="162"/>
      <c r="BV129" s="162"/>
      <c r="BW129" s="162"/>
      <c r="BX129" s="162"/>
      <c r="BY129" s="162"/>
      <c r="BZ129" s="162"/>
      <c r="CA129" s="162"/>
      <c r="CB129" s="162"/>
      <c r="CC129" s="162"/>
      <c r="CD129" s="162"/>
      <c r="CE129" s="162"/>
      <c r="CF129" s="162"/>
      <c r="CG129" s="162"/>
      <c r="CH129" s="162"/>
      <c r="CI129" s="162"/>
      <c r="CJ129" s="162"/>
      <c r="CK129" s="162"/>
      <c r="CL129" s="162"/>
      <c r="CM129" s="162"/>
      <c r="CN129" s="162"/>
      <c r="CO129" s="162"/>
      <c r="CP129" s="162"/>
      <c r="CQ129" s="162"/>
      <c r="CR129" s="162"/>
      <c r="CS129" s="167">
        <v>3</v>
      </c>
      <c r="CT129" s="168" t="s">
        <v>94</v>
      </c>
      <c r="CU129" s="168" t="s">
        <v>94</v>
      </c>
      <c r="CV129" s="169">
        <f t="shared" si="10"/>
        <v>67.919758009999995</v>
      </c>
      <c r="CW129" s="169">
        <f t="shared" si="11"/>
        <v>75.584465659999992</v>
      </c>
      <c r="CX129" s="162">
        <f t="shared" si="12"/>
        <v>13.234503643898234</v>
      </c>
      <c r="CY129" s="170">
        <f t="shared" si="13"/>
        <v>0.19485498817515937</v>
      </c>
      <c r="CZ129" s="163" t="str">
        <f t="shared" si="14"/>
        <v>MÉDIA</v>
      </c>
      <c r="DA129" s="162">
        <f t="shared" si="15"/>
        <v>67.919758009999995</v>
      </c>
      <c r="DB129" s="162">
        <f t="shared" si="16"/>
        <v>679.19758009999998</v>
      </c>
      <c r="DC129" s="162">
        <f t="shared" si="17"/>
        <v>134.54904061780999</v>
      </c>
    </row>
    <row r="130" spans="1:107" ht="14.25" customHeight="1" x14ac:dyDescent="0.2">
      <c r="A130" s="163">
        <v>127</v>
      </c>
      <c r="B130" s="164" t="s">
        <v>1481</v>
      </c>
      <c r="C130" s="163" t="s">
        <v>900</v>
      </c>
      <c r="D130" s="163">
        <v>1</v>
      </c>
      <c r="E130" s="165">
        <v>0.111</v>
      </c>
      <c r="F130" s="166">
        <v>0.16800000000000001</v>
      </c>
      <c r="G130" s="162"/>
      <c r="H130" s="162"/>
      <c r="I130" s="162"/>
      <c r="J130" s="162"/>
      <c r="K130" s="162"/>
      <c r="L130" s="162"/>
      <c r="M130" s="162"/>
      <c r="N130" s="162">
        <v>134.83139370000001</v>
      </c>
      <c r="O130" s="162">
        <v>198.46890522999999</v>
      </c>
      <c r="P130" s="162"/>
      <c r="Q130" s="162"/>
      <c r="R130" s="162">
        <v>189.37634934999997</v>
      </c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  <c r="AE130" s="162"/>
      <c r="AF130" s="162"/>
      <c r="AG130" s="162"/>
      <c r="AH130" s="162"/>
      <c r="AI130" s="162"/>
      <c r="AJ130" s="162"/>
      <c r="AK130" s="162"/>
      <c r="AL130" s="162"/>
      <c r="AM130" s="162"/>
      <c r="AN130" s="162"/>
      <c r="AO130" s="162"/>
      <c r="AP130" s="162"/>
      <c r="AQ130" s="162"/>
      <c r="AR130" s="162"/>
      <c r="AS130" s="162"/>
      <c r="AT130" s="162"/>
      <c r="AU130" s="162"/>
      <c r="AV130" s="162"/>
      <c r="AW130" s="162"/>
      <c r="AX130" s="162"/>
      <c r="AY130" s="162"/>
      <c r="AZ130" s="162"/>
      <c r="BA130" s="162"/>
      <c r="BB130" s="162"/>
      <c r="BC130" s="162"/>
      <c r="BD130" s="162"/>
      <c r="BE130" s="162"/>
      <c r="BF130" s="162"/>
      <c r="BG130" s="162"/>
      <c r="BH130" s="162"/>
      <c r="BI130" s="162"/>
      <c r="BJ130" s="162"/>
      <c r="BK130" s="162"/>
      <c r="BL130" s="162"/>
      <c r="BM130" s="162"/>
      <c r="BN130" s="162"/>
      <c r="BO130" s="162"/>
      <c r="BP130" s="162"/>
      <c r="BQ130" s="162"/>
      <c r="BR130" s="162"/>
      <c r="BS130" s="162"/>
      <c r="BT130" s="162"/>
      <c r="BU130" s="162"/>
      <c r="BV130" s="162"/>
      <c r="BW130" s="162"/>
      <c r="BX130" s="162"/>
      <c r="BY130" s="162"/>
      <c r="BZ130" s="162"/>
      <c r="CA130" s="162"/>
      <c r="CB130" s="162"/>
      <c r="CC130" s="162"/>
      <c r="CD130" s="162"/>
      <c r="CE130" s="162"/>
      <c r="CF130" s="162"/>
      <c r="CG130" s="162"/>
      <c r="CH130" s="162"/>
      <c r="CI130" s="162"/>
      <c r="CJ130" s="162"/>
      <c r="CK130" s="162"/>
      <c r="CL130" s="162"/>
      <c r="CM130" s="162"/>
      <c r="CN130" s="162"/>
      <c r="CO130" s="162"/>
      <c r="CP130" s="162"/>
      <c r="CQ130" s="162"/>
      <c r="CR130" s="162"/>
      <c r="CS130" s="167">
        <v>3</v>
      </c>
      <c r="CT130" s="168" t="s">
        <v>94</v>
      </c>
      <c r="CU130" s="168" t="s">
        <v>94</v>
      </c>
      <c r="CV130" s="169">
        <f t="shared" si="10"/>
        <v>174.22554942666667</v>
      </c>
      <c r="CW130" s="169">
        <f t="shared" si="11"/>
        <v>189.37634934999997</v>
      </c>
      <c r="CX130" s="162">
        <f t="shared" si="12"/>
        <v>28.102114655548281</v>
      </c>
      <c r="CY130" s="170">
        <f t="shared" si="13"/>
        <v>0.1612973226259031</v>
      </c>
      <c r="CZ130" s="163" t="str">
        <f t="shared" si="14"/>
        <v>MÉDIA</v>
      </c>
      <c r="DA130" s="162">
        <f t="shared" si="15"/>
        <v>174.22554942666667</v>
      </c>
      <c r="DB130" s="162">
        <f t="shared" si="16"/>
        <v>174.22554942666667</v>
      </c>
      <c r="DC130" s="162">
        <f t="shared" si="17"/>
        <v>34.514081341422667</v>
      </c>
    </row>
    <row r="131" spans="1:107" ht="14.25" customHeight="1" x14ac:dyDescent="0.2">
      <c r="A131" s="163">
        <v>128</v>
      </c>
      <c r="B131" s="164" t="s">
        <v>1482</v>
      </c>
      <c r="C131" s="163" t="s">
        <v>213</v>
      </c>
      <c r="D131" s="163">
        <v>100</v>
      </c>
      <c r="E131" s="165">
        <v>0.111</v>
      </c>
      <c r="F131" s="166">
        <v>0.16800000000000001</v>
      </c>
      <c r="G131" s="162"/>
      <c r="H131" s="162"/>
      <c r="I131" s="162"/>
      <c r="J131" s="162"/>
      <c r="K131" s="162"/>
      <c r="L131" s="162"/>
      <c r="M131" s="162">
        <v>24.76</v>
      </c>
      <c r="N131" s="162">
        <v>34.148982699999998</v>
      </c>
      <c r="O131" s="162">
        <v>36.27680685</v>
      </c>
      <c r="P131" s="162"/>
      <c r="Q131" s="162"/>
      <c r="R131" s="162"/>
      <c r="S131" s="162"/>
      <c r="T131" s="162"/>
      <c r="U131" s="162"/>
      <c r="V131" s="162"/>
      <c r="W131" s="162">
        <v>25.08756571</v>
      </c>
      <c r="X131" s="162"/>
      <c r="Y131" s="162"/>
      <c r="Z131" s="162"/>
      <c r="AA131" s="162"/>
      <c r="AB131" s="162"/>
      <c r="AC131" s="162"/>
      <c r="AD131" s="162"/>
      <c r="AE131" s="162"/>
      <c r="AF131" s="162"/>
      <c r="AG131" s="162"/>
      <c r="AH131" s="162"/>
      <c r="AI131" s="162"/>
      <c r="AJ131" s="162"/>
      <c r="AK131" s="162"/>
      <c r="AL131" s="162"/>
      <c r="AM131" s="162"/>
      <c r="AN131" s="162"/>
      <c r="AO131" s="162"/>
      <c r="AP131" s="162"/>
      <c r="AQ131" s="162"/>
      <c r="AR131" s="162"/>
      <c r="AS131" s="162"/>
      <c r="AT131" s="162"/>
      <c r="AU131" s="162"/>
      <c r="AV131" s="162"/>
      <c r="AW131" s="162"/>
      <c r="AX131" s="162"/>
      <c r="AY131" s="162"/>
      <c r="AZ131" s="162"/>
      <c r="BA131" s="162"/>
      <c r="BB131" s="162"/>
      <c r="BC131" s="162"/>
      <c r="BD131" s="162"/>
      <c r="BE131" s="162"/>
      <c r="BF131" s="162"/>
      <c r="BG131" s="162"/>
      <c r="BH131" s="162"/>
      <c r="BI131" s="162"/>
      <c r="BJ131" s="162"/>
      <c r="BK131" s="162"/>
      <c r="BL131" s="162"/>
      <c r="BM131" s="162"/>
      <c r="BN131" s="162"/>
      <c r="BO131" s="162"/>
      <c r="BP131" s="162"/>
      <c r="BQ131" s="162"/>
      <c r="BR131" s="162"/>
      <c r="BS131" s="162"/>
      <c r="BT131" s="162"/>
      <c r="BU131" s="162"/>
      <c r="BV131" s="162"/>
      <c r="BW131" s="162"/>
      <c r="BX131" s="162"/>
      <c r="BY131" s="162"/>
      <c r="BZ131" s="162"/>
      <c r="CA131" s="162"/>
      <c r="CB131" s="162"/>
      <c r="CC131" s="162"/>
      <c r="CD131" s="162"/>
      <c r="CE131" s="162"/>
      <c r="CF131" s="162"/>
      <c r="CG131" s="162"/>
      <c r="CH131" s="162"/>
      <c r="CI131" s="162"/>
      <c r="CJ131" s="162"/>
      <c r="CK131" s="162"/>
      <c r="CL131" s="162"/>
      <c r="CM131" s="162"/>
      <c r="CN131" s="162"/>
      <c r="CO131" s="162"/>
      <c r="CP131" s="162"/>
      <c r="CQ131" s="162"/>
      <c r="CR131" s="162"/>
      <c r="CS131" s="167">
        <v>4</v>
      </c>
      <c r="CT131" s="168" t="s">
        <v>94</v>
      </c>
      <c r="CU131" s="168" t="s">
        <v>94</v>
      </c>
      <c r="CV131" s="169">
        <f t="shared" si="10"/>
        <v>30.068338814999997</v>
      </c>
      <c r="CW131" s="169">
        <f t="shared" si="11"/>
        <v>29.618274204999999</v>
      </c>
      <c r="CX131" s="162">
        <f t="shared" si="12"/>
        <v>5.2005598630371566</v>
      </c>
      <c r="CY131" s="170">
        <f t="shared" si="13"/>
        <v>0.17295800393345265</v>
      </c>
      <c r="CZ131" s="163" t="str">
        <f t="shared" si="14"/>
        <v>MÉDIA</v>
      </c>
      <c r="DA131" s="162">
        <f t="shared" si="15"/>
        <v>30.068338814999997</v>
      </c>
      <c r="DB131" s="162">
        <f t="shared" si="16"/>
        <v>3006.8338814999997</v>
      </c>
      <c r="DC131" s="162">
        <f t="shared" si="17"/>
        <v>595.6537919251499</v>
      </c>
    </row>
    <row r="132" spans="1:107" ht="14.25" customHeight="1" x14ac:dyDescent="0.2">
      <c r="A132" s="153">
        <v>129</v>
      </c>
      <c r="B132" s="164" t="s">
        <v>1487</v>
      </c>
      <c r="C132" s="163" t="s">
        <v>213</v>
      </c>
      <c r="D132" s="163">
        <v>20</v>
      </c>
      <c r="E132" s="165">
        <v>0.111</v>
      </c>
      <c r="F132" s="166">
        <v>0.16800000000000001</v>
      </c>
      <c r="G132" s="162"/>
      <c r="H132" s="162"/>
      <c r="I132" s="162"/>
      <c r="J132" s="162"/>
      <c r="K132" s="162"/>
      <c r="L132" s="162"/>
      <c r="M132" s="162"/>
      <c r="N132" s="162">
        <v>51.794353699999995</v>
      </c>
      <c r="O132" s="162"/>
      <c r="P132" s="162">
        <v>31.128510369999997</v>
      </c>
      <c r="Q132" s="162">
        <v>33.43278823</v>
      </c>
      <c r="R132" s="162"/>
      <c r="S132" s="162"/>
      <c r="T132" s="162"/>
      <c r="U132" s="162"/>
      <c r="V132" s="162"/>
      <c r="W132" s="162">
        <v>31.657871499999999</v>
      </c>
      <c r="X132" s="162"/>
      <c r="Y132" s="162"/>
      <c r="Z132" s="162"/>
      <c r="AA132" s="162"/>
      <c r="AB132" s="162"/>
      <c r="AC132" s="162"/>
      <c r="AD132" s="162"/>
      <c r="AE132" s="162"/>
      <c r="AF132" s="162"/>
      <c r="AG132" s="162"/>
      <c r="AH132" s="162"/>
      <c r="AI132" s="162"/>
      <c r="AJ132" s="162"/>
      <c r="AK132" s="162"/>
      <c r="AL132" s="162"/>
      <c r="AM132" s="162"/>
      <c r="AN132" s="162"/>
      <c r="AO132" s="162"/>
      <c r="AP132" s="162"/>
      <c r="AQ132" s="162"/>
      <c r="AR132" s="162"/>
      <c r="AS132" s="162"/>
      <c r="AT132" s="162"/>
      <c r="AU132" s="162"/>
      <c r="AV132" s="162"/>
      <c r="AW132" s="162"/>
      <c r="AX132" s="162"/>
      <c r="AY132" s="162"/>
      <c r="AZ132" s="162"/>
      <c r="BA132" s="162"/>
      <c r="BB132" s="162"/>
      <c r="BC132" s="162"/>
      <c r="BD132" s="162"/>
      <c r="BE132" s="162"/>
      <c r="BF132" s="162"/>
      <c r="BG132" s="162"/>
      <c r="BH132" s="162"/>
      <c r="BI132" s="162"/>
      <c r="BJ132" s="162"/>
      <c r="BK132" s="162"/>
      <c r="BL132" s="162"/>
      <c r="BM132" s="162"/>
      <c r="BN132" s="162"/>
      <c r="BO132" s="162"/>
      <c r="BP132" s="162"/>
      <c r="BQ132" s="162"/>
      <c r="BR132" s="162"/>
      <c r="BS132" s="162"/>
      <c r="BT132" s="162"/>
      <c r="BU132" s="162"/>
      <c r="BV132" s="162"/>
      <c r="BW132" s="162"/>
      <c r="BX132" s="162"/>
      <c r="BY132" s="162"/>
      <c r="BZ132" s="162"/>
      <c r="CA132" s="162"/>
      <c r="CB132" s="162"/>
      <c r="CC132" s="162"/>
      <c r="CD132" s="162"/>
      <c r="CE132" s="162"/>
      <c r="CF132" s="162"/>
      <c r="CG132" s="162"/>
      <c r="CH132" s="162"/>
      <c r="CI132" s="162"/>
      <c r="CJ132" s="162"/>
      <c r="CK132" s="162"/>
      <c r="CL132" s="162"/>
      <c r="CM132" s="162"/>
      <c r="CN132" s="162"/>
      <c r="CO132" s="162"/>
      <c r="CP132" s="162"/>
      <c r="CQ132" s="162"/>
      <c r="CR132" s="162"/>
      <c r="CS132" s="167">
        <v>4</v>
      </c>
      <c r="CT132" s="168" t="s">
        <v>94</v>
      </c>
      <c r="CU132" s="168" t="s">
        <v>94</v>
      </c>
      <c r="CV132" s="169">
        <f t="shared" si="10"/>
        <v>37.003380949999993</v>
      </c>
      <c r="CW132" s="169">
        <f t="shared" si="11"/>
        <v>32.545329864999999</v>
      </c>
      <c r="CX132" s="162">
        <f t="shared" si="12"/>
        <v>8.5821119614455874</v>
      </c>
      <c r="CY132" s="170">
        <f t="shared" si="13"/>
        <v>0.23192777906002637</v>
      </c>
      <c r="CZ132" s="163" t="str">
        <f t="shared" si="14"/>
        <v>MÉDIA</v>
      </c>
      <c r="DA132" s="162">
        <f t="shared" si="15"/>
        <v>37.003380949999993</v>
      </c>
      <c r="DB132" s="162">
        <f t="shared" si="16"/>
        <v>740.06761899999992</v>
      </c>
      <c r="DC132" s="162">
        <f t="shared" si="17"/>
        <v>146.60739532389999</v>
      </c>
    </row>
    <row r="133" spans="1:107" ht="14.25" customHeight="1" x14ac:dyDescent="0.2">
      <c r="A133" s="153">
        <v>130</v>
      </c>
      <c r="B133" s="164" t="s">
        <v>1490</v>
      </c>
      <c r="C133" s="163" t="s">
        <v>1248</v>
      </c>
      <c r="D133" s="163">
        <v>1</v>
      </c>
      <c r="E133" s="165">
        <v>0.111</v>
      </c>
      <c r="F133" s="166">
        <v>0.16800000000000001</v>
      </c>
      <c r="G133" s="162"/>
      <c r="H133" s="162"/>
      <c r="I133" s="162"/>
      <c r="J133" s="162"/>
      <c r="K133" s="162"/>
      <c r="L133" s="162"/>
      <c r="M133" s="162"/>
      <c r="N133" s="162">
        <v>67.363798700000004</v>
      </c>
      <c r="O133" s="162">
        <v>48.265279499999998</v>
      </c>
      <c r="P133" s="162"/>
      <c r="Q133" s="162"/>
      <c r="R133" s="162">
        <v>53.351298199999995</v>
      </c>
      <c r="S133" s="162"/>
      <c r="T133" s="162"/>
      <c r="U133" s="162"/>
      <c r="V133" s="162"/>
      <c r="W133" s="162"/>
      <c r="X133" s="162"/>
      <c r="Y133" s="162"/>
      <c r="Z133" s="162"/>
      <c r="AA133" s="162"/>
      <c r="AB133" s="162"/>
      <c r="AC133" s="162"/>
      <c r="AD133" s="162"/>
      <c r="AE133" s="162"/>
      <c r="AF133" s="162"/>
      <c r="AG133" s="162"/>
      <c r="AH133" s="162"/>
      <c r="AI133" s="162"/>
      <c r="AJ133" s="162"/>
      <c r="AK133" s="162"/>
      <c r="AL133" s="162"/>
      <c r="AM133" s="162"/>
      <c r="AN133" s="162"/>
      <c r="AO133" s="162"/>
      <c r="AP133" s="162"/>
      <c r="AQ133" s="162"/>
      <c r="AR133" s="162"/>
      <c r="AS133" s="162"/>
      <c r="AT133" s="162"/>
      <c r="AU133" s="162"/>
      <c r="AV133" s="162"/>
      <c r="AW133" s="162"/>
      <c r="AX133" s="162"/>
      <c r="AY133" s="162"/>
      <c r="AZ133" s="162"/>
      <c r="BA133" s="162"/>
      <c r="BB133" s="162"/>
      <c r="BC133" s="162"/>
      <c r="BD133" s="162"/>
      <c r="BE133" s="162"/>
      <c r="BF133" s="162"/>
      <c r="BG133" s="162"/>
      <c r="BH133" s="162"/>
      <c r="BI133" s="162"/>
      <c r="BJ133" s="162"/>
      <c r="BK133" s="162"/>
      <c r="BL133" s="162"/>
      <c r="BM133" s="162"/>
      <c r="BN133" s="162"/>
      <c r="BO133" s="162"/>
      <c r="BP133" s="162"/>
      <c r="BQ133" s="162"/>
      <c r="BR133" s="162"/>
      <c r="BS133" s="162"/>
      <c r="BT133" s="162"/>
      <c r="BU133" s="162"/>
      <c r="BV133" s="162"/>
      <c r="BW133" s="162"/>
      <c r="BX133" s="162"/>
      <c r="BY133" s="162"/>
      <c r="BZ133" s="162"/>
      <c r="CA133" s="162"/>
      <c r="CB133" s="162"/>
      <c r="CC133" s="162"/>
      <c r="CD133" s="162"/>
      <c r="CE133" s="162"/>
      <c r="CF133" s="162"/>
      <c r="CG133" s="162"/>
      <c r="CH133" s="162"/>
      <c r="CI133" s="162"/>
      <c r="CJ133" s="162"/>
      <c r="CK133" s="162"/>
      <c r="CL133" s="162"/>
      <c r="CM133" s="162"/>
      <c r="CN133" s="162"/>
      <c r="CO133" s="162"/>
      <c r="CP133" s="162"/>
      <c r="CQ133" s="162"/>
      <c r="CR133" s="162"/>
      <c r="CS133" s="167">
        <v>3</v>
      </c>
      <c r="CT133" s="168" t="s">
        <v>94</v>
      </c>
      <c r="CU133" s="159" t="s">
        <v>94</v>
      </c>
      <c r="CV133" s="169">
        <f t="shared" si="10"/>
        <v>56.326792133333335</v>
      </c>
      <c r="CW133" s="169">
        <f t="shared" si="11"/>
        <v>53.351298199999995</v>
      </c>
      <c r="CX133" s="162">
        <f t="shared" si="12"/>
        <v>8.0758294524946326</v>
      </c>
      <c r="CY133" s="170">
        <f t="shared" si="13"/>
        <v>0.14337456735292192</v>
      </c>
      <c r="CZ133" s="163" t="str">
        <f t="shared" si="14"/>
        <v>MÉDIA</v>
      </c>
      <c r="DA133" s="162">
        <f t="shared" si="15"/>
        <v>56.326792133333335</v>
      </c>
      <c r="DB133" s="162">
        <f t="shared" si="16"/>
        <v>56.326792133333335</v>
      </c>
      <c r="DC133" s="162">
        <f t="shared" si="17"/>
        <v>11.158337521613333</v>
      </c>
    </row>
    <row r="134" spans="1:107" ht="14.25" customHeight="1" x14ac:dyDescent="0.2">
      <c r="A134" s="163">
        <v>131</v>
      </c>
      <c r="B134" s="164" t="s">
        <v>1491</v>
      </c>
      <c r="C134" s="163" t="s">
        <v>658</v>
      </c>
      <c r="D134" s="163">
        <v>10</v>
      </c>
      <c r="E134" s="165">
        <v>0.111</v>
      </c>
      <c r="F134" s="166">
        <v>0.16800000000000001</v>
      </c>
      <c r="G134" s="162"/>
      <c r="H134" s="162"/>
      <c r="I134" s="162"/>
      <c r="J134" s="162"/>
      <c r="K134" s="162"/>
      <c r="L134" s="162"/>
      <c r="M134" s="162"/>
      <c r="N134" s="162">
        <v>67.363798700000004</v>
      </c>
      <c r="O134" s="162">
        <v>80.566688060000004</v>
      </c>
      <c r="P134" s="162"/>
      <c r="Q134" s="162"/>
      <c r="R134" s="162">
        <v>72.73006740999999</v>
      </c>
      <c r="S134" s="162"/>
      <c r="T134" s="162"/>
      <c r="U134" s="162"/>
      <c r="V134" s="162"/>
      <c r="W134" s="162"/>
      <c r="X134" s="162"/>
      <c r="Y134" s="162"/>
      <c r="Z134" s="162"/>
      <c r="AA134" s="162"/>
      <c r="AB134" s="162"/>
      <c r="AC134" s="162"/>
      <c r="AD134" s="162"/>
      <c r="AE134" s="162"/>
      <c r="AF134" s="162"/>
      <c r="AG134" s="162"/>
      <c r="AH134" s="162"/>
      <c r="AI134" s="162"/>
      <c r="AJ134" s="162"/>
      <c r="AK134" s="162"/>
      <c r="AL134" s="162"/>
      <c r="AM134" s="162"/>
      <c r="AN134" s="162"/>
      <c r="AO134" s="162"/>
      <c r="AP134" s="162"/>
      <c r="AQ134" s="162"/>
      <c r="AR134" s="162"/>
      <c r="AS134" s="162"/>
      <c r="AT134" s="162"/>
      <c r="AU134" s="162"/>
      <c r="AV134" s="162"/>
      <c r="AW134" s="162"/>
      <c r="AX134" s="162"/>
      <c r="AY134" s="162"/>
      <c r="AZ134" s="162"/>
      <c r="BA134" s="162"/>
      <c r="BB134" s="162"/>
      <c r="BC134" s="162"/>
      <c r="BD134" s="162"/>
      <c r="BE134" s="162"/>
      <c r="BF134" s="162"/>
      <c r="BG134" s="162"/>
      <c r="BH134" s="162"/>
      <c r="BI134" s="162"/>
      <c r="BJ134" s="162"/>
      <c r="BK134" s="162"/>
      <c r="BL134" s="162"/>
      <c r="BM134" s="162"/>
      <c r="BN134" s="162"/>
      <c r="BO134" s="162"/>
      <c r="BP134" s="162"/>
      <c r="BQ134" s="162"/>
      <c r="BR134" s="162"/>
      <c r="BS134" s="162"/>
      <c r="BT134" s="162"/>
      <c r="BU134" s="162"/>
      <c r="BV134" s="162"/>
      <c r="BW134" s="162"/>
      <c r="BX134" s="162"/>
      <c r="BY134" s="162"/>
      <c r="BZ134" s="162"/>
      <c r="CA134" s="162"/>
      <c r="CB134" s="162"/>
      <c r="CC134" s="162"/>
      <c r="CD134" s="162"/>
      <c r="CE134" s="162"/>
      <c r="CF134" s="162"/>
      <c r="CG134" s="162"/>
      <c r="CH134" s="162"/>
      <c r="CI134" s="162"/>
      <c r="CJ134" s="162"/>
      <c r="CK134" s="162"/>
      <c r="CL134" s="162"/>
      <c r="CM134" s="162"/>
      <c r="CN134" s="162"/>
      <c r="CO134" s="162"/>
      <c r="CP134" s="162"/>
      <c r="CQ134" s="162"/>
      <c r="CR134" s="162"/>
      <c r="CS134" s="167">
        <v>3</v>
      </c>
      <c r="CT134" s="168" t="s">
        <v>94</v>
      </c>
      <c r="CU134" s="159" t="s">
        <v>94</v>
      </c>
      <c r="CV134" s="169">
        <f t="shared" ref="CV134:CV154" si="18">AVERAGE(G134:CR134)</f>
        <v>73.553518056666675</v>
      </c>
      <c r="CW134" s="169">
        <f t="shared" ref="CW134:CW154" si="19">MEDIAN(G134:CR134)</f>
        <v>72.73006740999999</v>
      </c>
      <c r="CX134" s="162">
        <f t="shared" ref="CX134:CX154" si="20">_xlfn.STDEV.P(G134:CR134)</f>
        <v>5.4214158721821084</v>
      </c>
      <c r="CY134" s="170">
        <f t="shared" ref="CY134:CY154" si="21">CX134/CV134</f>
        <v>7.3707091318261253E-2</v>
      </c>
      <c r="CZ134" s="163" t="str">
        <f t="shared" ref="CZ134:CZ154" si="22">IF(CY134&gt;25%,"MEDIANA","MÉDIA")</f>
        <v>MÉDIA</v>
      </c>
      <c r="DA134" s="162">
        <f t="shared" ref="DA134:DA154" si="23">IF(CZ134="MÉDIA",CV134,CW134)</f>
        <v>73.553518056666675</v>
      </c>
      <c r="DB134" s="162">
        <f t="shared" ref="DB134:DB154" si="24">DA134*D134</f>
        <v>735.53518056666678</v>
      </c>
      <c r="DC134" s="162">
        <f t="shared" ref="DC134:DC154" si="25">DB134*19.81%</f>
        <v>145.70951927025669</v>
      </c>
    </row>
    <row r="135" spans="1:107" ht="14.25" customHeight="1" x14ac:dyDescent="0.2">
      <c r="A135" s="163">
        <v>132</v>
      </c>
      <c r="B135" s="164" t="s">
        <v>1495</v>
      </c>
      <c r="C135" s="163" t="s">
        <v>213</v>
      </c>
      <c r="D135" s="163">
        <v>2</v>
      </c>
      <c r="E135" s="165">
        <v>0.111</v>
      </c>
      <c r="F135" s="166">
        <v>0.16800000000000001</v>
      </c>
      <c r="G135" s="162"/>
      <c r="H135" s="162">
        <v>45.2</v>
      </c>
      <c r="I135" s="162"/>
      <c r="J135" s="162">
        <v>57.4</v>
      </c>
      <c r="K135" s="162"/>
      <c r="L135" s="162"/>
      <c r="M135" s="162"/>
      <c r="N135" s="162">
        <v>117.18602270000001</v>
      </c>
      <c r="O135" s="162">
        <v>102.758337</v>
      </c>
      <c r="P135" s="162">
        <v>102.758337</v>
      </c>
      <c r="Q135" s="162"/>
      <c r="R135" s="162"/>
      <c r="S135" s="162"/>
      <c r="T135" s="162"/>
      <c r="U135" s="162"/>
      <c r="V135" s="162"/>
      <c r="W135" s="162"/>
      <c r="X135" s="162"/>
      <c r="Y135" s="162"/>
      <c r="Z135" s="162">
        <v>97.558142369999999</v>
      </c>
      <c r="AA135" s="162"/>
      <c r="AB135" s="162"/>
      <c r="AC135" s="162"/>
      <c r="AD135" s="162"/>
      <c r="AE135" s="162"/>
      <c r="AF135" s="162"/>
      <c r="AG135" s="162"/>
      <c r="AH135" s="162"/>
      <c r="AI135" s="162"/>
      <c r="AJ135" s="162"/>
      <c r="AK135" s="162"/>
      <c r="AL135" s="162"/>
      <c r="AM135" s="162"/>
      <c r="AN135" s="162"/>
      <c r="AO135" s="162"/>
      <c r="AP135" s="162"/>
      <c r="AQ135" s="162"/>
      <c r="AR135" s="162"/>
      <c r="AS135" s="162"/>
      <c r="AT135" s="162"/>
      <c r="AU135" s="162"/>
      <c r="AV135" s="162"/>
      <c r="AW135" s="162"/>
      <c r="AX135" s="162"/>
      <c r="AY135" s="162"/>
      <c r="AZ135" s="162"/>
      <c r="BA135" s="162"/>
      <c r="BB135" s="162"/>
      <c r="BC135" s="162"/>
      <c r="BD135" s="162"/>
      <c r="BE135" s="162"/>
      <c r="BF135" s="162"/>
      <c r="BG135" s="162"/>
      <c r="BH135" s="162"/>
      <c r="BI135" s="162"/>
      <c r="BJ135" s="162"/>
      <c r="BK135" s="162"/>
      <c r="BL135" s="162"/>
      <c r="BM135" s="162"/>
      <c r="BN135" s="162"/>
      <c r="BO135" s="162"/>
      <c r="BP135" s="162"/>
      <c r="BQ135" s="162"/>
      <c r="BR135" s="162"/>
      <c r="BS135" s="162"/>
      <c r="BT135" s="162"/>
      <c r="BU135" s="162"/>
      <c r="BV135" s="162"/>
      <c r="BW135" s="162"/>
      <c r="BX135" s="162"/>
      <c r="BY135" s="162"/>
      <c r="BZ135" s="162"/>
      <c r="CA135" s="162"/>
      <c r="CB135" s="162"/>
      <c r="CC135" s="162"/>
      <c r="CD135" s="162"/>
      <c r="CE135" s="162"/>
      <c r="CF135" s="162"/>
      <c r="CG135" s="162"/>
      <c r="CH135" s="162"/>
      <c r="CI135" s="162"/>
      <c r="CJ135" s="162"/>
      <c r="CK135" s="162"/>
      <c r="CL135" s="162"/>
      <c r="CM135" s="162"/>
      <c r="CN135" s="162"/>
      <c r="CO135" s="162"/>
      <c r="CP135" s="162"/>
      <c r="CQ135" s="162"/>
      <c r="CR135" s="162"/>
      <c r="CS135" s="167">
        <v>6</v>
      </c>
      <c r="CT135" s="168" t="s">
        <v>94</v>
      </c>
      <c r="CU135" s="159" t="s">
        <v>94</v>
      </c>
      <c r="CV135" s="169">
        <f t="shared" si="18"/>
        <v>87.143473178333338</v>
      </c>
      <c r="CW135" s="169">
        <f t="shared" si="19"/>
        <v>100.158239685</v>
      </c>
      <c r="CX135" s="162">
        <f t="shared" si="20"/>
        <v>26.276089255708772</v>
      </c>
      <c r="CY135" s="170">
        <f t="shared" si="21"/>
        <v>0.30152676152735497</v>
      </c>
      <c r="CZ135" s="163" t="str">
        <f t="shared" si="22"/>
        <v>MEDIANA</v>
      </c>
      <c r="DA135" s="162">
        <f t="shared" si="23"/>
        <v>100.158239685</v>
      </c>
      <c r="DB135" s="162">
        <f t="shared" si="24"/>
        <v>200.31647937</v>
      </c>
      <c r="DC135" s="162">
        <f t="shared" si="25"/>
        <v>39.682694563196996</v>
      </c>
    </row>
    <row r="136" spans="1:107" ht="14.25" customHeight="1" x14ac:dyDescent="0.2">
      <c r="A136" s="153">
        <v>133</v>
      </c>
      <c r="B136" s="164" t="s">
        <v>1506</v>
      </c>
      <c r="C136" s="163" t="s">
        <v>213</v>
      </c>
      <c r="D136" s="163">
        <v>10</v>
      </c>
      <c r="E136" s="165">
        <v>0.111</v>
      </c>
      <c r="F136" s="166">
        <v>0.16800000000000001</v>
      </c>
      <c r="G136" s="162"/>
      <c r="H136" s="162"/>
      <c r="I136" s="162"/>
      <c r="J136" s="162"/>
      <c r="K136" s="162"/>
      <c r="L136" s="162"/>
      <c r="M136" s="162">
        <v>147.09</v>
      </c>
      <c r="N136" s="162"/>
      <c r="O136" s="162">
        <v>217.8684337</v>
      </c>
      <c r="P136" s="162">
        <v>235.83557322999999</v>
      </c>
      <c r="Q136" s="162"/>
      <c r="R136" s="162"/>
      <c r="S136" s="162"/>
      <c r="T136" s="162"/>
      <c r="U136" s="162"/>
      <c r="V136" s="162"/>
      <c r="W136" s="162"/>
      <c r="X136" s="162"/>
      <c r="Y136" s="162"/>
      <c r="Z136" s="162"/>
      <c r="AA136" s="162"/>
      <c r="AB136" s="162"/>
      <c r="AC136" s="162"/>
      <c r="AD136" s="162"/>
      <c r="AE136" s="162"/>
      <c r="AF136" s="162"/>
      <c r="AG136" s="162"/>
      <c r="AH136" s="162"/>
      <c r="AI136" s="162"/>
      <c r="AJ136" s="162"/>
      <c r="AK136" s="162"/>
      <c r="AL136" s="162"/>
      <c r="AM136" s="162"/>
      <c r="AN136" s="162"/>
      <c r="AO136" s="162"/>
      <c r="AP136" s="162"/>
      <c r="AQ136" s="162"/>
      <c r="AR136" s="162"/>
      <c r="AS136" s="162"/>
      <c r="AT136" s="162"/>
      <c r="AU136" s="162"/>
      <c r="AV136" s="162"/>
      <c r="AW136" s="162"/>
      <c r="AX136" s="162"/>
      <c r="AY136" s="162"/>
      <c r="AZ136" s="162"/>
      <c r="BA136" s="162"/>
      <c r="BB136" s="162"/>
      <c r="BC136" s="162"/>
      <c r="BD136" s="162"/>
      <c r="BE136" s="162"/>
      <c r="BF136" s="162"/>
      <c r="BG136" s="162"/>
      <c r="BH136" s="162"/>
      <c r="BI136" s="162"/>
      <c r="BJ136" s="162"/>
      <c r="BK136" s="162"/>
      <c r="BL136" s="162"/>
      <c r="BM136" s="162"/>
      <c r="BN136" s="162"/>
      <c r="BO136" s="162"/>
      <c r="BP136" s="162"/>
      <c r="BQ136" s="162"/>
      <c r="BR136" s="162"/>
      <c r="BS136" s="162"/>
      <c r="BT136" s="162"/>
      <c r="BU136" s="162"/>
      <c r="BV136" s="162"/>
      <c r="BW136" s="162"/>
      <c r="BX136" s="162"/>
      <c r="BY136" s="162"/>
      <c r="BZ136" s="162"/>
      <c r="CA136" s="162"/>
      <c r="CB136" s="162"/>
      <c r="CC136" s="162"/>
      <c r="CD136" s="162"/>
      <c r="CE136" s="162"/>
      <c r="CF136" s="162">
        <v>302.36176497600007</v>
      </c>
      <c r="CG136" s="162"/>
      <c r="CH136" s="162"/>
      <c r="CI136" s="162"/>
      <c r="CJ136" s="162"/>
      <c r="CK136" s="162"/>
      <c r="CL136" s="162"/>
      <c r="CM136" s="162"/>
      <c r="CN136" s="162"/>
      <c r="CO136" s="162"/>
      <c r="CP136" s="162"/>
      <c r="CQ136" s="162"/>
      <c r="CR136" s="162"/>
      <c r="CS136" s="167">
        <v>4</v>
      </c>
      <c r="CT136" s="168" t="s">
        <v>94</v>
      </c>
      <c r="CU136" s="159" t="s">
        <v>94</v>
      </c>
      <c r="CV136" s="169">
        <f t="shared" si="18"/>
        <v>225.78894297650004</v>
      </c>
      <c r="CW136" s="169">
        <f t="shared" si="19"/>
        <v>226.852003465</v>
      </c>
      <c r="CX136" s="162">
        <f t="shared" si="20"/>
        <v>55.273388581746943</v>
      </c>
      <c r="CY136" s="170">
        <f t="shared" si="21"/>
        <v>0.24480113088398558</v>
      </c>
      <c r="CZ136" s="163" t="str">
        <f t="shared" si="22"/>
        <v>MÉDIA</v>
      </c>
      <c r="DA136" s="162">
        <f t="shared" si="23"/>
        <v>225.78894297650004</v>
      </c>
      <c r="DB136" s="162">
        <f t="shared" si="24"/>
        <v>2257.8894297650004</v>
      </c>
      <c r="DC136" s="162">
        <f t="shared" si="25"/>
        <v>447.28789603644657</v>
      </c>
    </row>
    <row r="137" spans="1:107" ht="14.25" customHeight="1" x14ac:dyDescent="0.2">
      <c r="A137" s="153">
        <v>134</v>
      </c>
      <c r="B137" s="164" t="s">
        <v>1509</v>
      </c>
      <c r="C137" s="163" t="s">
        <v>213</v>
      </c>
      <c r="D137" s="163">
        <v>10</v>
      </c>
      <c r="E137" s="165">
        <v>0.111</v>
      </c>
      <c r="F137" s="166">
        <v>0.16800000000000001</v>
      </c>
      <c r="G137" s="162"/>
      <c r="H137" s="162"/>
      <c r="I137" s="162"/>
      <c r="J137" s="162"/>
      <c r="K137" s="162"/>
      <c r="L137" s="162"/>
      <c r="M137" s="162"/>
      <c r="N137" s="162"/>
      <c r="O137" s="162"/>
      <c r="P137" s="162">
        <v>43.584066370000002</v>
      </c>
      <c r="Q137" s="162"/>
      <c r="R137" s="162"/>
      <c r="S137" s="162"/>
      <c r="T137" s="162">
        <v>26.613371319999999</v>
      </c>
      <c r="U137" s="162"/>
      <c r="V137" s="162"/>
      <c r="W137" s="162"/>
      <c r="X137" s="162"/>
      <c r="Y137" s="162"/>
      <c r="Z137" s="162"/>
      <c r="AA137" s="162"/>
      <c r="AB137" s="162"/>
      <c r="AC137" s="162"/>
      <c r="AD137" s="162"/>
      <c r="AE137" s="162"/>
      <c r="AF137" s="162"/>
      <c r="AG137" s="162"/>
      <c r="AH137" s="162"/>
      <c r="AI137" s="162"/>
      <c r="AJ137" s="162"/>
      <c r="AK137" s="162"/>
      <c r="AL137" s="162"/>
      <c r="AM137" s="162"/>
      <c r="AN137" s="162"/>
      <c r="AO137" s="162"/>
      <c r="AP137" s="162"/>
      <c r="AQ137" s="162"/>
      <c r="AR137" s="162"/>
      <c r="AS137" s="162"/>
      <c r="AT137" s="162"/>
      <c r="AU137" s="162"/>
      <c r="AV137" s="162"/>
      <c r="AW137" s="162"/>
      <c r="AX137" s="162"/>
      <c r="AY137" s="162"/>
      <c r="AZ137" s="162"/>
      <c r="BA137" s="162"/>
      <c r="BB137" s="162"/>
      <c r="BC137" s="162"/>
      <c r="BD137" s="162"/>
      <c r="BE137" s="162"/>
      <c r="BF137" s="162"/>
      <c r="BG137" s="162"/>
      <c r="BH137" s="162"/>
      <c r="BI137" s="162"/>
      <c r="BJ137" s="162"/>
      <c r="BK137" s="162"/>
      <c r="BL137" s="162"/>
      <c r="BM137" s="162"/>
      <c r="BN137" s="162"/>
      <c r="BO137" s="162"/>
      <c r="BP137" s="162"/>
      <c r="BQ137" s="162"/>
      <c r="BR137" s="162"/>
      <c r="BS137" s="162"/>
      <c r="BT137" s="162"/>
      <c r="BU137" s="162"/>
      <c r="BV137" s="162"/>
      <c r="BW137" s="162"/>
      <c r="BX137" s="162"/>
      <c r="BY137" s="162"/>
      <c r="BZ137" s="162"/>
      <c r="CA137" s="162"/>
      <c r="CB137" s="162"/>
      <c r="CC137" s="162"/>
      <c r="CD137" s="162"/>
      <c r="CE137" s="162"/>
      <c r="CF137" s="162"/>
      <c r="CG137" s="162"/>
      <c r="CH137" s="162"/>
      <c r="CI137" s="162"/>
      <c r="CJ137" s="162"/>
      <c r="CK137" s="162">
        <v>29.573360960000006</v>
      </c>
      <c r="CL137" s="162"/>
      <c r="CM137" s="162"/>
      <c r="CN137" s="162"/>
      <c r="CO137" s="162"/>
      <c r="CP137" s="162"/>
      <c r="CQ137" s="162"/>
      <c r="CR137" s="162"/>
      <c r="CS137" s="167">
        <v>3</v>
      </c>
      <c r="CT137" s="168" t="s">
        <v>94</v>
      </c>
      <c r="CU137" s="159" t="s">
        <v>94</v>
      </c>
      <c r="CV137" s="169">
        <f t="shared" si="18"/>
        <v>33.256932883333334</v>
      </c>
      <c r="CW137" s="169">
        <f t="shared" si="19"/>
        <v>29.573360960000006</v>
      </c>
      <c r="CX137" s="162">
        <f t="shared" si="20"/>
        <v>7.401695715883907</v>
      </c>
      <c r="CY137" s="170">
        <f t="shared" si="21"/>
        <v>0.22256098425700754</v>
      </c>
      <c r="CZ137" s="163" t="str">
        <f t="shared" si="22"/>
        <v>MÉDIA</v>
      </c>
      <c r="DA137" s="162">
        <f t="shared" si="23"/>
        <v>33.256932883333334</v>
      </c>
      <c r="DB137" s="162">
        <f t="shared" si="24"/>
        <v>332.56932883333332</v>
      </c>
      <c r="DC137" s="162">
        <f t="shared" si="25"/>
        <v>65.881984041883328</v>
      </c>
    </row>
    <row r="138" spans="1:107" ht="14.25" customHeight="1" x14ac:dyDescent="0.2">
      <c r="A138" s="163">
        <v>135</v>
      </c>
      <c r="B138" s="164" t="s">
        <v>1510</v>
      </c>
      <c r="C138" s="163" t="s">
        <v>213</v>
      </c>
      <c r="D138" s="163">
        <v>1</v>
      </c>
      <c r="E138" s="165">
        <v>0.111</v>
      </c>
      <c r="F138" s="166">
        <v>0.16800000000000001</v>
      </c>
      <c r="G138" s="162"/>
      <c r="H138" s="162"/>
      <c r="I138" s="162"/>
      <c r="J138" s="162"/>
      <c r="K138" s="162"/>
      <c r="L138" s="162"/>
      <c r="M138" s="162"/>
      <c r="N138" s="162"/>
      <c r="O138" s="162"/>
      <c r="P138" s="162">
        <v>43.584066370000002</v>
      </c>
      <c r="Q138" s="162"/>
      <c r="R138" s="162"/>
      <c r="S138" s="162"/>
      <c r="T138" s="162">
        <v>45.45239977</v>
      </c>
      <c r="U138" s="162"/>
      <c r="V138" s="162"/>
      <c r="W138" s="162"/>
      <c r="X138" s="162"/>
      <c r="Y138" s="162"/>
      <c r="Z138" s="162"/>
      <c r="AA138" s="162"/>
      <c r="AB138" s="162"/>
      <c r="AC138" s="162"/>
      <c r="AD138" s="162"/>
      <c r="AE138" s="162"/>
      <c r="AF138" s="162"/>
      <c r="AG138" s="162"/>
      <c r="AH138" s="162"/>
      <c r="AI138" s="162"/>
      <c r="AJ138" s="162"/>
      <c r="AK138" s="162"/>
      <c r="AL138" s="162"/>
      <c r="AM138" s="162"/>
      <c r="AN138" s="162"/>
      <c r="AO138" s="162"/>
      <c r="AP138" s="162"/>
      <c r="AQ138" s="162"/>
      <c r="AR138" s="162"/>
      <c r="AS138" s="162"/>
      <c r="AT138" s="162"/>
      <c r="AU138" s="162"/>
      <c r="AV138" s="162"/>
      <c r="AW138" s="162"/>
      <c r="AX138" s="162"/>
      <c r="AY138" s="162"/>
      <c r="AZ138" s="162"/>
      <c r="BA138" s="162"/>
      <c r="BB138" s="162"/>
      <c r="BC138" s="162"/>
      <c r="BD138" s="162"/>
      <c r="BE138" s="162"/>
      <c r="BF138" s="162"/>
      <c r="BG138" s="162"/>
      <c r="BH138" s="162"/>
      <c r="BI138" s="162"/>
      <c r="BJ138" s="162"/>
      <c r="BK138" s="162"/>
      <c r="BL138" s="162"/>
      <c r="BM138" s="162"/>
      <c r="BN138" s="162"/>
      <c r="BO138" s="162"/>
      <c r="BP138" s="162"/>
      <c r="BQ138" s="162"/>
      <c r="BR138" s="162"/>
      <c r="BS138" s="162"/>
      <c r="BT138" s="162"/>
      <c r="BU138" s="162"/>
      <c r="BV138" s="162"/>
      <c r="BW138" s="162"/>
      <c r="BX138" s="162"/>
      <c r="BY138" s="162"/>
      <c r="BZ138" s="162"/>
      <c r="CA138" s="162"/>
      <c r="CB138" s="162"/>
      <c r="CC138" s="162"/>
      <c r="CD138" s="162"/>
      <c r="CE138" s="162"/>
      <c r="CF138" s="162"/>
      <c r="CG138" s="162"/>
      <c r="CH138" s="162"/>
      <c r="CI138" s="162"/>
      <c r="CJ138" s="162"/>
      <c r="CK138" s="162">
        <v>48.216986768000005</v>
      </c>
      <c r="CL138" s="162"/>
      <c r="CM138" s="162"/>
      <c r="CN138" s="162"/>
      <c r="CO138" s="162"/>
      <c r="CP138" s="162"/>
      <c r="CQ138" s="162"/>
      <c r="CR138" s="162"/>
      <c r="CS138" s="167">
        <v>3</v>
      </c>
      <c r="CT138" s="168" t="s">
        <v>94</v>
      </c>
      <c r="CU138" s="159" t="s">
        <v>94</v>
      </c>
      <c r="CV138" s="169">
        <f t="shared" si="18"/>
        <v>45.751150969333338</v>
      </c>
      <c r="CW138" s="169">
        <f t="shared" si="19"/>
        <v>45.45239977</v>
      </c>
      <c r="CX138" s="162">
        <f t="shared" si="20"/>
        <v>1.9031424999858273</v>
      </c>
      <c r="CY138" s="170">
        <f t="shared" si="21"/>
        <v>4.1597696662571175E-2</v>
      </c>
      <c r="CZ138" s="163" t="str">
        <f t="shared" si="22"/>
        <v>MÉDIA</v>
      </c>
      <c r="DA138" s="162">
        <f t="shared" si="23"/>
        <v>45.751150969333338</v>
      </c>
      <c r="DB138" s="162">
        <f t="shared" si="24"/>
        <v>45.751150969333338</v>
      </c>
      <c r="DC138" s="162">
        <f t="shared" si="25"/>
        <v>9.0633030070249347</v>
      </c>
    </row>
    <row r="139" spans="1:107" ht="14.25" customHeight="1" x14ac:dyDescent="0.2">
      <c r="A139" s="163">
        <v>136</v>
      </c>
      <c r="B139" s="164" t="s">
        <v>1511</v>
      </c>
      <c r="C139" s="163" t="s">
        <v>213</v>
      </c>
      <c r="D139" s="163">
        <v>1</v>
      </c>
      <c r="E139" s="165">
        <v>0.111</v>
      </c>
      <c r="F139" s="166">
        <v>0.16800000000000001</v>
      </c>
      <c r="G139" s="162"/>
      <c r="H139" s="162"/>
      <c r="I139" s="162"/>
      <c r="J139" s="162"/>
      <c r="K139" s="162"/>
      <c r="L139" s="162"/>
      <c r="M139" s="162"/>
      <c r="N139" s="162">
        <v>32.073056699999995</v>
      </c>
      <c r="O139" s="162">
        <v>23.333408240000001</v>
      </c>
      <c r="P139" s="162"/>
      <c r="Q139" s="162"/>
      <c r="R139" s="162"/>
      <c r="S139" s="162"/>
      <c r="T139" s="162"/>
      <c r="U139" s="162"/>
      <c r="V139" s="162"/>
      <c r="W139" s="162"/>
      <c r="X139" s="162"/>
      <c r="Y139" s="162"/>
      <c r="Z139" s="162"/>
      <c r="AA139" s="162"/>
      <c r="AB139" s="162"/>
      <c r="AC139" s="162"/>
      <c r="AD139" s="162"/>
      <c r="AE139" s="162"/>
      <c r="AF139" s="162"/>
      <c r="AG139" s="162"/>
      <c r="AH139" s="162"/>
      <c r="AI139" s="162"/>
      <c r="AJ139" s="162"/>
      <c r="AK139" s="162"/>
      <c r="AL139" s="162"/>
      <c r="AM139" s="162"/>
      <c r="AN139" s="162"/>
      <c r="AO139" s="162"/>
      <c r="AP139" s="162"/>
      <c r="AQ139" s="162"/>
      <c r="AR139" s="162"/>
      <c r="AS139" s="162"/>
      <c r="AT139" s="162"/>
      <c r="AU139" s="162"/>
      <c r="AV139" s="162"/>
      <c r="AW139" s="162"/>
      <c r="AX139" s="162"/>
      <c r="AY139" s="162"/>
      <c r="AZ139" s="162"/>
      <c r="BA139" s="162"/>
      <c r="BB139" s="162"/>
      <c r="BC139" s="162"/>
      <c r="BD139" s="162"/>
      <c r="BE139" s="162"/>
      <c r="BF139" s="162"/>
      <c r="BG139" s="162"/>
      <c r="BH139" s="162">
        <v>31.300197072000003</v>
      </c>
      <c r="BI139" s="162"/>
      <c r="BJ139" s="162"/>
      <c r="BK139" s="162"/>
      <c r="BL139" s="162"/>
      <c r="BM139" s="162"/>
      <c r="BN139" s="162"/>
      <c r="BO139" s="162"/>
      <c r="BP139" s="162"/>
      <c r="BQ139" s="162"/>
      <c r="BR139" s="162"/>
      <c r="BS139" s="162"/>
      <c r="BT139" s="162"/>
      <c r="BU139" s="162"/>
      <c r="BV139" s="162"/>
      <c r="BW139" s="162"/>
      <c r="BX139" s="162"/>
      <c r="BY139" s="162"/>
      <c r="BZ139" s="162"/>
      <c r="CA139" s="162"/>
      <c r="CB139" s="162"/>
      <c r="CC139" s="162"/>
      <c r="CD139" s="162"/>
      <c r="CE139" s="162"/>
      <c r="CF139" s="162"/>
      <c r="CG139" s="162"/>
      <c r="CH139" s="162"/>
      <c r="CI139" s="162"/>
      <c r="CJ139" s="162"/>
      <c r="CK139" s="162"/>
      <c r="CL139" s="162"/>
      <c r="CM139" s="162"/>
      <c r="CN139" s="162"/>
      <c r="CO139" s="162"/>
      <c r="CP139" s="162"/>
      <c r="CQ139" s="162"/>
      <c r="CR139" s="162"/>
      <c r="CS139" s="167">
        <v>3</v>
      </c>
      <c r="CT139" s="168" t="s">
        <v>94</v>
      </c>
      <c r="CU139" s="159" t="s">
        <v>94</v>
      </c>
      <c r="CV139" s="169">
        <f t="shared" si="18"/>
        <v>28.902220670666665</v>
      </c>
      <c r="CW139" s="169">
        <f t="shared" si="19"/>
        <v>31.300197072000003</v>
      </c>
      <c r="CX139" s="162">
        <f t="shared" si="20"/>
        <v>3.9503655457108335</v>
      </c>
      <c r="CY139" s="170">
        <f t="shared" si="21"/>
        <v>0.13668034683992722</v>
      </c>
      <c r="CZ139" s="163" t="str">
        <f t="shared" si="22"/>
        <v>MÉDIA</v>
      </c>
      <c r="DA139" s="162">
        <f t="shared" si="23"/>
        <v>28.902220670666665</v>
      </c>
      <c r="DB139" s="162">
        <f t="shared" si="24"/>
        <v>28.902220670666665</v>
      </c>
      <c r="DC139" s="162">
        <f t="shared" si="25"/>
        <v>5.7255299148590666</v>
      </c>
    </row>
    <row r="140" spans="1:107" ht="14.25" customHeight="1" x14ac:dyDescent="0.2">
      <c r="A140" s="153">
        <v>137</v>
      </c>
      <c r="B140" s="164" t="s">
        <v>1515</v>
      </c>
      <c r="C140" s="163" t="s">
        <v>1248</v>
      </c>
      <c r="D140" s="163">
        <v>2</v>
      </c>
      <c r="E140" s="165">
        <v>0.111</v>
      </c>
      <c r="F140" s="166">
        <v>0.16800000000000001</v>
      </c>
      <c r="G140" s="162"/>
      <c r="H140" s="162"/>
      <c r="I140" s="162"/>
      <c r="J140" s="162">
        <v>18.27</v>
      </c>
      <c r="K140" s="162"/>
      <c r="L140" s="162">
        <v>26.75</v>
      </c>
      <c r="M140" s="162"/>
      <c r="N140" s="162"/>
      <c r="O140" s="162">
        <v>22.79366748</v>
      </c>
      <c r="P140" s="162"/>
      <c r="Q140" s="162">
        <v>26.50957502</v>
      </c>
      <c r="R140" s="162"/>
      <c r="S140" s="162"/>
      <c r="T140" s="162">
        <v>21.288621129999999</v>
      </c>
      <c r="U140" s="162"/>
      <c r="V140" s="162"/>
      <c r="W140" s="162"/>
      <c r="X140" s="162"/>
      <c r="Y140" s="162"/>
      <c r="Z140" s="162"/>
      <c r="AA140" s="162"/>
      <c r="AB140" s="162"/>
      <c r="AC140" s="162"/>
      <c r="AD140" s="162"/>
      <c r="AE140" s="162"/>
      <c r="AF140" s="162"/>
      <c r="AG140" s="162"/>
      <c r="AH140" s="162"/>
      <c r="AI140" s="162"/>
      <c r="AJ140" s="162"/>
      <c r="AK140" s="162"/>
      <c r="AL140" s="162"/>
      <c r="AM140" s="162"/>
      <c r="AN140" s="162"/>
      <c r="AO140" s="162"/>
      <c r="AP140" s="162"/>
      <c r="AQ140" s="162"/>
      <c r="AR140" s="162"/>
      <c r="AS140" s="162"/>
      <c r="AT140" s="162"/>
      <c r="AU140" s="162"/>
      <c r="AV140" s="162"/>
      <c r="AW140" s="162"/>
      <c r="AX140" s="162"/>
      <c r="AY140" s="162"/>
      <c r="AZ140" s="162"/>
      <c r="BA140" s="162"/>
      <c r="BB140" s="162"/>
      <c r="BC140" s="162"/>
      <c r="BD140" s="162"/>
      <c r="BE140" s="162"/>
      <c r="BF140" s="162"/>
      <c r="BG140" s="162"/>
      <c r="BH140" s="162"/>
      <c r="BI140" s="162"/>
      <c r="BJ140" s="162"/>
      <c r="BK140" s="162"/>
      <c r="BL140" s="162"/>
      <c r="BM140" s="162"/>
      <c r="BN140" s="162"/>
      <c r="BO140" s="162"/>
      <c r="BP140" s="162"/>
      <c r="BQ140" s="162"/>
      <c r="BR140" s="162"/>
      <c r="BS140" s="162"/>
      <c r="BT140" s="162"/>
      <c r="BU140" s="162"/>
      <c r="BV140" s="162"/>
      <c r="BW140" s="162"/>
      <c r="BX140" s="162"/>
      <c r="BY140" s="162"/>
      <c r="BZ140" s="162"/>
      <c r="CA140" s="162"/>
      <c r="CB140" s="162"/>
      <c r="CC140" s="162"/>
      <c r="CD140" s="162"/>
      <c r="CE140" s="162"/>
      <c r="CF140" s="162"/>
      <c r="CG140" s="162"/>
      <c r="CH140" s="162"/>
      <c r="CI140" s="162"/>
      <c r="CJ140" s="162"/>
      <c r="CK140" s="162"/>
      <c r="CL140" s="162"/>
      <c r="CM140" s="162"/>
      <c r="CN140" s="162"/>
      <c r="CO140" s="162"/>
      <c r="CP140" s="162"/>
      <c r="CQ140" s="162"/>
      <c r="CR140" s="162"/>
      <c r="CS140" s="167">
        <v>5</v>
      </c>
      <c r="CT140" s="168" t="s">
        <v>94</v>
      </c>
      <c r="CU140" s="159" t="s">
        <v>94</v>
      </c>
      <c r="CV140" s="169">
        <f t="shared" si="18"/>
        <v>23.122372725999998</v>
      </c>
      <c r="CW140" s="169">
        <f t="shared" si="19"/>
        <v>22.79366748</v>
      </c>
      <c r="CX140" s="162">
        <f t="shared" si="20"/>
        <v>3.2140016224687047</v>
      </c>
      <c r="CY140" s="170">
        <f t="shared" si="21"/>
        <v>0.13899964595133069</v>
      </c>
      <c r="CZ140" s="163" t="str">
        <f t="shared" si="22"/>
        <v>MÉDIA</v>
      </c>
      <c r="DA140" s="162">
        <f t="shared" si="23"/>
        <v>23.122372725999998</v>
      </c>
      <c r="DB140" s="162">
        <f t="shared" si="24"/>
        <v>46.244745451999997</v>
      </c>
      <c r="DC140" s="162">
        <f t="shared" si="25"/>
        <v>9.1610840740411987</v>
      </c>
    </row>
    <row r="141" spans="1:107" ht="14.25" customHeight="1" x14ac:dyDescent="0.2">
      <c r="A141" s="153">
        <v>138</v>
      </c>
      <c r="B141" s="164" t="s">
        <v>1518</v>
      </c>
      <c r="C141" s="163" t="s">
        <v>213</v>
      </c>
      <c r="D141" s="163">
        <v>20</v>
      </c>
      <c r="E141" s="165">
        <v>0.111</v>
      </c>
      <c r="F141" s="166">
        <v>0.16800000000000001</v>
      </c>
      <c r="G141" s="162"/>
      <c r="H141" s="162">
        <v>3.68</v>
      </c>
      <c r="I141" s="162"/>
      <c r="J141" s="162"/>
      <c r="K141" s="162"/>
      <c r="L141" s="162"/>
      <c r="M141" s="162"/>
      <c r="N141" s="162"/>
      <c r="O141" s="162"/>
      <c r="P141" s="162">
        <v>4.6708334999999996</v>
      </c>
      <c r="Q141" s="162"/>
      <c r="R141" s="162"/>
      <c r="S141" s="162"/>
      <c r="T141" s="162"/>
      <c r="U141" s="162"/>
      <c r="V141" s="162"/>
      <c r="W141" s="162"/>
      <c r="X141" s="162"/>
      <c r="Y141" s="162"/>
      <c r="Z141" s="162"/>
      <c r="AA141" s="162"/>
      <c r="AB141" s="162"/>
      <c r="AC141" s="162"/>
      <c r="AD141" s="162"/>
      <c r="AE141" s="162"/>
      <c r="AF141" s="162"/>
      <c r="AG141" s="162"/>
      <c r="AH141" s="162"/>
      <c r="AI141" s="162"/>
      <c r="AJ141" s="162"/>
      <c r="AK141" s="162"/>
      <c r="AL141" s="162"/>
      <c r="AM141" s="162"/>
      <c r="AN141" s="162"/>
      <c r="AO141" s="162"/>
      <c r="AP141" s="162"/>
      <c r="AQ141" s="162"/>
      <c r="AR141" s="162"/>
      <c r="AS141" s="162"/>
      <c r="AT141" s="162"/>
      <c r="AU141" s="162"/>
      <c r="AV141" s="162"/>
      <c r="AW141" s="162"/>
      <c r="AX141" s="162"/>
      <c r="AY141" s="162"/>
      <c r="AZ141" s="162"/>
      <c r="BA141" s="162"/>
      <c r="BB141" s="162"/>
      <c r="BC141" s="162"/>
      <c r="BD141" s="162"/>
      <c r="BE141" s="162"/>
      <c r="BF141" s="162"/>
      <c r="BG141" s="162"/>
      <c r="BH141" s="162"/>
      <c r="BI141" s="162"/>
      <c r="BJ141" s="162"/>
      <c r="BK141" s="162"/>
      <c r="BL141" s="162"/>
      <c r="BM141" s="162"/>
      <c r="BN141" s="162"/>
      <c r="BO141" s="162"/>
      <c r="BP141" s="162"/>
      <c r="BQ141" s="162"/>
      <c r="BR141" s="162"/>
      <c r="BS141" s="162"/>
      <c r="BT141" s="162"/>
      <c r="BU141" s="162"/>
      <c r="BV141" s="162"/>
      <c r="BW141" s="162"/>
      <c r="BX141" s="162"/>
      <c r="BY141" s="162"/>
      <c r="BZ141" s="162">
        <v>4.5083864960000009</v>
      </c>
      <c r="CA141" s="162"/>
      <c r="CB141" s="162"/>
      <c r="CC141" s="162"/>
      <c r="CD141" s="162"/>
      <c r="CE141" s="162"/>
      <c r="CF141" s="162"/>
      <c r="CG141" s="162"/>
      <c r="CH141" s="162"/>
      <c r="CI141" s="162"/>
      <c r="CJ141" s="162"/>
      <c r="CK141" s="162"/>
      <c r="CL141" s="162"/>
      <c r="CM141" s="162"/>
      <c r="CN141" s="162"/>
      <c r="CO141" s="162"/>
      <c r="CP141" s="162"/>
      <c r="CQ141" s="162"/>
      <c r="CR141" s="162"/>
      <c r="CS141" s="167">
        <v>3</v>
      </c>
      <c r="CT141" s="168" t="s">
        <v>94</v>
      </c>
      <c r="CU141" s="159" t="s">
        <v>94</v>
      </c>
      <c r="CV141" s="169">
        <f t="shared" si="18"/>
        <v>4.2864066653333337</v>
      </c>
      <c r="CW141" s="169">
        <f t="shared" si="19"/>
        <v>4.5083864960000009</v>
      </c>
      <c r="CX141" s="162">
        <f t="shared" si="20"/>
        <v>0.43389249059927759</v>
      </c>
      <c r="CY141" s="170">
        <f t="shared" si="21"/>
        <v>0.1012252276734307</v>
      </c>
      <c r="CZ141" s="163" t="str">
        <f t="shared" si="22"/>
        <v>MÉDIA</v>
      </c>
      <c r="DA141" s="162">
        <f t="shared" si="23"/>
        <v>4.2864066653333337</v>
      </c>
      <c r="DB141" s="162">
        <f t="shared" si="24"/>
        <v>85.728133306666678</v>
      </c>
      <c r="DC141" s="162">
        <f t="shared" si="25"/>
        <v>16.982743208050668</v>
      </c>
    </row>
    <row r="142" spans="1:107" ht="14.25" customHeight="1" x14ac:dyDescent="0.2">
      <c r="A142" s="163">
        <v>139</v>
      </c>
      <c r="B142" s="164" t="s">
        <v>1519</v>
      </c>
      <c r="C142" s="163" t="s">
        <v>213</v>
      </c>
      <c r="D142" s="163">
        <v>20</v>
      </c>
      <c r="E142" s="165">
        <v>0.111</v>
      </c>
      <c r="F142" s="166">
        <v>0.16800000000000001</v>
      </c>
      <c r="G142" s="162"/>
      <c r="H142" s="162"/>
      <c r="I142" s="162"/>
      <c r="J142" s="162"/>
      <c r="K142" s="162"/>
      <c r="L142" s="162"/>
      <c r="M142" s="162"/>
      <c r="N142" s="162">
        <v>4.9718427700000003</v>
      </c>
      <c r="O142" s="162"/>
      <c r="P142" s="162">
        <v>4.1518519999999999</v>
      </c>
      <c r="Q142" s="162"/>
      <c r="R142" s="162"/>
      <c r="S142" s="162">
        <v>4.6708334999999996</v>
      </c>
      <c r="T142" s="162"/>
      <c r="U142" s="162"/>
      <c r="V142" s="162"/>
      <c r="W142" s="162"/>
      <c r="X142" s="162"/>
      <c r="Y142" s="162"/>
      <c r="Z142" s="162"/>
      <c r="AA142" s="162"/>
      <c r="AB142" s="162"/>
      <c r="AC142" s="162"/>
      <c r="AD142" s="162"/>
      <c r="AE142" s="162"/>
      <c r="AF142" s="162"/>
      <c r="AG142" s="162"/>
      <c r="AH142" s="162"/>
      <c r="AI142" s="162"/>
      <c r="AJ142" s="162"/>
      <c r="AK142" s="162"/>
      <c r="AL142" s="162"/>
      <c r="AM142" s="162"/>
      <c r="AN142" s="162"/>
      <c r="AO142" s="162"/>
      <c r="AP142" s="162"/>
      <c r="AQ142" s="162"/>
      <c r="AR142" s="162"/>
      <c r="AS142" s="162"/>
      <c r="AT142" s="162"/>
      <c r="AU142" s="162"/>
      <c r="AV142" s="162"/>
      <c r="AW142" s="162"/>
      <c r="AX142" s="162"/>
      <c r="AY142" s="162"/>
      <c r="AZ142" s="162"/>
      <c r="BA142" s="162"/>
      <c r="BB142" s="162"/>
      <c r="BC142" s="162"/>
      <c r="BD142" s="162"/>
      <c r="BE142" s="162"/>
      <c r="BF142" s="162"/>
      <c r="BG142" s="162"/>
      <c r="BH142" s="162"/>
      <c r="BI142" s="162"/>
      <c r="BJ142" s="162"/>
      <c r="BK142" s="162"/>
      <c r="BL142" s="162"/>
      <c r="BM142" s="162"/>
      <c r="BN142" s="162"/>
      <c r="BO142" s="162"/>
      <c r="BP142" s="162"/>
      <c r="BQ142" s="162"/>
      <c r="BR142" s="162"/>
      <c r="BS142" s="162"/>
      <c r="BT142" s="162"/>
      <c r="BU142" s="162"/>
      <c r="BV142" s="162"/>
      <c r="BW142" s="162"/>
      <c r="BX142" s="162"/>
      <c r="BY142" s="162"/>
      <c r="BZ142" s="162"/>
      <c r="CA142" s="162"/>
      <c r="CB142" s="162"/>
      <c r="CC142" s="162"/>
      <c r="CD142" s="162"/>
      <c r="CE142" s="162"/>
      <c r="CF142" s="162"/>
      <c r="CG142" s="162"/>
      <c r="CH142" s="162"/>
      <c r="CI142" s="162"/>
      <c r="CJ142" s="162"/>
      <c r="CK142" s="162"/>
      <c r="CL142" s="162"/>
      <c r="CM142" s="162"/>
      <c r="CN142" s="162"/>
      <c r="CO142" s="162"/>
      <c r="CP142" s="162"/>
      <c r="CQ142" s="162"/>
      <c r="CR142" s="162"/>
      <c r="CS142" s="167">
        <v>3</v>
      </c>
      <c r="CT142" s="168" t="s">
        <v>94</v>
      </c>
      <c r="CU142" s="159" t="s">
        <v>94</v>
      </c>
      <c r="CV142" s="169">
        <f t="shared" si="18"/>
        <v>4.5981760899999999</v>
      </c>
      <c r="CW142" s="169">
        <f t="shared" si="19"/>
        <v>4.6708334999999996</v>
      </c>
      <c r="CX142" s="162">
        <f t="shared" si="20"/>
        <v>0.3386793371733105</v>
      </c>
      <c r="CY142" s="170">
        <f t="shared" si="21"/>
        <v>7.3655147289783438E-2</v>
      </c>
      <c r="CZ142" s="163" t="str">
        <f t="shared" si="22"/>
        <v>MÉDIA</v>
      </c>
      <c r="DA142" s="162">
        <f t="shared" si="23"/>
        <v>4.5981760899999999</v>
      </c>
      <c r="DB142" s="162">
        <f t="shared" si="24"/>
        <v>91.963521799999995</v>
      </c>
      <c r="DC142" s="162">
        <f t="shared" si="25"/>
        <v>18.217973668579997</v>
      </c>
    </row>
    <row r="143" spans="1:107" ht="14.25" customHeight="1" x14ac:dyDescent="0.2">
      <c r="A143" s="163">
        <v>140</v>
      </c>
      <c r="B143" s="164" t="s">
        <v>1524</v>
      </c>
      <c r="C143" s="163" t="s">
        <v>213</v>
      </c>
      <c r="D143" s="163">
        <v>10</v>
      </c>
      <c r="E143" s="165">
        <v>0.111</v>
      </c>
      <c r="F143" s="166">
        <v>0.16800000000000001</v>
      </c>
      <c r="G143" s="162"/>
      <c r="H143" s="162"/>
      <c r="I143" s="162"/>
      <c r="J143" s="162"/>
      <c r="K143" s="162"/>
      <c r="L143" s="162"/>
      <c r="M143" s="162"/>
      <c r="N143" s="162"/>
      <c r="O143" s="162">
        <v>27.47488061</v>
      </c>
      <c r="P143" s="162">
        <v>25.191362009999999</v>
      </c>
      <c r="Q143" s="162"/>
      <c r="R143" s="162"/>
      <c r="S143" s="162"/>
      <c r="T143" s="162">
        <v>33.827214170000005</v>
      </c>
      <c r="U143" s="162"/>
      <c r="V143" s="162"/>
      <c r="W143" s="162"/>
      <c r="X143" s="162"/>
      <c r="Y143" s="162"/>
      <c r="Z143" s="162"/>
      <c r="AA143" s="162"/>
      <c r="AB143" s="162"/>
      <c r="AC143" s="162"/>
      <c r="AD143" s="162"/>
      <c r="AE143" s="162"/>
      <c r="AF143" s="162"/>
      <c r="AG143" s="162"/>
      <c r="AH143" s="162"/>
      <c r="AI143" s="162"/>
      <c r="AJ143" s="162"/>
      <c r="AK143" s="162"/>
      <c r="AL143" s="162"/>
      <c r="AM143" s="162"/>
      <c r="AN143" s="162"/>
      <c r="AO143" s="162"/>
      <c r="AP143" s="162"/>
      <c r="AQ143" s="162"/>
      <c r="AR143" s="162"/>
      <c r="AS143" s="162"/>
      <c r="AT143" s="162"/>
      <c r="AU143" s="162"/>
      <c r="AV143" s="162"/>
      <c r="AW143" s="162"/>
      <c r="AX143" s="162"/>
      <c r="AY143" s="162"/>
      <c r="AZ143" s="162"/>
      <c r="BA143" s="162"/>
      <c r="BB143" s="162"/>
      <c r="BC143" s="162"/>
      <c r="BD143" s="162"/>
      <c r="BE143" s="162"/>
      <c r="BF143" s="162"/>
      <c r="BG143" s="162"/>
      <c r="BH143" s="162"/>
      <c r="BI143" s="162"/>
      <c r="BJ143" s="162"/>
      <c r="BK143" s="162"/>
      <c r="BL143" s="162"/>
      <c r="BM143" s="162"/>
      <c r="BN143" s="162"/>
      <c r="BO143" s="162"/>
      <c r="BP143" s="162"/>
      <c r="BQ143" s="162"/>
      <c r="BR143" s="162"/>
      <c r="BS143" s="162"/>
      <c r="BT143" s="162"/>
      <c r="BU143" s="162"/>
      <c r="BV143" s="162"/>
      <c r="BW143" s="162"/>
      <c r="BX143" s="162"/>
      <c r="BY143" s="162"/>
      <c r="BZ143" s="162"/>
      <c r="CA143" s="162"/>
      <c r="CB143" s="162"/>
      <c r="CC143" s="162"/>
      <c r="CD143" s="162"/>
      <c r="CE143" s="162"/>
      <c r="CF143" s="162"/>
      <c r="CG143" s="162"/>
      <c r="CH143" s="162"/>
      <c r="CI143" s="162"/>
      <c r="CJ143" s="162"/>
      <c r="CK143" s="162"/>
      <c r="CL143" s="162"/>
      <c r="CM143" s="162"/>
      <c r="CN143" s="162"/>
      <c r="CO143" s="162"/>
      <c r="CP143" s="162"/>
      <c r="CQ143" s="162"/>
      <c r="CR143" s="162"/>
      <c r="CS143" s="167">
        <v>3</v>
      </c>
      <c r="CT143" s="168" t="s">
        <v>94</v>
      </c>
      <c r="CU143" s="159" t="s">
        <v>94</v>
      </c>
      <c r="CV143" s="169">
        <f t="shared" si="18"/>
        <v>28.831152263333337</v>
      </c>
      <c r="CW143" s="169">
        <f t="shared" si="19"/>
        <v>27.47488061</v>
      </c>
      <c r="CX143" s="162">
        <f t="shared" si="20"/>
        <v>3.6536821819976568</v>
      </c>
      <c r="CY143" s="170">
        <f t="shared" si="21"/>
        <v>0.1267268872442642</v>
      </c>
      <c r="CZ143" s="163" t="str">
        <f t="shared" si="22"/>
        <v>MÉDIA</v>
      </c>
      <c r="DA143" s="162">
        <f t="shared" si="23"/>
        <v>28.831152263333337</v>
      </c>
      <c r="DB143" s="162">
        <f t="shared" si="24"/>
        <v>288.31152263333337</v>
      </c>
      <c r="DC143" s="162">
        <f t="shared" si="25"/>
        <v>57.114512633663338</v>
      </c>
    </row>
    <row r="144" spans="1:107" ht="14.25" customHeight="1" x14ac:dyDescent="0.2">
      <c r="A144" s="153">
        <v>141</v>
      </c>
      <c r="B144" s="164" t="s">
        <v>1525</v>
      </c>
      <c r="C144" s="163" t="s">
        <v>213</v>
      </c>
      <c r="D144" s="163">
        <v>5</v>
      </c>
      <c r="E144" s="165">
        <v>0.111</v>
      </c>
      <c r="F144" s="166">
        <v>0.16800000000000001</v>
      </c>
      <c r="G144" s="162"/>
      <c r="H144" s="162"/>
      <c r="I144" s="162"/>
      <c r="J144" s="162"/>
      <c r="K144" s="162"/>
      <c r="L144" s="162"/>
      <c r="M144" s="162"/>
      <c r="N144" s="162">
        <v>7.1619447000000003</v>
      </c>
      <c r="O144" s="162">
        <v>9.2378707000000002</v>
      </c>
      <c r="P144" s="162">
        <v>10.91937076</v>
      </c>
      <c r="Q144" s="162"/>
      <c r="R144" s="162">
        <v>5.1898149999999994</v>
      </c>
      <c r="S144" s="162"/>
      <c r="T144" s="162"/>
      <c r="U144" s="162"/>
      <c r="V144" s="162"/>
      <c r="W144" s="162"/>
      <c r="X144" s="162"/>
      <c r="Y144" s="162"/>
      <c r="Z144" s="162"/>
      <c r="AA144" s="162"/>
      <c r="AB144" s="162"/>
      <c r="AC144" s="162"/>
      <c r="AD144" s="162"/>
      <c r="AE144" s="162"/>
      <c r="AF144" s="162"/>
      <c r="AG144" s="162"/>
      <c r="AH144" s="162"/>
      <c r="AI144" s="162"/>
      <c r="AJ144" s="162"/>
      <c r="AK144" s="162"/>
      <c r="AL144" s="162"/>
      <c r="AM144" s="162"/>
      <c r="AN144" s="162"/>
      <c r="AO144" s="162"/>
      <c r="AP144" s="162"/>
      <c r="AQ144" s="162"/>
      <c r="AR144" s="162"/>
      <c r="AS144" s="162"/>
      <c r="AT144" s="162"/>
      <c r="AU144" s="162"/>
      <c r="AV144" s="162"/>
      <c r="AW144" s="162"/>
      <c r="AX144" s="162"/>
      <c r="AY144" s="162"/>
      <c r="AZ144" s="162"/>
      <c r="BA144" s="162"/>
      <c r="BB144" s="162"/>
      <c r="BC144" s="162"/>
      <c r="BD144" s="162"/>
      <c r="BE144" s="162"/>
      <c r="BF144" s="162"/>
      <c r="BG144" s="162"/>
      <c r="BH144" s="162"/>
      <c r="BI144" s="162"/>
      <c r="BJ144" s="162"/>
      <c r="BK144" s="162"/>
      <c r="BL144" s="162"/>
      <c r="BM144" s="162"/>
      <c r="BN144" s="162"/>
      <c r="BO144" s="162"/>
      <c r="BP144" s="162"/>
      <c r="BQ144" s="162"/>
      <c r="BR144" s="162"/>
      <c r="BS144" s="162"/>
      <c r="BT144" s="162"/>
      <c r="BU144" s="162"/>
      <c r="BV144" s="162"/>
      <c r="BW144" s="162"/>
      <c r="BX144" s="162"/>
      <c r="BY144" s="162"/>
      <c r="BZ144" s="162"/>
      <c r="CA144" s="162"/>
      <c r="CB144" s="162"/>
      <c r="CC144" s="162"/>
      <c r="CD144" s="162"/>
      <c r="CE144" s="162"/>
      <c r="CF144" s="162"/>
      <c r="CG144" s="162"/>
      <c r="CH144" s="162"/>
      <c r="CI144" s="162"/>
      <c r="CJ144" s="162"/>
      <c r="CK144" s="162"/>
      <c r="CL144" s="162"/>
      <c r="CM144" s="162"/>
      <c r="CN144" s="162"/>
      <c r="CO144" s="162"/>
      <c r="CP144" s="162"/>
      <c r="CQ144" s="162"/>
      <c r="CR144" s="162"/>
      <c r="CS144" s="167">
        <v>4</v>
      </c>
      <c r="CT144" s="168" t="s">
        <v>94</v>
      </c>
      <c r="CU144" s="159" t="s">
        <v>94</v>
      </c>
      <c r="CV144" s="169">
        <f t="shared" si="18"/>
        <v>8.1272502899999992</v>
      </c>
      <c r="CW144" s="169">
        <f t="shared" si="19"/>
        <v>8.1999077000000007</v>
      </c>
      <c r="CX144" s="162">
        <f t="shared" si="20"/>
        <v>2.1557919298441299</v>
      </c>
      <c r="CY144" s="170">
        <f t="shared" si="21"/>
        <v>0.26525477288384708</v>
      </c>
      <c r="CZ144" s="163" t="str">
        <f t="shared" si="22"/>
        <v>MEDIANA</v>
      </c>
      <c r="DA144" s="162">
        <f t="shared" si="23"/>
        <v>8.1999077000000007</v>
      </c>
      <c r="DB144" s="162">
        <f t="shared" si="24"/>
        <v>40.9995385</v>
      </c>
      <c r="DC144" s="162">
        <f t="shared" si="25"/>
        <v>8.1220085768499999</v>
      </c>
    </row>
    <row r="145" spans="1:107" ht="14.25" customHeight="1" x14ac:dyDescent="0.2">
      <c r="A145" s="153">
        <v>142</v>
      </c>
      <c r="B145" s="164" t="s">
        <v>1526</v>
      </c>
      <c r="C145" s="163" t="s">
        <v>213</v>
      </c>
      <c r="D145" s="163">
        <v>20</v>
      </c>
      <c r="E145" s="165">
        <v>0.111</v>
      </c>
      <c r="F145" s="166">
        <v>0.16800000000000001</v>
      </c>
      <c r="G145" s="162"/>
      <c r="H145" s="162"/>
      <c r="I145" s="162"/>
      <c r="J145" s="162"/>
      <c r="K145" s="162"/>
      <c r="L145" s="162"/>
      <c r="M145" s="162"/>
      <c r="N145" s="162">
        <v>36.2249087</v>
      </c>
      <c r="O145" s="162">
        <v>52.936112999999999</v>
      </c>
      <c r="P145" s="162">
        <v>33.1110197</v>
      </c>
      <c r="Q145" s="162"/>
      <c r="R145" s="162">
        <v>41.217510730000001</v>
      </c>
      <c r="S145" s="162"/>
      <c r="T145" s="162"/>
      <c r="U145" s="162"/>
      <c r="V145" s="162"/>
      <c r="W145" s="162"/>
      <c r="X145" s="162"/>
      <c r="Y145" s="162"/>
      <c r="Z145" s="162"/>
      <c r="AA145" s="162"/>
      <c r="AB145" s="162"/>
      <c r="AC145" s="162"/>
      <c r="AD145" s="162"/>
      <c r="AE145" s="162"/>
      <c r="AF145" s="162"/>
      <c r="AG145" s="162"/>
      <c r="AH145" s="162"/>
      <c r="AI145" s="162"/>
      <c r="AJ145" s="162"/>
      <c r="AK145" s="162"/>
      <c r="AL145" s="162"/>
      <c r="AM145" s="162"/>
      <c r="AN145" s="162"/>
      <c r="AO145" s="162"/>
      <c r="AP145" s="162"/>
      <c r="AQ145" s="162"/>
      <c r="AR145" s="162"/>
      <c r="AS145" s="162"/>
      <c r="AT145" s="162"/>
      <c r="AU145" s="162"/>
      <c r="AV145" s="162"/>
      <c r="AW145" s="162"/>
      <c r="AX145" s="162"/>
      <c r="AY145" s="162"/>
      <c r="AZ145" s="162"/>
      <c r="BA145" s="162"/>
      <c r="BB145" s="162"/>
      <c r="BC145" s="162"/>
      <c r="BD145" s="162"/>
      <c r="BE145" s="162"/>
      <c r="BF145" s="162"/>
      <c r="BG145" s="162"/>
      <c r="BH145" s="162"/>
      <c r="BI145" s="162"/>
      <c r="BJ145" s="162"/>
      <c r="BK145" s="162"/>
      <c r="BL145" s="162"/>
      <c r="BM145" s="162"/>
      <c r="BN145" s="162"/>
      <c r="BO145" s="162"/>
      <c r="BP145" s="162"/>
      <c r="BQ145" s="162"/>
      <c r="BR145" s="162"/>
      <c r="BS145" s="162"/>
      <c r="BT145" s="162"/>
      <c r="BU145" s="162"/>
      <c r="BV145" s="162"/>
      <c r="BW145" s="162"/>
      <c r="BX145" s="162"/>
      <c r="BY145" s="162"/>
      <c r="BZ145" s="162"/>
      <c r="CA145" s="162"/>
      <c r="CB145" s="162"/>
      <c r="CC145" s="162"/>
      <c r="CD145" s="162"/>
      <c r="CE145" s="162"/>
      <c r="CF145" s="162"/>
      <c r="CG145" s="162"/>
      <c r="CH145" s="162"/>
      <c r="CI145" s="162"/>
      <c r="CJ145" s="162"/>
      <c r="CK145" s="162"/>
      <c r="CL145" s="162"/>
      <c r="CM145" s="162"/>
      <c r="CN145" s="162"/>
      <c r="CO145" s="162"/>
      <c r="CP145" s="162"/>
      <c r="CQ145" s="162"/>
      <c r="CR145" s="162"/>
      <c r="CS145" s="167">
        <v>4</v>
      </c>
      <c r="CT145" s="168" t="s">
        <v>94</v>
      </c>
      <c r="CU145" s="159" t="s">
        <v>94</v>
      </c>
      <c r="CV145" s="169">
        <f t="shared" si="18"/>
        <v>40.872388032499998</v>
      </c>
      <c r="CW145" s="169">
        <f t="shared" si="19"/>
        <v>38.721209715000001</v>
      </c>
      <c r="CX145" s="162">
        <f t="shared" si="20"/>
        <v>7.5413936428647101</v>
      </c>
      <c r="CY145" s="170">
        <f t="shared" si="21"/>
        <v>0.1845107175256829</v>
      </c>
      <c r="CZ145" s="163" t="str">
        <f t="shared" si="22"/>
        <v>MÉDIA</v>
      </c>
      <c r="DA145" s="162">
        <f t="shared" si="23"/>
        <v>40.872388032499998</v>
      </c>
      <c r="DB145" s="162">
        <f t="shared" si="24"/>
        <v>817.44776064999996</v>
      </c>
      <c r="DC145" s="162">
        <f t="shared" si="25"/>
        <v>161.93640138476499</v>
      </c>
    </row>
    <row r="146" spans="1:107" ht="14.25" customHeight="1" x14ac:dyDescent="0.2">
      <c r="A146" s="163">
        <v>143</v>
      </c>
      <c r="B146" s="164" t="s">
        <v>1532</v>
      </c>
      <c r="C146" s="163" t="s">
        <v>213</v>
      </c>
      <c r="D146" s="163">
        <v>50</v>
      </c>
      <c r="E146" s="165">
        <v>0.111</v>
      </c>
      <c r="F146" s="166">
        <v>0.16800000000000001</v>
      </c>
      <c r="G146" s="162"/>
      <c r="H146" s="162"/>
      <c r="I146" s="162"/>
      <c r="J146" s="162"/>
      <c r="K146" s="162"/>
      <c r="L146" s="162"/>
      <c r="M146" s="162"/>
      <c r="N146" s="162">
        <v>49.614631399999993</v>
      </c>
      <c r="O146" s="162">
        <v>69.180233950000002</v>
      </c>
      <c r="P146" s="162">
        <v>45.877964599999999</v>
      </c>
      <c r="Q146" s="162"/>
      <c r="R146" s="162">
        <v>82.580336279999997</v>
      </c>
      <c r="S146" s="162"/>
      <c r="T146" s="162"/>
      <c r="U146" s="162"/>
      <c r="V146" s="162"/>
      <c r="W146" s="162"/>
      <c r="X146" s="162"/>
      <c r="Y146" s="162"/>
      <c r="Z146" s="162"/>
      <c r="AA146" s="162"/>
      <c r="AB146" s="162"/>
      <c r="AC146" s="162"/>
      <c r="AD146" s="162"/>
      <c r="AE146" s="162"/>
      <c r="AF146" s="162"/>
      <c r="AG146" s="162"/>
      <c r="AH146" s="162"/>
      <c r="AI146" s="162"/>
      <c r="AJ146" s="162"/>
      <c r="AK146" s="162"/>
      <c r="AL146" s="162"/>
      <c r="AM146" s="162"/>
      <c r="AN146" s="162"/>
      <c r="AO146" s="162"/>
      <c r="AP146" s="162"/>
      <c r="AQ146" s="162"/>
      <c r="AR146" s="162"/>
      <c r="AS146" s="162"/>
      <c r="AT146" s="162"/>
      <c r="AU146" s="162"/>
      <c r="AV146" s="162"/>
      <c r="AW146" s="162"/>
      <c r="AX146" s="162"/>
      <c r="AY146" s="162"/>
      <c r="AZ146" s="162"/>
      <c r="BA146" s="162"/>
      <c r="BB146" s="162"/>
      <c r="BC146" s="162"/>
      <c r="BD146" s="162"/>
      <c r="BE146" s="162"/>
      <c r="BF146" s="162"/>
      <c r="BG146" s="162"/>
      <c r="BH146" s="162"/>
      <c r="BI146" s="162"/>
      <c r="BJ146" s="162"/>
      <c r="BK146" s="162"/>
      <c r="BL146" s="162"/>
      <c r="BM146" s="162"/>
      <c r="BN146" s="162"/>
      <c r="BO146" s="162"/>
      <c r="BP146" s="162"/>
      <c r="BQ146" s="162"/>
      <c r="BR146" s="162"/>
      <c r="BS146" s="162"/>
      <c r="BT146" s="162"/>
      <c r="BU146" s="162"/>
      <c r="BV146" s="162"/>
      <c r="BW146" s="162"/>
      <c r="BX146" s="162"/>
      <c r="BY146" s="162"/>
      <c r="BZ146" s="162"/>
      <c r="CA146" s="162"/>
      <c r="CB146" s="162"/>
      <c r="CC146" s="162"/>
      <c r="CD146" s="162"/>
      <c r="CE146" s="162"/>
      <c r="CF146" s="162"/>
      <c r="CG146" s="162"/>
      <c r="CH146" s="162"/>
      <c r="CI146" s="162"/>
      <c r="CJ146" s="162"/>
      <c r="CK146" s="162"/>
      <c r="CL146" s="162"/>
      <c r="CM146" s="162"/>
      <c r="CN146" s="162"/>
      <c r="CO146" s="162"/>
      <c r="CP146" s="162"/>
      <c r="CQ146" s="162"/>
      <c r="CR146" s="162"/>
      <c r="CS146" s="167">
        <v>4</v>
      </c>
      <c r="CT146" s="168" t="s">
        <v>94</v>
      </c>
      <c r="CU146" s="159" t="s">
        <v>94</v>
      </c>
      <c r="CV146" s="169">
        <f t="shared" si="18"/>
        <v>61.813291557499994</v>
      </c>
      <c r="CW146" s="169">
        <f t="shared" si="19"/>
        <v>59.397432674999997</v>
      </c>
      <c r="CX146" s="162">
        <f t="shared" si="20"/>
        <v>14.902046349422415</v>
      </c>
      <c r="CY146" s="170">
        <f t="shared" si="21"/>
        <v>0.24108158575506733</v>
      </c>
      <c r="CZ146" s="163" t="str">
        <f t="shared" si="22"/>
        <v>MÉDIA</v>
      </c>
      <c r="DA146" s="162">
        <f t="shared" si="23"/>
        <v>61.813291557499994</v>
      </c>
      <c r="DB146" s="162">
        <f t="shared" si="24"/>
        <v>3090.6645778749998</v>
      </c>
      <c r="DC146" s="162">
        <f t="shared" si="25"/>
        <v>612.2606528770375</v>
      </c>
    </row>
    <row r="147" spans="1:107" ht="14.25" customHeight="1" x14ac:dyDescent="0.2">
      <c r="A147" s="163">
        <v>144</v>
      </c>
      <c r="B147" s="164" t="s">
        <v>1615</v>
      </c>
      <c r="C147" s="163" t="s">
        <v>1616</v>
      </c>
      <c r="D147" s="163">
        <v>150</v>
      </c>
      <c r="E147" s="165">
        <v>0.111</v>
      </c>
      <c r="F147" s="166">
        <v>0.16800000000000001</v>
      </c>
      <c r="G147" s="162"/>
      <c r="H147" s="162"/>
      <c r="I147" s="162"/>
      <c r="J147" s="162"/>
      <c r="K147" s="162"/>
      <c r="L147" s="162"/>
      <c r="M147" s="162"/>
      <c r="N147" s="162">
        <v>20.541287769999997</v>
      </c>
      <c r="O147" s="162"/>
      <c r="P147" s="162"/>
      <c r="Q147" s="162">
        <v>14.97780609</v>
      </c>
      <c r="R147" s="162"/>
      <c r="S147" s="162"/>
      <c r="T147" s="162"/>
      <c r="U147" s="162"/>
      <c r="V147" s="162"/>
      <c r="W147" s="162">
        <v>20.707361849999998</v>
      </c>
      <c r="X147" s="162"/>
      <c r="Y147" s="162"/>
      <c r="Z147" s="162"/>
      <c r="AA147" s="162"/>
      <c r="AB147" s="162"/>
      <c r="AC147" s="162"/>
      <c r="AD147" s="162"/>
      <c r="AE147" s="162"/>
      <c r="AF147" s="162"/>
      <c r="AG147" s="162"/>
      <c r="AH147" s="162"/>
      <c r="AI147" s="162"/>
      <c r="AJ147" s="162"/>
      <c r="AK147" s="162"/>
      <c r="AL147" s="162"/>
      <c r="AM147" s="162"/>
      <c r="AN147" s="162"/>
      <c r="AO147" s="162"/>
      <c r="AP147" s="162"/>
      <c r="AQ147" s="162"/>
      <c r="AR147" s="162"/>
      <c r="AS147" s="162"/>
      <c r="AT147" s="162"/>
      <c r="AU147" s="162"/>
      <c r="AV147" s="162"/>
      <c r="AW147" s="162"/>
      <c r="AX147" s="162"/>
      <c r="AY147" s="162"/>
      <c r="AZ147" s="162"/>
      <c r="BA147" s="162"/>
      <c r="BB147" s="162"/>
      <c r="BC147" s="162"/>
      <c r="BD147" s="162"/>
      <c r="BE147" s="162"/>
      <c r="BF147" s="162"/>
      <c r="BG147" s="162"/>
      <c r="BH147" s="162"/>
      <c r="BI147" s="162"/>
      <c r="BJ147" s="162"/>
      <c r="BK147" s="162"/>
      <c r="BL147" s="162"/>
      <c r="BM147" s="162"/>
      <c r="BN147" s="162"/>
      <c r="BO147" s="162"/>
      <c r="BP147" s="162"/>
      <c r="BQ147" s="162"/>
      <c r="BR147" s="162"/>
      <c r="BS147" s="162"/>
      <c r="BT147" s="162"/>
      <c r="BU147" s="162"/>
      <c r="BV147" s="162"/>
      <c r="BW147" s="162"/>
      <c r="BX147" s="162"/>
      <c r="BY147" s="162"/>
      <c r="BZ147" s="162"/>
      <c r="CA147" s="162"/>
      <c r="CB147" s="162"/>
      <c r="CC147" s="162"/>
      <c r="CD147" s="162"/>
      <c r="CE147" s="162"/>
      <c r="CF147" s="162"/>
      <c r="CG147" s="162"/>
      <c r="CH147" s="162"/>
      <c r="CI147" s="162"/>
      <c r="CJ147" s="162"/>
      <c r="CK147" s="162"/>
      <c r="CL147" s="162"/>
      <c r="CM147" s="162"/>
      <c r="CN147" s="162"/>
      <c r="CO147" s="162"/>
      <c r="CP147" s="162"/>
      <c r="CQ147" s="162"/>
      <c r="CR147" s="162"/>
      <c r="CS147" s="167">
        <v>3</v>
      </c>
      <c r="CT147" s="168" t="s">
        <v>94</v>
      </c>
      <c r="CU147" s="159" t="s">
        <v>94</v>
      </c>
      <c r="CV147" s="169">
        <f t="shared" si="18"/>
        <v>18.742151903333333</v>
      </c>
      <c r="CW147" s="169">
        <f t="shared" si="19"/>
        <v>20.541287769999997</v>
      </c>
      <c r="CX147" s="162">
        <f t="shared" si="20"/>
        <v>2.6626577827153621</v>
      </c>
      <c r="CY147" s="170">
        <f t="shared" si="21"/>
        <v>0.14206787974233645</v>
      </c>
      <c r="CZ147" s="163" t="str">
        <f t="shared" si="22"/>
        <v>MÉDIA</v>
      </c>
      <c r="DA147" s="162">
        <f t="shared" si="23"/>
        <v>18.742151903333333</v>
      </c>
      <c r="DB147" s="162">
        <f t="shared" si="24"/>
        <v>2811.3227855</v>
      </c>
      <c r="DC147" s="162">
        <f t="shared" si="25"/>
        <v>556.92304380755002</v>
      </c>
    </row>
    <row r="148" spans="1:107" ht="14.25" customHeight="1" x14ac:dyDescent="0.2">
      <c r="A148" s="153">
        <v>145</v>
      </c>
      <c r="B148" s="164" t="s">
        <v>1621</v>
      </c>
      <c r="C148" s="163" t="s">
        <v>658</v>
      </c>
      <c r="D148" s="163">
        <v>3</v>
      </c>
      <c r="E148" s="165">
        <v>0.111</v>
      </c>
      <c r="F148" s="166">
        <v>0.16800000000000001</v>
      </c>
      <c r="G148" s="162"/>
      <c r="H148" s="162"/>
      <c r="I148" s="162"/>
      <c r="J148" s="162"/>
      <c r="K148" s="162"/>
      <c r="L148" s="162"/>
      <c r="M148" s="162"/>
      <c r="N148" s="162">
        <v>124.4517637</v>
      </c>
      <c r="O148" s="162"/>
      <c r="P148" s="162">
        <v>91.340744000000001</v>
      </c>
      <c r="Q148" s="162"/>
      <c r="R148" s="162"/>
      <c r="S148" s="162"/>
      <c r="T148" s="162"/>
      <c r="U148" s="162"/>
      <c r="V148" s="162"/>
      <c r="W148" s="162">
        <v>137.44706045999999</v>
      </c>
      <c r="X148" s="162"/>
      <c r="Y148" s="162"/>
      <c r="Z148" s="162"/>
      <c r="AA148" s="162"/>
      <c r="AB148" s="162"/>
      <c r="AC148" s="162"/>
      <c r="AD148" s="162"/>
      <c r="AE148" s="162"/>
      <c r="AF148" s="162"/>
      <c r="AG148" s="162"/>
      <c r="AH148" s="162"/>
      <c r="AI148" s="162"/>
      <c r="AJ148" s="162"/>
      <c r="AK148" s="162"/>
      <c r="AL148" s="162"/>
      <c r="AM148" s="162"/>
      <c r="AN148" s="162"/>
      <c r="AO148" s="162"/>
      <c r="AP148" s="162"/>
      <c r="AQ148" s="162"/>
      <c r="AR148" s="162"/>
      <c r="AS148" s="162"/>
      <c r="AT148" s="162"/>
      <c r="AU148" s="162"/>
      <c r="AV148" s="162"/>
      <c r="AW148" s="162"/>
      <c r="AX148" s="162"/>
      <c r="AY148" s="162"/>
      <c r="AZ148" s="162"/>
      <c r="BA148" s="162"/>
      <c r="BB148" s="162"/>
      <c r="BC148" s="162"/>
      <c r="BD148" s="162"/>
      <c r="BE148" s="162"/>
      <c r="BF148" s="162"/>
      <c r="BG148" s="162"/>
      <c r="BH148" s="162"/>
      <c r="BI148" s="162"/>
      <c r="BJ148" s="162"/>
      <c r="BK148" s="162"/>
      <c r="BL148" s="162"/>
      <c r="BM148" s="162"/>
      <c r="BN148" s="162"/>
      <c r="BO148" s="162"/>
      <c r="BP148" s="162"/>
      <c r="BQ148" s="162"/>
      <c r="BR148" s="162"/>
      <c r="BS148" s="162"/>
      <c r="BT148" s="162"/>
      <c r="BU148" s="162"/>
      <c r="BV148" s="162"/>
      <c r="BW148" s="162"/>
      <c r="BX148" s="162"/>
      <c r="BY148" s="162"/>
      <c r="BZ148" s="162"/>
      <c r="CA148" s="162"/>
      <c r="CB148" s="162"/>
      <c r="CC148" s="162"/>
      <c r="CD148" s="162"/>
      <c r="CE148" s="162"/>
      <c r="CF148" s="162"/>
      <c r="CG148" s="162"/>
      <c r="CH148" s="162"/>
      <c r="CI148" s="162"/>
      <c r="CJ148" s="162"/>
      <c r="CK148" s="162"/>
      <c r="CL148" s="162"/>
      <c r="CM148" s="162"/>
      <c r="CN148" s="162"/>
      <c r="CO148" s="162"/>
      <c r="CP148" s="162"/>
      <c r="CQ148" s="162"/>
      <c r="CR148" s="162"/>
      <c r="CS148" s="167">
        <v>3</v>
      </c>
      <c r="CT148" s="168" t="s">
        <v>94</v>
      </c>
      <c r="CU148" s="159" t="s">
        <v>94</v>
      </c>
      <c r="CV148" s="169">
        <f t="shared" si="18"/>
        <v>117.74652271999999</v>
      </c>
      <c r="CW148" s="169">
        <f t="shared" si="19"/>
        <v>124.4517637</v>
      </c>
      <c r="CX148" s="162">
        <f t="shared" si="20"/>
        <v>19.410792476134226</v>
      </c>
      <c r="CY148" s="170">
        <f t="shared" si="21"/>
        <v>0.16485236275123716</v>
      </c>
      <c r="CZ148" s="163" t="str">
        <f t="shared" si="22"/>
        <v>MÉDIA</v>
      </c>
      <c r="DA148" s="162">
        <f t="shared" si="23"/>
        <v>117.74652271999999</v>
      </c>
      <c r="DB148" s="162">
        <f t="shared" si="24"/>
        <v>353.23956815999998</v>
      </c>
      <c r="DC148" s="162">
        <f t="shared" si="25"/>
        <v>69.976758452496</v>
      </c>
    </row>
    <row r="149" spans="1:107" ht="14.25" customHeight="1" x14ac:dyDescent="0.2">
      <c r="A149" s="153">
        <v>146</v>
      </c>
      <c r="B149" s="164" t="s">
        <v>1639</v>
      </c>
      <c r="C149" s="163" t="s">
        <v>658</v>
      </c>
      <c r="D149" s="163">
        <v>1</v>
      </c>
      <c r="E149" s="165">
        <v>0.111</v>
      </c>
      <c r="F149" s="166">
        <v>0.16800000000000001</v>
      </c>
      <c r="G149" s="162"/>
      <c r="H149" s="162">
        <v>42.94</v>
      </c>
      <c r="I149" s="162"/>
      <c r="J149" s="162"/>
      <c r="K149" s="162"/>
      <c r="L149" s="162"/>
      <c r="M149" s="162"/>
      <c r="N149" s="162">
        <v>41.414723699999996</v>
      </c>
      <c r="O149" s="162">
        <v>43.812418229999999</v>
      </c>
      <c r="P149" s="162"/>
      <c r="Q149" s="162"/>
      <c r="R149" s="162"/>
      <c r="S149" s="162"/>
      <c r="T149" s="162"/>
      <c r="U149" s="162"/>
      <c r="V149" s="162"/>
      <c r="W149" s="162">
        <v>40.428658850000005</v>
      </c>
      <c r="X149" s="162"/>
      <c r="Y149" s="162"/>
      <c r="Z149" s="162"/>
      <c r="AA149" s="162"/>
      <c r="AB149" s="162"/>
      <c r="AC149" s="162"/>
      <c r="AD149" s="162"/>
      <c r="AE149" s="162"/>
      <c r="AF149" s="162"/>
      <c r="AG149" s="162"/>
      <c r="AH149" s="162"/>
      <c r="AI149" s="162"/>
      <c r="AJ149" s="162"/>
      <c r="AK149" s="162"/>
      <c r="AL149" s="162"/>
      <c r="AM149" s="162"/>
      <c r="AN149" s="162"/>
      <c r="AO149" s="162"/>
      <c r="AP149" s="162"/>
      <c r="AQ149" s="162"/>
      <c r="AR149" s="162"/>
      <c r="AS149" s="162"/>
      <c r="AT149" s="162"/>
      <c r="AU149" s="162"/>
      <c r="AV149" s="162"/>
      <c r="AW149" s="162"/>
      <c r="AX149" s="162"/>
      <c r="AY149" s="162"/>
      <c r="AZ149" s="162"/>
      <c r="BA149" s="162"/>
      <c r="BB149" s="162"/>
      <c r="BC149" s="162"/>
      <c r="BD149" s="162"/>
      <c r="BE149" s="162"/>
      <c r="BF149" s="162"/>
      <c r="BG149" s="162"/>
      <c r="BH149" s="162"/>
      <c r="BI149" s="162"/>
      <c r="BJ149" s="162"/>
      <c r="BK149" s="162"/>
      <c r="BL149" s="162"/>
      <c r="BM149" s="162"/>
      <c r="BN149" s="162"/>
      <c r="BO149" s="162"/>
      <c r="BP149" s="162"/>
      <c r="BQ149" s="162"/>
      <c r="BR149" s="162"/>
      <c r="BS149" s="162"/>
      <c r="BT149" s="162"/>
      <c r="BU149" s="162"/>
      <c r="BV149" s="162"/>
      <c r="BW149" s="162"/>
      <c r="BX149" s="162"/>
      <c r="BY149" s="162"/>
      <c r="BZ149" s="162"/>
      <c r="CA149" s="162"/>
      <c r="CB149" s="162"/>
      <c r="CC149" s="162"/>
      <c r="CD149" s="162"/>
      <c r="CE149" s="162"/>
      <c r="CF149" s="162"/>
      <c r="CG149" s="162"/>
      <c r="CH149" s="162"/>
      <c r="CI149" s="162"/>
      <c r="CJ149" s="162"/>
      <c r="CK149" s="162"/>
      <c r="CL149" s="162"/>
      <c r="CM149" s="162"/>
      <c r="CN149" s="162"/>
      <c r="CO149" s="162"/>
      <c r="CP149" s="162"/>
      <c r="CQ149" s="162"/>
      <c r="CR149" s="162"/>
      <c r="CS149" s="167">
        <v>4</v>
      </c>
      <c r="CT149" s="168" t="s">
        <v>94</v>
      </c>
      <c r="CU149" s="159" t="s">
        <v>94</v>
      </c>
      <c r="CV149" s="169">
        <f t="shared" si="18"/>
        <v>42.148950194999998</v>
      </c>
      <c r="CW149" s="169">
        <f t="shared" si="19"/>
        <v>42.177361849999997</v>
      </c>
      <c r="CX149" s="162">
        <f t="shared" si="20"/>
        <v>1.3125715747245152</v>
      </c>
      <c r="CY149" s="170">
        <f t="shared" si="21"/>
        <v>3.114126374801671E-2</v>
      </c>
      <c r="CZ149" s="163" t="str">
        <f t="shared" si="22"/>
        <v>MÉDIA</v>
      </c>
      <c r="DA149" s="162">
        <f t="shared" si="23"/>
        <v>42.148950194999998</v>
      </c>
      <c r="DB149" s="162">
        <f t="shared" si="24"/>
        <v>42.148950194999998</v>
      </c>
      <c r="DC149" s="162">
        <f t="shared" si="25"/>
        <v>8.3497070336294996</v>
      </c>
    </row>
    <row r="150" spans="1:107" ht="14.25" customHeight="1" x14ac:dyDescent="0.2">
      <c r="A150" s="163">
        <v>147</v>
      </c>
      <c r="B150" s="164" t="s">
        <v>1675</v>
      </c>
      <c r="C150" s="163" t="s">
        <v>213</v>
      </c>
      <c r="D150" s="163">
        <v>10</v>
      </c>
      <c r="E150" s="165">
        <v>0.111</v>
      </c>
      <c r="F150" s="166">
        <v>0.16800000000000001</v>
      </c>
      <c r="G150" s="162"/>
      <c r="H150" s="162">
        <v>122.36</v>
      </c>
      <c r="I150" s="162"/>
      <c r="J150" s="162"/>
      <c r="K150" s="162"/>
      <c r="L150" s="162"/>
      <c r="M150" s="162"/>
      <c r="N150" s="162">
        <v>275.99436169999996</v>
      </c>
      <c r="O150" s="162">
        <v>256.28344433000001</v>
      </c>
      <c r="P150" s="162">
        <v>277.10498211000004</v>
      </c>
      <c r="Q150" s="162"/>
      <c r="R150" s="162"/>
      <c r="S150" s="162"/>
      <c r="T150" s="162"/>
      <c r="U150" s="162"/>
      <c r="V150" s="162"/>
      <c r="W150" s="162"/>
      <c r="X150" s="162"/>
      <c r="Y150" s="162"/>
      <c r="Z150" s="162"/>
      <c r="AA150" s="162"/>
      <c r="AB150" s="162"/>
      <c r="AC150" s="162"/>
      <c r="AD150" s="162"/>
      <c r="AE150" s="162"/>
      <c r="AF150" s="162"/>
      <c r="AG150" s="162"/>
      <c r="AH150" s="162"/>
      <c r="AI150" s="162"/>
      <c r="AJ150" s="162"/>
      <c r="AK150" s="162"/>
      <c r="AL150" s="162"/>
      <c r="AM150" s="162"/>
      <c r="AN150" s="162"/>
      <c r="AO150" s="162"/>
      <c r="AP150" s="162"/>
      <c r="AQ150" s="162"/>
      <c r="AR150" s="162"/>
      <c r="AS150" s="162"/>
      <c r="AT150" s="162"/>
      <c r="AU150" s="162"/>
      <c r="AV150" s="162"/>
      <c r="AW150" s="162"/>
      <c r="AX150" s="162"/>
      <c r="AY150" s="162"/>
      <c r="AZ150" s="162"/>
      <c r="BA150" s="162"/>
      <c r="BB150" s="162"/>
      <c r="BC150" s="162"/>
      <c r="BD150" s="162"/>
      <c r="BE150" s="162"/>
      <c r="BF150" s="162"/>
      <c r="BG150" s="162"/>
      <c r="BH150" s="162"/>
      <c r="BI150" s="162"/>
      <c r="BJ150" s="162"/>
      <c r="BK150" s="162"/>
      <c r="BL150" s="162"/>
      <c r="BM150" s="162"/>
      <c r="BN150" s="162"/>
      <c r="BO150" s="162"/>
      <c r="BP150" s="162"/>
      <c r="BQ150" s="162"/>
      <c r="BR150" s="162"/>
      <c r="BS150" s="162"/>
      <c r="BT150" s="162"/>
      <c r="BU150" s="162"/>
      <c r="BV150" s="162"/>
      <c r="BW150" s="162"/>
      <c r="BX150" s="162"/>
      <c r="BY150" s="162"/>
      <c r="BZ150" s="162"/>
      <c r="CA150" s="162"/>
      <c r="CB150" s="162"/>
      <c r="CC150" s="162"/>
      <c r="CD150" s="162"/>
      <c r="CE150" s="162"/>
      <c r="CF150" s="162"/>
      <c r="CG150" s="162"/>
      <c r="CH150" s="162"/>
      <c r="CI150" s="162"/>
      <c r="CJ150" s="162"/>
      <c r="CK150" s="162"/>
      <c r="CL150" s="162"/>
      <c r="CM150" s="162"/>
      <c r="CN150" s="162"/>
      <c r="CO150" s="162"/>
      <c r="CP150" s="162"/>
      <c r="CQ150" s="162"/>
      <c r="CR150" s="162"/>
      <c r="CS150" s="167">
        <v>4</v>
      </c>
      <c r="CT150" s="168" t="s">
        <v>94</v>
      </c>
      <c r="CU150" s="159" t="s">
        <v>94</v>
      </c>
      <c r="CV150" s="169">
        <f t="shared" si="18"/>
        <v>232.935697035</v>
      </c>
      <c r="CW150" s="169">
        <f t="shared" si="19"/>
        <v>266.13890301499998</v>
      </c>
      <c r="CX150" s="162">
        <f t="shared" si="20"/>
        <v>64.375997905463194</v>
      </c>
      <c r="CY150" s="170">
        <f t="shared" si="21"/>
        <v>0.2763681081298171</v>
      </c>
      <c r="CZ150" s="163" t="str">
        <f t="shared" si="22"/>
        <v>MEDIANA</v>
      </c>
      <c r="DA150" s="162">
        <f t="shared" si="23"/>
        <v>266.13890301499998</v>
      </c>
      <c r="DB150" s="162">
        <f t="shared" si="24"/>
        <v>2661.3890301499996</v>
      </c>
      <c r="DC150" s="162">
        <f t="shared" si="25"/>
        <v>527.22116687271489</v>
      </c>
    </row>
    <row r="151" spans="1:107" ht="14.25" customHeight="1" x14ac:dyDescent="0.2">
      <c r="A151" s="163">
        <v>148</v>
      </c>
      <c r="B151" s="164" t="s">
        <v>1695</v>
      </c>
      <c r="C151" s="163" t="s">
        <v>213</v>
      </c>
      <c r="D151" s="163">
        <v>3</v>
      </c>
      <c r="E151" s="165">
        <v>0.111</v>
      </c>
      <c r="F151" s="166">
        <v>0.16800000000000001</v>
      </c>
      <c r="G151" s="162"/>
      <c r="H151" s="162">
        <v>144.65</v>
      </c>
      <c r="I151" s="162"/>
      <c r="J151" s="162"/>
      <c r="K151" s="162"/>
      <c r="L151" s="162"/>
      <c r="M151" s="162"/>
      <c r="N151" s="162">
        <v>177.39825632999998</v>
      </c>
      <c r="O151" s="162"/>
      <c r="P151" s="162"/>
      <c r="Q151" s="162"/>
      <c r="R151" s="162">
        <v>197.10917370000001</v>
      </c>
      <c r="S151" s="162"/>
      <c r="T151" s="162"/>
      <c r="U151" s="162"/>
      <c r="V151" s="162"/>
      <c r="W151" s="162"/>
      <c r="X151" s="162"/>
      <c r="Y151" s="162"/>
      <c r="Z151" s="162"/>
      <c r="AA151" s="162"/>
      <c r="AB151" s="162"/>
      <c r="AC151" s="162"/>
      <c r="AD151" s="162"/>
      <c r="AE151" s="162"/>
      <c r="AF151" s="162"/>
      <c r="AG151" s="162"/>
      <c r="AH151" s="162"/>
      <c r="AI151" s="162"/>
      <c r="AJ151" s="162"/>
      <c r="AK151" s="162"/>
      <c r="AL151" s="162"/>
      <c r="AM151" s="162"/>
      <c r="AN151" s="162"/>
      <c r="AO151" s="162"/>
      <c r="AP151" s="162"/>
      <c r="AQ151" s="162"/>
      <c r="AR151" s="162"/>
      <c r="AS151" s="162"/>
      <c r="AT151" s="162"/>
      <c r="AU151" s="162"/>
      <c r="AV151" s="162"/>
      <c r="AW151" s="162"/>
      <c r="AX151" s="162"/>
      <c r="AY151" s="162"/>
      <c r="AZ151" s="162"/>
      <c r="BA151" s="162"/>
      <c r="BB151" s="162"/>
      <c r="BC151" s="162"/>
      <c r="BD151" s="162"/>
      <c r="BE151" s="162"/>
      <c r="BF151" s="162"/>
      <c r="BG151" s="162"/>
      <c r="BH151" s="162"/>
      <c r="BI151" s="162"/>
      <c r="BJ151" s="162"/>
      <c r="BK151" s="162"/>
      <c r="BL151" s="162"/>
      <c r="BM151" s="162"/>
      <c r="BN151" s="162"/>
      <c r="BO151" s="162"/>
      <c r="BP151" s="162"/>
      <c r="BQ151" s="162"/>
      <c r="BR151" s="162"/>
      <c r="BS151" s="162"/>
      <c r="BT151" s="162"/>
      <c r="BU151" s="162"/>
      <c r="BV151" s="162"/>
      <c r="BW151" s="162"/>
      <c r="BX151" s="162"/>
      <c r="BY151" s="162"/>
      <c r="BZ151" s="162"/>
      <c r="CA151" s="162"/>
      <c r="CB151" s="162"/>
      <c r="CC151" s="162"/>
      <c r="CD151" s="162"/>
      <c r="CE151" s="162"/>
      <c r="CF151" s="162"/>
      <c r="CG151" s="162"/>
      <c r="CH151" s="162"/>
      <c r="CI151" s="162"/>
      <c r="CJ151" s="162"/>
      <c r="CK151" s="162"/>
      <c r="CL151" s="162"/>
      <c r="CM151" s="162"/>
      <c r="CN151" s="162"/>
      <c r="CO151" s="162"/>
      <c r="CP151" s="162"/>
      <c r="CQ151" s="162"/>
      <c r="CR151" s="162"/>
      <c r="CS151" s="167">
        <v>3</v>
      </c>
      <c r="CT151" s="168" t="s">
        <v>94</v>
      </c>
      <c r="CU151" s="159" t="s">
        <v>94</v>
      </c>
      <c r="CV151" s="169">
        <f t="shared" si="18"/>
        <v>173.05247667666666</v>
      </c>
      <c r="CW151" s="169">
        <f t="shared" si="19"/>
        <v>177.39825632999998</v>
      </c>
      <c r="CX151" s="162">
        <f t="shared" si="20"/>
        <v>21.635704701845462</v>
      </c>
      <c r="CY151" s="170">
        <f t="shared" si="21"/>
        <v>0.1250239529496586</v>
      </c>
      <c r="CZ151" s="163" t="str">
        <f t="shared" si="22"/>
        <v>MÉDIA</v>
      </c>
      <c r="DA151" s="162">
        <f t="shared" si="23"/>
        <v>173.05247667666666</v>
      </c>
      <c r="DB151" s="162">
        <f t="shared" si="24"/>
        <v>519.15743003</v>
      </c>
      <c r="DC151" s="162">
        <f t="shared" si="25"/>
        <v>102.845086888943</v>
      </c>
    </row>
    <row r="152" spans="1:107" ht="14.25" customHeight="1" x14ac:dyDescent="0.2">
      <c r="A152" s="153">
        <v>149</v>
      </c>
      <c r="B152" s="164" t="s">
        <v>1706</v>
      </c>
      <c r="C152" s="163" t="s">
        <v>213</v>
      </c>
      <c r="D152" s="163">
        <v>50</v>
      </c>
      <c r="E152" s="165">
        <v>0.111</v>
      </c>
      <c r="F152" s="166">
        <v>0.16800000000000001</v>
      </c>
      <c r="G152" s="162"/>
      <c r="H152" s="162"/>
      <c r="I152" s="162"/>
      <c r="J152" s="162"/>
      <c r="K152" s="162"/>
      <c r="L152" s="162"/>
      <c r="M152" s="162"/>
      <c r="N152" s="162"/>
      <c r="O152" s="162">
        <v>6.2173983699999997</v>
      </c>
      <c r="P152" s="162"/>
      <c r="Q152" s="162">
        <v>8.5216762300000006</v>
      </c>
      <c r="R152" s="162"/>
      <c r="S152" s="162"/>
      <c r="T152" s="162"/>
      <c r="U152" s="162"/>
      <c r="V152" s="162"/>
      <c r="W152" s="162"/>
      <c r="X152" s="162"/>
      <c r="Y152" s="162"/>
      <c r="Z152" s="162"/>
      <c r="AA152" s="162"/>
      <c r="AB152" s="162"/>
      <c r="AC152" s="162"/>
      <c r="AD152" s="162"/>
      <c r="AE152" s="162">
        <v>7.1204261799999999</v>
      </c>
      <c r="AF152" s="162"/>
      <c r="AG152" s="162"/>
      <c r="AH152" s="162"/>
      <c r="AI152" s="162"/>
      <c r="AJ152" s="162"/>
      <c r="AK152" s="162"/>
      <c r="AL152" s="162"/>
      <c r="AM152" s="162"/>
      <c r="AN152" s="162"/>
      <c r="AO152" s="162"/>
      <c r="AP152" s="162"/>
      <c r="AQ152" s="162"/>
      <c r="AR152" s="162"/>
      <c r="AS152" s="162"/>
      <c r="AT152" s="162"/>
      <c r="AU152" s="162"/>
      <c r="AV152" s="162"/>
      <c r="AW152" s="162"/>
      <c r="AX152" s="162"/>
      <c r="AY152" s="162"/>
      <c r="AZ152" s="162"/>
      <c r="BA152" s="162"/>
      <c r="BB152" s="162"/>
      <c r="BC152" s="162"/>
      <c r="BD152" s="162"/>
      <c r="BE152" s="162"/>
      <c r="BF152" s="162"/>
      <c r="BG152" s="162"/>
      <c r="BH152" s="162"/>
      <c r="BI152" s="162"/>
      <c r="BJ152" s="162"/>
      <c r="BK152" s="162"/>
      <c r="BL152" s="162"/>
      <c r="BM152" s="162"/>
      <c r="BN152" s="162"/>
      <c r="BO152" s="162"/>
      <c r="BP152" s="162"/>
      <c r="BQ152" s="162"/>
      <c r="BR152" s="162"/>
      <c r="BS152" s="162"/>
      <c r="BT152" s="162"/>
      <c r="BU152" s="162"/>
      <c r="BV152" s="162"/>
      <c r="BW152" s="162"/>
      <c r="BX152" s="162"/>
      <c r="BY152" s="162"/>
      <c r="BZ152" s="162"/>
      <c r="CA152" s="162"/>
      <c r="CB152" s="162"/>
      <c r="CC152" s="162"/>
      <c r="CD152" s="162"/>
      <c r="CE152" s="162"/>
      <c r="CF152" s="162"/>
      <c r="CG152" s="162"/>
      <c r="CH152" s="162"/>
      <c r="CI152" s="162"/>
      <c r="CJ152" s="162"/>
      <c r="CK152" s="162"/>
      <c r="CL152" s="162"/>
      <c r="CM152" s="162"/>
      <c r="CN152" s="162"/>
      <c r="CO152" s="162"/>
      <c r="CP152" s="162"/>
      <c r="CQ152" s="162"/>
      <c r="CR152" s="162"/>
      <c r="CS152" s="167">
        <v>3</v>
      </c>
      <c r="CT152" s="168" t="s">
        <v>94</v>
      </c>
      <c r="CU152" s="159" t="s">
        <v>94</v>
      </c>
      <c r="CV152" s="169">
        <f t="shared" si="18"/>
        <v>7.2865002600000004</v>
      </c>
      <c r="CW152" s="169">
        <f t="shared" si="19"/>
        <v>7.1204261799999999</v>
      </c>
      <c r="CX152" s="162">
        <f t="shared" si="20"/>
        <v>0.94801883386967201</v>
      </c>
      <c r="CY152" s="170">
        <f t="shared" si="21"/>
        <v>0.13010619639635776</v>
      </c>
      <c r="CZ152" s="163" t="str">
        <f t="shared" si="22"/>
        <v>MÉDIA</v>
      </c>
      <c r="DA152" s="162">
        <f t="shared" si="23"/>
        <v>7.2865002600000004</v>
      </c>
      <c r="DB152" s="162">
        <f t="shared" si="24"/>
        <v>364.32501300000001</v>
      </c>
      <c r="DC152" s="162">
        <f t="shared" si="25"/>
        <v>72.172785075299998</v>
      </c>
    </row>
    <row r="153" spans="1:107" ht="14.25" customHeight="1" x14ac:dyDescent="0.2">
      <c r="A153" s="153">
        <v>150</v>
      </c>
      <c r="B153" s="164" t="s">
        <v>1707</v>
      </c>
      <c r="C153" s="163" t="s">
        <v>213</v>
      </c>
      <c r="D153" s="163">
        <v>200</v>
      </c>
      <c r="E153" s="165">
        <v>0.111</v>
      </c>
      <c r="F153" s="166">
        <v>0.16800000000000001</v>
      </c>
      <c r="G153" s="162"/>
      <c r="H153" s="162"/>
      <c r="I153" s="162"/>
      <c r="J153" s="162"/>
      <c r="K153" s="162"/>
      <c r="L153" s="162"/>
      <c r="M153" s="162"/>
      <c r="N153" s="162"/>
      <c r="O153" s="162">
        <v>6.2173983699999997</v>
      </c>
      <c r="P153" s="162"/>
      <c r="Q153" s="162">
        <v>8.5216762300000006</v>
      </c>
      <c r="R153" s="162"/>
      <c r="S153" s="162"/>
      <c r="T153" s="162"/>
      <c r="U153" s="162"/>
      <c r="V153" s="162"/>
      <c r="W153" s="162"/>
      <c r="X153" s="162"/>
      <c r="Y153" s="162"/>
      <c r="Z153" s="162"/>
      <c r="AA153" s="162"/>
      <c r="AB153" s="162"/>
      <c r="AC153" s="162"/>
      <c r="AD153" s="162"/>
      <c r="AE153" s="162">
        <v>7.1204261799999999</v>
      </c>
      <c r="AF153" s="162"/>
      <c r="AG153" s="162"/>
      <c r="AH153" s="162"/>
      <c r="AI153" s="162"/>
      <c r="AJ153" s="162"/>
      <c r="AK153" s="162"/>
      <c r="AL153" s="162"/>
      <c r="AM153" s="162"/>
      <c r="AN153" s="162"/>
      <c r="AO153" s="162"/>
      <c r="AP153" s="162"/>
      <c r="AQ153" s="162"/>
      <c r="AR153" s="162"/>
      <c r="AS153" s="162"/>
      <c r="AT153" s="162"/>
      <c r="AU153" s="162"/>
      <c r="AV153" s="162"/>
      <c r="AW153" s="162"/>
      <c r="AX153" s="162"/>
      <c r="AY153" s="162"/>
      <c r="AZ153" s="162"/>
      <c r="BA153" s="162"/>
      <c r="BB153" s="162"/>
      <c r="BC153" s="162"/>
      <c r="BD153" s="162"/>
      <c r="BE153" s="162"/>
      <c r="BF153" s="162"/>
      <c r="BG153" s="162"/>
      <c r="BH153" s="162"/>
      <c r="BI153" s="162"/>
      <c r="BJ153" s="162"/>
      <c r="BK153" s="162"/>
      <c r="BL153" s="162"/>
      <c r="BM153" s="162"/>
      <c r="BN153" s="162"/>
      <c r="BO153" s="162"/>
      <c r="BP153" s="162"/>
      <c r="BQ153" s="162"/>
      <c r="BR153" s="162"/>
      <c r="BS153" s="162"/>
      <c r="BT153" s="162"/>
      <c r="BU153" s="162"/>
      <c r="BV153" s="162"/>
      <c r="BW153" s="162"/>
      <c r="BX153" s="162"/>
      <c r="BY153" s="162"/>
      <c r="BZ153" s="162"/>
      <c r="CA153" s="162"/>
      <c r="CB153" s="162"/>
      <c r="CC153" s="162"/>
      <c r="CD153" s="162"/>
      <c r="CE153" s="162"/>
      <c r="CF153" s="162"/>
      <c r="CG153" s="162"/>
      <c r="CH153" s="162"/>
      <c r="CI153" s="162"/>
      <c r="CJ153" s="162"/>
      <c r="CK153" s="162"/>
      <c r="CL153" s="162"/>
      <c r="CM153" s="162"/>
      <c r="CN153" s="162"/>
      <c r="CO153" s="162"/>
      <c r="CP153" s="162"/>
      <c r="CQ153" s="162"/>
      <c r="CR153" s="162"/>
      <c r="CS153" s="167">
        <v>3</v>
      </c>
      <c r="CT153" s="168" t="s">
        <v>94</v>
      </c>
      <c r="CU153" s="159" t="s">
        <v>94</v>
      </c>
      <c r="CV153" s="169">
        <f t="shared" si="18"/>
        <v>7.2865002600000004</v>
      </c>
      <c r="CW153" s="169">
        <f t="shared" si="19"/>
        <v>7.1204261799999999</v>
      </c>
      <c r="CX153" s="162">
        <f t="shared" si="20"/>
        <v>0.94801883386967201</v>
      </c>
      <c r="CY153" s="170">
        <f t="shared" si="21"/>
        <v>0.13010619639635776</v>
      </c>
      <c r="CZ153" s="163" t="str">
        <f t="shared" si="22"/>
        <v>MÉDIA</v>
      </c>
      <c r="DA153" s="162">
        <f t="shared" si="23"/>
        <v>7.2865002600000004</v>
      </c>
      <c r="DB153" s="162">
        <f t="shared" si="24"/>
        <v>1457.3000520000001</v>
      </c>
      <c r="DC153" s="162">
        <f t="shared" si="25"/>
        <v>288.69114030119999</v>
      </c>
    </row>
    <row r="154" spans="1:107" ht="14.25" customHeight="1" x14ac:dyDescent="0.2">
      <c r="A154" s="163">
        <v>151</v>
      </c>
      <c r="B154" s="164" t="s">
        <v>1800</v>
      </c>
      <c r="C154" s="163" t="s">
        <v>213</v>
      </c>
      <c r="D154" s="163">
        <v>1</v>
      </c>
      <c r="E154" s="165">
        <v>0.111</v>
      </c>
      <c r="F154" s="166">
        <v>0.16800000000000001</v>
      </c>
      <c r="G154" s="162"/>
      <c r="H154" s="162"/>
      <c r="I154" s="162"/>
      <c r="J154" s="162"/>
      <c r="K154" s="162"/>
      <c r="L154" s="162"/>
      <c r="M154" s="162"/>
      <c r="N154" s="162">
        <v>48.016168379999996</v>
      </c>
      <c r="O154" s="162">
        <v>38.311214329999999</v>
      </c>
      <c r="P154" s="162">
        <v>51.877390739999996</v>
      </c>
      <c r="Q154" s="162"/>
      <c r="R154" s="162">
        <v>60.430205859999994</v>
      </c>
      <c r="S154" s="162"/>
      <c r="T154" s="162"/>
      <c r="U154" s="162"/>
      <c r="V154" s="162"/>
      <c r="W154" s="162"/>
      <c r="X154" s="162"/>
      <c r="Y154" s="162"/>
      <c r="Z154" s="162"/>
      <c r="AA154" s="162"/>
      <c r="AB154" s="162"/>
      <c r="AC154" s="162"/>
      <c r="AD154" s="162"/>
      <c r="AE154" s="162"/>
      <c r="AF154" s="162"/>
      <c r="AG154" s="162"/>
      <c r="AH154" s="162"/>
      <c r="AI154" s="162"/>
      <c r="AJ154" s="162"/>
      <c r="AK154" s="162"/>
      <c r="AL154" s="162"/>
      <c r="AM154" s="162"/>
      <c r="AN154" s="162"/>
      <c r="AO154" s="162"/>
      <c r="AP154" s="162"/>
      <c r="AQ154" s="162"/>
      <c r="AR154" s="162"/>
      <c r="AS154" s="162"/>
      <c r="AT154" s="162"/>
      <c r="AU154" s="162"/>
      <c r="AV154" s="162"/>
      <c r="AW154" s="162"/>
      <c r="AX154" s="162"/>
      <c r="AY154" s="162"/>
      <c r="AZ154" s="162"/>
      <c r="BA154" s="162"/>
      <c r="BB154" s="162"/>
      <c r="BC154" s="162"/>
      <c r="BD154" s="162"/>
      <c r="BE154" s="162"/>
      <c r="BF154" s="162"/>
      <c r="BG154" s="162"/>
      <c r="BH154" s="162"/>
      <c r="BI154" s="162"/>
      <c r="BJ154" s="162"/>
      <c r="BK154" s="162"/>
      <c r="BL154" s="162"/>
      <c r="BM154" s="162"/>
      <c r="BN154" s="162"/>
      <c r="BO154" s="162"/>
      <c r="BP154" s="162"/>
      <c r="BQ154" s="162"/>
      <c r="BR154" s="162"/>
      <c r="BS154" s="162"/>
      <c r="BT154" s="162"/>
      <c r="BU154" s="162"/>
      <c r="BV154" s="162"/>
      <c r="BW154" s="162"/>
      <c r="BX154" s="162"/>
      <c r="BY154" s="162"/>
      <c r="BZ154" s="162"/>
      <c r="CA154" s="162"/>
      <c r="CB154" s="162"/>
      <c r="CC154" s="162"/>
      <c r="CD154" s="162"/>
      <c r="CE154" s="162"/>
      <c r="CF154" s="162"/>
      <c r="CG154" s="162"/>
      <c r="CH154" s="162"/>
      <c r="CI154" s="162"/>
      <c r="CJ154" s="162"/>
      <c r="CK154" s="162"/>
      <c r="CL154" s="162"/>
      <c r="CM154" s="162"/>
      <c r="CN154" s="162"/>
      <c r="CO154" s="162"/>
      <c r="CP154" s="162"/>
      <c r="CQ154" s="162"/>
      <c r="CR154" s="162"/>
      <c r="CS154" s="167">
        <v>4</v>
      </c>
      <c r="CT154" s="168" t="s">
        <v>94</v>
      </c>
      <c r="CU154" s="159" t="s">
        <v>94</v>
      </c>
      <c r="CV154" s="169">
        <f t="shared" si="18"/>
        <v>49.658744827500001</v>
      </c>
      <c r="CW154" s="169">
        <f t="shared" si="19"/>
        <v>49.946779559999996</v>
      </c>
      <c r="CX154" s="162">
        <f t="shared" si="20"/>
        <v>7.94372815869996</v>
      </c>
      <c r="CY154" s="170">
        <f t="shared" si="21"/>
        <v>0.15996635006168913</v>
      </c>
      <c r="CZ154" s="163" t="str">
        <f t="shared" si="22"/>
        <v>MÉDIA</v>
      </c>
      <c r="DA154" s="162">
        <f t="shared" si="23"/>
        <v>49.658744827500001</v>
      </c>
      <c r="DB154" s="162">
        <f t="shared" si="24"/>
        <v>49.658744827500001</v>
      </c>
      <c r="DC154" s="162">
        <f t="shared" si="25"/>
        <v>9.8373973503277501</v>
      </c>
    </row>
    <row r="155" spans="1:107" ht="14.25" hidden="1" customHeight="1" x14ac:dyDescent="0.2">
      <c r="A155" s="163">
        <v>152</v>
      </c>
      <c r="B155" s="164" t="s">
        <v>617</v>
      </c>
      <c r="C155" s="153" t="s">
        <v>573</v>
      </c>
      <c r="D155" s="153">
        <v>10</v>
      </c>
      <c r="E155" s="155">
        <v>0.111</v>
      </c>
      <c r="F155" s="156">
        <v>0.16800000000000001</v>
      </c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57"/>
      <c r="Y155" s="157"/>
      <c r="Z155" s="157"/>
      <c r="AA155" s="157"/>
      <c r="AB155" s="157"/>
      <c r="AC155" s="157"/>
      <c r="AD155" s="157"/>
      <c r="AE155" s="157"/>
      <c r="AF155" s="157"/>
      <c r="AG155" s="157"/>
      <c r="AH155" s="157"/>
      <c r="AI155" s="157"/>
      <c r="AJ155" s="157"/>
      <c r="AK155" s="157"/>
      <c r="AL155" s="157"/>
      <c r="AM155" s="157"/>
      <c r="AN155" s="157"/>
      <c r="AO155" s="157"/>
      <c r="AP155" s="157"/>
      <c r="AQ155" s="157"/>
      <c r="AR155" s="157"/>
      <c r="AS155" s="157"/>
      <c r="AT155" s="157"/>
      <c r="AU155" s="157"/>
      <c r="AV155" s="157"/>
      <c r="AW155" s="157"/>
      <c r="AX155" s="157"/>
      <c r="AY155" s="157"/>
      <c r="AZ155" s="157"/>
      <c r="BA155" s="157"/>
      <c r="BB155" s="157"/>
      <c r="BC155" s="157"/>
      <c r="BD155" s="157"/>
      <c r="BE155" s="157"/>
      <c r="BF155" s="157"/>
      <c r="BG155" s="157"/>
      <c r="BH155" s="157"/>
      <c r="BI155" s="157"/>
      <c r="BJ155" s="157"/>
      <c r="BK155" s="157"/>
      <c r="BL155" s="157"/>
      <c r="BM155" s="157"/>
      <c r="BN155" s="157"/>
      <c r="BO155" s="157"/>
      <c r="BP155" s="157"/>
      <c r="BQ155" s="157"/>
      <c r="BR155" s="157"/>
      <c r="BS155" s="157"/>
      <c r="BT155" s="157"/>
      <c r="BU155" s="157"/>
      <c r="BV155" s="157"/>
      <c r="BW155" s="157"/>
      <c r="BX155" s="157"/>
      <c r="BY155" s="157"/>
      <c r="BZ155" s="157"/>
      <c r="CA155" s="157"/>
      <c r="CB155" s="157"/>
      <c r="CC155" s="157"/>
      <c r="CD155" s="157"/>
      <c r="CE155" s="157"/>
      <c r="CF155" s="157"/>
      <c r="CG155" s="157"/>
      <c r="CH155" s="157"/>
      <c r="CI155" s="157"/>
      <c r="CJ155" s="157"/>
      <c r="CK155" s="157"/>
      <c r="CL155" s="157"/>
      <c r="CM155" s="157"/>
      <c r="CN155" s="157"/>
      <c r="CO155" s="157"/>
      <c r="CP155" s="157"/>
      <c r="CQ155" s="157"/>
      <c r="CR155" s="157"/>
      <c r="CS155" s="157"/>
      <c r="CT155" s="159" t="s">
        <v>618</v>
      </c>
      <c r="CU155" s="159">
        <v>8.02</v>
      </c>
      <c r="CV155" s="171"/>
      <c r="CW155" s="171"/>
      <c r="CX155" s="160"/>
      <c r="CY155" s="161"/>
      <c r="CZ155" s="161"/>
      <c r="DA155" s="160">
        <f>CU155</f>
        <v>8.02</v>
      </c>
      <c r="DB155" s="162">
        <f t="shared" ref="DB155:DB186" si="26">DA155*D155</f>
        <v>80.199999999999989</v>
      </c>
      <c r="DC155" s="162">
        <f t="shared" ref="DC155:DC187" si="27">DB155*19.81%</f>
        <v>15.887619999999998</v>
      </c>
    </row>
    <row r="156" spans="1:107" ht="14.25" hidden="1" customHeight="1" x14ac:dyDescent="0.2">
      <c r="A156" s="153">
        <v>153</v>
      </c>
      <c r="B156" s="154" t="s">
        <v>619</v>
      </c>
      <c r="C156" s="153" t="s">
        <v>600</v>
      </c>
      <c r="D156" s="153">
        <v>10</v>
      </c>
      <c r="E156" s="155">
        <v>0.111</v>
      </c>
      <c r="F156" s="156">
        <v>0.16800000000000001</v>
      </c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57"/>
      <c r="Y156" s="157"/>
      <c r="Z156" s="157"/>
      <c r="AA156" s="157"/>
      <c r="AB156" s="157"/>
      <c r="AC156" s="157"/>
      <c r="AD156" s="157"/>
      <c r="AE156" s="157"/>
      <c r="AF156" s="157"/>
      <c r="AG156" s="157"/>
      <c r="AH156" s="157"/>
      <c r="AI156" s="157"/>
      <c r="AJ156" s="157"/>
      <c r="AK156" s="157"/>
      <c r="AL156" s="157"/>
      <c r="AM156" s="157"/>
      <c r="AN156" s="157"/>
      <c r="AO156" s="157"/>
      <c r="AP156" s="157"/>
      <c r="AQ156" s="157"/>
      <c r="AR156" s="157"/>
      <c r="AS156" s="157"/>
      <c r="AT156" s="157"/>
      <c r="AU156" s="157"/>
      <c r="AV156" s="157"/>
      <c r="AW156" s="157"/>
      <c r="AX156" s="157"/>
      <c r="AY156" s="157"/>
      <c r="AZ156" s="157"/>
      <c r="BA156" s="157"/>
      <c r="BB156" s="157"/>
      <c r="BC156" s="157"/>
      <c r="BD156" s="157"/>
      <c r="BE156" s="157"/>
      <c r="BF156" s="157"/>
      <c r="BG156" s="157"/>
      <c r="BH156" s="157"/>
      <c r="BI156" s="157"/>
      <c r="BJ156" s="157"/>
      <c r="BK156" s="157"/>
      <c r="BL156" s="157"/>
      <c r="BM156" s="157"/>
      <c r="BN156" s="157"/>
      <c r="BO156" s="157"/>
      <c r="BP156" s="157"/>
      <c r="BQ156" s="157"/>
      <c r="BR156" s="157"/>
      <c r="BS156" s="157"/>
      <c r="BT156" s="157"/>
      <c r="BU156" s="157"/>
      <c r="BV156" s="157"/>
      <c r="BW156" s="157"/>
      <c r="BX156" s="157"/>
      <c r="BY156" s="157"/>
      <c r="BZ156" s="157"/>
      <c r="CA156" s="157"/>
      <c r="CB156" s="157"/>
      <c r="CC156" s="157"/>
      <c r="CD156" s="157"/>
      <c r="CE156" s="157"/>
      <c r="CF156" s="157"/>
      <c r="CG156" s="157"/>
      <c r="CH156" s="157"/>
      <c r="CI156" s="157"/>
      <c r="CJ156" s="157"/>
      <c r="CK156" s="157"/>
      <c r="CL156" s="157"/>
      <c r="CM156" s="157"/>
      <c r="CN156" s="157"/>
      <c r="CO156" s="157"/>
      <c r="CP156" s="157"/>
      <c r="CQ156" s="157"/>
      <c r="CR156" s="157"/>
      <c r="CS156" s="157"/>
      <c r="CT156" s="158" t="s">
        <v>620</v>
      </c>
      <c r="CU156" s="159">
        <v>35.24</v>
      </c>
      <c r="CV156" s="171"/>
      <c r="CW156" s="171"/>
      <c r="CX156" s="160"/>
      <c r="CY156" s="161"/>
      <c r="CZ156" s="161"/>
      <c r="DA156" s="160">
        <f t="shared" ref="DA156:DA174" si="28">CU156</f>
        <v>35.24</v>
      </c>
      <c r="DB156" s="162">
        <f t="shared" si="26"/>
        <v>352.40000000000003</v>
      </c>
      <c r="DC156" s="162">
        <f t="shared" si="27"/>
        <v>69.81044</v>
      </c>
    </row>
    <row r="157" spans="1:107" ht="14.25" hidden="1" customHeight="1" x14ac:dyDescent="0.2">
      <c r="A157" s="153">
        <v>154</v>
      </c>
      <c r="B157" s="154" t="s">
        <v>621</v>
      </c>
      <c r="C157" s="153" t="s">
        <v>600</v>
      </c>
      <c r="D157" s="153">
        <v>10</v>
      </c>
      <c r="E157" s="155">
        <v>0.111</v>
      </c>
      <c r="F157" s="156">
        <v>0.16800000000000001</v>
      </c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57"/>
      <c r="Y157" s="157"/>
      <c r="Z157" s="157"/>
      <c r="AA157" s="157"/>
      <c r="AB157" s="157"/>
      <c r="AC157" s="157"/>
      <c r="AD157" s="157"/>
      <c r="AE157" s="157"/>
      <c r="AF157" s="157"/>
      <c r="AG157" s="157"/>
      <c r="AH157" s="157"/>
      <c r="AI157" s="157"/>
      <c r="AJ157" s="157"/>
      <c r="AK157" s="157"/>
      <c r="AL157" s="157"/>
      <c r="AM157" s="157"/>
      <c r="AN157" s="157"/>
      <c r="AO157" s="157"/>
      <c r="AP157" s="157"/>
      <c r="AQ157" s="157"/>
      <c r="AR157" s="157"/>
      <c r="AS157" s="157"/>
      <c r="AT157" s="157"/>
      <c r="AU157" s="157"/>
      <c r="AV157" s="157"/>
      <c r="AW157" s="157"/>
      <c r="AX157" s="157"/>
      <c r="AY157" s="157"/>
      <c r="AZ157" s="157"/>
      <c r="BA157" s="157"/>
      <c r="BB157" s="157"/>
      <c r="BC157" s="157"/>
      <c r="BD157" s="157"/>
      <c r="BE157" s="157"/>
      <c r="BF157" s="157"/>
      <c r="BG157" s="157"/>
      <c r="BH157" s="157"/>
      <c r="BI157" s="157"/>
      <c r="BJ157" s="157"/>
      <c r="BK157" s="157"/>
      <c r="BL157" s="157"/>
      <c r="BM157" s="157"/>
      <c r="BN157" s="157"/>
      <c r="BO157" s="157"/>
      <c r="BP157" s="157"/>
      <c r="BQ157" s="157"/>
      <c r="BR157" s="157"/>
      <c r="BS157" s="157"/>
      <c r="BT157" s="157"/>
      <c r="BU157" s="157"/>
      <c r="BV157" s="157"/>
      <c r="BW157" s="157"/>
      <c r="BX157" s="157"/>
      <c r="BY157" s="157"/>
      <c r="BZ157" s="157"/>
      <c r="CA157" s="157"/>
      <c r="CB157" s="157"/>
      <c r="CC157" s="157"/>
      <c r="CD157" s="157"/>
      <c r="CE157" s="157"/>
      <c r="CF157" s="157"/>
      <c r="CG157" s="157"/>
      <c r="CH157" s="157"/>
      <c r="CI157" s="157"/>
      <c r="CJ157" s="157"/>
      <c r="CK157" s="157"/>
      <c r="CL157" s="157"/>
      <c r="CM157" s="157"/>
      <c r="CN157" s="157"/>
      <c r="CO157" s="157"/>
      <c r="CP157" s="157"/>
      <c r="CQ157" s="157"/>
      <c r="CR157" s="157"/>
      <c r="CS157" s="157"/>
      <c r="CT157" s="158" t="s">
        <v>622</v>
      </c>
      <c r="CU157" s="159">
        <v>74.260000000000005</v>
      </c>
      <c r="CV157" s="171"/>
      <c r="CW157" s="171"/>
      <c r="CX157" s="160"/>
      <c r="CY157" s="161"/>
      <c r="CZ157" s="161"/>
      <c r="DA157" s="160">
        <f t="shared" si="28"/>
        <v>74.260000000000005</v>
      </c>
      <c r="DB157" s="162">
        <f t="shared" si="26"/>
        <v>742.6</v>
      </c>
      <c r="DC157" s="162">
        <f t="shared" si="27"/>
        <v>147.10906</v>
      </c>
    </row>
    <row r="158" spans="1:107" ht="14.25" hidden="1" customHeight="1" x14ac:dyDescent="0.2">
      <c r="A158" s="163">
        <v>155</v>
      </c>
      <c r="B158" s="154" t="s">
        <v>623</v>
      </c>
      <c r="C158" s="153" t="s">
        <v>213</v>
      </c>
      <c r="D158" s="153">
        <v>10</v>
      </c>
      <c r="E158" s="155">
        <v>0.111</v>
      </c>
      <c r="F158" s="156">
        <v>0.16800000000000001</v>
      </c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57"/>
      <c r="Y158" s="157"/>
      <c r="Z158" s="157"/>
      <c r="AA158" s="157"/>
      <c r="AB158" s="157"/>
      <c r="AC158" s="157"/>
      <c r="AD158" s="157"/>
      <c r="AE158" s="157"/>
      <c r="AF158" s="157"/>
      <c r="AG158" s="157"/>
      <c r="AH158" s="157"/>
      <c r="AI158" s="157"/>
      <c r="AJ158" s="157"/>
      <c r="AK158" s="157"/>
      <c r="AL158" s="157"/>
      <c r="AM158" s="157"/>
      <c r="AN158" s="157"/>
      <c r="AO158" s="157"/>
      <c r="AP158" s="157"/>
      <c r="AQ158" s="157"/>
      <c r="AR158" s="157"/>
      <c r="AS158" s="157"/>
      <c r="AT158" s="157"/>
      <c r="AU158" s="157"/>
      <c r="AV158" s="157"/>
      <c r="AW158" s="157"/>
      <c r="AX158" s="157"/>
      <c r="AY158" s="157"/>
      <c r="AZ158" s="157"/>
      <c r="BA158" s="157"/>
      <c r="BB158" s="157"/>
      <c r="BC158" s="157"/>
      <c r="BD158" s="157"/>
      <c r="BE158" s="157"/>
      <c r="BF158" s="157"/>
      <c r="BG158" s="157"/>
      <c r="BH158" s="157"/>
      <c r="BI158" s="157"/>
      <c r="BJ158" s="157"/>
      <c r="BK158" s="157"/>
      <c r="BL158" s="157"/>
      <c r="BM158" s="157"/>
      <c r="BN158" s="157"/>
      <c r="BO158" s="157"/>
      <c r="BP158" s="157"/>
      <c r="BQ158" s="157"/>
      <c r="BR158" s="157"/>
      <c r="BS158" s="157"/>
      <c r="BT158" s="157"/>
      <c r="BU158" s="157"/>
      <c r="BV158" s="157"/>
      <c r="BW158" s="157"/>
      <c r="BX158" s="157"/>
      <c r="BY158" s="157"/>
      <c r="BZ158" s="157"/>
      <c r="CA158" s="157"/>
      <c r="CB158" s="157"/>
      <c r="CC158" s="157"/>
      <c r="CD158" s="157"/>
      <c r="CE158" s="157"/>
      <c r="CF158" s="157"/>
      <c r="CG158" s="157"/>
      <c r="CH158" s="157"/>
      <c r="CI158" s="157"/>
      <c r="CJ158" s="157"/>
      <c r="CK158" s="157"/>
      <c r="CL158" s="157"/>
      <c r="CM158" s="157"/>
      <c r="CN158" s="157"/>
      <c r="CO158" s="157"/>
      <c r="CP158" s="157"/>
      <c r="CQ158" s="157"/>
      <c r="CR158" s="157"/>
      <c r="CS158" s="157"/>
      <c r="CT158" s="158" t="s">
        <v>624</v>
      </c>
      <c r="CU158" s="159">
        <v>1.89</v>
      </c>
      <c r="CV158" s="171"/>
      <c r="CW158" s="171"/>
      <c r="CX158" s="160"/>
      <c r="CY158" s="161"/>
      <c r="CZ158" s="161"/>
      <c r="DA158" s="160">
        <f t="shared" si="28"/>
        <v>1.89</v>
      </c>
      <c r="DB158" s="162">
        <f t="shared" si="26"/>
        <v>18.899999999999999</v>
      </c>
      <c r="DC158" s="162">
        <f t="shared" si="27"/>
        <v>3.7440899999999995</v>
      </c>
    </row>
    <row r="159" spans="1:107" ht="14.25" hidden="1" customHeight="1" x14ac:dyDescent="0.2">
      <c r="A159" s="163">
        <v>156</v>
      </c>
      <c r="B159" s="154" t="s">
        <v>625</v>
      </c>
      <c r="C159" s="153" t="s">
        <v>213</v>
      </c>
      <c r="D159" s="153">
        <v>10</v>
      </c>
      <c r="E159" s="155">
        <v>0.111</v>
      </c>
      <c r="F159" s="156">
        <v>0.16800000000000001</v>
      </c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57"/>
      <c r="Y159" s="157"/>
      <c r="Z159" s="157"/>
      <c r="AA159" s="157"/>
      <c r="AB159" s="157"/>
      <c r="AC159" s="157"/>
      <c r="AD159" s="157"/>
      <c r="AE159" s="157"/>
      <c r="AF159" s="157"/>
      <c r="AG159" s="157"/>
      <c r="AH159" s="157"/>
      <c r="AI159" s="157"/>
      <c r="AJ159" s="157"/>
      <c r="AK159" s="157"/>
      <c r="AL159" s="157"/>
      <c r="AM159" s="157"/>
      <c r="AN159" s="157"/>
      <c r="AO159" s="157"/>
      <c r="AP159" s="157"/>
      <c r="AQ159" s="157"/>
      <c r="AR159" s="157"/>
      <c r="AS159" s="157"/>
      <c r="AT159" s="157"/>
      <c r="AU159" s="157"/>
      <c r="AV159" s="157"/>
      <c r="AW159" s="157"/>
      <c r="AX159" s="157"/>
      <c r="AY159" s="157"/>
      <c r="AZ159" s="157"/>
      <c r="BA159" s="157"/>
      <c r="BB159" s="157"/>
      <c r="BC159" s="157"/>
      <c r="BD159" s="157"/>
      <c r="BE159" s="157"/>
      <c r="BF159" s="157"/>
      <c r="BG159" s="157"/>
      <c r="BH159" s="157"/>
      <c r="BI159" s="157"/>
      <c r="BJ159" s="157"/>
      <c r="BK159" s="157"/>
      <c r="BL159" s="157"/>
      <c r="BM159" s="157"/>
      <c r="BN159" s="157"/>
      <c r="BO159" s="157"/>
      <c r="BP159" s="157"/>
      <c r="BQ159" s="157"/>
      <c r="BR159" s="157"/>
      <c r="BS159" s="157"/>
      <c r="BT159" s="157"/>
      <c r="BU159" s="157"/>
      <c r="BV159" s="157"/>
      <c r="BW159" s="157"/>
      <c r="BX159" s="157"/>
      <c r="BY159" s="157"/>
      <c r="BZ159" s="157"/>
      <c r="CA159" s="157"/>
      <c r="CB159" s="157"/>
      <c r="CC159" s="157"/>
      <c r="CD159" s="157"/>
      <c r="CE159" s="157"/>
      <c r="CF159" s="157"/>
      <c r="CG159" s="157"/>
      <c r="CH159" s="157"/>
      <c r="CI159" s="157"/>
      <c r="CJ159" s="157"/>
      <c r="CK159" s="157"/>
      <c r="CL159" s="157"/>
      <c r="CM159" s="157"/>
      <c r="CN159" s="157"/>
      <c r="CO159" s="157"/>
      <c r="CP159" s="157"/>
      <c r="CQ159" s="157"/>
      <c r="CR159" s="157"/>
      <c r="CS159" s="157"/>
      <c r="CT159" s="158" t="s">
        <v>626</v>
      </c>
      <c r="CU159" s="159">
        <v>5.36</v>
      </c>
      <c r="CV159" s="171"/>
      <c r="CW159" s="171"/>
      <c r="CX159" s="160"/>
      <c r="CY159" s="161"/>
      <c r="CZ159" s="161"/>
      <c r="DA159" s="160">
        <f t="shared" si="28"/>
        <v>5.36</v>
      </c>
      <c r="DB159" s="162">
        <f t="shared" si="26"/>
        <v>53.6</v>
      </c>
      <c r="DC159" s="162">
        <f t="shared" si="27"/>
        <v>10.61816</v>
      </c>
    </row>
    <row r="160" spans="1:107" ht="14.25" hidden="1" customHeight="1" x14ac:dyDescent="0.2">
      <c r="A160" s="153">
        <v>157</v>
      </c>
      <c r="B160" s="154" t="s">
        <v>627</v>
      </c>
      <c r="C160" s="153" t="s">
        <v>213</v>
      </c>
      <c r="D160" s="153">
        <v>10</v>
      </c>
      <c r="E160" s="155">
        <v>0.111</v>
      </c>
      <c r="F160" s="156">
        <v>0.16800000000000001</v>
      </c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57"/>
      <c r="Y160" s="157"/>
      <c r="Z160" s="157"/>
      <c r="AA160" s="157"/>
      <c r="AB160" s="157"/>
      <c r="AC160" s="157"/>
      <c r="AD160" s="157"/>
      <c r="AE160" s="157"/>
      <c r="AF160" s="157"/>
      <c r="AG160" s="157"/>
      <c r="AH160" s="157"/>
      <c r="AI160" s="157"/>
      <c r="AJ160" s="157"/>
      <c r="AK160" s="157"/>
      <c r="AL160" s="157"/>
      <c r="AM160" s="157"/>
      <c r="AN160" s="157"/>
      <c r="AO160" s="157"/>
      <c r="AP160" s="157"/>
      <c r="AQ160" s="157"/>
      <c r="AR160" s="157"/>
      <c r="AS160" s="157"/>
      <c r="AT160" s="157"/>
      <c r="AU160" s="157"/>
      <c r="AV160" s="157"/>
      <c r="AW160" s="157"/>
      <c r="AX160" s="157"/>
      <c r="AY160" s="157"/>
      <c r="AZ160" s="157"/>
      <c r="BA160" s="157"/>
      <c r="BB160" s="157"/>
      <c r="BC160" s="157"/>
      <c r="BD160" s="157"/>
      <c r="BE160" s="157"/>
      <c r="BF160" s="157"/>
      <c r="BG160" s="157"/>
      <c r="BH160" s="157"/>
      <c r="BI160" s="157"/>
      <c r="BJ160" s="157"/>
      <c r="BK160" s="157"/>
      <c r="BL160" s="157"/>
      <c r="BM160" s="157"/>
      <c r="BN160" s="157"/>
      <c r="BO160" s="157"/>
      <c r="BP160" s="157"/>
      <c r="BQ160" s="157"/>
      <c r="BR160" s="157"/>
      <c r="BS160" s="157"/>
      <c r="BT160" s="157"/>
      <c r="BU160" s="157"/>
      <c r="BV160" s="157"/>
      <c r="BW160" s="157"/>
      <c r="BX160" s="157"/>
      <c r="BY160" s="157"/>
      <c r="BZ160" s="157"/>
      <c r="CA160" s="157"/>
      <c r="CB160" s="157"/>
      <c r="CC160" s="157"/>
      <c r="CD160" s="157"/>
      <c r="CE160" s="157"/>
      <c r="CF160" s="157"/>
      <c r="CG160" s="157"/>
      <c r="CH160" s="157"/>
      <c r="CI160" s="157"/>
      <c r="CJ160" s="157"/>
      <c r="CK160" s="157"/>
      <c r="CL160" s="157"/>
      <c r="CM160" s="157"/>
      <c r="CN160" s="157"/>
      <c r="CO160" s="157"/>
      <c r="CP160" s="157"/>
      <c r="CQ160" s="157"/>
      <c r="CR160" s="157"/>
      <c r="CS160" s="157"/>
      <c r="CT160" s="159" t="s">
        <v>628</v>
      </c>
      <c r="CU160" s="159">
        <v>21.9</v>
      </c>
      <c r="CV160" s="171"/>
      <c r="CW160" s="171"/>
      <c r="CX160" s="160"/>
      <c r="CY160" s="161"/>
      <c r="CZ160" s="161"/>
      <c r="DA160" s="160">
        <f t="shared" si="28"/>
        <v>21.9</v>
      </c>
      <c r="DB160" s="162">
        <f t="shared" si="26"/>
        <v>219</v>
      </c>
      <c r="DC160" s="162">
        <f t="shared" si="27"/>
        <v>43.383899999999997</v>
      </c>
    </row>
    <row r="161" spans="1:107" ht="14.25" hidden="1" customHeight="1" x14ac:dyDescent="0.2">
      <c r="A161" s="153">
        <v>158</v>
      </c>
      <c r="B161" s="154" t="s">
        <v>629</v>
      </c>
      <c r="C161" s="153" t="s">
        <v>213</v>
      </c>
      <c r="D161" s="153">
        <v>10</v>
      </c>
      <c r="E161" s="155">
        <v>0.111</v>
      </c>
      <c r="F161" s="156">
        <v>0.16800000000000001</v>
      </c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57"/>
      <c r="Y161" s="157"/>
      <c r="Z161" s="157"/>
      <c r="AA161" s="157"/>
      <c r="AB161" s="157"/>
      <c r="AC161" s="157"/>
      <c r="AD161" s="157"/>
      <c r="AE161" s="157"/>
      <c r="AF161" s="157"/>
      <c r="AG161" s="157"/>
      <c r="AH161" s="157"/>
      <c r="AI161" s="157"/>
      <c r="AJ161" s="157"/>
      <c r="AK161" s="157"/>
      <c r="AL161" s="157"/>
      <c r="AM161" s="157"/>
      <c r="AN161" s="157"/>
      <c r="AO161" s="157"/>
      <c r="AP161" s="157"/>
      <c r="AQ161" s="157"/>
      <c r="AR161" s="157"/>
      <c r="AS161" s="157"/>
      <c r="AT161" s="157"/>
      <c r="AU161" s="157"/>
      <c r="AV161" s="157"/>
      <c r="AW161" s="157"/>
      <c r="AX161" s="157"/>
      <c r="AY161" s="157"/>
      <c r="AZ161" s="157"/>
      <c r="BA161" s="157"/>
      <c r="BB161" s="157"/>
      <c r="BC161" s="157"/>
      <c r="BD161" s="157"/>
      <c r="BE161" s="157"/>
      <c r="BF161" s="157"/>
      <c r="BG161" s="157"/>
      <c r="BH161" s="157"/>
      <c r="BI161" s="157"/>
      <c r="BJ161" s="157"/>
      <c r="BK161" s="157"/>
      <c r="BL161" s="157"/>
      <c r="BM161" s="157"/>
      <c r="BN161" s="157"/>
      <c r="BO161" s="157"/>
      <c r="BP161" s="157"/>
      <c r="BQ161" s="157"/>
      <c r="BR161" s="157"/>
      <c r="BS161" s="157"/>
      <c r="BT161" s="157"/>
      <c r="BU161" s="157"/>
      <c r="BV161" s="157"/>
      <c r="BW161" s="157"/>
      <c r="BX161" s="157"/>
      <c r="BY161" s="157"/>
      <c r="BZ161" s="157"/>
      <c r="CA161" s="157"/>
      <c r="CB161" s="157"/>
      <c r="CC161" s="157"/>
      <c r="CD161" s="157"/>
      <c r="CE161" s="157"/>
      <c r="CF161" s="157"/>
      <c r="CG161" s="157"/>
      <c r="CH161" s="157"/>
      <c r="CI161" s="157"/>
      <c r="CJ161" s="157"/>
      <c r="CK161" s="157"/>
      <c r="CL161" s="157"/>
      <c r="CM161" s="157"/>
      <c r="CN161" s="157"/>
      <c r="CO161" s="157"/>
      <c r="CP161" s="157"/>
      <c r="CQ161" s="157"/>
      <c r="CR161" s="157"/>
      <c r="CS161" s="157"/>
      <c r="CT161" s="159" t="s">
        <v>630</v>
      </c>
      <c r="CU161" s="159">
        <v>24.9</v>
      </c>
      <c r="CV161" s="171"/>
      <c r="CW161" s="171"/>
      <c r="CX161" s="160"/>
      <c r="CY161" s="161"/>
      <c r="CZ161" s="161"/>
      <c r="DA161" s="160">
        <f t="shared" si="28"/>
        <v>24.9</v>
      </c>
      <c r="DB161" s="162">
        <f t="shared" si="26"/>
        <v>249</v>
      </c>
      <c r="DC161" s="162">
        <f t="shared" si="27"/>
        <v>49.326900000000002</v>
      </c>
    </row>
    <row r="162" spans="1:107" ht="14.25" hidden="1" customHeight="1" x14ac:dyDescent="0.2">
      <c r="A162" s="163">
        <v>159</v>
      </c>
      <c r="B162" s="154" t="s">
        <v>631</v>
      </c>
      <c r="C162" s="153" t="s">
        <v>213</v>
      </c>
      <c r="D162" s="153">
        <v>10</v>
      </c>
      <c r="E162" s="155">
        <v>0.111</v>
      </c>
      <c r="F162" s="156">
        <v>0.16800000000000001</v>
      </c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57"/>
      <c r="Y162" s="157"/>
      <c r="Z162" s="157"/>
      <c r="AA162" s="157"/>
      <c r="AB162" s="157"/>
      <c r="AC162" s="157"/>
      <c r="AD162" s="157"/>
      <c r="AE162" s="157"/>
      <c r="AF162" s="157"/>
      <c r="AG162" s="157"/>
      <c r="AH162" s="157"/>
      <c r="AI162" s="157"/>
      <c r="AJ162" s="157"/>
      <c r="AK162" s="157"/>
      <c r="AL162" s="157"/>
      <c r="AM162" s="157"/>
      <c r="AN162" s="157"/>
      <c r="AO162" s="157"/>
      <c r="AP162" s="157"/>
      <c r="AQ162" s="157"/>
      <c r="AR162" s="157"/>
      <c r="AS162" s="157"/>
      <c r="AT162" s="157"/>
      <c r="AU162" s="157"/>
      <c r="AV162" s="157"/>
      <c r="AW162" s="157"/>
      <c r="AX162" s="157"/>
      <c r="AY162" s="157"/>
      <c r="AZ162" s="157"/>
      <c r="BA162" s="157"/>
      <c r="BB162" s="157"/>
      <c r="BC162" s="157"/>
      <c r="BD162" s="157"/>
      <c r="BE162" s="157"/>
      <c r="BF162" s="157"/>
      <c r="BG162" s="157"/>
      <c r="BH162" s="157"/>
      <c r="BI162" s="157"/>
      <c r="BJ162" s="157"/>
      <c r="BK162" s="157"/>
      <c r="BL162" s="157"/>
      <c r="BM162" s="157"/>
      <c r="BN162" s="157"/>
      <c r="BO162" s="157"/>
      <c r="BP162" s="157"/>
      <c r="BQ162" s="157"/>
      <c r="BR162" s="157"/>
      <c r="BS162" s="157"/>
      <c r="BT162" s="157"/>
      <c r="BU162" s="157"/>
      <c r="BV162" s="157"/>
      <c r="BW162" s="157"/>
      <c r="BX162" s="157"/>
      <c r="BY162" s="157"/>
      <c r="BZ162" s="157"/>
      <c r="CA162" s="157"/>
      <c r="CB162" s="157"/>
      <c r="CC162" s="157"/>
      <c r="CD162" s="157"/>
      <c r="CE162" s="157"/>
      <c r="CF162" s="157"/>
      <c r="CG162" s="157"/>
      <c r="CH162" s="157"/>
      <c r="CI162" s="157"/>
      <c r="CJ162" s="157"/>
      <c r="CK162" s="157"/>
      <c r="CL162" s="157"/>
      <c r="CM162" s="157"/>
      <c r="CN162" s="157"/>
      <c r="CO162" s="157"/>
      <c r="CP162" s="157"/>
      <c r="CQ162" s="157"/>
      <c r="CR162" s="157"/>
      <c r="CS162" s="157"/>
      <c r="CT162" s="159" t="s">
        <v>632</v>
      </c>
      <c r="CU162" s="159">
        <v>29.9</v>
      </c>
      <c r="CV162" s="171"/>
      <c r="CW162" s="171"/>
      <c r="CX162" s="160"/>
      <c r="CY162" s="161"/>
      <c r="CZ162" s="161"/>
      <c r="DA162" s="160">
        <f t="shared" si="28"/>
        <v>29.9</v>
      </c>
      <c r="DB162" s="162">
        <f t="shared" si="26"/>
        <v>299</v>
      </c>
      <c r="DC162" s="162">
        <f t="shared" si="27"/>
        <v>59.231899999999996</v>
      </c>
    </row>
    <row r="163" spans="1:107" ht="14.25" hidden="1" customHeight="1" x14ac:dyDescent="0.2">
      <c r="A163" s="163">
        <v>160</v>
      </c>
      <c r="B163" s="154" t="s">
        <v>633</v>
      </c>
      <c r="C163" s="153" t="s">
        <v>213</v>
      </c>
      <c r="D163" s="153">
        <v>2</v>
      </c>
      <c r="E163" s="155">
        <v>0.111</v>
      </c>
      <c r="F163" s="156">
        <v>0.16800000000000001</v>
      </c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57"/>
      <c r="Y163" s="157"/>
      <c r="Z163" s="157"/>
      <c r="AA163" s="157"/>
      <c r="AB163" s="157"/>
      <c r="AC163" s="157"/>
      <c r="AD163" s="157"/>
      <c r="AE163" s="157"/>
      <c r="AF163" s="157"/>
      <c r="AG163" s="157"/>
      <c r="AH163" s="157"/>
      <c r="AI163" s="157"/>
      <c r="AJ163" s="157"/>
      <c r="AK163" s="157"/>
      <c r="AL163" s="157"/>
      <c r="AM163" s="157"/>
      <c r="AN163" s="157"/>
      <c r="AO163" s="157"/>
      <c r="AP163" s="157"/>
      <c r="AQ163" s="157"/>
      <c r="AR163" s="157"/>
      <c r="AS163" s="157"/>
      <c r="AT163" s="157"/>
      <c r="AU163" s="157"/>
      <c r="AV163" s="157"/>
      <c r="AW163" s="157"/>
      <c r="AX163" s="157"/>
      <c r="AY163" s="157"/>
      <c r="AZ163" s="157"/>
      <c r="BA163" s="157"/>
      <c r="BB163" s="157"/>
      <c r="BC163" s="157"/>
      <c r="BD163" s="157"/>
      <c r="BE163" s="157"/>
      <c r="BF163" s="157"/>
      <c r="BG163" s="157"/>
      <c r="BH163" s="157"/>
      <c r="BI163" s="157"/>
      <c r="BJ163" s="157"/>
      <c r="BK163" s="157"/>
      <c r="BL163" s="157"/>
      <c r="BM163" s="157"/>
      <c r="BN163" s="157"/>
      <c r="BO163" s="157"/>
      <c r="BP163" s="157"/>
      <c r="BQ163" s="157"/>
      <c r="BR163" s="157"/>
      <c r="BS163" s="157"/>
      <c r="BT163" s="157"/>
      <c r="BU163" s="157"/>
      <c r="BV163" s="157"/>
      <c r="BW163" s="157"/>
      <c r="BX163" s="157"/>
      <c r="BY163" s="157"/>
      <c r="BZ163" s="157"/>
      <c r="CA163" s="157"/>
      <c r="CB163" s="157"/>
      <c r="CC163" s="157"/>
      <c r="CD163" s="157"/>
      <c r="CE163" s="157"/>
      <c r="CF163" s="157"/>
      <c r="CG163" s="157"/>
      <c r="CH163" s="157"/>
      <c r="CI163" s="157"/>
      <c r="CJ163" s="157"/>
      <c r="CK163" s="157"/>
      <c r="CL163" s="157"/>
      <c r="CM163" s="157"/>
      <c r="CN163" s="157"/>
      <c r="CO163" s="157"/>
      <c r="CP163" s="157"/>
      <c r="CQ163" s="157"/>
      <c r="CR163" s="157"/>
      <c r="CS163" s="157"/>
      <c r="CT163" s="158" t="s">
        <v>634</v>
      </c>
      <c r="CU163" s="159">
        <v>9.18</v>
      </c>
      <c r="CV163" s="171"/>
      <c r="CW163" s="171"/>
      <c r="CX163" s="160"/>
      <c r="CY163" s="161"/>
      <c r="CZ163" s="161"/>
      <c r="DA163" s="160">
        <f t="shared" si="28"/>
        <v>9.18</v>
      </c>
      <c r="DB163" s="162">
        <f t="shared" si="26"/>
        <v>18.36</v>
      </c>
      <c r="DC163" s="162">
        <f t="shared" si="27"/>
        <v>3.6371159999999998</v>
      </c>
    </row>
    <row r="164" spans="1:107" ht="14.25" hidden="1" customHeight="1" x14ac:dyDescent="0.2">
      <c r="A164" s="153">
        <v>161</v>
      </c>
      <c r="B164" s="154" t="s">
        <v>635</v>
      </c>
      <c r="C164" s="153" t="s">
        <v>213</v>
      </c>
      <c r="D164" s="153">
        <v>2</v>
      </c>
      <c r="E164" s="155">
        <v>0.111</v>
      </c>
      <c r="F164" s="156">
        <v>0.16800000000000001</v>
      </c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57"/>
      <c r="Y164" s="157"/>
      <c r="Z164" s="157"/>
      <c r="AA164" s="157"/>
      <c r="AB164" s="157"/>
      <c r="AC164" s="157"/>
      <c r="AD164" s="157"/>
      <c r="AE164" s="157"/>
      <c r="AF164" s="157"/>
      <c r="AG164" s="157"/>
      <c r="AH164" s="157"/>
      <c r="AI164" s="157"/>
      <c r="AJ164" s="157"/>
      <c r="AK164" s="157"/>
      <c r="AL164" s="157"/>
      <c r="AM164" s="157"/>
      <c r="AN164" s="157"/>
      <c r="AO164" s="157"/>
      <c r="AP164" s="157"/>
      <c r="AQ164" s="157"/>
      <c r="AR164" s="157"/>
      <c r="AS164" s="157"/>
      <c r="AT164" s="157"/>
      <c r="AU164" s="157"/>
      <c r="AV164" s="157"/>
      <c r="AW164" s="157"/>
      <c r="AX164" s="157"/>
      <c r="AY164" s="157"/>
      <c r="AZ164" s="157"/>
      <c r="BA164" s="157"/>
      <c r="BB164" s="157"/>
      <c r="BC164" s="157"/>
      <c r="BD164" s="157"/>
      <c r="BE164" s="157"/>
      <c r="BF164" s="157"/>
      <c r="BG164" s="157"/>
      <c r="BH164" s="157"/>
      <c r="BI164" s="157"/>
      <c r="BJ164" s="157"/>
      <c r="BK164" s="157"/>
      <c r="BL164" s="157"/>
      <c r="BM164" s="157"/>
      <c r="BN164" s="157"/>
      <c r="BO164" s="157"/>
      <c r="BP164" s="157"/>
      <c r="BQ164" s="157"/>
      <c r="BR164" s="157"/>
      <c r="BS164" s="157"/>
      <c r="BT164" s="157"/>
      <c r="BU164" s="157"/>
      <c r="BV164" s="157"/>
      <c r="BW164" s="157"/>
      <c r="BX164" s="157"/>
      <c r="BY164" s="157"/>
      <c r="BZ164" s="157"/>
      <c r="CA164" s="157"/>
      <c r="CB164" s="157"/>
      <c r="CC164" s="157"/>
      <c r="CD164" s="157"/>
      <c r="CE164" s="157"/>
      <c r="CF164" s="157"/>
      <c r="CG164" s="157"/>
      <c r="CH164" s="157"/>
      <c r="CI164" s="157"/>
      <c r="CJ164" s="157"/>
      <c r="CK164" s="157"/>
      <c r="CL164" s="157"/>
      <c r="CM164" s="157"/>
      <c r="CN164" s="157"/>
      <c r="CO164" s="157"/>
      <c r="CP164" s="157"/>
      <c r="CQ164" s="157"/>
      <c r="CR164" s="157"/>
      <c r="CS164" s="157"/>
      <c r="CT164" s="158" t="s">
        <v>636</v>
      </c>
      <c r="CU164" s="159">
        <v>4.26</v>
      </c>
      <c r="CV164" s="171"/>
      <c r="CW164" s="171"/>
      <c r="CX164" s="160"/>
      <c r="CY164" s="161"/>
      <c r="CZ164" s="161"/>
      <c r="DA164" s="160">
        <f t="shared" si="28"/>
        <v>4.26</v>
      </c>
      <c r="DB164" s="162">
        <f t="shared" si="26"/>
        <v>8.52</v>
      </c>
      <c r="DC164" s="162">
        <f t="shared" si="27"/>
        <v>1.6878119999999999</v>
      </c>
    </row>
    <row r="165" spans="1:107" ht="14.25" hidden="1" customHeight="1" x14ac:dyDescent="0.2">
      <c r="A165" s="153">
        <v>162</v>
      </c>
      <c r="B165" s="154" t="s">
        <v>637</v>
      </c>
      <c r="C165" s="153" t="s">
        <v>213</v>
      </c>
      <c r="D165" s="153">
        <v>2</v>
      </c>
      <c r="E165" s="155">
        <v>0.111</v>
      </c>
      <c r="F165" s="156">
        <v>0.16800000000000001</v>
      </c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57"/>
      <c r="Y165" s="157"/>
      <c r="Z165" s="157"/>
      <c r="AA165" s="157"/>
      <c r="AB165" s="157"/>
      <c r="AC165" s="157"/>
      <c r="AD165" s="157"/>
      <c r="AE165" s="157"/>
      <c r="AF165" s="157"/>
      <c r="AG165" s="157"/>
      <c r="AH165" s="157"/>
      <c r="AI165" s="157"/>
      <c r="AJ165" s="157"/>
      <c r="AK165" s="157"/>
      <c r="AL165" s="157"/>
      <c r="AM165" s="157"/>
      <c r="AN165" s="157"/>
      <c r="AO165" s="157"/>
      <c r="AP165" s="157"/>
      <c r="AQ165" s="157"/>
      <c r="AR165" s="157"/>
      <c r="AS165" s="157"/>
      <c r="AT165" s="157"/>
      <c r="AU165" s="157"/>
      <c r="AV165" s="157"/>
      <c r="AW165" s="157"/>
      <c r="AX165" s="157"/>
      <c r="AY165" s="157"/>
      <c r="AZ165" s="157"/>
      <c r="BA165" s="157"/>
      <c r="BB165" s="157"/>
      <c r="BC165" s="157"/>
      <c r="BD165" s="157"/>
      <c r="BE165" s="157"/>
      <c r="BF165" s="157"/>
      <c r="BG165" s="157"/>
      <c r="BH165" s="157"/>
      <c r="BI165" s="157"/>
      <c r="BJ165" s="157"/>
      <c r="BK165" s="157"/>
      <c r="BL165" s="157"/>
      <c r="BM165" s="157"/>
      <c r="BN165" s="157"/>
      <c r="BO165" s="157"/>
      <c r="BP165" s="157"/>
      <c r="BQ165" s="157"/>
      <c r="BR165" s="157"/>
      <c r="BS165" s="157"/>
      <c r="BT165" s="157"/>
      <c r="BU165" s="157"/>
      <c r="BV165" s="157"/>
      <c r="BW165" s="157"/>
      <c r="BX165" s="157"/>
      <c r="BY165" s="157"/>
      <c r="BZ165" s="157"/>
      <c r="CA165" s="157"/>
      <c r="CB165" s="157"/>
      <c r="CC165" s="157"/>
      <c r="CD165" s="157"/>
      <c r="CE165" s="157"/>
      <c r="CF165" s="157"/>
      <c r="CG165" s="157"/>
      <c r="CH165" s="157"/>
      <c r="CI165" s="157"/>
      <c r="CJ165" s="157"/>
      <c r="CK165" s="157"/>
      <c r="CL165" s="157"/>
      <c r="CM165" s="157"/>
      <c r="CN165" s="157"/>
      <c r="CO165" s="157"/>
      <c r="CP165" s="157"/>
      <c r="CQ165" s="157"/>
      <c r="CR165" s="157"/>
      <c r="CS165" s="157"/>
      <c r="CT165" s="158" t="s">
        <v>638</v>
      </c>
      <c r="CU165" s="159">
        <v>7.65</v>
      </c>
      <c r="CV165" s="171"/>
      <c r="CW165" s="171"/>
      <c r="CX165" s="160"/>
      <c r="CY165" s="161"/>
      <c r="CZ165" s="161"/>
      <c r="DA165" s="160">
        <f t="shared" si="28"/>
        <v>7.65</v>
      </c>
      <c r="DB165" s="162">
        <f t="shared" si="26"/>
        <v>15.3</v>
      </c>
      <c r="DC165" s="162">
        <f t="shared" si="27"/>
        <v>3.0309300000000001</v>
      </c>
    </row>
    <row r="166" spans="1:107" ht="14.25" hidden="1" customHeight="1" x14ac:dyDescent="0.2">
      <c r="A166" s="163">
        <v>163</v>
      </c>
      <c r="B166" s="154" t="s">
        <v>639</v>
      </c>
      <c r="C166" s="153" t="s">
        <v>213</v>
      </c>
      <c r="D166" s="153">
        <v>10</v>
      </c>
      <c r="E166" s="155">
        <v>0.111</v>
      </c>
      <c r="F166" s="156">
        <v>0.16800000000000001</v>
      </c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57"/>
      <c r="Y166" s="157"/>
      <c r="Z166" s="157"/>
      <c r="AA166" s="157"/>
      <c r="AB166" s="157"/>
      <c r="AC166" s="157"/>
      <c r="AD166" s="157"/>
      <c r="AE166" s="157"/>
      <c r="AF166" s="157"/>
      <c r="AG166" s="157"/>
      <c r="AH166" s="157"/>
      <c r="AI166" s="157"/>
      <c r="AJ166" s="157"/>
      <c r="AK166" s="157"/>
      <c r="AL166" s="157"/>
      <c r="AM166" s="157"/>
      <c r="AN166" s="157"/>
      <c r="AO166" s="157"/>
      <c r="AP166" s="157"/>
      <c r="AQ166" s="157"/>
      <c r="AR166" s="157"/>
      <c r="AS166" s="157"/>
      <c r="AT166" s="157"/>
      <c r="AU166" s="157"/>
      <c r="AV166" s="157"/>
      <c r="AW166" s="157"/>
      <c r="AX166" s="157"/>
      <c r="AY166" s="157"/>
      <c r="AZ166" s="157"/>
      <c r="BA166" s="157"/>
      <c r="BB166" s="157"/>
      <c r="BC166" s="157"/>
      <c r="BD166" s="157"/>
      <c r="BE166" s="157"/>
      <c r="BF166" s="157"/>
      <c r="BG166" s="157"/>
      <c r="BH166" s="157"/>
      <c r="BI166" s="157"/>
      <c r="BJ166" s="157"/>
      <c r="BK166" s="157"/>
      <c r="BL166" s="157"/>
      <c r="BM166" s="157"/>
      <c r="BN166" s="157"/>
      <c r="BO166" s="157"/>
      <c r="BP166" s="157"/>
      <c r="BQ166" s="157"/>
      <c r="BR166" s="157"/>
      <c r="BS166" s="157"/>
      <c r="BT166" s="157"/>
      <c r="BU166" s="157"/>
      <c r="BV166" s="157"/>
      <c r="BW166" s="157"/>
      <c r="BX166" s="157"/>
      <c r="BY166" s="157"/>
      <c r="BZ166" s="157"/>
      <c r="CA166" s="157"/>
      <c r="CB166" s="157"/>
      <c r="CC166" s="157"/>
      <c r="CD166" s="157"/>
      <c r="CE166" s="157"/>
      <c r="CF166" s="157"/>
      <c r="CG166" s="157"/>
      <c r="CH166" s="157"/>
      <c r="CI166" s="157"/>
      <c r="CJ166" s="157"/>
      <c r="CK166" s="157"/>
      <c r="CL166" s="157"/>
      <c r="CM166" s="157"/>
      <c r="CN166" s="157"/>
      <c r="CO166" s="157"/>
      <c r="CP166" s="157"/>
      <c r="CQ166" s="157"/>
      <c r="CR166" s="157"/>
      <c r="CS166" s="157"/>
      <c r="CT166" s="158" t="s">
        <v>640</v>
      </c>
      <c r="CU166" s="159">
        <v>1.35</v>
      </c>
      <c r="CV166" s="171"/>
      <c r="CW166" s="171"/>
      <c r="CX166" s="160"/>
      <c r="CY166" s="161"/>
      <c r="CZ166" s="161"/>
      <c r="DA166" s="160">
        <f t="shared" si="28"/>
        <v>1.35</v>
      </c>
      <c r="DB166" s="162">
        <f t="shared" si="26"/>
        <v>13.5</v>
      </c>
      <c r="DC166" s="162">
        <f t="shared" si="27"/>
        <v>2.67435</v>
      </c>
    </row>
    <row r="167" spans="1:107" ht="14.25" hidden="1" customHeight="1" x14ac:dyDescent="0.2">
      <c r="A167" s="163">
        <v>164</v>
      </c>
      <c r="B167" s="154" t="s">
        <v>641</v>
      </c>
      <c r="C167" s="153" t="s">
        <v>213</v>
      </c>
      <c r="D167" s="153">
        <v>10</v>
      </c>
      <c r="E167" s="155">
        <v>0.111</v>
      </c>
      <c r="F167" s="156">
        <v>0.16800000000000001</v>
      </c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57"/>
      <c r="Y167" s="157"/>
      <c r="Z167" s="157"/>
      <c r="AA167" s="157"/>
      <c r="AB167" s="157"/>
      <c r="AC167" s="157"/>
      <c r="AD167" s="157"/>
      <c r="AE167" s="157"/>
      <c r="AF167" s="157"/>
      <c r="AG167" s="157"/>
      <c r="AH167" s="157"/>
      <c r="AI167" s="157"/>
      <c r="AJ167" s="157"/>
      <c r="AK167" s="157"/>
      <c r="AL167" s="157"/>
      <c r="AM167" s="157"/>
      <c r="AN167" s="157"/>
      <c r="AO167" s="157"/>
      <c r="AP167" s="157"/>
      <c r="AQ167" s="157"/>
      <c r="AR167" s="157"/>
      <c r="AS167" s="157"/>
      <c r="AT167" s="157"/>
      <c r="AU167" s="157"/>
      <c r="AV167" s="157"/>
      <c r="AW167" s="157"/>
      <c r="AX167" s="157"/>
      <c r="AY167" s="157"/>
      <c r="AZ167" s="157"/>
      <c r="BA167" s="157"/>
      <c r="BB167" s="157"/>
      <c r="BC167" s="157"/>
      <c r="BD167" s="157"/>
      <c r="BE167" s="157"/>
      <c r="BF167" s="157"/>
      <c r="BG167" s="157"/>
      <c r="BH167" s="157"/>
      <c r="BI167" s="157"/>
      <c r="BJ167" s="157"/>
      <c r="BK167" s="157"/>
      <c r="BL167" s="157"/>
      <c r="BM167" s="157"/>
      <c r="BN167" s="157"/>
      <c r="BO167" s="157"/>
      <c r="BP167" s="157"/>
      <c r="BQ167" s="157"/>
      <c r="BR167" s="157"/>
      <c r="BS167" s="157"/>
      <c r="BT167" s="157"/>
      <c r="BU167" s="157"/>
      <c r="BV167" s="157"/>
      <c r="BW167" s="157"/>
      <c r="BX167" s="157"/>
      <c r="BY167" s="157"/>
      <c r="BZ167" s="157"/>
      <c r="CA167" s="157"/>
      <c r="CB167" s="157"/>
      <c r="CC167" s="157"/>
      <c r="CD167" s="157"/>
      <c r="CE167" s="157"/>
      <c r="CF167" s="157"/>
      <c r="CG167" s="157"/>
      <c r="CH167" s="157"/>
      <c r="CI167" s="157"/>
      <c r="CJ167" s="157"/>
      <c r="CK167" s="157"/>
      <c r="CL167" s="157"/>
      <c r="CM167" s="157"/>
      <c r="CN167" s="157"/>
      <c r="CO167" s="157"/>
      <c r="CP167" s="157"/>
      <c r="CQ167" s="157"/>
      <c r="CR167" s="157"/>
      <c r="CS167" s="157"/>
      <c r="CT167" s="158" t="s">
        <v>642</v>
      </c>
      <c r="CU167" s="159">
        <v>1.35</v>
      </c>
      <c r="CV167" s="171"/>
      <c r="CW167" s="171"/>
      <c r="CX167" s="160"/>
      <c r="CY167" s="161"/>
      <c r="CZ167" s="161"/>
      <c r="DA167" s="160">
        <f t="shared" si="28"/>
        <v>1.35</v>
      </c>
      <c r="DB167" s="162">
        <f t="shared" si="26"/>
        <v>13.5</v>
      </c>
      <c r="DC167" s="162">
        <f t="shared" si="27"/>
        <v>2.67435</v>
      </c>
    </row>
    <row r="168" spans="1:107" ht="14.25" hidden="1" customHeight="1" x14ac:dyDescent="0.2">
      <c r="A168" s="153">
        <v>165</v>
      </c>
      <c r="B168" s="154" t="s">
        <v>643</v>
      </c>
      <c r="C168" s="153" t="s">
        <v>213</v>
      </c>
      <c r="D168" s="153">
        <v>10</v>
      </c>
      <c r="E168" s="155">
        <v>0.111</v>
      </c>
      <c r="F168" s="156">
        <v>0.16800000000000001</v>
      </c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57"/>
      <c r="Y168" s="157"/>
      <c r="Z168" s="157"/>
      <c r="AA168" s="157"/>
      <c r="AB168" s="157"/>
      <c r="AC168" s="157"/>
      <c r="AD168" s="157"/>
      <c r="AE168" s="157"/>
      <c r="AF168" s="157"/>
      <c r="AG168" s="157"/>
      <c r="AH168" s="157"/>
      <c r="AI168" s="157"/>
      <c r="AJ168" s="157"/>
      <c r="AK168" s="157"/>
      <c r="AL168" s="157"/>
      <c r="AM168" s="157"/>
      <c r="AN168" s="157"/>
      <c r="AO168" s="157"/>
      <c r="AP168" s="157"/>
      <c r="AQ168" s="157"/>
      <c r="AR168" s="157"/>
      <c r="AS168" s="157"/>
      <c r="AT168" s="157"/>
      <c r="AU168" s="157"/>
      <c r="AV168" s="157"/>
      <c r="AW168" s="157"/>
      <c r="AX168" s="157"/>
      <c r="AY168" s="157"/>
      <c r="AZ168" s="157"/>
      <c r="BA168" s="157"/>
      <c r="BB168" s="157"/>
      <c r="BC168" s="157"/>
      <c r="BD168" s="157"/>
      <c r="BE168" s="157"/>
      <c r="BF168" s="157"/>
      <c r="BG168" s="157"/>
      <c r="BH168" s="157"/>
      <c r="BI168" s="157"/>
      <c r="BJ168" s="157"/>
      <c r="BK168" s="157"/>
      <c r="BL168" s="157"/>
      <c r="BM168" s="157"/>
      <c r="BN168" s="157"/>
      <c r="BO168" s="157"/>
      <c r="BP168" s="157"/>
      <c r="BQ168" s="157"/>
      <c r="BR168" s="157"/>
      <c r="BS168" s="157"/>
      <c r="BT168" s="157"/>
      <c r="BU168" s="157"/>
      <c r="BV168" s="157"/>
      <c r="BW168" s="157"/>
      <c r="BX168" s="157"/>
      <c r="BY168" s="157"/>
      <c r="BZ168" s="157"/>
      <c r="CA168" s="157"/>
      <c r="CB168" s="157"/>
      <c r="CC168" s="157"/>
      <c r="CD168" s="157"/>
      <c r="CE168" s="157"/>
      <c r="CF168" s="157"/>
      <c r="CG168" s="157"/>
      <c r="CH168" s="157"/>
      <c r="CI168" s="157"/>
      <c r="CJ168" s="157"/>
      <c r="CK168" s="157"/>
      <c r="CL168" s="157"/>
      <c r="CM168" s="157"/>
      <c r="CN168" s="157"/>
      <c r="CO168" s="157"/>
      <c r="CP168" s="157"/>
      <c r="CQ168" s="157"/>
      <c r="CR168" s="157"/>
      <c r="CS168" s="157"/>
      <c r="CT168" s="158" t="s">
        <v>644</v>
      </c>
      <c r="CU168" s="159">
        <v>2.2000000000000002</v>
      </c>
      <c r="CV168" s="171"/>
      <c r="CW168" s="171"/>
      <c r="CX168" s="160"/>
      <c r="CY168" s="161"/>
      <c r="CZ168" s="161"/>
      <c r="DA168" s="160">
        <f t="shared" si="28"/>
        <v>2.2000000000000002</v>
      </c>
      <c r="DB168" s="162">
        <f t="shared" si="26"/>
        <v>22</v>
      </c>
      <c r="DC168" s="162">
        <f t="shared" si="27"/>
        <v>4.3582000000000001</v>
      </c>
    </row>
    <row r="169" spans="1:107" ht="14.25" hidden="1" customHeight="1" x14ac:dyDescent="0.2">
      <c r="A169" s="153">
        <v>166</v>
      </c>
      <c r="B169" s="154" t="s">
        <v>645</v>
      </c>
      <c r="C169" s="153" t="s">
        <v>213</v>
      </c>
      <c r="D169" s="153">
        <v>10</v>
      </c>
      <c r="E169" s="155">
        <v>0.111</v>
      </c>
      <c r="F169" s="156">
        <v>0.16800000000000001</v>
      </c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57"/>
      <c r="Y169" s="157"/>
      <c r="Z169" s="157"/>
      <c r="AA169" s="157"/>
      <c r="AB169" s="157"/>
      <c r="AC169" s="157"/>
      <c r="AD169" s="157"/>
      <c r="AE169" s="157"/>
      <c r="AF169" s="157"/>
      <c r="AG169" s="157"/>
      <c r="AH169" s="157"/>
      <c r="AI169" s="157"/>
      <c r="AJ169" s="157"/>
      <c r="AK169" s="157"/>
      <c r="AL169" s="157"/>
      <c r="AM169" s="157"/>
      <c r="AN169" s="157"/>
      <c r="AO169" s="157"/>
      <c r="AP169" s="157"/>
      <c r="AQ169" s="157"/>
      <c r="AR169" s="157"/>
      <c r="AS169" s="157"/>
      <c r="AT169" s="157"/>
      <c r="AU169" s="157"/>
      <c r="AV169" s="157"/>
      <c r="AW169" s="157"/>
      <c r="AX169" s="157"/>
      <c r="AY169" s="157"/>
      <c r="AZ169" s="157"/>
      <c r="BA169" s="157"/>
      <c r="BB169" s="157"/>
      <c r="BC169" s="157"/>
      <c r="BD169" s="157"/>
      <c r="BE169" s="157"/>
      <c r="BF169" s="157"/>
      <c r="BG169" s="157"/>
      <c r="BH169" s="157"/>
      <c r="BI169" s="157"/>
      <c r="BJ169" s="157"/>
      <c r="BK169" s="157"/>
      <c r="BL169" s="157"/>
      <c r="BM169" s="157"/>
      <c r="BN169" s="157"/>
      <c r="BO169" s="157"/>
      <c r="BP169" s="157"/>
      <c r="BQ169" s="157"/>
      <c r="BR169" s="157"/>
      <c r="BS169" s="157"/>
      <c r="BT169" s="157"/>
      <c r="BU169" s="157"/>
      <c r="BV169" s="157"/>
      <c r="BW169" s="157"/>
      <c r="BX169" s="157"/>
      <c r="BY169" s="157"/>
      <c r="BZ169" s="157"/>
      <c r="CA169" s="157"/>
      <c r="CB169" s="157"/>
      <c r="CC169" s="157"/>
      <c r="CD169" s="157"/>
      <c r="CE169" s="157"/>
      <c r="CF169" s="157"/>
      <c r="CG169" s="157"/>
      <c r="CH169" s="157"/>
      <c r="CI169" s="157"/>
      <c r="CJ169" s="157"/>
      <c r="CK169" s="157"/>
      <c r="CL169" s="157"/>
      <c r="CM169" s="157"/>
      <c r="CN169" s="157"/>
      <c r="CO169" s="157"/>
      <c r="CP169" s="157"/>
      <c r="CQ169" s="157"/>
      <c r="CR169" s="157"/>
      <c r="CS169" s="157"/>
      <c r="CT169" s="158" t="s">
        <v>646</v>
      </c>
      <c r="CU169" s="159">
        <v>4.24</v>
      </c>
      <c r="CV169" s="171"/>
      <c r="CW169" s="171"/>
      <c r="CX169" s="160"/>
      <c r="CY169" s="161"/>
      <c r="CZ169" s="161"/>
      <c r="DA169" s="160">
        <f t="shared" si="28"/>
        <v>4.24</v>
      </c>
      <c r="DB169" s="162">
        <f t="shared" si="26"/>
        <v>42.400000000000006</v>
      </c>
      <c r="DC169" s="162">
        <f t="shared" si="27"/>
        <v>8.3994400000000002</v>
      </c>
    </row>
    <row r="170" spans="1:107" ht="14.25" hidden="1" customHeight="1" x14ac:dyDescent="0.2">
      <c r="A170" s="163">
        <v>167</v>
      </c>
      <c r="B170" s="154" t="s">
        <v>647</v>
      </c>
      <c r="C170" s="153" t="s">
        <v>213</v>
      </c>
      <c r="D170" s="153">
        <v>10</v>
      </c>
      <c r="E170" s="155">
        <v>0.111</v>
      </c>
      <c r="F170" s="156">
        <v>0.16800000000000001</v>
      </c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57"/>
      <c r="Y170" s="157"/>
      <c r="Z170" s="157"/>
      <c r="AA170" s="157"/>
      <c r="AB170" s="157"/>
      <c r="AC170" s="157"/>
      <c r="AD170" s="157"/>
      <c r="AE170" s="157"/>
      <c r="AF170" s="157"/>
      <c r="AG170" s="157"/>
      <c r="AH170" s="157"/>
      <c r="AI170" s="157"/>
      <c r="AJ170" s="157"/>
      <c r="AK170" s="157"/>
      <c r="AL170" s="157"/>
      <c r="AM170" s="157"/>
      <c r="AN170" s="157"/>
      <c r="AO170" s="157"/>
      <c r="AP170" s="157"/>
      <c r="AQ170" s="157"/>
      <c r="AR170" s="157"/>
      <c r="AS170" s="157"/>
      <c r="AT170" s="157"/>
      <c r="AU170" s="157"/>
      <c r="AV170" s="157"/>
      <c r="AW170" s="157"/>
      <c r="AX170" s="157"/>
      <c r="AY170" s="157"/>
      <c r="AZ170" s="157"/>
      <c r="BA170" s="157"/>
      <c r="BB170" s="157"/>
      <c r="BC170" s="157"/>
      <c r="BD170" s="157"/>
      <c r="BE170" s="157"/>
      <c r="BF170" s="157"/>
      <c r="BG170" s="157"/>
      <c r="BH170" s="157"/>
      <c r="BI170" s="157"/>
      <c r="BJ170" s="157"/>
      <c r="BK170" s="157"/>
      <c r="BL170" s="157"/>
      <c r="BM170" s="157"/>
      <c r="BN170" s="157"/>
      <c r="BO170" s="157"/>
      <c r="BP170" s="157"/>
      <c r="BQ170" s="157"/>
      <c r="BR170" s="157"/>
      <c r="BS170" s="157"/>
      <c r="BT170" s="157"/>
      <c r="BU170" s="157"/>
      <c r="BV170" s="157"/>
      <c r="BW170" s="157"/>
      <c r="BX170" s="157"/>
      <c r="BY170" s="157"/>
      <c r="BZ170" s="157"/>
      <c r="CA170" s="157"/>
      <c r="CB170" s="157"/>
      <c r="CC170" s="157"/>
      <c r="CD170" s="157"/>
      <c r="CE170" s="157"/>
      <c r="CF170" s="157"/>
      <c r="CG170" s="157"/>
      <c r="CH170" s="157"/>
      <c r="CI170" s="157"/>
      <c r="CJ170" s="157"/>
      <c r="CK170" s="157"/>
      <c r="CL170" s="157"/>
      <c r="CM170" s="157"/>
      <c r="CN170" s="157"/>
      <c r="CO170" s="157"/>
      <c r="CP170" s="157"/>
      <c r="CQ170" s="157"/>
      <c r="CR170" s="157"/>
      <c r="CS170" s="157"/>
      <c r="CT170" s="158" t="s">
        <v>648</v>
      </c>
      <c r="CU170" s="159">
        <v>7.65</v>
      </c>
      <c r="CV170" s="171"/>
      <c r="CW170" s="171"/>
      <c r="CX170" s="160"/>
      <c r="CY170" s="161"/>
      <c r="CZ170" s="161"/>
      <c r="DA170" s="160">
        <f t="shared" si="28"/>
        <v>7.65</v>
      </c>
      <c r="DB170" s="162">
        <f t="shared" si="26"/>
        <v>76.5</v>
      </c>
      <c r="DC170" s="162">
        <f t="shared" si="27"/>
        <v>15.15465</v>
      </c>
    </row>
    <row r="171" spans="1:107" ht="14.25" hidden="1" customHeight="1" x14ac:dyDescent="0.2">
      <c r="A171" s="163">
        <v>168</v>
      </c>
      <c r="B171" s="154" t="s">
        <v>649</v>
      </c>
      <c r="C171" s="153" t="s">
        <v>213</v>
      </c>
      <c r="D171" s="153">
        <v>10</v>
      </c>
      <c r="E171" s="155">
        <v>0.111</v>
      </c>
      <c r="F171" s="156">
        <v>0.16800000000000001</v>
      </c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57"/>
      <c r="Y171" s="157"/>
      <c r="Z171" s="157"/>
      <c r="AA171" s="157"/>
      <c r="AB171" s="157"/>
      <c r="AC171" s="157"/>
      <c r="AD171" s="157"/>
      <c r="AE171" s="157"/>
      <c r="AF171" s="157"/>
      <c r="AG171" s="157"/>
      <c r="AH171" s="157"/>
      <c r="AI171" s="157"/>
      <c r="AJ171" s="157"/>
      <c r="AK171" s="157"/>
      <c r="AL171" s="157"/>
      <c r="AM171" s="157"/>
      <c r="AN171" s="157"/>
      <c r="AO171" s="157"/>
      <c r="AP171" s="157"/>
      <c r="AQ171" s="157"/>
      <c r="AR171" s="157"/>
      <c r="AS171" s="157"/>
      <c r="AT171" s="157"/>
      <c r="AU171" s="157"/>
      <c r="AV171" s="157"/>
      <c r="AW171" s="157"/>
      <c r="AX171" s="157"/>
      <c r="AY171" s="157"/>
      <c r="AZ171" s="157"/>
      <c r="BA171" s="157"/>
      <c r="BB171" s="157"/>
      <c r="BC171" s="157"/>
      <c r="BD171" s="157"/>
      <c r="BE171" s="157"/>
      <c r="BF171" s="157"/>
      <c r="BG171" s="157"/>
      <c r="BH171" s="157"/>
      <c r="BI171" s="157"/>
      <c r="BJ171" s="157"/>
      <c r="BK171" s="157"/>
      <c r="BL171" s="157"/>
      <c r="BM171" s="157"/>
      <c r="BN171" s="157"/>
      <c r="BO171" s="157"/>
      <c r="BP171" s="157"/>
      <c r="BQ171" s="157"/>
      <c r="BR171" s="157"/>
      <c r="BS171" s="157"/>
      <c r="BT171" s="157"/>
      <c r="BU171" s="157"/>
      <c r="BV171" s="157"/>
      <c r="BW171" s="157"/>
      <c r="BX171" s="157"/>
      <c r="BY171" s="157"/>
      <c r="BZ171" s="157"/>
      <c r="CA171" s="157"/>
      <c r="CB171" s="157"/>
      <c r="CC171" s="157"/>
      <c r="CD171" s="157"/>
      <c r="CE171" s="157"/>
      <c r="CF171" s="157"/>
      <c r="CG171" s="157"/>
      <c r="CH171" s="157"/>
      <c r="CI171" s="157"/>
      <c r="CJ171" s="157"/>
      <c r="CK171" s="157"/>
      <c r="CL171" s="157"/>
      <c r="CM171" s="157"/>
      <c r="CN171" s="157"/>
      <c r="CO171" s="157"/>
      <c r="CP171" s="157"/>
      <c r="CQ171" s="157"/>
      <c r="CR171" s="157"/>
      <c r="CS171" s="157"/>
      <c r="CT171" s="158" t="s">
        <v>650</v>
      </c>
      <c r="CU171" s="159">
        <v>12.88</v>
      </c>
      <c r="CV171" s="171"/>
      <c r="CW171" s="171"/>
      <c r="CX171" s="160"/>
      <c r="CY171" s="161"/>
      <c r="CZ171" s="161"/>
      <c r="DA171" s="160">
        <f t="shared" si="28"/>
        <v>12.88</v>
      </c>
      <c r="DB171" s="162">
        <f t="shared" si="26"/>
        <v>128.80000000000001</v>
      </c>
      <c r="DC171" s="162">
        <f t="shared" si="27"/>
        <v>25.515280000000001</v>
      </c>
    </row>
    <row r="172" spans="1:107" ht="14.25" hidden="1" customHeight="1" x14ac:dyDescent="0.2">
      <c r="A172" s="153">
        <v>169</v>
      </c>
      <c r="B172" s="154" t="s">
        <v>651</v>
      </c>
      <c r="C172" s="153" t="s">
        <v>213</v>
      </c>
      <c r="D172" s="153">
        <v>5</v>
      </c>
      <c r="E172" s="155">
        <v>0.111</v>
      </c>
      <c r="F172" s="156">
        <v>0.16800000000000001</v>
      </c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57"/>
      <c r="Y172" s="157"/>
      <c r="Z172" s="157"/>
      <c r="AA172" s="157"/>
      <c r="AB172" s="157"/>
      <c r="AC172" s="157"/>
      <c r="AD172" s="157"/>
      <c r="AE172" s="157"/>
      <c r="AF172" s="157"/>
      <c r="AG172" s="157"/>
      <c r="AH172" s="157"/>
      <c r="AI172" s="157"/>
      <c r="AJ172" s="157"/>
      <c r="AK172" s="157"/>
      <c r="AL172" s="157"/>
      <c r="AM172" s="157"/>
      <c r="AN172" s="157"/>
      <c r="AO172" s="157"/>
      <c r="AP172" s="157"/>
      <c r="AQ172" s="157"/>
      <c r="AR172" s="157"/>
      <c r="AS172" s="157"/>
      <c r="AT172" s="157"/>
      <c r="AU172" s="157"/>
      <c r="AV172" s="157"/>
      <c r="AW172" s="157"/>
      <c r="AX172" s="157"/>
      <c r="AY172" s="157"/>
      <c r="AZ172" s="157"/>
      <c r="BA172" s="157"/>
      <c r="BB172" s="157"/>
      <c r="BC172" s="157"/>
      <c r="BD172" s="157"/>
      <c r="BE172" s="157"/>
      <c r="BF172" s="157"/>
      <c r="BG172" s="157"/>
      <c r="BH172" s="157"/>
      <c r="BI172" s="157"/>
      <c r="BJ172" s="157"/>
      <c r="BK172" s="157"/>
      <c r="BL172" s="157"/>
      <c r="BM172" s="157"/>
      <c r="BN172" s="157"/>
      <c r="BO172" s="157"/>
      <c r="BP172" s="157"/>
      <c r="BQ172" s="157"/>
      <c r="BR172" s="157"/>
      <c r="BS172" s="157"/>
      <c r="BT172" s="157"/>
      <c r="BU172" s="157"/>
      <c r="BV172" s="157"/>
      <c r="BW172" s="157"/>
      <c r="BX172" s="157"/>
      <c r="BY172" s="157"/>
      <c r="BZ172" s="157"/>
      <c r="CA172" s="157"/>
      <c r="CB172" s="157"/>
      <c r="CC172" s="157"/>
      <c r="CD172" s="157"/>
      <c r="CE172" s="157"/>
      <c r="CF172" s="157"/>
      <c r="CG172" s="157"/>
      <c r="CH172" s="157"/>
      <c r="CI172" s="157"/>
      <c r="CJ172" s="157"/>
      <c r="CK172" s="157"/>
      <c r="CL172" s="157"/>
      <c r="CM172" s="157"/>
      <c r="CN172" s="157"/>
      <c r="CO172" s="157"/>
      <c r="CP172" s="157"/>
      <c r="CQ172" s="157"/>
      <c r="CR172" s="157"/>
      <c r="CS172" s="157"/>
      <c r="CT172" s="158" t="s">
        <v>652</v>
      </c>
      <c r="CU172" s="159">
        <v>87.68</v>
      </c>
      <c r="CV172" s="171"/>
      <c r="CW172" s="171"/>
      <c r="CX172" s="160"/>
      <c r="CY172" s="161"/>
      <c r="CZ172" s="161"/>
      <c r="DA172" s="160">
        <f t="shared" si="28"/>
        <v>87.68</v>
      </c>
      <c r="DB172" s="162">
        <f t="shared" si="26"/>
        <v>438.40000000000003</v>
      </c>
      <c r="DC172" s="162">
        <f t="shared" si="27"/>
        <v>86.847040000000007</v>
      </c>
    </row>
    <row r="173" spans="1:107" ht="14.25" hidden="1" customHeight="1" x14ac:dyDescent="0.2">
      <c r="A173" s="153">
        <v>170</v>
      </c>
      <c r="B173" s="154" t="s">
        <v>653</v>
      </c>
      <c r="C173" s="153" t="s">
        <v>573</v>
      </c>
      <c r="D173" s="153">
        <v>20</v>
      </c>
      <c r="E173" s="155">
        <v>0.111</v>
      </c>
      <c r="F173" s="156">
        <v>0.16800000000000001</v>
      </c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57"/>
      <c r="Y173" s="157"/>
      <c r="Z173" s="157"/>
      <c r="AA173" s="157"/>
      <c r="AB173" s="157"/>
      <c r="AC173" s="157"/>
      <c r="AD173" s="157"/>
      <c r="AE173" s="157"/>
      <c r="AF173" s="157"/>
      <c r="AG173" s="157"/>
      <c r="AH173" s="157"/>
      <c r="AI173" s="157"/>
      <c r="AJ173" s="157"/>
      <c r="AK173" s="157"/>
      <c r="AL173" s="157"/>
      <c r="AM173" s="157"/>
      <c r="AN173" s="157"/>
      <c r="AO173" s="157"/>
      <c r="AP173" s="157"/>
      <c r="AQ173" s="157"/>
      <c r="AR173" s="157"/>
      <c r="AS173" s="157"/>
      <c r="AT173" s="157"/>
      <c r="AU173" s="157"/>
      <c r="AV173" s="157"/>
      <c r="AW173" s="157"/>
      <c r="AX173" s="157"/>
      <c r="AY173" s="157"/>
      <c r="AZ173" s="157"/>
      <c r="BA173" s="157"/>
      <c r="BB173" s="157"/>
      <c r="BC173" s="157"/>
      <c r="BD173" s="157"/>
      <c r="BE173" s="157"/>
      <c r="BF173" s="157"/>
      <c r="BG173" s="157"/>
      <c r="BH173" s="157"/>
      <c r="BI173" s="157"/>
      <c r="BJ173" s="157"/>
      <c r="BK173" s="157"/>
      <c r="BL173" s="157"/>
      <c r="BM173" s="157"/>
      <c r="BN173" s="157"/>
      <c r="BO173" s="157"/>
      <c r="BP173" s="157"/>
      <c r="BQ173" s="157"/>
      <c r="BR173" s="157"/>
      <c r="BS173" s="157"/>
      <c r="BT173" s="157"/>
      <c r="BU173" s="157"/>
      <c r="BV173" s="157"/>
      <c r="BW173" s="157"/>
      <c r="BX173" s="157"/>
      <c r="BY173" s="157"/>
      <c r="BZ173" s="157"/>
      <c r="CA173" s="157"/>
      <c r="CB173" s="157"/>
      <c r="CC173" s="157"/>
      <c r="CD173" s="157"/>
      <c r="CE173" s="157"/>
      <c r="CF173" s="157"/>
      <c r="CG173" s="157"/>
      <c r="CH173" s="157"/>
      <c r="CI173" s="157"/>
      <c r="CJ173" s="157"/>
      <c r="CK173" s="157"/>
      <c r="CL173" s="157"/>
      <c r="CM173" s="157"/>
      <c r="CN173" s="157"/>
      <c r="CO173" s="157"/>
      <c r="CP173" s="157"/>
      <c r="CQ173" s="157"/>
      <c r="CR173" s="157"/>
      <c r="CS173" s="157"/>
      <c r="CT173" s="158" t="s">
        <v>654</v>
      </c>
      <c r="CU173" s="159">
        <v>4.3499999999999996</v>
      </c>
      <c r="CV173" s="171"/>
      <c r="CW173" s="171"/>
      <c r="CX173" s="160"/>
      <c r="CY173" s="161"/>
      <c r="CZ173" s="161"/>
      <c r="DA173" s="160">
        <f t="shared" si="28"/>
        <v>4.3499999999999996</v>
      </c>
      <c r="DB173" s="162">
        <f t="shared" si="26"/>
        <v>87</v>
      </c>
      <c r="DC173" s="162">
        <f t="shared" si="27"/>
        <v>17.2347</v>
      </c>
    </row>
    <row r="174" spans="1:107" ht="14.25" hidden="1" customHeight="1" x14ac:dyDescent="0.2">
      <c r="A174" s="163">
        <v>171</v>
      </c>
      <c r="B174" s="154" t="s">
        <v>655</v>
      </c>
      <c r="C174" s="153" t="s">
        <v>573</v>
      </c>
      <c r="D174" s="153">
        <v>20</v>
      </c>
      <c r="E174" s="155">
        <v>0.111</v>
      </c>
      <c r="F174" s="156">
        <v>0.16800000000000001</v>
      </c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57"/>
      <c r="Y174" s="157"/>
      <c r="Z174" s="157"/>
      <c r="AA174" s="157"/>
      <c r="AB174" s="157"/>
      <c r="AC174" s="157"/>
      <c r="AD174" s="157"/>
      <c r="AE174" s="157"/>
      <c r="AF174" s="157"/>
      <c r="AG174" s="157"/>
      <c r="AH174" s="157"/>
      <c r="AI174" s="157"/>
      <c r="AJ174" s="157"/>
      <c r="AK174" s="157"/>
      <c r="AL174" s="157"/>
      <c r="AM174" s="157"/>
      <c r="AN174" s="157"/>
      <c r="AO174" s="157"/>
      <c r="AP174" s="157"/>
      <c r="AQ174" s="157"/>
      <c r="AR174" s="157"/>
      <c r="AS174" s="157"/>
      <c r="AT174" s="157"/>
      <c r="AU174" s="157"/>
      <c r="AV174" s="157"/>
      <c r="AW174" s="157"/>
      <c r="AX174" s="157"/>
      <c r="AY174" s="157"/>
      <c r="AZ174" s="157"/>
      <c r="BA174" s="157"/>
      <c r="BB174" s="157"/>
      <c r="BC174" s="157"/>
      <c r="BD174" s="157"/>
      <c r="BE174" s="157"/>
      <c r="BF174" s="157"/>
      <c r="BG174" s="157"/>
      <c r="BH174" s="157"/>
      <c r="BI174" s="157"/>
      <c r="BJ174" s="157"/>
      <c r="BK174" s="157"/>
      <c r="BL174" s="157"/>
      <c r="BM174" s="157"/>
      <c r="BN174" s="157"/>
      <c r="BO174" s="157"/>
      <c r="BP174" s="157"/>
      <c r="BQ174" s="157"/>
      <c r="BR174" s="157"/>
      <c r="BS174" s="157"/>
      <c r="BT174" s="157"/>
      <c r="BU174" s="157"/>
      <c r="BV174" s="157"/>
      <c r="BW174" s="157"/>
      <c r="BX174" s="157"/>
      <c r="BY174" s="157"/>
      <c r="BZ174" s="157"/>
      <c r="CA174" s="157"/>
      <c r="CB174" s="157"/>
      <c r="CC174" s="157"/>
      <c r="CD174" s="157"/>
      <c r="CE174" s="157"/>
      <c r="CF174" s="157"/>
      <c r="CG174" s="157"/>
      <c r="CH174" s="157"/>
      <c r="CI174" s="157"/>
      <c r="CJ174" s="157"/>
      <c r="CK174" s="157"/>
      <c r="CL174" s="157"/>
      <c r="CM174" s="157"/>
      <c r="CN174" s="157"/>
      <c r="CO174" s="157"/>
      <c r="CP174" s="157"/>
      <c r="CQ174" s="157"/>
      <c r="CR174" s="157"/>
      <c r="CS174" s="157"/>
      <c r="CT174" s="158" t="s">
        <v>656</v>
      </c>
      <c r="CU174" s="159">
        <v>0.65</v>
      </c>
      <c r="CV174" s="171"/>
      <c r="CW174" s="171"/>
      <c r="CX174" s="160"/>
      <c r="CY174" s="161"/>
      <c r="CZ174" s="161"/>
      <c r="DA174" s="160">
        <f t="shared" si="28"/>
        <v>0.65</v>
      </c>
      <c r="DB174" s="162">
        <f t="shared" si="26"/>
        <v>13</v>
      </c>
      <c r="DC174" s="162">
        <f t="shared" si="27"/>
        <v>2.5752999999999999</v>
      </c>
    </row>
    <row r="175" spans="1:107" ht="14.25" hidden="1" customHeight="1" x14ac:dyDescent="0.2">
      <c r="A175" s="163">
        <v>172</v>
      </c>
      <c r="B175" s="154" t="s">
        <v>662</v>
      </c>
      <c r="C175" s="153" t="s">
        <v>573</v>
      </c>
      <c r="D175" s="153">
        <v>1</v>
      </c>
      <c r="E175" s="155">
        <v>0.111</v>
      </c>
      <c r="F175" s="156">
        <v>0.16800000000000001</v>
      </c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57"/>
      <c r="Y175" s="157"/>
      <c r="Z175" s="157"/>
      <c r="AA175" s="157"/>
      <c r="AB175" s="157"/>
      <c r="AC175" s="157"/>
      <c r="AD175" s="157"/>
      <c r="AE175" s="157"/>
      <c r="AF175" s="157"/>
      <c r="AG175" s="157"/>
      <c r="AH175" s="157"/>
      <c r="AI175" s="157"/>
      <c r="AJ175" s="157"/>
      <c r="AK175" s="157"/>
      <c r="AL175" s="157"/>
      <c r="AM175" s="157"/>
      <c r="AN175" s="157"/>
      <c r="AO175" s="157"/>
      <c r="AP175" s="157"/>
      <c r="AQ175" s="157"/>
      <c r="AR175" s="157"/>
      <c r="AS175" s="157"/>
      <c r="AT175" s="157"/>
      <c r="AU175" s="157"/>
      <c r="AV175" s="157"/>
      <c r="AW175" s="157"/>
      <c r="AX175" s="157"/>
      <c r="AY175" s="157"/>
      <c r="AZ175" s="157"/>
      <c r="BA175" s="157"/>
      <c r="BB175" s="157"/>
      <c r="BC175" s="157"/>
      <c r="BD175" s="157"/>
      <c r="BE175" s="157"/>
      <c r="BF175" s="157"/>
      <c r="BG175" s="157"/>
      <c r="BH175" s="157"/>
      <c r="BI175" s="157"/>
      <c r="BJ175" s="157"/>
      <c r="BK175" s="157"/>
      <c r="BL175" s="157"/>
      <c r="BM175" s="157"/>
      <c r="BN175" s="157"/>
      <c r="BO175" s="157"/>
      <c r="BP175" s="157"/>
      <c r="BQ175" s="157"/>
      <c r="BR175" s="157"/>
      <c r="BS175" s="157"/>
      <c r="BT175" s="157"/>
      <c r="BU175" s="157"/>
      <c r="BV175" s="157"/>
      <c r="BW175" s="157"/>
      <c r="BX175" s="157"/>
      <c r="BY175" s="157"/>
      <c r="BZ175" s="157"/>
      <c r="CA175" s="157"/>
      <c r="CB175" s="157"/>
      <c r="CC175" s="157"/>
      <c r="CD175" s="157"/>
      <c r="CE175" s="157"/>
      <c r="CF175" s="157"/>
      <c r="CG175" s="157"/>
      <c r="CH175" s="157"/>
      <c r="CI175" s="157"/>
      <c r="CJ175" s="157"/>
      <c r="CK175" s="157"/>
      <c r="CL175" s="157"/>
      <c r="CM175" s="157"/>
      <c r="CN175" s="157"/>
      <c r="CO175" s="157"/>
      <c r="CP175" s="157"/>
      <c r="CQ175" s="157"/>
      <c r="CR175" s="157"/>
      <c r="CS175" s="157"/>
      <c r="CT175" s="158" t="s">
        <v>663</v>
      </c>
      <c r="CU175" s="159">
        <v>36.35</v>
      </c>
      <c r="CV175" s="171"/>
      <c r="CW175" s="171"/>
      <c r="CX175" s="160"/>
      <c r="CY175" s="161"/>
      <c r="CZ175" s="161"/>
      <c r="DA175" s="160">
        <f>CU175</f>
        <v>36.35</v>
      </c>
      <c r="DB175" s="162">
        <f t="shared" si="26"/>
        <v>36.35</v>
      </c>
      <c r="DC175" s="162">
        <f t="shared" si="27"/>
        <v>7.2009350000000003</v>
      </c>
    </row>
    <row r="176" spans="1:107" ht="14.25" hidden="1" customHeight="1" x14ac:dyDescent="0.2">
      <c r="A176" s="153">
        <v>173</v>
      </c>
      <c r="B176" s="154" t="s">
        <v>667</v>
      </c>
      <c r="C176" s="153" t="s">
        <v>600</v>
      </c>
      <c r="D176" s="153">
        <v>10</v>
      </c>
      <c r="E176" s="155">
        <v>0.111</v>
      </c>
      <c r="F176" s="156">
        <v>0.16800000000000001</v>
      </c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57"/>
      <c r="Y176" s="157"/>
      <c r="Z176" s="157"/>
      <c r="AA176" s="157"/>
      <c r="AB176" s="157"/>
      <c r="AC176" s="157"/>
      <c r="AD176" s="157"/>
      <c r="AE176" s="157"/>
      <c r="AF176" s="157"/>
      <c r="AG176" s="157"/>
      <c r="AH176" s="157"/>
      <c r="AI176" s="157"/>
      <c r="AJ176" s="157"/>
      <c r="AK176" s="157"/>
      <c r="AL176" s="157"/>
      <c r="AM176" s="157"/>
      <c r="AN176" s="157"/>
      <c r="AO176" s="157"/>
      <c r="AP176" s="157"/>
      <c r="AQ176" s="157"/>
      <c r="AR176" s="157"/>
      <c r="AS176" s="157"/>
      <c r="AT176" s="157"/>
      <c r="AU176" s="157"/>
      <c r="AV176" s="157"/>
      <c r="AW176" s="157"/>
      <c r="AX176" s="157"/>
      <c r="AY176" s="157"/>
      <c r="AZ176" s="157"/>
      <c r="BA176" s="157"/>
      <c r="BB176" s="157"/>
      <c r="BC176" s="157"/>
      <c r="BD176" s="157"/>
      <c r="BE176" s="157"/>
      <c r="BF176" s="157"/>
      <c r="BG176" s="157"/>
      <c r="BH176" s="157"/>
      <c r="BI176" s="157"/>
      <c r="BJ176" s="157"/>
      <c r="BK176" s="157"/>
      <c r="BL176" s="157"/>
      <c r="BM176" s="157"/>
      <c r="BN176" s="157"/>
      <c r="BO176" s="157"/>
      <c r="BP176" s="157"/>
      <c r="BQ176" s="157"/>
      <c r="BR176" s="157"/>
      <c r="BS176" s="157"/>
      <c r="BT176" s="157"/>
      <c r="BU176" s="157"/>
      <c r="BV176" s="157"/>
      <c r="BW176" s="157"/>
      <c r="BX176" s="157"/>
      <c r="BY176" s="157"/>
      <c r="BZ176" s="157"/>
      <c r="CA176" s="157"/>
      <c r="CB176" s="157"/>
      <c r="CC176" s="157"/>
      <c r="CD176" s="157"/>
      <c r="CE176" s="157"/>
      <c r="CF176" s="157"/>
      <c r="CG176" s="157"/>
      <c r="CH176" s="157"/>
      <c r="CI176" s="157"/>
      <c r="CJ176" s="157"/>
      <c r="CK176" s="157"/>
      <c r="CL176" s="157"/>
      <c r="CM176" s="157"/>
      <c r="CN176" s="157"/>
      <c r="CO176" s="157"/>
      <c r="CP176" s="157"/>
      <c r="CQ176" s="157"/>
      <c r="CR176" s="157"/>
      <c r="CS176" s="157"/>
      <c r="CT176" s="159" t="s">
        <v>668</v>
      </c>
      <c r="CU176" s="159">
        <v>4.29</v>
      </c>
      <c r="CV176" s="171"/>
      <c r="CW176" s="171"/>
      <c r="CX176" s="160"/>
      <c r="CY176" s="161"/>
      <c r="CZ176" s="161"/>
      <c r="DA176" s="160">
        <f t="shared" ref="DA176:DA182" si="29">CU176</f>
        <v>4.29</v>
      </c>
      <c r="DB176" s="162">
        <f t="shared" si="26"/>
        <v>42.9</v>
      </c>
      <c r="DC176" s="162">
        <f t="shared" si="27"/>
        <v>8.4984900000000003</v>
      </c>
    </row>
    <row r="177" spans="1:107" ht="14.25" hidden="1" customHeight="1" x14ac:dyDescent="0.2">
      <c r="A177" s="153">
        <v>174</v>
      </c>
      <c r="B177" s="154" t="s">
        <v>669</v>
      </c>
      <c r="C177" s="153" t="s">
        <v>213</v>
      </c>
      <c r="D177" s="153">
        <v>1</v>
      </c>
      <c r="E177" s="155">
        <v>0.111</v>
      </c>
      <c r="F177" s="156">
        <v>0.16800000000000001</v>
      </c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57"/>
      <c r="Y177" s="157"/>
      <c r="Z177" s="157"/>
      <c r="AA177" s="157"/>
      <c r="AB177" s="157"/>
      <c r="AC177" s="157"/>
      <c r="AD177" s="157"/>
      <c r="AE177" s="157"/>
      <c r="AF177" s="157"/>
      <c r="AG177" s="157"/>
      <c r="AH177" s="157"/>
      <c r="AI177" s="157"/>
      <c r="AJ177" s="157"/>
      <c r="AK177" s="157"/>
      <c r="AL177" s="157"/>
      <c r="AM177" s="157"/>
      <c r="AN177" s="157"/>
      <c r="AO177" s="157"/>
      <c r="AP177" s="157"/>
      <c r="AQ177" s="157"/>
      <c r="AR177" s="157"/>
      <c r="AS177" s="157"/>
      <c r="AT177" s="157"/>
      <c r="AU177" s="157"/>
      <c r="AV177" s="157"/>
      <c r="AW177" s="157"/>
      <c r="AX177" s="157"/>
      <c r="AY177" s="157"/>
      <c r="AZ177" s="157"/>
      <c r="BA177" s="157"/>
      <c r="BB177" s="157"/>
      <c r="BC177" s="157"/>
      <c r="BD177" s="157"/>
      <c r="BE177" s="157"/>
      <c r="BF177" s="157"/>
      <c r="BG177" s="157"/>
      <c r="BH177" s="157"/>
      <c r="BI177" s="157"/>
      <c r="BJ177" s="157"/>
      <c r="BK177" s="157"/>
      <c r="BL177" s="157"/>
      <c r="BM177" s="157"/>
      <c r="BN177" s="157"/>
      <c r="BO177" s="157"/>
      <c r="BP177" s="157"/>
      <c r="BQ177" s="157"/>
      <c r="BR177" s="157"/>
      <c r="BS177" s="157"/>
      <c r="BT177" s="157"/>
      <c r="BU177" s="157"/>
      <c r="BV177" s="157"/>
      <c r="BW177" s="157"/>
      <c r="BX177" s="157"/>
      <c r="BY177" s="157"/>
      <c r="BZ177" s="157"/>
      <c r="CA177" s="157"/>
      <c r="CB177" s="157"/>
      <c r="CC177" s="157"/>
      <c r="CD177" s="157"/>
      <c r="CE177" s="157"/>
      <c r="CF177" s="157"/>
      <c r="CG177" s="157"/>
      <c r="CH177" s="157"/>
      <c r="CI177" s="157"/>
      <c r="CJ177" s="157"/>
      <c r="CK177" s="157"/>
      <c r="CL177" s="157"/>
      <c r="CM177" s="157"/>
      <c r="CN177" s="157"/>
      <c r="CO177" s="157"/>
      <c r="CP177" s="157"/>
      <c r="CQ177" s="157"/>
      <c r="CR177" s="157"/>
      <c r="CS177" s="157"/>
      <c r="CT177" s="158" t="s">
        <v>670</v>
      </c>
      <c r="CU177" s="159">
        <v>10.56</v>
      </c>
      <c r="CV177" s="171"/>
      <c r="CW177" s="171"/>
      <c r="CX177" s="160"/>
      <c r="CY177" s="161"/>
      <c r="CZ177" s="161"/>
      <c r="DA177" s="160">
        <f t="shared" si="29"/>
        <v>10.56</v>
      </c>
      <c r="DB177" s="162">
        <f t="shared" si="26"/>
        <v>10.56</v>
      </c>
      <c r="DC177" s="162">
        <f t="shared" si="27"/>
        <v>2.091936</v>
      </c>
    </row>
    <row r="178" spans="1:107" ht="14.25" hidden="1" customHeight="1" x14ac:dyDescent="0.2">
      <c r="A178" s="163">
        <v>175</v>
      </c>
      <c r="B178" s="154" t="s">
        <v>671</v>
      </c>
      <c r="C178" s="153" t="s">
        <v>213</v>
      </c>
      <c r="D178" s="153">
        <v>1</v>
      </c>
      <c r="E178" s="155">
        <v>0.111</v>
      </c>
      <c r="F178" s="156">
        <v>0.16800000000000001</v>
      </c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57"/>
      <c r="Y178" s="157"/>
      <c r="Z178" s="157"/>
      <c r="AA178" s="157"/>
      <c r="AB178" s="157"/>
      <c r="AC178" s="157"/>
      <c r="AD178" s="157"/>
      <c r="AE178" s="157"/>
      <c r="AF178" s="157"/>
      <c r="AG178" s="157"/>
      <c r="AH178" s="157"/>
      <c r="AI178" s="157"/>
      <c r="AJ178" s="157"/>
      <c r="AK178" s="157"/>
      <c r="AL178" s="157"/>
      <c r="AM178" s="157"/>
      <c r="AN178" s="157"/>
      <c r="AO178" s="157"/>
      <c r="AP178" s="157"/>
      <c r="AQ178" s="157"/>
      <c r="AR178" s="157"/>
      <c r="AS178" s="157"/>
      <c r="AT178" s="157"/>
      <c r="AU178" s="157"/>
      <c r="AV178" s="157"/>
      <c r="AW178" s="157"/>
      <c r="AX178" s="157"/>
      <c r="AY178" s="157"/>
      <c r="AZ178" s="157"/>
      <c r="BA178" s="157"/>
      <c r="BB178" s="157"/>
      <c r="BC178" s="157"/>
      <c r="BD178" s="157"/>
      <c r="BE178" s="157"/>
      <c r="BF178" s="157"/>
      <c r="BG178" s="157"/>
      <c r="BH178" s="157"/>
      <c r="BI178" s="157"/>
      <c r="BJ178" s="157"/>
      <c r="BK178" s="157"/>
      <c r="BL178" s="157"/>
      <c r="BM178" s="157"/>
      <c r="BN178" s="157"/>
      <c r="BO178" s="157"/>
      <c r="BP178" s="157"/>
      <c r="BQ178" s="157"/>
      <c r="BR178" s="157"/>
      <c r="BS178" s="157"/>
      <c r="BT178" s="157"/>
      <c r="BU178" s="157"/>
      <c r="BV178" s="157"/>
      <c r="BW178" s="157"/>
      <c r="BX178" s="157"/>
      <c r="BY178" s="157"/>
      <c r="BZ178" s="157"/>
      <c r="CA178" s="157"/>
      <c r="CB178" s="157"/>
      <c r="CC178" s="157"/>
      <c r="CD178" s="157"/>
      <c r="CE178" s="157"/>
      <c r="CF178" s="157"/>
      <c r="CG178" s="157"/>
      <c r="CH178" s="157"/>
      <c r="CI178" s="157"/>
      <c r="CJ178" s="157"/>
      <c r="CK178" s="157"/>
      <c r="CL178" s="157"/>
      <c r="CM178" s="157"/>
      <c r="CN178" s="157"/>
      <c r="CO178" s="157"/>
      <c r="CP178" s="157"/>
      <c r="CQ178" s="157"/>
      <c r="CR178" s="157"/>
      <c r="CS178" s="157"/>
      <c r="CT178" s="158" t="s">
        <v>672</v>
      </c>
      <c r="CU178" s="159">
        <v>32.36</v>
      </c>
      <c r="CV178" s="171"/>
      <c r="CW178" s="171"/>
      <c r="CX178" s="160"/>
      <c r="CY178" s="161"/>
      <c r="CZ178" s="161"/>
      <c r="DA178" s="160">
        <f t="shared" si="29"/>
        <v>32.36</v>
      </c>
      <c r="DB178" s="162">
        <f t="shared" si="26"/>
        <v>32.36</v>
      </c>
      <c r="DC178" s="162">
        <f t="shared" si="27"/>
        <v>6.4105159999999994</v>
      </c>
    </row>
    <row r="179" spans="1:107" ht="14.25" hidden="1" customHeight="1" x14ac:dyDescent="0.2">
      <c r="A179" s="163">
        <v>176</v>
      </c>
      <c r="B179" s="154" t="s">
        <v>673</v>
      </c>
      <c r="C179" s="153" t="s">
        <v>213</v>
      </c>
      <c r="D179" s="153">
        <v>1</v>
      </c>
      <c r="E179" s="155">
        <v>0.111</v>
      </c>
      <c r="F179" s="156">
        <v>0.16800000000000001</v>
      </c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57"/>
      <c r="Y179" s="157"/>
      <c r="Z179" s="157"/>
      <c r="AA179" s="157"/>
      <c r="AB179" s="157"/>
      <c r="AC179" s="157"/>
      <c r="AD179" s="157"/>
      <c r="AE179" s="157"/>
      <c r="AF179" s="157"/>
      <c r="AG179" s="157"/>
      <c r="AH179" s="157"/>
      <c r="AI179" s="157"/>
      <c r="AJ179" s="157"/>
      <c r="AK179" s="157"/>
      <c r="AL179" s="157"/>
      <c r="AM179" s="157"/>
      <c r="AN179" s="157"/>
      <c r="AO179" s="157"/>
      <c r="AP179" s="157"/>
      <c r="AQ179" s="157"/>
      <c r="AR179" s="157"/>
      <c r="AS179" s="157"/>
      <c r="AT179" s="157"/>
      <c r="AU179" s="157"/>
      <c r="AV179" s="157"/>
      <c r="AW179" s="157"/>
      <c r="AX179" s="157"/>
      <c r="AY179" s="157"/>
      <c r="AZ179" s="157"/>
      <c r="BA179" s="157"/>
      <c r="BB179" s="157"/>
      <c r="BC179" s="157"/>
      <c r="BD179" s="157"/>
      <c r="BE179" s="157"/>
      <c r="BF179" s="157"/>
      <c r="BG179" s="157"/>
      <c r="BH179" s="157"/>
      <c r="BI179" s="157"/>
      <c r="BJ179" s="157"/>
      <c r="BK179" s="157"/>
      <c r="BL179" s="157"/>
      <c r="BM179" s="157"/>
      <c r="BN179" s="157"/>
      <c r="BO179" s="157"/>
      <c r="BP179" s="157"/>
      <c r="BQ179" s="157"/>
      <c r="BR179" s="157"/>
      <c r="BS179" s="157"/>
      <c r="BT179" s="157"/>
      <c r="BU179" s="157"/>
      <c r="BV179" s="157"/>
      <c r="BW179" s="157"/>
      <c r="BX179" s="157"/>
      <c r="BY179" s="157"/>
      <c r="BZ179" s="157"/>
      <c r="CA179" s="157"/>
      <c r="CB179" s="157"/>
      <c r="CC179" s="157"/>
      <c r="CD179" s="157"/>
      <c r="CE179" s="157"/>
      <c r="CF179" s="157"/>
      <c r="CG179" s="157"/>
      <c r="CH179" s="157"/>
      <c r="CI179" s="157"/>
      <c r="CJ179" s="157"/>
      <c r="CK179" s="157"/>
      <c r="CL179" s="157"/>
      <c r="CM179" s="157"/>
      <c r="CN179" s="157"/>
      <c r="CO179" s="157"/>
      <c r="CP179" s="157"/>
      <c r="CQ179" s="157"/>
      <c r="CR179" s="157"/>
      <c r="CS179" s="157"/>
      <c r="CT179" s="158" t="s">
        <v>674</v>
      </c>
      <c r="CU179" s="159">
        <v>16.600000000000001</v>
      </c>
      <c r="CV179" s="171"/>
      <c r="CW179" s="171"/>
      <c r="CX179" s="160"/>
      <c r="CY179" s="161"/>
      <c r="CZ179" s="161"/>
      <c r="DA179" s="160">
        <f t="shared" si="29"/>
        <v>16.600000000000001</v>
      </c>
      <c r="DB179" s="162">
        <f t="shared" si="26"/>
        <v>16.600000000000001</v>
      </c>
      <c r="DC179" s="162">
        <f t="shared" si="27"/>
        <v>3.2884600000000002</v>
      </c>
    </row>
    <row r="180" spans="1:107" ht="14.25" hidden="1" customHeight="1" x14ac:dyDescent="0.2">
      <c r="A180" s="153">
        <v>177</v>
      </c>
      <c r="B180" s="154" t="s">
        <v>675</v>
      </c>
      <c r="C180" s="153" t="s">
        <v>213</v>
      </c>
      <c r="D180" s="153">
        <v>1</v>
      </c>
      <c r="E180" s="155">
        <v>0.111</v>
      </c>
      <c r="F180" s="156">
        <v>0.16800000000000001</v>
      </c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57"/>
      <c r="Y180" s="157"/>
      <c r="Z180" s="157"/>
      <c r="AA180" s="157"/>
      <c r="AB180" s="157"/>
      <c r="AC180" s="157"/>
      <c r="AD180" s="157"/>
      <c r="AE180" s="157"/>
      <c r="AF180" s="157"/>
      <c r="AG180" s="157"/>
      <c r="AH180" s="157"/>
      <c r="AI180" s="157"/>
      <c r="AJ180" s="157"/>
      <c r="AK180" s="157"/>
      <c r="AL180" s="157"/>
      <c r="AM180" s="157"/>
      <c r="AN180" s="157"/>
      <c r="AO180" s="157"/>
      <c r="AP180" s="157"/>
      <c r="AQ180" s="157"/>
      <c r="AR180" s="157"/>
      <c r="AS180" s="157"/>
      <c r="AT180" s="157"/>
      <c r="AU180" s="157"/>
      <c r="AV180" s="157"/>
      <c r="AW180" s="157"/>
      <c r="AX180" s="157"/>
      <c r="AY180" s="157"/>
      <c r="AZ180" s="157"/>
      <c r="BA180" s="157"/>
      <c r="BB180" s="157"/>
      <c r="BC180" s="157"/>
      <c r="BD180" s="157"/>
      <c r="BE180" s="157"/>
      <c r="BF180" s="157"/>
      <c r="BG180" s="157"/>
      <c r="BH180" s="157"/>
      <c r="BI180" s="157"/>
      <c r="BJ180" s="157"/>
      <c r="BK180" s="157"/>
      <c r="BL180" s="157"/>
      <c r="BM180" s="157"/>
      <c r="BN180" s="157"/>
      <c r="BO180" s="157"/>
      <c r="BP180" s="157"/>
      <c r="BQ180" s="157"/>
      <c r="BR180" s="157"/>
      <c r="BS180" s="157"/>
      <c r="BT180" s="157"/>
      <c r="BU180" s="157"/>
      <c r="BV180" s="157"/>
      <c r="BW180" s="157"/>
      <c r="BX180" s="157"/>
      <c r="BY180" s="157"/>
      <c r="BZ180" s="157"/>
      <c r="CA180" s="157"/>
      <c r="CB180" s="157"/>
      <c r="CC180" s="157"/>
      <c r="CD180" s="157"/>
      <c r="CE180" s="157"/>
      <c r="CF180" s="157"/>
      <c r="CG180" s="157"/>
      <c r="CH180" s="157"/>
      <c r="CI180" s="157"/>
      <c r="CJ180" s="157"/>
      <c r="CK180" s="157"/>
      <c r="CL180" s="157"/>
      <c r="CM180" s="157"/>
      <c r="CN180" s="157"/>
      <c r="CO180" s="157"/>
      <c r="CP180" s="157"/>
      <c r="CQ180" s="157"/>
      <c r="CR180" s="157"/>
      <c r="CS180" s="157"/>
      <c r="CT180" s="158" t="s">
        <v>676</v>
      </c>
      <c r="CU180" s="159">
        <v>25.7</v>
      </c>
      <c r="CV180" s="171"/>
      <c r="CW180" s="171"/>
      <c r="CX180" s="160"/>
      <c r="CY180" s="161"/>
      <c r="CZ180" s="161"/>
      <c r="DA180" s="160">
        <f t="shared" si="29"/>
        <v>25.7</v>
      </c>
      <c r="DB180" s="162">
        <f t="shared" si="26"/>
        <v>25.7</v>
      </c>
      <c r="DC180" s="162">
        <f t="shared" si="27"/>
        <v>5.09117</v>
      </c>
    </row>
    <row r="181" spans="1:107" ht="14.25" hidden="1" customHeight="1" x14ac:dyDescent="0.2">
      <c r="A181" s="153">
        <v>178</v>
      </c>
      <c r="B181" s="154" t="s">
        <v>677</v>
      </c>
      <c r="C181" s="153" t="s">
        <v>213</v>
      </c>
      <c r="D181" s="153">
        <v>1</v>
      </c>
      <c r="E181" s="155">
        <v>0.111</v>
      </c>
      <c r="F181" s="156">
        <v>0.16800000000000001</v>
      </c>
      <c r="G181" s="157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  <c r="R181" s="157"/>
      <c r="S181" s="157"/>
      <c r="T181" s="157"/>
      <c r="U181" s="157"/>
      <c r="V181" s="157"/>
      <c r="W181" s="157"/>
      <c r="X181" s="157"/>
      <c r="Y181" s="157"/>
      <c r="Z181" s="157"/>
      <c r="AA181" s="157"/>
      <c r="AB181" s="157"/>
      <c r="AC181" s="157"/>
      <c r="AD181" s="157"/>
      <c r="AE181" s="157"/>
      <c r="AF181" s="157"/>
      <c r="AG181" s="157"/>
      <c r="AH181" s="157"/>
      <c r="AI181" s="157"/>
      <c r="AJ181" s="157"/>
      <c r="AK181" s="157"/>
      <c r="AL181" s="157"/>
      <c r="AM181" s="157"/>
      <c r="AN181" s="157"/>
      <c r="AO181" s="157"/>
      <c r="AP181" s="157"/>
      <c r="AQ181" s="157"/>
      <c r="AR181" s="157"/>
      <c r="AS181" s="157"/>
      <c r="AT181" s="157"/>
      <c r="AU181" s="157"/>
      <c r="AV181" s="157"/>
      <c r="AW181" s="157"/>
      <c r="AX181" s="157"/>
      <c r="AY181" s="157"/>
      <c r="AZ181" s="157"/>
      <c r="BA181" s="157"/>
      <c r="BB181" s="157"/>
      <c r="BC181" s="157"/>
      <c r="BD181" s="157"/>
      <c r="BE181" s="157"/>
      <c r="BF181" s="157"/>
      <c r="BG181" s="157"/>
      <c r="BH181" s="157"/>
      <c r="BI181" s="157"/>
      <c r="BJ181" s="157"/>
      <c r="BK181" s="157"/>
      <c r="BL181" s="157"/>
      <c r="BM181" s="157"/>
      <c r="BN181" s="157"/>
      <c r="BO181" s="157"/>
      <c r="BP181" s="157"/>
      <c r="BQ181" s="157"/>
      <c r="BR181" s="157"/>
      <c r="BS181" s="157"/>
      <c r="BT181" s="157"/>
      <c r="BU181" s="157"/>
      <c r="BV181" s="157"/>
      <c r="BW181" s="157"/>
      <c r="BX181" s="157"/>
      <c r="BY181" s="157"/>
      <c r="BZ181" s="157"/>
      <c r="CA181" s="157"/>
      <c r="CB181" s="157"/>
      <c r="CC181" s="157"/>
      <c r="CD181" s="157"/>
      <c r="CE181" s="157"/>
      <c r="CF181" s="157"/>
      <c r="CG181" s="157"/>
      <c r="CH181" s="157"/>
      <c r="CI181" s="157"/>
      <c r="CJ181" s="157"/>
      <c r="CK181" s="157"/>
      <c r="CL181" s="157"/>
      <c r="CM181" s="157"/>
      <c r="CN181" s="157"/>
      <c r="CO181" s="157"/>
      <c r="CP181" s="157"/>
      <c r="CQ181" s="157"/>
      <c r="CR181" s="157"/>
      <c r="CS181" s="157"/>
      <c r="CT181" s="158" t="s">
        <v>678</v>
      </c>
      <c r="CU181" s="159">
        <v>49.29</v>
      </c>
      <c r="CV181" s="171"/>
      <c r="CW181" s="171"/>
      <c r="CX181" s="160"/>
      <c r="CY181" s="161"/>
      <c r="CZ181" s="161"/>
      <c r="DA181" s="160">
        <f t="shared" si="29"/>
        <v>49.29</v>
      </c>
      <c r="DB181" s="162">
        <f t="shared" si="26"/>
        <v>49.29</v>
      </c>
      <c r="DC181" s="162">
        <f t="shared" si="27"/>
        <v>9.7643489999999993</v>
      </c>
    </row>
    <row r="182" spans="1:107" ht="14.25" hidden="1" customHeight="1" x14ac:dyDescent="0.2">
      <c r="A182" s="163">
        <v>179</v>
      </c>
      <c r="B182" s="154" t="s">
        <v>679</v>
      </c>
      <c r="C182" s="153" t="s">
        <v>213</v>
      </c>
      <c r="D182" s="153">
        <v>1</v>
      </c>
      <c r="E182" s="155">
        <v>0.111</v>
      </c>
      <c r="F182" s="156">
        <v>0.16800000000000001</v>
      </c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57"/>
      <c r="Y182" s="157"/>
      <c r="Z182" s="157"/>
      <c r="AA182" s="157"/>
      <c r="AB182" s="157"/>
      <c r="AC182" s="157"/>
      <c r="AD182" s="157"/>
      <c r="AE182" s="157"/>
      <c r="AF182" s="157"/>
      <c r="AG182" s="157"/>
      <c r="AH182" s="157"/>
      <c r="AI182" s="157"/>
      <c r="AJ182" s="157"/>
      <c r="AK182" s="157"/>
      <c r="AL182" s="157"/>
      <c r="AM182" s="157"/>
      <c r="AN182" s="157"/>
      <c r="AO182" s="157"/>
      <c r="AP182" s="157"/>
      <c r="AQ182" s="157"/>
      <c r="AR182" s="157"/>
      <c r="AS182" s="157"/>
      <c r="AT182" s="157"/>
      <c r="AU182" s="157"/>
      <c r="AV182" s="157"/>
      <c r="AW182" s="157"/>
      <c r="AX182" s="157"/>
      <c r="AY182" s="157"/>
      <c r="AZ182" s="157"/>
      <c r="BA182" s="157"/>
      <c r="BB182" s="157"/>
      <c r="BC182" s="157"/>
      <c r="BD182" s="157"/>
      <c r="BE182" s="157"/>
      <c r="BF182" s="157"/>
      <c r="BG182" s="157"/>
      <c r="BH182" s="157"/>
      <c r="BI182" s="157"/>
      <c r="BJ182" s="157"/>
      <c r="BK182" s="157"/>
      <c r="BL182" s="157"/>
      <c r="BM182" s="157"/>
      <c r="BN182" s="157"/>
      <c r="BO182" s="157"/>
      <c r="BP182" s="157"/>
      <c r="BQ182" s="157"/>
      <c r="BR182" s="157"/>
      <c r="BS182" s="157"/>
      <c r="BT182" s="157"/>
      <c r="BU182" s="157"/>
      <c r="BV182" s="157"/>
      <c r="BW182" s="157"/>
      <c r="BX182" s="157"/>
      <c r="BY182" s="157"/>
      <c r="BZ182" s="157"/>
      <c r="CA182" s="157"/>
      <c r="CB182" s="157"/>
      <c r="CC182" s="157"/>
      <c r="CD182" s="157"/>
      <c r="CE182" s="157"/>
      <c r="CF182" s="157"/>
      <c r="CG182" s="157"/>
      <c r="CH182" s="157"/>
      <c r="CI182" s="157"/>
      <c r="CJ182" s="157"/>
      <c r="CK182" s="157"/>
      <c r="CL182" s="157"/>
      <c r="CM182" s="157"/>
      <c r="CN182" s="157"/>
      <c r="CO182" s="157"/>
      <c r="CP182" s="157"/>
      <c r="CQ182" s="157"/>
      <c r="CR182" s="157"/>
      <c r="CS182" s="157"/>
      <c r="CT182" s="158" t="s">
        <v>680</v>
      </c>
      <c r="CU182" s="159">
        <v>12.62</v>
      </c>
      <c r="CV182" s="171"/>
      <c r="CW182" s="171"/>
      <c r="CX182" s="160"/>
      <c r="CY182" s="161"/>
      <c r="CZ182" s="161"/>
      <c r="DA182" s="160">
        <f t="shared" si="29"/>
        <v>12.62</v>
      </c>
      <c r="DB182" s="162">
        <f t="shared" si="26"/>
        <v>12.62</v>
      </c>
      <c r="DC182" s="162">
        <f t="shared" si="27"/>
        <v>2.500022</v>
      </c>
    </row>
    <row r="183" spans="1:107" ht="14.25" hidden="1" customHeight="1" x14ac:dyDescent="0.2">
      <c r="A183" s="163">
        <v>180</v>
      </c>
      <c r="B183" s="154" t="s">
        <v>682</v>
      </c>
      <c r="C183" s="153" t="s">
        <v>213</v>
      </c>
      <c r="D183" s="153">
        <v>20</v>
      </c>
      <c r="E183" s="155">
        <v>0.111</v>
      </c>
      <c r="F183" s="156">
        <v>0.16800000000000001</v>
      </c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57"/>
      <c r="Y183" s="157"/>
      <c r="Z183" s="157"/>
      <c r="AA183" s="157"/>
      <c r="AB183" s="157"/>
      <c r="AC183" s="157"/>
      <c r="AD183" s="157"/>
      <c r="AE183" s="157"/>
      <c r="AF183" s="157"/>
      <c r="AG183" s="157"/>
      <c r="AH183" s="157"/>
      <c r="AI183" s="157"/>
      <c r="AJ183" s="157"/>
      <c r="AK183" s="157"/>
      <c r="AL183" s="157"/>
      <c r="AM183" s="157"/>
      <c r="AN183" s="157"/>
      <c r="AO183" s="157"/>
      <c r="AP183" s="157"/>
      <c r="AQ183" s="157"/>
      <c r="AR183" s="157"/>
      <c r="AS183" s="157"/>
      <c r="AT183" s="157"/>
      <c r="AU183" s="157"/>
      <c r="AV183" s="157"/>
      <c r="AW183" s="157"/>
      <c r="AX183" s="157"/>
      <c r="AY183" s="157"/>
      <c r="AZ183" s="157"/>
      <c r="BA183" s="157"/>
      <c r="BB183" s="157"/>
      <c r="BC183" s="157"/>
      <c r="BD183" s="157"/>
      <c r="BE183" s="157"/>
      <c r="BF183" s="157"/>
      <c r="BG183" s="157"/>
      <c r="BH183" s="157"/>
      <c r="BI183" s="157"/>
      <c r="BJ183" s="157"/>
      <c r="BK183" s="157"/>
      <c r="BL183" s="157"/>
      <c r="BM183" s="157"/>
      <c r="BN183" s="157"/>
      <c r="BO183" s="157"/>
      <c r="BP183" s="157"/>
      <c r="BQ183" s="157"/>
      <c r="BR183" s="157"/>
      <c r="BS183" s="157"/>
      <c r="BT183" s="157"/>
      <c r="BU183" s="157"/>
      <c r="BV183" s="157"/>
      <c r="BW183" s="157"/>
      <c r="BX183" s="157"/>
      <c r="BY183" s="157"/>
      <c r="BZ183" s="157"/>
      <c r="CA183" s="157"/>
      <c r="CB183" s="157"/>
      <c r="CC183" s="157"/>
      <c r="CD183" s="157"/>
      <c r="CE183" s="157"/>
      <c r="CF183" s="157"/>
      <c r="CG183" s="157"/>
      <c r="CH183" s="157"/>
      <c r="CI183" s="157"/>
      <c r="CJ183" s="157"/>
      <c r="CK183" s="157"/>
      <c r="CL183" s="157"/>
      <c r="CM183" s="157"/>
      <c r="CN183" s="157"/>
      <c r="CO183" s="157"/>
      <c r="CP183" s="157"/>
      <c r="CQ183" s="157"/>
      <c r="CR183" s="157"/>
      <c r="CS183" s="157"/>
      <c r="CT183" s="158" t="s">
        <v>683</v>
      </c>
      <c r="CU183" s="159">
        <v>4.03</v>
      </c>
      <c r="CV183" s="171"/>
      <c r="CW183" s="171"/>
      <c r="CX183" s="160"/>
      <c r="CY183" s="161"/>
      <c r="CZ183" s="161"/>
      <c r="DA183" s="160">
        <f t="shared" ref="DA183:DA191" si="30">CU183</f>
        <v>4.03</v>
      </c>
      <c r="DB183" s="162">
        <f t="shared" si="26"/>
        <v>80.600000000000009</v>
      </c>
      <c r="DC183" s="162">
        <f t="shared" si="27"/>
        <v>15.966860000000002</v>
      </c>
    </row>
    <row r="184" spans="1:107" ht="14.25" hidden="1" customHeight="1" x14ac:dyDescent="0.2">
      <c r="A184" s="153">
        <v>181</v>
      </c>
      <c r="B184" s="154" t="s">
        <v>684</v>
      </c>
      <c r="C184" s="153" t="s">
        <v>213</v>
      </c>
      <c r="D184" s="153">
        <v>10</v>
      </c>
      <c r="E184" s="155">
        <v>0.111</v>
      </c>
      <c r="F184" s="156">
        <v>0.16800000000000001</v>
      </c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57"/>
      <c r="Y184" s="157"/>
      <c r="Z184" s="157"/>
      <c r="AA184" s="157"/>
      <c r="AB184" s="157"/>
      <c r="AC184" s="157"/>
      <c r="AD184" s="157"/>
      <c r="AE184" s="157"/>
      <c r="AF184" s="157"/>
      <c r="AG184" s="157"/>
      <c r="AH184" s="157"/>
      <c r="AI184" s="157"/>
      <c r="AJ184" s="157"/>
      <c r="AK184" s="157"/>
      <c r="AL184" s="157"/>
      <c r="AM184" s="157"/>
      <c r="AN184" s="157"/>
      <c r="AO184" s="157"/>
      <c r="AP184" s="157"/>
      <c r="AQ184" s="157"/>
      <c r="AR184" s="157"/>
      <c r="AS184" s="157"/>
      <c r="AT184" s="157"/>
      <c r="AU184" s="157"/>
      <c r="AV184" s="157"/>
      <c r="AW184" s="157"/>
      <c r="AX184" s="157"/>
      <c r="AY184" s="157"/>
      <c r="AZ184" s="157"/>
      <c r="BA184" s="157"/>
      <c r="BB184" s="157"/>
      <c r="BC184" s="157"/>
      <c r="BD184" s="157"/>
      <c r="BE184" s="157"/>
      <c r="BF184" s="157"/>
      <c r="BG184" s="157"/>
      <c r="BH184" s="157"/>
      <c r="BI184" s="157"/>
      <c r="BJ184" s="157"/>
      <c r="BK184" s="157"/>
      <c r="BL184" s="157"/>
      <c r="BM184" s="157"/>
      <c r="BN184" s="157"/>
      <c r="BO184" s="157"/>
      <c r="BP184" s="157"/>
      <c r="BQ184" s="157"/>
      <c r="BR184" s="157"/>
      <c r="BS184" s="157"/>
      <c r="BT184" s="157"/>
      <c r="BU184" s="157"/>
      <c r="BV184" s="157"/>
      <c r="BW184" s="157"/>
      <c r="BX184" s="157"/>
      <c r="BY184" s="157"/>
      <c r="BZ184" s="157"/>
      <c r="CA184" s="157"/>
      <c r="CB184" s="157"/>
      <c r="CC184" s="157"/>
      <c r="CD184" s="157"/>
      <c r="CE184" s="157"/>
      <c r="CF184" s="157"/>
      <c r="CG184" s="157"/>
      <c r="CH184" s="157"/>
      <c r="CI184" s="157"/>
      <c r="CJ184" s="157"/>
      <c r="CK184" s="157"/>
      <c r="CL184" s="157"/>
      <c r="CM184" s="157"/>
      <c r="CN184" s="157"/>
      <c r="CO184" s="157"/>
      <c r="CP184" s="157"/>
      <c r="CQ184" s="157"/>
      <c r="CR184" s="157"/>
      <c r="CS184" s="157"/>
      <c r="CT184" s="158" t="s">
        <v>685</v>
      </c>
      <c r="CU184" s="159">
        <v>7.25</v>
      </c>
      <c r="CV184" s="171"/>
      <c r="CW184" s="171"/>
      <c r="CX184" s="160"/>
      <c r="CY184" s="161"/>
      <c r="CZ184" s="161"/>
      <c r="DA184" s="160">
        <f t="shared" si="30"/>
        <v>7.25</v>
      </c>
      <c r="DB184" s="162">
        <f t="shared" si="26"/>
        <v>72.5</v>
      </c>
      <c r="DC184" s="162">
        <f t="shared" si="27"/>
        <v>14.36225</v>
      </c>
    </row>
    <row r="185" spans="1:107" ht="14.25" hidden="1" customHeight="1" x14ac:dyDescent="0.2">
      <c r="A185" s="153">
        <v>182</v>
      </c>
      <c r="B185" s="154" t="s">
        <v>686</v>
      </c>
      <c r="C185" s="153" t="s">
        <v>213</v>
      </c>
      <c r="D185" s="153">
        <v>10</v>
      </c>
      <c r="E185" s="155">
        <v>0.111</v>
      </c>
      <c r="F185" s="156">
        <v>0.16800000000000001</v>
      </c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57"/>
      <c r="Y185" s="157"/>
      <c r="Z185" s="157"/>
      <c r="AA185" s="157"/>
      <c r="AB185" s="157"/>
      <c r="AC185" s="157"/>
      <c r="AD185" s="157"/>
      <c r="AE185" s="157"/>
      <c r="AF185" s="157"/>
      <c r="AG185" s="157"/>
      <c r="AH185" s="157"/>
      <c r="AI185" s="157"/>
      <c r="AJ185" s="157"/>
      <c r="AK185" s="157"/>
      <c r="AL185" s="157"/>
      <c r="AM185" s="157"/>
      <c r="AN185" s="157"/>
      <c r="AO185" s="157"/>
      <c r="AP185" s="157"/>
      <c r="AQ185" s="157"/>
      <c r="AR185" s="157"/>
      <c r="AS185" s="157"/>
      <c r="AT185" s="157"/>
      <c r="AU185" s="157"/>
      <c r="AV185" s="157"/>
      <c r="AW185" s="157"/>
      <c r="AX185" s="157"/>
      <c r="AY185" s="157"/>
      <c r="AZ185" s="157"/>
      <c r="BA185" s="157"/>
      <c r="BB185" s="157"/>
      <c r="BC185" s="157"/>
      <c r="BD185" s="157"/>
      <c r="BE185" s="157"/>
      <c r="BF185" s="157"/>
      <c r="BG185" s="157"/>
      <c r="BH185" s="157"/>
      <c r="BI185" s="157"/>
      <c r="BJ185" s="157"/>
      <c r="BK185" s="157"/>
      <c r="BL185" s="157"/>
      <c r="BM185" s="157"/>
      <c r="BN185" s="157"/>
      <c r="BO185" s="157"/>
      <c r="BP185" s="157"/>
      <c r="BQ185" s="157"/>
      <c r="BR185" s="157"/>
      <c r="BS185" s="157"/>
      <c r="BT185" s="157"/>
      <c r="BU185" s="157"/>
      <c r="BV185" s="157"/>
      <c r="BW185" s="157"/>
      <c r="BX185" s="157"/>
      <c r="BY185" s="157"/>
      <c r="BZ185" s="157"/>
      <c r="CA185" s="157"/>
      <c r="CB185" s="157"/>
      <c r="CC185" s="157"/>
      <c r="CD185" s="157"/>
      <c r="CE185" s="157"/>
      <c r="CF185" s="157"/>
      <c r="CG185" s="157"/>
      <c r="CH185" s="157"/>
      <c r="CI185" s="157"/>
      <c r="CJ185" s="157"/>
      <c r="CK185" s="157"/>
      <c r="CL185" s="157"/>
      <c r="CM185" s="157"/>
      <c r="CN185" s="157"/>
      <c r="CO185" s="157"/>
      <c r="CP185" s="157"/>
      <c r="CQ185" s="157"/>
      <c r="CR185" s="157"/>
      <c r="CS185" s="157"/>
      <c r="CT185" s="158" t="s">
        <v>687</v>
      </c>
      <c r="CU185" s="159">
        <v>8.52</v>
      </c>
      <c r="CV185" s="171"/>
      <c r="CW185" s="171"/>
      <c r="CX185" s="160"/>
      <c r="CY185" s="161"/>
      <c r="CZ185" s="161"/>
      <c r="DA185" s="160">
        <f t="shared" si="30"/>
        <v>8.52</v>
      </c>
      <c r="DB185" s="162">
        <f t="shared" si="26"/>
        <v>85.199999999999989</v>
      </c>
      <c r="DC185" s="162">
        <f t="shared" si="27"/>
        <v>16.878119999999999</v>
      </c>
    </row>
    <row r="186" spans="1:107" ht="14.25" hidden="1" customHeight="1" x14ac:dyDescent="0.2">
      <c r="A186" s="163">
        <v>183</v>
      </c>
      <c r="B186" s="154" t="s">
        <v>688</v>
      </c>
      <c r="C186" s="153" t="s">
        <v>213</v>
      </c>
      <c r="D186" s="153">
        <v>10</v>
      </c>
      <c r="E186" s="155">
        <v>0.111</v>
      </c>
      <c r="F186" s="156">
        <v>0.16800000000000001</v>
      </c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57"/>
      <c r="Y186" s="157"/>
      <c r="Z186" s="157"/>
      <c r="AA186" s="157"/>
      <c r="AB186" s="157"/>
      <c r="AC186" s="157"/>
      <c r="AD186" s="157"/>
      <c r="AE186" s="157"/>
      <c r="AF186" s="157"/>
      <c r="AG186" s="157"/>
      <c r="AH186" s="157"/>
      <c r="AI186" s="157"/>
      <c r="AJ186" s="157"/>
      <c r="AK186" s="157"/>
      <c r="AL186" s="157"/>
      <c r="AM186" s="157"/>
      <c r="AN186" s="157"/>
      <c r="AO186" s="157"/>
      <c r="AP186" s="157"/>
      <c r="AQ186" s="157"/>
      <c r="AR186" s="157"/>
      <c r="AS186" s="157"/>
      <c r="AT186" s="157"/>
      <c r="AU186" s="157"/>
      <c r="AV186" s="157"/>
      <c r="AW186" s="157"/>
      <c r="AX186" s="157"/>
      <c r="AY186" s="157"/>
      <c r="AZ186" s="157"/>
      <c r="BA186" s="157"/>
      <c r="BB186" s="157"/>
      <c r="BC186" s="157"/>
      <c r="BD186" s="157"/>
      <c r="BE186" s="157"/>
      <c r="BF186" s="157"/>
      <c r="BG186" s="157"/>
      <c r="BH186" s="157"/>
      <c r="BI186" s="157"/>
      <c r="BJ186" s="157"/>
      <c r="BK186" s="157"/>
      <c r="BL186" s="157"/>
      <c r="BM186" s="157"/>
      <c r="BN186" s="157"/>
      <c r="BO186" s="157"/>
      <c r="BP186" s="157"/>
      <c r="BQ186" s="157"/>
      <c r="BR186" s="157"/>
      <c r="BS186" s="157"/>
      <c r="BT186" s="157"/>
      <c r="BU186" s="157"/>
      <c r="BV186" s="157"/>
      <c r="BW186" s="157"/>
      <c r="BX186" s="157"/>
      <c r="BY186" s="157"/>
      <c r="BZ186" s="157"/>
      <c r="CA186" s="157"/>
      <c r="CB186" s="157"/>
      <c r="CC186" s="157"/>
      <c r="CD186" s="157"/>
      <c r="CE186" s="157"/>
      <c r="CF186" s="157"/>
      <c r="CG186" s="157"/>
      <c r="CH186" s="157"/>
      <c r="CI186" s="157"/>
      <c r="CJ186" s="157"/>
      <c r="CK186" s="157"/>
      <c r="CL186" s="157"/>
      <c r="CM186" s="157"/>
      <c r="CN186" s="157"/>
      <c r="CO186" s="157"/>
      <c r="CP186" s="157"/>
      <c r="CQ186" s="157"/>
      <c r="CR186" s="157"/>
      <c r="CS186" s="157"/>
      <c r="CT186" s="158" t="s">
        <v>689</v>
      </c>
      <c r="CU186" s="159">
        <v>8.99</v>
      </c>
      <c r="CV186" s="171"/>
      <c r="CW186" s="171"/>
      <c r="CX186" s="160"/>
      <c r="CY186" s="161"/>
      <c r="CZ186" s="161"/>
      <c r="DA186" s="160">
        <f t="shared" si="30"/>
        <v>8.99</v>
      </c>
      <c r="DB186" s="162">
        <f t="shared" si="26"/>
        <v>89.9</v>
      </c>
      <c r="DC186" s="162">
        <f t="shared" si="27"/>
        <v>17.809190000000001</v>
      </c>
    </row>
    <row r="187" spans="1:107" ht="14.25" hidden="1" customHeight="1" x14ac:dyDescent="0.2">
      <c r="A187" s="163">
        <v>184</v>
      </c>
      <c r="B187" s="154" t="s">
        <v>691</v>
      </c>
      <c r="C187" s="153" t="s">
        <v>213</v>
      </c>
      <c r="D187" s="153">
        <v>10</v>
      </c>
      <c r="E187" s="155">
        <v>0.111</v>
      </c>
      <c r="F187" s="156">
        <v>0.16800000000000001</v>
      </c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57"/>
      <c r="Y187" s="157"/>
      <c r="Z187" s="157"/>
      <c r="AA187" s="157"/>
      <c r="AB187" s="157"/>
      <c r="AC187" s="157"/>
      <c r="AD187" s="157"/>
      <c r="AE187" s="157"/>
      <c r="AF187" s="157"/>
      <c r="AG187" s="157"/>
      <c r="AH187" s="157"/>
      <c r="AI187" s="157"/>
      <c r="AJ187" s="157"/>
      <c r="AK187" s="157"/>
      <c r="AL187" s="157"/>
      <c r="AM187" s="157"/>
      <c r="AN187" s="157"/>
      <c r="AO187" s="157"/>
      <c r="AP187" s="157"/>
      <c r="AQ187" s="157"/>
      <c r="AR187" s="157"/>
      <c r="AS187" s="157"/>
      <c r="AT187" s="157"/>
      <c r="AU187" s="157"/>
      <c r="AV187" s="157"/>
      <c r="AW187" s="157"/>
      <c r="AX187" s="157"/>
      <c r="AY187" s="157"/>
      <c r="AZ187" s="157"/>
      <c r="BA187" s="157"/>
      <c r="BB187" s="157"/>
      <c r="BC187" s="157"/>
      <c r="BD187" s="157"/>
      <c r="BE187" s="157"/>
      <c r="BF187" s="157"/>
      <c r="BG187" s="157"/>
      <c r="BH187" s="157"/>
      <c r="BI187" s="157"/>
      <c r="BJ187" s="157"/>
      <c r="BK187" s="157"/>
      <c r="BL187" s="157"/>
      <c r="BM187" s="157"/>
      <c r="BN187" s="157"/>
      <c r="BO187" s="157"/>
      <c r="BP187" s="157"/>
      <c r="BQ187" s="157"/>
      <c r="BR187" s="157"/>
      <c r="BS187" s="157"/>
      <c r="BT187" s="157"/>
      <c r="BU187" s="157"/>
      <c r="BV187" s="157"/>
      <c r="BW187" s="157"/>
      <c r="BX187" s="157"/>
      <c r="BY187" s="157"/>
      <c r="BZ187" s="157"/>
      <c r="CA187" s="157"/>
      <c r="CB187" s="157"/>
      <c r="CC187" s="157"/>
      <c r="CD187" s="157"/>
      <c r="CE187" s="157"/>
      <c r="CF187" s="157"/>
      <c r="CG187" s="157"/>
      <c r="CH187" s="157"/>
      <c r="CI187" s="157"/>
      <c r="CJ187" s="157"/>
      <c r="CK187" s="157"/>
      <c r="CL187" s="157"/>
      <c r="CM187" s="157"/>
      <c r="CN187" s="157"/>
      <c r="CO187" s="157"/>
      <c r="CP187" s="157"/>
      <c r="CQ187" s="157"/>
      <c r="CR187" s="157"/>
      <c r="CS187" s="157"/>
      <c r="CT187" s="159" t="s">
        <v>692</v>
      </c>
      <c r="CU187" s="159">
        <v>104.9</v>
      </c>
      <c r="CV187" s="171"/>
      <c r="CW187" s="171"/>
      <c r="CX187" s="160"/>
      <c r="CY187" s="161"/>
      <c r="CZ187" s="161"/>
      <c r="DA187" s="160">
        <f t="shared" si="30"/>
        <v>104.9</v>
      </c>
      <c r="DB187" s="162">
        <f t="shared" ref="DB187:DB191" si="31">DA187*D187</f>
        <v>1049</v>
      </c>
      <c r="DC187" s="162">
        <f t="shared" si="27"/>
        <v>207.80689999999998</v>
      </c>
    </row>
    <row r="188" spans="1:107" ht="14.25" hidden="1" customHeight="1" x14ac:dyDescent="0.2">
      <c r="A188" s="153">
        <v>185</v>
      </c>
      <c r="B188" s="154" t="s">
        <v>693</v>
      </c>
      <c r="C188" s="153" t="s">
        <v>213</v>
      </c>
      <c r="D188" s="153">
        <v>3</v>
      </c>
      <c r="E188" s="155">
        <v>0.111</v>
      </c>
      <c r="F188" s="156">
        <v>0.16800000000000001</v>
      </c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57"/>
      <c r="Y188" s="157"/>
      <c r="Z188" s="157"/>
      <c r="AA188" s="157"/>
      <c r="AB188" s="157"/>
      <c r="AC188" s="157"/>
      <c r="AD188" s="157"/>
      <c r="AE188" s="157"/>
      <c r="AF188" s="157"/>
      <c r="AG188" s="157"/>
      <c r="AH188" s="157"/>
      <c r="AI188" s="157"/>
      <c r="AJ188" s="157"/>
      <c r="AK188" s="157"/>
      <c r="AL188" s="157"/>
      <c r="AM188" s="157"/>
      <c r="AN188" s="157"/>
      <c r="AO188" s="157"/>
      <c r="AP188" s="157"/>
      <c r="AQ188" s="157"/>
      <c r="AR188" s="157"/>
      <c r="AS188" s="157"/>
      <c r="AT188" s="157"/>
      <c r="AU188" s="157"/>
      <c r="AV188" s="157"/>
      <c r="AW188" s="157"/>
      <c r="AX188" s="157"/>
      <c r="AY188" s="157"/>
      <c r="AZ188" s="157"/>
      <c r="BA188" s="157"/>
      <c r="BB188" s="157"/>
      <c r="BC188" s="157"/>
      <c r="BD188" s="157"/>
      <c r="BE188" s="157"/>
      <c r="BF188" s="157"/>
      <c r="BG188" s="157"/>
      <c r="BH188" s="157"/>
      <c r="BI188" s="157"/>
      <c r="BJ188" s="157"/>
      <c r="BK188" s="157"/>
      <c r="BL188" s="157"/>
      <c r="BM188" s="157"/>
      <c r="BN188" s="157"/>
      <c r="BO188" s="157"/>
      <c r="BP188" s="157"/>
      <c r="BQ188" s="157"/>
      <c r="BR188" s="157"/>
      <c r="BS188" s="157"/>
      <c r="BT188" s="157"/>
      <c r="BU188" s="157"/>
      <c r="BV188" s="157"/>
      <c r="BW188" s="157"/>
      <c r="BX188" s="157"/>
      <c r="BY188" s="157"/>
      <c r="BZ188" s="157"/>
      <c r="CA188" s="157"/>
      <c r="CB188" s="157"/>
      <c r="CC188" s="157"/>
      <c r="CD188" s="157"/>
      <c r="CE188" s="157"/>
      <c r="CF188" s="157"/>
      <c r="CG188" s="157"/>
      <c r="CH188" s="157"/>
      <c r="CI188" s="157"/>
      <c r="CJ188" s="157"/>
      <c r="CK188" s="157"/>
      <c r="CL188" s="157"/>
      <c r="CM188" s="157"/>
      <c r="CN188" s="157"/>
      <c r="CO188" s="157"/>
      <c r="CP188" s="157"/>
      <c r="CQ188" s="157"/>
      <c r="CR188" s="157"/>
      <c r="CS188" s="157"/>
      <c r="CT188" s="158" t="s">
        <v>694</v>
      </c>
      <c r="CU188" s="159">
        <v>9.1300000000000008</v>
      </c>
      <c r="CV188" s="171"/>
      <c r="CW188" s="171"/>
      <c r="CX188" s="160"/>
      <c r="CY188" s="161"/>
      <c r="CZ188" s="161"/>
      <c r="DA188" s="160">
        <f t="shared" si="30"/>
        <v>9.1300000000000008</v>
      </c>
      <c r="DB188" s="162">
        <f t="shared" si="31"/>
        <v>27.39</v>
      </c>
      <c r="DC188" s="162">
        <f t="shared" ref="DC188:DC240" si="32">DB188*19.81%</f>
        <v>5.4259589999999998</v>
      </c>
    </row>
    <row r="189" spans="1:107" ht="14.25" hidden="1" customHeight="1" x14ac:dyDescent="0.2">
      <c r="A189" s="153">
        <v>186</v>
      </c>
      <c r="B189" s="154" t="s">
        <v>695</v>
      </c>
      <c r="C189" s="153" t="s">
        <v>213</v>
      </c>
      <c r="D189" s="153">
        <v>3</v>
      </c>
      <c r="E189" s="155">
        <v>0.111</v>
      </c>
      <c r="F189" s="156">
        <v>0.16800000000000001</v>
      </c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57"/>
      <c r="Y189" s="157"/>
      <c r="Z189" s="157"/>
      <c r="AA189" s="157"/>
      <c r="AB189" s="157"/>
      <c r="AC189" s="157"/>
      <c r="AD189" s="157"/>
      <c r="AE189" s="157"/>
      <c r="AF189" s="157"/>
      <c r="AG189" s="157"/>
      <c r="AH189" s="157"/>
      <c r="AI189" s="157"/>
      <c r="AJ189" s="157"/>
      <c r="AK189" s="157"/>
      <c r="AL189" s="157"/>
      <c r="AM189" s="157"/>
      <c r="AN189" s="157"/>
      <c r="AO189" s="157"/>
      <c r="AP189" s="157"/>
      <c r="AQ189" s="157"/>
      <c r="AR189" s="157"/>
      <c r="AS189" s="157"/>
      <c r="AT189" s="157"/>
      <c r="AU189" s="157"/>
      <c r="AV189" s="157"/>
      <c r="AW189" s="157"/>
      <c r="AX189" s="157"/>
      <c r="AY189" s="157"/>
      <c r="AZ189" s="157"/>
      <c r="BA189" s="157"/>
      <c r="BB189" s="157"/>
      <c r="BC189" s="157"/>
      <c r="BD189" s="157"/>
      <c r="BE189" s="157"/>
      <c r="BF189" s="157"/>
      <c r="BG189" s="157"/>
      <c r="BH189" s="157"/>
      <c r="BI189" s="157"/>
      <c r="BJ189" s="157"/>
      <c r="BK189" s="157"/>
      <c r="BL189" s="157"/>
      <c r="BM189" s="157"/>
      <c r="BN189" s="157"/>
      <c r="BO189" s="157"/>
      <c r="BP189" s="157"/>
      <c r="BQ189" s="157"/>
      <c r="BR189" s="157"/>
      <c r="BS189" s="157"/>
      <c r="BT189" s="157"/>
      <c r="BU189" s="157"/>
      <c r="BV189" s="157"/>
      <c r="BW189" s="157"/>
      <c r="BX189" s="157"/>
      <c r="BY189" s="157"/>
      <c r="BZ189" s="157"/>
      <c r="CA189" s="157"/>
      <c r="CB189" s="157"/>
      <c r="CC189" s="157"/>
      <c r="CD189" s="157"/>
      <c r="CE189" s="157"/>
      <c r="CF189" s="157"/>
      <c r="CG189" s="157"/>
      <c r="CH189" s="157"/>
      <c r="CI189" s="157"/>
      <c r="CJ189" s="157"/>
      <c r="CK189" s="157"/>
      <c r="CL189" s="157"/>
      <c r="CM189" s="157"/>
      <c r="CN189" s="157"/>
      <c r="CO189" s="157"/>
      <c r="CP189" s="157"/>
      <c r="CQ189" s="157"/>
      <c r="CR189" s="157"/>
      <c r="CS189" s="157"/>
      <c r="CT189" s="158" t="s">
        <v>696</v>
      </c>
      <c r="CU189" s="159">
        <v>12.67</v>
      </c>
      <c r="CV189" s="171"/>
      <c r="CW189" s="171"/>
      <c r="CX189" s="160"/>
      <c r="CY189" s="161"/>
      <c r="CZ189" s="161"/>
      <c r="DA189" s="160">
        <f t="shared" si="30"/>
        <v>12.67</v>
      </c>
      <c r="DB189" s="162">
        <f t="shared" si="31"/>
        <v>38.01</v>
      </c>
      <c r="DC189" s="162">
        <f t="shared" si="32"/>
        <v>7.5297809999999998</v>
      </c>
    </row>
    <row r="190" spans="1:107" ht="14.25" hidden="1" customHeight="1" x14ac:dyDescent="0.2">
      <c r="A190" s="163">
        <v>187</v>
      </c>
      <c r="B190" s="154" t="s">
        <v>697</v>
      </c>
      <c r="C190" s="153" t="s">
        <v>213</v>
      </c>
      <c r="D190" s="153">
        <v>5</v>
      </c>
      <c r="E190" s="155">
        <v>0.111</v>
      </c>
      <c r="F190" s="156">
        <v>0.16800000000000001</v>
      </c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57"/>
      <c r="Y190" s="157"/>
      <c r="Z190" s="157"/>
      <c r="AA190" s="157"/>
      <c r="AB190" s="157"/>
      <c r="AC190" s="157"/>
      <c r="AD190" s="157"/>
      <c r="AE190" s="157"/>
      <c r="AF190" s="157"/>
      <c r="AG190" s="157"/>
      <c r="AH190" s="157"/>
      <c r="AI190" s="157"/>
      <c r="AJ190" s="157"/>
      <c r="AK190" s="157"/>
      <c r="AL190" s="157"/>
      <c r="AM190" s="157"/>
      <c r="AN190" s="157"/>
      <c r="AO190" s="157"/>
      <c r="AP190" s="157"/>
      <c r="AQ190" s="157"/>
      <c r="AR190" s="157"/>
      <c r="AS190" s="157"/>
      <c r="AT190" s="157"/>
      <c r="AU190" s="157"/>
      <c r="AV190" s="157"/>
      <c r="AW190" s="157"/>
      <c r="AX190" s="157"/>
      <c r="AY190" s="157"/>
      <c r="AZ190" s="157"/>
      <c r="BA190" s="157"/>
      <c r="BB190" s="157"/>
      <c r="BC190" s="157"/>
      <c r="BD190" s="157"/>
      <c r="BE190" s="157"/>
      <c r="BF190" s="157"/>
      <c r="BG190" s="157"/>
      <c r="BH190" s="157"/>
      <c r="BI190" s="157"/>
      <c r="BJ190" s="157"/>
      <c r="BK190" s="157"/>
      <c r="BL190" s="157"/>
      <c r="BM190" s="157"/>
      <c r="BN190" s="157"/>
      <c r="BO190" s="157"/>
      <c r="BP190" s="157"/>
      <c r="BQ190" s="157"/>
      <c r="BR190" s="157"/>
      <c r="BS190" s="157"/>
      <c r="BT190" s="157"/>
      <c r="BU190" s="157"/>
      <c r="BV190" s="157"/>
      <c r="BW190" s="157"/>
      <c r="BX190" s="157"/>
      <c r="BY190" s="157"/>
      <c r="BZ190" s="157"/>
      <c r="CA190" s="157"/>
      <c r="CB190" s="157"/>
      <c r="CC190" s="157"/>
      <c r="CD190" s="157"/>
      <c r="CE190" s="157"/>
      <c r="CF190" s="157"/>
      <c r="CG190" s="157"/>
      <c r="CH190" s="157"/>
      <c r="CI190" s="157"/>
      <c r="CJ190" s="157"/>
      <c r="CK190" s="157"/>
      <c r="CL190" s="157"/>
      <c r="CM190" s="157"/>
      <c r="CN190" s="157"/>
      <c r="CO190" s="157"/>
      <c r="CP190" s="157"/>
      <c r="CQ190" s="157"/>
      <c r="CR190" s="157"/>
      <c r="CS190" s="157"/>
      <c r="CT190" s="159" t="s">
        <v>698</v>
      </c>
      <c r="CU190" s="159">
        <v>9.9499999999999993</v>
      </c>
      <c r="CV190" s="171"/>
      <c r="CW190" s="171"/>
      <c r="CX190" s="160"/>
      <c r="CY190" s="161"/>
      <c r="CZ190" s="161"/>
      <c r="DA190" s="160">
        <f t="shared" si="30"/>
        <v>9.9499999999999993</v>
      </c>
      <c r="DB190" s="162">
        <f t="shared" si="31"/>
        <v>49.75</v>
      </c>
      <c r="DC190" s="162">
        <f t="shared" si="32"/>
        <v>9.8554750000000002</v>
      </c>
    </row>
    <row r="191" spans="1:107" ht="14.25" hidden="1" customHeight="1" x14ac:dyDescent="0.2">
      <c r="A191" s="163">
        <v>188</v>
      </c>
      <c r="B191" s="154" t="s">
        <v>701</v>
      </c>
      <c r="C191" s="153" t="s">
        <v>213</v>
      </c>
      <c r="D191" s="153">
        <v>5</v>
      </c>
      <c r="E191" s="155">
        <v>0.111</v>
      </c>
      <c r="F191" s="156">
        <v>0.16800000000000001</v>
      </c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57"/>
      <c r="Y191" s="157"/>
      <c r="Z191" s="157"/>
      <c r="AA191" s="157"/>
      <c r="AB191" s="157"/>
      <c r="AC191" s="157"/>
      <c r="AD191" s="157"/>
      <c r="AE191" s="157"/>
      <c r="AF191" s="157"/>
      <c r="AG191" s="157"/>
      <c r="AH191" s="157"/>
      <c r="AI191" s="157"/>
      <c r="AJ191" s="157"/>
      <c r="AK191" s="157"/>
      <c r="AL191" s="157"/>
      <c r="AM191" s="157"/>
      <c r="AN191" s="157"/>
      <c r="AO191" s="157"/>
      <c r="AP191" s="157"/>
      <c r="AQ191" s="157"/>
      <c r="AR191" s="157"/>
      <c r="AS191" s="157"/>
      <c r="AT191" s="157"/>
      <c r="AU191" s="157"/>
      <c r="AV191" s="157"/>
      <c r="AW191" s="157"/>
      <c r="AX191" s="157"/>
      <c r="AY191" s="157"/>
      <c r="AZ191" s="157"/>
      <c r="BA191" s="157"/>
      <c r="BB191" s="157"/>
      <c r="BC191" s="157"/>
      <c r="BD191" s="157"/>
      <c r="BE191" s="157"/>
      <c r="BF191" s="157"/>
      <c r="BG191" s="157"/>
      <c r="BH191" s="157"/>
      <c r="BI191" s="157"/>
      <c r="BJ191" s="157"/>
      <c r="BK191" s="157"/>
      <c r="BL191" s="157"/>
      <c r="BM191" s="157"/>
      <c r="BN191" s="157"/>
      <c r="BO191" s="157"/>
      <c r="BP191" s="157"/>
      <c r="BQ191" s="157"/>
      <c r="BR191" s="157"/>
      <c r="BS191" s="157"/>
      <c r="BT191" s="157"/>
      <c r="BU191" s="157"/>
      <c r="BV191" s="157"/>
      <c r="BW191" s="157"/>
      <c r="BX191" s="157"/>
      <c r="BY191" s="157"/>
      <c r="BZ191" s="157"/>
      <c r="CA191" s="157"/>
      <c r="CB191" s="157"/>
      <c r="CC191" s="157"/>
      <c r="CD191" s="157"/>
      <c r="CE191" s="157"/>
      <c r="CF191" s="157"/>
      <c r="CG191" s="157"/>
      <c r="CH191" s="157"/>
      <c r="CI191" s="157"/>
      <c r="CJ191" s="157"/>
      <c r="CK191" s="157"/>
      <c r="CL191" s="157"/>
      <c r="CM191" s="157"/>
      <c r="CN191" s="157"/>
      <c r="CO191" s="157"/>
      <c r="CP191" s="157"/>
      <c r="CQ191" s="157"/>
      <c r="CR191" s="157"/>
      <c r="CS191" s="157"/>
      <c r="CT191" s="159" t="s">
        <v>702</v>
      </c>
      <c r="CU191" s="159">
        <v>19.7</v>
      </c>
      <c r="CV191" s="171"/>
      <c r="CW191" s="171"/>
      <c r="CX191" s="160"/>
      <c r="CY191" s="161"/>
      <c r="CZ191" s="161"/>
      <c r="DA191" s="160">
        <f t="shared" si="30"/>
        <v>19.7</v>
      </c>
      <c r="DB191" s="162">
        <f t="shared" si="31"/>
        <v>98.5</v>
      </c>
      <c r="DC191" s="162">
        <f t="shared" si="32"/>
        <v>19.51285</v>
      </c>
    </row>
    <row r="192" spans="1:107" ht="14.25" hidden="1" customHeight="1" x14ac:dyDescent="0.2">
      <c r="A192" s="153">
        <v>189</v>
      </c>
      <c r="B192" s="154" t="s">
        <v>704</v>
      </c>
      <c r="C192" s="153" t="s">
        <v>705</v>
      </c>
      <c r="D192" s="153">
        <v>50</v>
      </c>
      <c r="E192" s="155">
        <v>0.111</v>
      </c>
      <c r="F192" s="156">
        <v>0.16800000000000001</v>
      </c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57"/>
      <c r="Y192" s="157"/>
      <c r="Z192" s="157"/>
      <c r="AA192" s="157"/>
      <c r="AB192" s="157"/>
      <c r="AC192" s="157"/>
      <c r="AD192" s="157"/>
      <c r="AE192" s="157"/>
      <c r="AF192" s="157"/>
      <c r="AG192" s="157"/>
      <c r="AH192" s="157"/>
      <c r="AI192" s="157"/>
      <c r="AJ192" s="157"/>
      <c r="AK192" s="157"/>
      <c r="AL192" s="157"/>
      <c r="AM192" s="157"/>
      <c r="AN192" s="157"/>
      <c r="AO192" s="157"/>
      <c r="AP192" s="157"/>
      <c r="AQ192" s="157"/>
      <c r="AR192" s="157"/>
      <c r="AS192" s="157"/>
      <c r="AT192" s="157"/>
      <c r="AU192" s="157"/>
      <c r="AV192" s="157"/>
      <c r="AW192" s="157"/>
      <c r="AX192" s="157"/>
      <c r="AY192" s="157"/>
      <c r="AZ192" s="157"/>
      <c r="BA192" s="157"/>
      <c r="BB192" s="157"/>
      <c r="BC192" s="157"/>
      <c r="BD192" s="157"/>
      <c r="BE192" s="157"/>
      <c r="BF192" s="157"/>
      <c r="BG192" s="157"/>
      <c r="BH192" s="157"/>
      <c r="BI192" s="157"/>
      <c r="BJ192" s="157"/>
      <c r="BK192" s="157"/>
      <c r="BL192" s="157"/>
      <c r="BM192" s="157"/>
      <c r="BN192" s="157"/>
      <c r="BO192" s="157"/>
      <c r="BP192" s="157"/>
      <c r="BQ192" s="157"/>
      <c r="BR192" s="157"/>
      <c r="BS192" s="157"/>
      <c r="BT192" s="157"/>
      <c r="BU192" s="157"/>
      <c r="BV192" s="157"/>
      <c r="BW192" s="157"/>
      <c r="BX192" s="157"/>
      <c r="BY192" s="157"/>
      <c r="BZ192" s="157"/>
      <c r="CA192" s="157"/>
      <c r="CB192" s="157"/>
      <c r="CC192" s="157"/>
      <c r="CD192" s="157"/>
      <c r="CE192" s="157"/>
      <c r="CF192" s="157"/>
      <c r="CG192" s="157"/>
      <c r="CH192" s="157"/>
      <c r="CI192" s="157"/>
      <c r="CJ192" s="157"/>
      <c r="CK192" s="157"/>
      <c r="CL192" s="157"/>
      <c r="CM192" s="157"/>
      <c r="CN192" s="157"/>
      <c r="CO192" s="157"/>
      <c r="CP192" s="157"/>
      <c r="CQ192" s="157"/>
      <c r="CR192" s="157"/>
      <c r="CS192" s="157"/>
      <c r="CT192" s="158" t="s">
        <v>706</v>
      </c>
      <c r="CU192" s="159">
        <v>32.56</v>
      </c>
      <c r="CV192" s="171"/>
      <c r="CW192" s="171"/>
      <c r="CX192" s="160"/>
      <c r="CY192" s="161"/>
      <c r="CZ192" s="161"/>
      <c r="DA192" s="160">
        <f t="shared" ref="DA192:DA208" si="33">CU192</f>
        <v>32.56</v>
      </c>
      <c r="DB192" s="162">
        <f t="shared" ref="DB192:DB246" si="34">DA192*D192</f>
        <v>1628</v>
      </c>
      <c r="DC192" s="162">
        <f t="shared" si="32"/>
        <v>322.5068</v>
      </c>
    </row>
    <row r="193" spans="1:107" ht="14.25" hidden="1" customHeight="1" x14ac:dyDescent="0.2">
      <c r="A193" s="153">
        <v>190</v>
      </c>
      <c r="B193" s="154" t="s">
        <v>707</v>
      </c>
      <c r="C193" s="153" t="s">
        <v>213</v>
      </c>
      <c r="D193" s="153">
        <v>10</v>
      </c>
      <c r="E193" s="155">
        <v>0.111</v>
      </c>
      <c r="F193" s="156">
        <v>0.16800000000000001</v>
      </c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57"/>
      <c r="Y193" s="157"/>
      <c r="Z193" s="157"/>
      <c r="AA193" s="157"/>
      <c r="AB193" s="157"/>
      <c r="AC193" s="157"/>
      <c r="AD193" s="157"/>
      <c r="AE193" s="157"/>
      <c r="AF193" s="157"/>
      <c r="AG193" s="157"/>
      <c r="AH193" s="157"/>
      <c r="AI193" s="157"/>
      <c r="AJ193" s="157"/>
      <c r="AK193" s="157"/>
      <c r="AL193" s="157"/>
      <c r="AM193" s="157"/>
      <c r="AN193" s="157"/>
      <c r="AO193" s="157"/>
      <c r="AP193" s="157"/>
      <c r="AQ193" s="157"/>
      <c r="AR193" s="157"/>
      <c r="AS193" s="157"/>
      <c r="AT193" s="157"/>
      <c r="AU193" s="157"/>
      <c r="AV193" s="157"/>
      <c r="AW193" s="157"/>
      <c r="AX193" s="157"/>
      <c r="AY193" s="157"/>
      <c r="AZ193" s="157"/>
      <c r="BA193" s="157"/>
      <c r="BB193" s="157"/>
      <c r="BC193" s="157"/>
      <c r="BD193" s="157"/>
      <c r="BE193" s="157"/>
      <c r="BF193" s="157"/>
      <c r="BG193" s="157"/>
      <c r="BH193" s="157"/>
      <c r="BI193" s="157"/>
      <c r="BJ193" s="157"/>
      <c r="BK193" s="157"/>
      <c r="BL193" s="157"/>
      <c r="BM193" s="157"/>
      <c r="BN193" s="157"/>
      <c r="BO193" s="157"/>
      <c r="BP193" s="157"/>
      <c r="BQ193" s="157"/>
      <c r="BR193" s="157"/>
      <c r="BS193" s="157"/>
      <c r="BT193" s="157"/>
      <c r="BU193" s="157"/>
      <c r="BV193" s="157"/>
      <c r="BW193" s="157"/>
      <c r="BX193" s="157"/>
      <c r="BY193" s="157"/>
      <c r="BZ193" s="157"/>
      <c r="CA193" s="157"/>
      <c r="CB193" s="157"/>
      <c r="CC193" s="157"/>
      <c r="CD193" s="157"/>
      <c r="CE193" s="157"/>
      <c r="CF193" s="157"/>
      <c r="CG193" s="157"/>
      <c r="CH193" s="157"/>
      <c r="CI193" s="157"/>
      <c r="CJ193" s="157"/>
      <c r="CK193" s="157"/>
      <c r="CL193" s="157"/>
      <c r="CM193" s="157"/>
      <c r="CN193" s="157"/>
      <c r="CO193" s="157"/>
      <c r="CP193" s="157"/>
      <c r="CQ193" s="157"/>
      <c r="CR193" s="157"/>
      <c r="CS193" s="157"/>
      <c r="CT193" s="158" t="s">
        <v>708</v>
      </c>
      <c r="CU193" s="159">
        <v>7.23</v>
      </c>
      <c r="CV193" s="171"/>
      <c r="CW193" s="171"/>
      <c r="CX193" s="160"/>
      <c r="CY193" s="161"/>
      <c r="CZ193" s="161"/>
      <c r="DA193" s="160">
        <f t="shared" si="33"/>
        <v>7.23</v>
      </c>
      <c r="DB193" s="162">
        <f t="shared" si="34"/>
        <v>72.300000000000011</v>
      </c>
      <c r="DC193" s="162">
        <f t="shared" si="32"/>
        <v>14.322630000000002</v>
      </c>
    </row>
    <row r="194" spans="1:107" ht="14.25" hidden="1" customHeight="1" x14ac:dyDescent="0.2">
      <c r="A194" s="163">
        <v>191</v>
      </c>
      <c r="B194" s="154" t="s">
        <v>709</v>
      </c>
      <c r="C194" s="153" t="s">
        <v>213</v>
      </c>
      <c r="D194" s="153">
        <v>10</v>
      </c>
      <c r="E194" s="155">
        <v>0.111</v>
      </c>
      <c r="F194" s="156">
        <v>0.16800000000000001</v>
      </c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57"/>
      <c r="Y194" s="157"/>
      <c r="Z194" s="157"/>
      <c r="AA194" s="157"/>
      <c r="AB194" s="157"/>
      <c r="AC194" s="157"/>
      <c r="AD194" s="157"/>
      <c r="AE194" s="157"/>
      <c r="AF194" s="157"/>
      <c r="AG194" s="157"/>
      <c r="AH194" s="157"/>
      <c r="AI194" s="157"/>
      <c r="AJ194" s="157"/>
      <c r="AK194" s="157"/>
      <c r="AL194" s="157"/>
      <c r="AM194" s="157"/>
      <c r="AN194" s="157"/>
      <c r="AO194" s="157"/>
      <c r="AP194" s="157"/>
      <c r="AQ194" s="157"/>
      <c r="AR194" s="157"/>
      <c r="AS194" s="157"/>
      <c r="AT194" s="157"/>
      <c r="AU194" s="157"/>
      <c r="AV194" s="157"/>
      <c r="AW194" s="157"/>
      <c r="AX194" s="157"/>
      <c r="AY194" s="157"/>
      <c r="AZ194" s="157"/>
      <c r="BA194" s="157"/>
      <c r="BB194" s="157"/>
      <c r="BC194" s="157"/>
      <c r="BD194" s="157"/>
      <c r="BE194" s="157"/>
      <c r="BF194" s="157"/>
      <c r="BG194" s="157"/>
      <c r="BH194" s="157"/>
      <c r="BI194" s="157"/>
      <c r="BJ194" s="157"/>
      <c r="BK194" s="157"/>
      <c r="BL194" s="157"/>
      <c r="BM194" s="157"/>
      <c r="BN194" s="157"/>
      <c r="BO194" s="157"/>
      <c r="BP194" s="157"/>
      <c r="BQ194" s="157"/>
      <c r="BR194" s="157"/>
      <c r="BS194" s="157"/>
      <c r="BT194" s="157"/>
      <c r="BU194" s="157"/>
      <c r="BV194" s="157"/>
      <c r="BW194" s="157"/>
      <c r="BX194" s="157"/>
      <c r="BY194" s="157"/>
      <c r="BZ194" s="157"/>
      <c r="CA194" s="157"/>
      <c r="CB194" s="157"/>
      <c r="CC194" s="157"/>
      <c r="CD194" s="157"/>
      <c r="CE194" s="157"/>
      <c r="CF194" s="157"/>
      <c r="CG194" s="157"/>
      <c r="CH194" s="157"/>
      <c r="CI194" s="157"/>
      <c r="CJ194" s="157"/>
      <c r="CK194" s="157"/>
      <c r="CL194" s="157"/>
      <c r="CM194" s="157"/>
      <c r="CN194" s="157"/>
      <c r="CO194" s="157"/>
      <c r="CP194" s="157"/>
      <c r="CQ194" s="157"/>
      <c r="CR194" s="157"/>
      <c r="CS194" s="157"/>
      <c r="CT194" s="158" t="s">
        <v>710</v>
      </c>
      <c r="CU194" s="159">
        <v>25.45</v>
      </c>
      <c r="CV194" s="171"/>
      <c r="CW194" s="171"/>
      <c r="CX194" s="160"/>
      <c r="CY194" s="161"/>
      <c r="CZ194" s="161"/>
      <c r="DA194" s="160">
        <f t="shared" si="33"/>
        <v>25.45</v>
      </c>
      <c r="DB194" s="162">
        <f t="shared" si="34"/>
        <v>254.5</v>
      </c>
      <c r="DC194" s="162">
        <f t="shared" si="32"/>
        <v>50.416449999999998</v>
      </c>
    </row>
    <row r="195" spans="1:107" ht="14.25" hidden="1" customHeight="1" x14ac:dyDescent="0.2">
      <c r="A195" s="163">
        <v>192</v>
      </c>
      <c r="B195" s="154" t="s">
        <v>711</v>
      </c>
      <c r="C195" s="153" t="s">
        <v>213</v>
      </c>
      <c r="D195" s="153">
        <v>10</v>
      </c>
      <c r="E195" s="155">
        <v>0.111</v>
      </c>
      <c r="F195" s="156">
        <v>0.16800000000000001</v>
      </c>
      <c r="G195" s="157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  <c r="R195" s="157"/>
      <c r="S195" s="157"/>
      <c r="T195" s="157"/>
      <c r="U195" s="157"/>
      <c r="V195" s="157"/>
      <c r="W195" s="157"/>
      <c r="X195" s="157"/>
      <c r="Y195" s="157"/>
      <c r="Z195" s="157"/>
      <c r="AA195" s="157"/>
      <c r="AB195" s="157"/>
      <c r="AC195" s="157"/>
      <c r="AD195" s="157"/>
      <c r="AE195" s="157"/>
      <c r="AF195" s="157"/>
      <c r="AG195" s="157"/>
      <c r="AH195" s="157"/>
      <c r="AI195" s="157"/>
      <c r="AJ195" s="157"/>
      <c r="AK195" s="157"/>
      <c r="AL195" s="157"/>
      <c r="AM195" s="157"/>
      <c r="AN195" s="157"/>
      <c r="AO195" s="157"/>
      <c r="AP195" s="157"/>
      <c r="AQ195" s="157"/>
      <c r="AR195" s="157"/>
      <c r="AS195" s="157"/>
      <c r="AT195" s="157"/>
      <c r="AU195" s="157"/>
      <c r="AV195" s="157"/>
      <c r="AW195" s="157"/>
      <c r="AX195" s="157"/>
      <c r="AY195" s="157"/>
      <c r="AZ195" s="157"/>
      <c r="BA195" s="157"/>
      <c r="BB195" s="157"/>
      <c r="BC195" s="157"/>
      <c r="BD195" s="157"/>
      <c r="BE195" s="157"/>
      <c r="BF195" s="157"/>
      <c r="BG195" s="157"/>
      <c r="BH195" s="157"/>
      <c r="BI195" s="157"/>
      <c r="BJ195" s="157"/>
      <c r="BK195" s="157"/>
      <c r="BL195" s="157"/>
      <c r="BM195" s="157"/>
      <c r="BN195" s="157"/>
      <c r="BO195" s="157"/>
      <c r="BP195" s="157"/>
      <c r="BQ195" s="157"/>
      <c r="BR195" s="157"/>
      <c r="BS195" s="157"/>
      <c r="BT195" s="157"/>
      <c r="BU195" s="157"/>
      <c r="BV195" s="157"/>
      <c r="BW195" s="157"/>
      <c r="BX195" s="157"/>
      <c r="BY195" s="157"/>
      <c r="BZ195" s="157"/>
      <c r="CA195" s="157"/>
      <c r="CB195" s="157"/>
      <c r="CC195" s="157"/>
      <c r="CD195" s="157"/>
      <c r="CE195" s="157"/>
      <c r="CF195" s="157"/>
      <c r="CG195" s="157"/>
      <c r="CH195" s="157"/>
      <c r="CI195" s="157"/>
      <c r="CJ195" s="157"/>
      <c r="CK195" s="157"/>
      <c r="CL195" s="157"/>
      <c r="CM195" s="157"/>
      <c r="CN195" s="157"/>
      <c r="CO195" s="157"/>
      <c r="CP195" s="157"/>
      <c r="CQ195" s="157"/>
      <c r="CR195" s="157"/>
      <c r="CS195" s="157"/>
      <c r="CT195" s="158" t="s">
        <v>712</v>
      </c>
      <c r="CU195" s="159">
        <v>33.9</v>
      </c>
      <c r="CV195" s="171"/>
      <c r="CW195" s="171"/>
      <c r="CX195" s="160"/>
      <c r="CY195" s="161"/>
      <c r="CZ195" s="161"/>
      <c r="DA195" s="160">
        <f t="shared" si="33"/>
        <v>33.9</v>
      </c>
      <c r="DB195" s="162">
        <f t="shared" si="34"/>
        <v>339</v>
      </c>
      <c r="DC195" s="162">
        <f t="shared" si="32"/>
        <v>67.155900000000003</v>
      </c>
    </row>
    <row r="196" spans="1:107" ht="14.25" hidden="1" customHeight="1" x14ac:dyDescent="0.2">
      <c r="A196" s="153">
        <v>193</v>
      </c>
      <c r="B196" s="154" t="s">
        <v>713</v>
      </c>
      <c r="C196" s="153" t="s">
        <v>213</v>
      </c>
      <c r="D196" s="153">
        <v>3</v>
      </c>
      <c r="E196" s="155">
        <v>0.111</v>
      </c>
      <c r="F196" s="156">
        <v>0.16800000000000001</v>
      </c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57"/>
      <c r="Y196" s="157"/>
      <c r="Z196" s="157"/>
      <c r="AA196" s="157"/>
      <c r="AB196" s="157"/>
      <c r="AC196" s="157"/>
      <c r="AD196" s="157"/>
      <c r="AE196" s="157"/>
      <c r="AF196" s="157"/>
      <c r="AG196" s="157"/>
      <c r="AH196" s="157"/>
      <c r="AI196" s="157"/>
      <c r="AJ196" s="157"/>
      <c r="AK196" s="157"/>
      <c r="AL196" s="157"/>
      <c r="AM196" s="157"/>
      <c r="AN196" s="157"/>
      <c r="AO196" s="157"/>
      <c r="AP196" s="157"/>
      <c r="AQ196" s="157"/>
      <c r="AR196" s="157"/>
      <c r="AS196" s="157"/>
      <c r="AT196" s="157"/>
      <c r="AU196" s="157"/>
      <c r="AV196" s="157"/>
      <c r="AW196" s="157"/>
      <c r="AX196" s="157"/>
      <c r="AY196" s="157"/>
      <c r="AZ196" s="157"/>
      <c r="BA196" s="157"/>
      <c r="BB196" s="157"/>
      <c r="BC196" s="157"/>
      <c r="BD196" s="157"/>
      <c r="BE196" s="157"/>
      <c r="BF196" s="157"/>
      <c r="BG196" s="157"/>
      <c r="BH196" s="157"/>
      <c r="BI196" s="157"/>
      <c r="BJ196" s="157"/>
      <c r="BK196" s="157"/>
      <c r="BL196" s="157"/>
      <c r="BM196" s="157"/>
      <c r="BN196" s="157"/>
      <c r="BO196" s="157"/>
      <c r="BP196" s="157"/>
      <c r="BQ196" s="157"/>
      <c r="BR196" s="157"/>
      <c r="BS196" s="157"/>
      <c r="BT196" s="157"/>
      <c r="BU196" s="157"/>
      <c r="BV196" s="157"/>
      <c r="BW196" s="157"/>
      <c r="BX196" s="157"/>
      <c r="BY196" s="157"/>
      <c r="BZ196" s="157"/>
      <c r="CA196" s="157"/>
      <c r="CB196" s="157"/>
      <c r="CC196" s="157"/>
      <c r="CD196" s="157"/>
      <c r="CE196" s="157"/>
      <c r="CF196" s="157"/>
      <c r="CG196" s="157"/>
      <c r="CH196" s="157"/>
      <c r="CI196" s="157"/>
      <c r="CJ196" s="157"/>
      <c r="CK196" s="157"/>
      <c r="CL196" s="157"/>
      <c r="CM196" s="157"/>
      <c r="CN196" s="157"/>
      <c r="CO196" s="157"/>
      <c r="CP196" s="157"/>
      <c r="CQ196" s="157"/>
      <c r="CR196" s="157"/>
      <c r="CS196" s="157"/>
      <c r="CT196" s="158" t="s">
        <v>714</v>
      </c>
      <c r="CU196" s="159">
        <v>138.07</v>
      </c>
      <c r="CV196" s="171"/>
      <c r="CW196" s="171"/>
      <c r="CX196" s="160"/>
      <c r="CY196" s="161"/>
      <c r="CZ196" s="161"/>
      <c r="DA196" s="160">
        <f t="shared" si="33"/>
        <v>138.07</v>
      </c>
      <c r="DB196" s="162">
        <f t="shared" si="34"/>
        <v>414.21</v>
      </c>
      <c r="DC196" s="162">
        <f t="shared" si="32"/>
        <v>82.05500099999999</v>
      </c>
    </row>
    <row r="197" spans="1:107" ht="14.25" hidden="1" customHeight="1" x14ac:dyDescent="0.2">
      <c r="A197" s="153">
        <v>194</v>
      </c>
      <c r="B197" s="154" t="s">
        <v>715</v>
      </c>
      <c r="C197" s="153" t="s">
        <v>213</v>
      </c>
      <c r="D197" s="153">
        <v>50</v>
      </c>
      <c r="E197" s="155">
        <v>0.111</v>
      </c>
      <c r="F197" s="156">
        <v>0.16800000000000001</v>
      </c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57"/>
      <c r="Y197" s="157"/>
      <c r="Z197" s="157"/>
      <c r="AA197" s="157"/>
      <c r="AB197" s="157"/>
      <c r="AC197" s="157"/>
      <c r="AD197" s="157"/>
      <c r="AE197" s="157"/>
      <c r="AF197" s="157"/>
      <c r="AG197" s="157"/>
      <c r="AH197" s="157"/>
      <c r="AI197" s="157"/>
      <c r="AJ197" s="157"/>
      <c r="AK197" s="157"/>
      <c r="AL197" s="157"/>
      <c r="AM197" s="157"/>
      <c r="AN197" s="157"/>
      <c r="AO197" s="157"/>
      <c r="AP197" s="157"/>
      <c r="AQ197" s="157"/>
      <c r="AR197" s="157"/>
      <c r="AS197" s="157"/>
      <c r="AT197" s="157"/>
      <c r="AU197" s="157"/>
      <c r="AV197" s="157"/>
      <c r="AW197" s="157"/>
      <c r="AX197" s="157"/>
      <c r="AY197" s="157"/>
      <c r="AZ197" s="157"/>
      <c r="BA197" s="157"/>
      <c r="BB197" s="157"/>
      <c r="BC197" s="157"/>
      <c r="BD197" s="157"/>
      <c r="BE197" s="157"/>
      <c r="BF197" s="157"/>
      <c r="BG197" s="157"/>
      <c r="BH197" s="157"/>
      <c r="BI197" s="157"/>
      <c r="BJ197" s="157"/>
      <c r="BK197" s="157"/>
      <c r="BL197" s="157"/>
      <c r="BM197" s="157"/>
      <c r="BN197" s="157"/>
      <c r="BO197" s="157"/>
      <c r="BP197" s="157"/>
      <c r="BQ197" s="157"/>
      <c r="BR197" s="157"/>
      <c r="BS197" s="157"/>
      <c r="BT197" s="157"/>
      <c r="BU197" s="157"/>
      <c r="BV197" s="157"/>
      <c r="BW197" s="157"/>
      <c r="BX197" s="157"/>
      <c r="BY197" s="157"/>
      <c r="BZ197" s="157"/>
      <c r="CA197" s="157"/>
      <c r="CB197" s="157"/>
      <c r="CC197" s="157"/>
      <c r="CD197" s="157"/>
      <c r="CE197" s="157"/>
      <c r="CF197" s="157"/>
      <c r="CG197" s="157"/>
      <c r="CH197" s="157"/>
      <c r="CI197" s="157"/>
      <c r="CJ197" s="157"/>
      <c r="CK197" s="157"/>
      <c r="CL197" s="157"/>
      <c r="CM197" s="157"/>
      <c r="CN197" s="157"/>
      <c r="CO197" s="157"/>
      <c r="CP197" s="157"/>
      <c r="CQ197" s="157"/>
      <c r="CR197" s="157"/>
      <c r="CS197" s="157"/>
      <c r="CT197" s="158" t="s">
        <v>716</v>
      </c>
      <c r="CU197" s="159">
        <v>52.8</v>
      </c>
      <c r="CV197" s="171"/>
      <c r="CW197" s="171"/>
      <c r="CX197" s="160"/>
      <c r="CY197" s="161"/>
      <c r="CZ197" s="161"/>
      <c r="DA197" s="160">
        <f t="shared" si="33"/>
        <v>52.8</v>
      </c>
      <c r="DB197" s="162">
        <f t="shared" si="34"/>
        <v>2640</v>
      </c>
      <c r="DC197" s="162">
        <f t="shared" si="32"/>
        <v>522.98400000000004</v>
      </c>
    </row>
    <row r="198" spans="1:107" ht="14.25" hidden="1" customHeight="1" x14ac:dyDescent="0.2">
      <c r="A198" s="163">
        <v>195</v>
      </c>
      <c r="B198" s="154" t="s">
        <v>717</v>
      </c>
      <c r="C198" s="153" t="s">
        <v>213</v>
      </c>
      <c r="D198" s="153">
        <v>1</v>
      </c>
      <c r="E198" s="155">
        <v>0.111</v>
      </c>
      <c r="F198" s="156">
        <v>0.16800000000000001</v>
      </c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57"/>
      <c r="Y198" s="157"/>
      <c r="Z198" s="157"/>
      <c r="AA198" s="157"/>
      <c r="AB198" s="157"/>
      <c r="AC198" s="157"/>
      <c r="AD198" s="157"/>
      <c r="AE198" s="157"/>
      <c r="AF198" s="157"/>
      <c r="AG198" s="157"/>
      <c r="AH198" s="157"/>
      <c r="AI198" s="157"/>
      <c r="AJ198" s="157"/>
      <c r="AK198" s="157"/>
      <c r="AL198" s="157"/>
      <c r="AM198" s="157"/>
      <c r="AN198" s="157"/>
      <c r="AO198" s="157"/>
      <c r="AP198" s="157"/>
      <c r="AQ198" s="157"/>
      <c r="AR198" s="157"/>
      <c r="AS198" s="157"/>
      <c r="AT198" s="157"/>
      <c r="AU198" s="157"/>
      <c r="AV198" s="157"/>
      <c r="AW198" s="157"/>
      <c r="AX198" s="157"/>
      <c r="AY198" s="157"/>
      <c r="AZ198" s="157"/>
      <c r="BA198" s="157"/>
      <c r="BB198" s="157"/>
      <c r="BC198" s="157"/>
      <c r="BD198" s="157"/>
      <c r="BE198" s="157"/>
      <c r="BF198" s="157"/>
      <c r="BG198" s="157"/>
      <c r="BH198" s="157"/>
      <c r="BI198" s="157"/>
      <c r="BJ198" s="157"/>
      <c r="BK198" s="157"/>
      <c r="BL198" s="157"/>
      <c r="BM198" s="157"/>
      <c r="BN198" s="157"/>
      <c r="BO198" s="157"/>
      <c r="BP198" s="157"/>
      <c r="BQ198" s="157"/>
      <c r="BR198" s="157"/>
      <c r="BS198" s="157"/>
      <c r="BT198" s="157"/>
      <c r="BU198" s="157"/>
      <c r="BV198" s="157"/>
      <c r="BW198" s="157"/>
      <c r="BX198" s="157"/>
      <c r="BY198" s="157"/>
      <c r="BZ198" s="157"/>
      <c r="CA198" s="157"/>
      <c r="CB198" s="157"/>
      <c r="CC198" s="157"/>
      <c r="CD198" s="157"/>
      <c r="CE198" s="157"/>
      <c r="CF198" s="157"/>
      <c r="CG198" s="157"/>
      <c r="CH198" s="157"/>
      <c r="CI198" s="157"/>
      <c r="CJ198" s="157"/>
      <c r="CK198" s="157"/>
      <c r="CL198" s="157"/>
      <c r="CM198" s="157"/>
      <c r="CN198" s="157"/>
      <c r="CO198" s="157"/>
      <c r="CP198" s="157"/>
      <c r="CQ198" s="157"/>
      <c r="CR198" s="157"/>
      <c r="CS198" s="157"/>
      <c r="CT198" s="158" t="s">
        <v>718</v>
      </c>
      <c r="CU198" s="159">
        <v>5.63</v>
      </c>
      <c r="CV198" s="171"/>
      <c r="CW198" s="171"/>
      <c r="CX198" s="160"/>
      <c r="CY198" s="161"/>
      <c r="CZ198" s="161"/>
      <c r="DA198" s="160">
        <f t="shared" si="33"/>
        <v>5.63</v>
      </c>
      <c r="DB198" s="162">
        <f t="shared" si="34"/>
        <v>5.63</v>
      </c>
      <c r="DC198" s="162">
        <f t="shared" si="32"/>
        <v>1.1153029999999999</v>
      </c>
    </row>
    <row r="199" spans="1:107" ht="14.25" hidden="1" customHeight="1" x14ac:dyDescent="0.2">
      <c r="A199" s="163">
        <v>196</v>
      </c>
      <c r="B199" s="154" t="s">
        <v>719</v>
      </c>
      <c r="C199" s="153" t="s">
        <v>213</v>
      </c>
      <c r="D199" s="153">
        <v>1</v>
      </c>
      <c r="E199" s="155">
        <v>0.111</v>
      </c>
      <c r="F199" s="156">
        <v>0.16800000000000001</v>
      </c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57"/>
      <c r="Y199" s="157"/>
      <c r="Z199" s="157"/>
      <c r="AA199" s="157"/>
      <c r="AB199" s="157"/>
      <c r="AC199" s="157"/>
      <c r="AD199" s="157"/>
      <c r="AE199" s="157"/>
      <c r="AF199" s="157"/>
      <c r="AG199" s="157"/>
      <c r="AH199" s="157"/>
      <c r="AI199" s="157"/>
      <c r="AJ199" s="157"/>
      <c r="AK199" s="157"/>
      <c r="AL199" s="157"/>
      <c r="AM199" s="157"/>
      <c r="AN199" s="157"/>
      <c r="AO199" s="157"/>
      <c r="AP199" s="157"/>
      <c r="AQ199" s="157"/>
      <c r="AR199" s="157"/>
      <c r="AS199" s="157"/>
      <c r="AT199" s="157"/>
      <c r="AU199" s="157"/>
      <c r="AV199" s="157"/>
      <c r="AW199" s="157"/>
      <c r="AX199" s="157"/>
      <c r="AY199" s="157"/>
      <c r="AZ199" s="157"/>
      <c r="BA199" s="157"/>
      <c r="BB199" s="157"/>
      <c r="BC199" s="157"/>
      <c r="BD199" s="157"/>
      <c r="BE199" s="157"/>
      <c r="BF199" s="157"/>
      <c r="BG199" s="157"/>
      <c r="BH199" s="157"/>
      <c r="BI199" s="157"/>
      <c r="BJ199" s="157"/>
      <c r="BK199" s="157"/>
      <c r="BL199" s="157"/>
      <c r="BM199" s="157"/>
      <c r="BN199" s="157"/>
      <c r="BO199" s="157"/>
      <c r="BP199" s="157"/>
      <c r="BQ199" s="157"/>
      <c r="BR199" s="157"/>
      <c r="BS199" s="157"/>
      <c r="BT199" s="157"/>
      <c r="BU199" s="157"/>
      <c r="BV199" s="157"/>
      <c r="BW199" s="157"/>
      <c r="BX199" s="157"/>
      <c r="BY199" s="157"/>
      <c r="BZ199" s="157"/>
      <c r="CA199" s="157"/>
      <c r="CB199" s="157"/>
      <c r="CC199" s="157"/>
      <c r="CD199" s="157"/>
      <c r="CE199" s="157"/>
      <c r="CF199" s="157"/>
      <c r="CG199" s="157"/>
      <c r="CH199" s="157"/>
      <c r="CI199" s="157"/>
      <c r="CJ199" s="157"/>
      <c r="CK199" s="157"/>
      <c r="CL199" s="157"/>
      <c r="CM199" s="157"/>
      <c r="CN199" s="157"/>
      <c r="CO199" s="157"/>
      <c r="CP199" s="157"/>
      <c r="CQ199" s="157"/>
      <c r="CR199" s="157"/>
      <c r="CS199" s="157"/>
      <c r="CT199" s="158" t="s">
        <v>720</v>
      </c>
      <c r="CU199" s="159">
        <v>22.96</v>
      </c>
      <c r="CV199" s="171"/>
      <c r="CW199" s="171"/>
      <c r="CX199" s="160"/>
      <c r="CY199" s="161"/>
      <c r="CZ199" s="161"/>
      <c r="DA199" s="160">
        <f t="shared" si="33"/>
        <v>22.96</v>
      </c>
      <c r="DB199" s="162">
        <f t="shared" si="34"/>
        <v>22.96</v>
      </c>
      <c r="DC199" s="162">
        <f t="shared" si="32"/>
        <v>4.5483760000000002</v>
      </c>
    </row>
    <row r="200" spans="1:107" ht="14.25" hidden="1" customHeight="1" x14ac:dyDescent="0.2">
      <c r="A200" s="153">
        <v>197</v>
      </c>
      <c r="B200" s="154" t="s">
        <v>721</v>
      </c>
      <c r="C200" s="153" t="s">
        <v>213</v>
      </c>
      <c r="D200" s="153">
        <v>1</v>
      </c>
      <c r="E200" s="155">
        <v>0.111</v>
      </c>
      <c r="F200" s="156">
        <v>0.16800000000000001</v>
      </c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  <c r="R200" s="157"/>
      <c r="S200" s="157"/>
      <c r="T200" s="157"/>
      <c r="U200" s="157"/>
      <c r="V200" s="157"/>
      <c r="W200" s="157"/>
      <c r="X200" s="157"/>
      <c r="Y200" s="157"/>
      <c r="Z200" s="157"/>
      <c r="AA200" s="157"/>
      <c r="AB200" s="157"/>
      <c r="AC200" s="157"/>
      <c r="AD200" s="157"/>
      <c r="AE200" s="157"/>
      <c r="AF200" s="157"/>
      <c r="AG200" s="157"/>
      <c r="AH200" s="157"/>
      <c r="AI200" s="157"/>
      <c r="AJ200" s="157"/>
      <c r="AK200" s="157"/>
      <c r="AL200" s="157"/>
      <c r="AM200" s="157"/>
      <c r="AN200" s="157"/>
      <c r="AO200" s="157"/>
      <c r="AP200" s="157"/>
      <c r="AQ200" s="157"/>
      <c r="AR200" s="157"/>
      <c r="AS200" s="157"/>
      <c r="AT200" s="157"/>
      <c r="AU200" s="157"/>
      <c r="AV200" s="157"/>
      <c r="AW200" s="157"/>
      <c r="AX200" s="157"/>
      <c r="AY200" s="157"/>
      <c r="AZ200" s="157"/>
      <c r="BA200" s="157"/>
      <c r="BB200" s="157"/>
      <c r="BC200" s="157"/>
      <c r="BD200" s="157"/>
      <c r="BE200" s="157"/>
      <c r="BF200" s="157"/>
      <c r="BG200" s="157"/>
      <c r="BH200" s="157"/>
      <c r="BI200" s="157"/>
      <c r="BJ200" s="157"/>
      <c r="BK200" s="157"/>
      <c r="BL200" s="157"/>
      <c r="BM200" s="157"/>
      <c r="BN200" s="157"/>
      <c r="BO200" s="157"/>
      <c r="BP200" s="157"/>
      <c r="BQ200" s="157"/>
      <c r="BR200" s="157"/>
      <c r="BS200" s="157"/>
      <c r="BT200" s="157"/>
      <c r="BU200" s="157"/>
      <c r="BV200" s="157"/>
      <c r="BW200" s="157"/>
      <c r="BX200" s="157"/>
      <c r="BY200" s="157"/>
      <c r="BZ200" s="157"/>
      <c r="CA200" s="157"/>
      <c r="CB200" s="157"/>
      <c r="CC200" s="157"/>
      <c r="CD200" s="157"/>
      <c r="CE200" s="157"/>
      <c r="CF200" s="157"/>
      <c r="CG200" s="157"/>
      <c r="CH200" s="157"/>
      <c r="CI200" s="157"/>
      <c r="CJ200" s="157"/>
      <c r="CK200" s="157"/>
      <c r="CL200" s="157"/>
      <c r="CM200" s="157"/>
      <c r="CN200" s="157"/>
      <c r="CO200" s="157"/>
      <c r="CP200" s="157"/>
      <c r="CQ200" s="157"/>
      <c r="CR200" s="157"/>
      <c r="CS200" s="157"/>
      <c r="CT200" s="158" t="s">
        <v>722</v>
      </c>
      <c r="CU200" s="159">
        <v>4.09</v>
      </c>
      <c r="CV200" s="171"/>
      <c r="CW200" s="171"/>
      <c r="CX200" s="160"/>
      <c r="CY200" s="161"/>
      <c r="CZ200" s="161"/>
      <c r="DA200" s="160">
        <f t="shared" si="33"/>
        <v>4.09</v>
      </c>
      <c r="DB200" s="162">
        <f t="shared" si="34"/>
        <v>4.09</v>
      </c>
      <c r="DC200" s="162">
        <f t="shared" si="32"/>
        <v>0.81022899999999998</v>
      </c>
    </row>
    <row r="201" spans="1:107" ht="14.25" hidden="1" customHeight="1" x14ac:dyDescent="0.2">
      <c r="A201" s="153">
        <v>198</v>
      </c>
      <c r="B201" s="154" t="s">
        <v>723</v>
      </c>
      <c r="C201" s="153" t="s">
        <v>213</v>
      </c>
      <c r="D201" s="153">
        <v>1</v>
      </c>
      <c r="E201" s="155">
        <v>0.111</v>
      </c>
      <c r="F201" s="156">
        <v>0.16800000000000001</v>
      </c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57"/>
      <c r="Y201" s="157"/>
      <c r="Z201" s="157"/>
      <c r="AA201" s="157"/>
      <c r="AB201" s="157"/>
      <c r="AC201" s="157"/>
      <c r="AD201" s="157"/>
      <c r="AE201" s="157"/>
      <c r="AF201" s="157"/>
      <c r="AG201" s="157"/>
      <c r="AH201" s="157"/>
      <c r="AI201" s="157"/>
      <c r="AJ201" s="157"/>
      <c r="AK201" s="157"/>
      <c r="AL201" s="157"/>
      <c r="AM201" s="157"/>
      <c r="AN201" s="157"/>
      <c r="AO201" s="157"/>
      <c r="AP201" s="157"/>
      <c r="AQ201" s="157"/>
      <c r="AR201" s="157"/>
      <c r="AS201" s="157"/>
      <c r="AT201" s="157"/>
      <c r="AU201" s="157"/>
      <c r="AV201" s="157"/>
      <c r="AW201" s="157"/>
      <c r="AX201" s="157"/>
      <c r="AY201" s="157"/>
      <c r="AZ201" s="157"/>
      <c r="BA201" s="157"/>
      <c r="BB201" s="157"/>
      <c r="BC201" s="157"/>
      <c r="BD201" s="157"/>
      <c r="BE201" s="157"/>
      <c r="BF201" s="157"/>
      <c r="BG201" s="157"/>
      <c r="BH201" s="157"/>
      <c r="BI201" s="157"/>
      <c r="BJ201" s="157"/>
      <c r="BK201" s="157"/>
      <c r="BL201" s="157"/>
      <c r="BM201" s="157"/>
      <c r="BN201" s="157"/>
      <c r="BO201" s="157"/>
      <c r="BP201" s="157"/>
      <c r="BQ201" s="157"/>
      <c r="BR201" s="157"/>
      <c r="BS201" s="157"/>
      <c r="BT201" s="157"/>
      <c r="BU201" s="157"/>
      <c r="BV201" s="157"/>
      <c r="BW201" s="157"/>
      <c r="BX201" s="157"/>
      <c r="BY201" s="157"/>
      <c r="BZ201" s="157"/>
      <c r="CA201" s="157"/>
      <c r="CB201" s="157"/>
      <c r="CC201" s="157"/>
      <c r="CD201" s="157"/>
      <c r="CE201" s="157"/>
      <c r="CF201" s="157"/>
      <c r="CG201" s="157"/>
      <c r="CH201" s="157"/>
      <c r="CI201" s="157"/>
      <c r="CJ201" s="157"/>
      <c r="CK201" s="157"/>
      <c r="CL201" s="157"/>
      <c r="CM201" s="157"/>
      <c r="CN201" s="157"/>
      <c r="CO201" s="157"/>
      <c r="CP201" s="157"/>
      <c r="CQ201" s="157"/>
      <c r="CR201" s="157"/>
      <c r="CS201" s="157"/>
      <c r="CT201" s="158" t="s">
        <v>724</v>
      </c>
      <c r="CU201" s="159">
        <v>2.96</v>
      </c>
      <c r="CV201" s="171"/>
      <c r="CW201" s="171"/>
      <c r="CX201" s="160"/>
      <c r="CY201" s="161"/>
      <c r="CZ201" s="161"/>
      <c r="DA201" s="160">
        <f t="shared" si="33"/>
        <v>2.96</v>
      </c>
      <c r="DB201" s="162">
        <f t="shared" si="34"/>
        <v>2.96</v>
      </c>
      <c r="DC201" s="162">
        <f t="shared" si="32"/>
        <v>0.58637600000000001</v>
      </c>
    </row>
    <row r="202" spans="1:107" ht="14.25" hidden="1" customHeight="1" x14ac:dyDescent="0.2">
      <c r="A202" s="163">
        <v>199</v>
      </c>
      <c r="B202" s="154" t="s">
        <v>725</v>
      </c>
      <c r="C202" s="153" t="s">
        <v>213</v>
      </c>
      <c r="D202" s="153">
        <v>1</v>
      </c>
      <c r="E202" s="155">
        <v>0.111</v>
      </c>
      <c r="F202" s="156">
        <v>0.16800000000000001</v>
      </c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  <c r="Y202" s="157"/>
      <c r="Z202" s="157"/>
      <c r="AA202" s="157"/>
      <c r="AB202" s="157"/>
      <c r="AC202" s="157"/>
      <c r="AD202" s="157"/>
      <c r="AE202" s="157"/>
      <c r="AF202" s="157"/>
      <c r="AG202" s="157"/>
      <c r="AH202" s="157"/>
      <c r="AI202" s="157"/>
      <c r="AJ202" s="157"/>
      <c r="AK202" s="157"/>
      <c r="AL202" s="157"/>
      <c r="AM202" s="157"/>
      <c r="AN202" s="157"/>
      <c r="AO202" s="157"/>
      <c r="AP202" s="157"/>
      <c r="AQ202" s="157"/>
      <c r="AR202" s="157"/>
      <c r="AS202" s="157"/>
      <c r="AT202" s="157"/>
      <c r="AU202" s="157"/>
      <c r="AV202" s="157"/>
      <c r="AW202" s="157"/>
      <c r="AX202" s="157"/>
      <c r="AY202" s="157"/>
      <c r="AZ202" s="157"/>
      <c r="BA202" s="157"/>
      <c r="BB202" s="157"/>
      <c r="BC202" s="157"/>
      <c r="BD202" s="157"/>
      <c r="BE202" s="157"/>
      <c r="BF202" s="157"/>
      <c r="BG202" s="157"/>
      <c r="BH202" s="157"/>
      <c r="BI202" s="157"/>
      <c r="BJ202" s="157"/>
      <c r="BK202" s="157"/>
      <c r="BL202" s="157"/>
      <c r="BM202" s="157"/>
      <c r="BN202" s="157"/>
      <c r="BO202" s="157"/>
      <c r="BP202" s="157"/>
      <c r="BQ202" s="157"/>
      <c r="BR202" s="157"/>
      <c r="BS202" s="157"/>
      <c r="BT202" s="157"/>
      <c r="BU202" s="157"/>
      <c r="BV202" s="157"/>
      <c r="BW202" s="157"/>
      <c r="BX202" s="157"/>
      <c r="BY202" s="157"/>
      <c r="BZ202" s="157"/>
      <c r="CA202" s="157"/>
      <c r="CB202" s="157"/>
      <c r="CC202" s="157"/>
      <c r="CD202" s="157"/>
      <c r="CE202" s="157"/>
      <c r="CF202" s="157"/>
      <c r="CG202" s="157"/>
      <c r="CH202" s="157"/>
      <c r="CI202" s="157"/>
      <c r="CJ202" s="157"/>
      <c r="CK202" s="157"/>
      <c r="CL202" s="157"/>
      <c r="CM202" s="157"/>
      <c r="CN202" s="157"/>
      <c r="CO202" s="157"/>
      <c r="CP202" s="157"/>
      <c r="CQ202" s="157"/>
      <c r="CR202" s="157"/>
      <c r="CS202" s="157"/>
      <c r="CT202" s="168" t="s">
        <v>726</v>
      </c>
      <c r="CU202" s="159">
        <v>18.02</v>
      </c>
      <c r="CV202" s="171"/>
      <c r="CW202" s="171"/>
      <c r="CX202" s="160"/>
      <c r="CY202" s="161"/>
      <c r="CZ202" s="161"/>
      <c r="DA202" s="160">
        <f t="shared" si="33"/>
        <v>18.02</v>
      </c>
      <c r="DB202" s="162">
        <f t="shared" si="34"/>
        <v>18.02</v>
      </c>
      <c r="DC202" s="162">
        <f t="shared" si="32"/>
        <v>3.5697619999999999</v>
      </c>
    </row>
    <row r="203" spans="1:107" ht="14.25" hidden="1" customHeight="1" x14ac:dyDescent="0.2">
      <c r="A203" s="163">
        <v>200</v>
      </c>
      <c r="B203" s="154" t="s">
        <v>727</v>
      </c>
      <c r="C203" s="153" t="s">
        <v>213</v>
      </c>
      <c r="D203" s="153">
        <v>1</v>
      </c>
      <c r="E203" s="155">
        <v>0.111</v>
      </c>
      <c r="F203" s="156">
        <v>0.16800000000000001</v>
      </c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57"/>
      <c r="Y203" s="157"/>
      <c r="Z203" s="157"/>
      <c r="AA203" s="157"/>
      <c r="AB203" s="157"/>
      <c r="AC203" s="157"/>
      <c r="AD203" s="157"/>
      <c r="AE203" s="157"/>
      <c r="AF203" s="157"/>
      <c r="AG203" s="157"/>
      <c r="AH203" s="157"/>
      <c r="AI203" s="157"/>
      <c r="AJ203" s="157"/>
      <c r="AK203" s="157"/>
      <c r="AL203" s="157"/>
      <c r="AM203" s="157"/>
      <c r="AN203" s="157"/>
      <c r="AO203" s="157"/>
      <c r="AP203" s="157"/>
      <c r="AQ203" s="157"/>
      <c r="AR203" s="157"/>
      <c r="AS203" s="157"/>
      <c r="AT203" s="157"/>
      <c r="AU203" s="157"/>
      <c r="AV203" s="157"/>
      <c r="AW203" s="157"/>
      <c r="AX203" s="157"/>
      <c r="AY203" s="157"/>
      <c r="AZ203" s="157"/>
      <c r="BA203" s="157"/>
      <c r="BB203" s="157"/>
      <c r="BC203" s="157"/>
      <c r="BD203" s="157"/>
      <c r="BE203" s="157"/>
      <c r="BF203" s="157"/>
      <c r="BG203" s="157"/>
      <c r="BH203" s="157"/>
      <c r="BI203" s="157"/>
      <c r="BJ203" s="157"/>
      <c r="BK203" s="157"/>
      <c r="BL203" s="157"/>
      <c r="BM203" s="157"/>
      <c r="BN203" s="157"/>
      <c r="BO203" s="157"/>
      <c r="BP203" s="157"/>
      <c r="BQ203" s="157"/>
      <c r="BR203" s="157"/>
      <c r="BS203" s="157"/>
      <c r="BT203" s="157"/>
      <c r="BU203" s="157"/>
      <c r="BV203" s="157"/>
      <c r="BW203" s="157"/>
      <c r="BX203" s="157"/>
      <c r="BY203" s="157"/>
      <c r="BZ203" s="157"/>
      <c r="CA203" s="157"/>
      <c r="CB203" s="157"/>
      <c r="CC203" s="157"/>
      <c r="CD203" s="157"/>
      <c r="CE203" s="157"/>
      <c r="CF203" s="157"/>
      <c r="CG203" s="157"/>
      <c r="CH203" s="157"/>
      <c r="CI203" s="157"/>
      <c r="CJ203" s="157"/>
      <c r="CK203" s="157"/>
      <c r="CL203" s="157"/>
      <c r="CM203" s="157"/>
      <c r="CN203" s="157"/>
      <c r="CO203" s="157"/>
      <c r="CP203" s="157"/>
      <c r="CQ203" s="157"/>
      <c r="CR203" s="157"/>
      <c r="CS203" s="157"/>
      <c r="CT203" s="158" t="s">
        <v>728</v>
      </c>
      <c r="CU203" s="159">
        <v>6.54</v>
      </c>
      <c r="CV203" s="171"/>
      <c r="CW203" s="171"/>
      <c r="CX203" s="160"/>
      <c r="CY203" s="161"/>
      <c r="CZ203" s="161"/>
      <c r="DA203" s="160">
        <f t="shared" si="33"/>
        <v>6.54</v>
      </c>
      <c r="DB203" s="162">
        <f t="shared" si="34"/>
        <v>6.54</v>
      </c>
      <c r="DC203" s="162">
        <f t="shared" si="32"/>
        <v>1.295574</v>
      </c>
    </row>
    <row r="204" spans="1:107" ht="14.25" hidden="1" customHeight="1" x14ac:dyDescent="0.2">
      <c r="A204" s="153">
        <v>201</v>
      </c>
      <c r="B204" s="154" t="s">
        <v>729</v>
      </c>
      <c r="C204" s="153" t="s">
        <v>213</v>
      </c>
      <c r="D204" s="153">
        <v>1</v>
      </c>
      <c r="E204" s="155">
        <v>0.111</v>
      </c>
      <c r="F204" s="156">
        <v>0.16800000000000001</v>
      </c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57"/>
      <c r="Y204" s="157"/>
      <c r="Z204" s="157"/>
      <c r="AA204" s="157"/>
      <c r="AB204" s="157"/>
      <c r="AC204" s="157"/>
      <c r="AD204" s="157"/>
      <c r="AE204" s="157"/>
      <c r="AF204" s="157"/>
      <c r="AG204" s="157"/>
      <c r="AH204" s="157"/>
      <c r="AI204" s="157"/>
      <c r="AJ204" s="157"/>
      <c r="AK204" s="157"/>
      <c r="AL204" s="157"/>
      <c r="AM204" s="157"/>
      <c r="AN204" s="157"/>
      <c r="AO204" s="157"/>
      <c r="AP204" s="157"/>
      <c r="AQ204" s="157"/>
      <c r="AR204" s="157"/>
      <c r="AS204" s="157"/>
      <c r="AT204" s="157"/>
      <c r="AU204" s="157"/>
      <c r="AV204" s="157"/>
      <c r="AW204" s="157"/>
      <c r="AX204" s="157"/>
      <c r="AY204" s="157"/>
      <c r="AZ204" s="157"/>
      <c r="BA204" s="157"/>
      <c r="BB204" s="157"/>
      <c r="BC204" s="157"/>
      <c r="BD204" s="157"/>
      <c r="BE204" s="157"/>
      <c r="BF204" s="157"/>
      <c r="BG204" s="157"/>
      <c r="BH204" s="157"/>
      <c r="BI204" s="157"/>
      <c r="BJ204" s="157"/>
      <c r="BK204" s="157"/>
      <c r="BL204" s="157"/>
      <c r="BM204" s="157"/>
      <c r="BN204" s="157"/>
      <c r="BO204" s="157"/>
      <c r="BP204" s="157"/>
      <c r="BQ204" s="157"/>
      <c r="BR204" s="157"/>
      <c r="BS204" s="157"/>
      <c r="BT204" s="157"/>
      <c r="BU204" s="157"/>
      <c r="BV204" s="157"/>
      <c r="BW204" s="157"/>
      <c r="BX204" s="157"/>
      <c r="BY204" s="157"/>
      <c r="BZ204" s="157"/>
      <c r="CA204" s="157"/>
      <c r="CB204" s="157"/>
      <c r="CC204" s="157"/>
      <c r="CD204" s="157"/>
      <c r="CE204" s="157"/>
      <c r="CF204" s="157"/>
      <c r="CG204" s="157"/>
      <c r="CH204" s="157"/>
      <c r="CI204" s="157"/>
      <c r="CJ204" s="157"/>
      <c r="CK204" s="157"/>
      <c r="CL204" s="157"/>
      <c r="CM204" s="157"/>
      <c r="CN204" s="157"/>
      <c r="CO204" s="157"/>
      <c r="CP204" s="157"/>
      <c r="CQ204" s="157"/>
      <c r="CR204" s="157"/>
      <c r="CS204" s="157"/>
      <c r="CT204" s="158" t="s">
        <v>730</v>
      </c>
      <c r="CU204" s="159">
        <v>4.79</v>
      </c>
      <c r="CV204" s="171"/>
      <c r="CW204" s="171"/>
      <c r="CX204" s="160"/>
      <c r="CY204" s="161"/>
      <c r="CZ204" s="161"/>
      <c r="DA204" s="160">
        <f t="shared" si="33"/>
        <v>4.79</v>
      </c>
      <c r="DB204" s="162">
        <f t="shared" si="34"/>
        <v>4.79</v>
      </c>
      <c r="DC204" s="162">
        <f t="shared" si="32"/>
        <v>0.94889900000000005</v>
      </c>
    </row>
    <row r="205" spans="1:107" ht="14.25" hidden="1" customHeight="1" x14ac:dyDescent="0.2">
      <c r="A205" s="153">
        <v>202</v>
      </c>
      <c r="B205" s="154" t="s">
        <v>731</v>
      </c>
      <c r="C205" s="153" t="s">
        <v>213</v>
      </c>
      <c r="D205" s="153">
        <v>1</v>
      </c>
      <c r="E205" s="155">
        <v>0.111</v>
      </c>
      <c r="F205" s="156">
        <v>0.16800000000000001</v>
      </c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57"/>
      <c r="Y205" s="157"/>
      <c r="Z205" s="157"/>
      <c r="AA205" s="157"/>
      <c r="AB205" s="157"/>
      <c r="AC205" s="157"/>
      <c r="AD205" s="157"/>
      <c r="AE205" s="157"/>
      <c r="AF205" s="157"/>
      <c r="AG205" s="157"/>
      <c r="AH205" s="157"/>
      <c r="AI205" s="157"/>
      <c r="AJ205" s="157"/>
      <c r="AK205" s="157"/>
      <c r="AL205" s="157"/>
      <c r="AM205" s="157"/>
      <c r="AN205" s="157"/>
      <c r="AO205" s="157"/>
      <c r="AP205" s="157"/>
      <c r="AQ205" s="157"/>
      <c r="AR205" s="157"/>
      <c r="AS205" s="157"/>
      <c r="AT205" s="157"/>
      <c r="AU205" s="157"/>
      <c r="AV205" s="157"/>
      <c r="AW205" s="157"/>
      <c r="AX205" s="157"/>
      <c r="AY205" s="157"/>
      <c r="AZ205" s="157"/>
      <c r="BA205" s="157"/>
      <c r="BB205" s="157"/>
      <c r="BC205" s="157"/>
      <c r="BD205" s="157"/>
      <c r="BE205" s="157"/>
      <c r="BF205" s="157"/>
      <c r="BG205" s="157"/>
      <c r="BH205" s="157"/>
      <c r="BI205" s="157"/>
      <c r="BJ205" s="157"/>
      <c r="BK205" s="157"/>
      <c r="BL205" s="157"/>
      <c r="BM205" s="157"/>
      <c r="BN205" s="157"/>
      <c r="BO205" s="157"/>
      <c r="BP205" s="157"/>
      <c r="BQ205" s="157"/>
      <c r="BR205" s="157"/>
      <c r="BS205" s="157"/>
      <c r="BT205" s="157"/>
      <c r="BU205" s="157"/>
      <c r="BV205" s="157"/>
      <c r="BW205" s="157"/>
      <c r="BX205" s="157"/>
      <c r="BY205" s="157"/>
      <c r="BZ205" s="157"/>
      <c r="CA205" s="157"/>
      <c r="CB205" s="157"/>
      <c r="CC205" s="157"/>
      <c r="CD205" s="157"/>
      <c r="CE205" s="157"/>
      <c r="CF205" s="157"/>
      <c r="CG205" s="157"/>
      <c r="CH205" s="157"/>
      <c r="CI205" s="157"/>
      <c r="CJ205" s="157"/>
      <c r="CK205" s="157"/>
      <c r="CL205" s="157"/>
      <c r="CM205" s="157"/>
      <c r="CN205" s="157"/>
      <c r="CO205" s="157"/>
      <c r="CP205" s="157"/>
      <c r="CQ205" s="157"/>
      <c r="CR205" s="157"/>
      <c r="CS205" s="157"/>
      <c r="CT205" s="158" t="s">
        <v>732</v>
      </c>
      <c r="CU205" s="159">
        <v>10.63</v>
      </c>
      <c r="CV205" s="171"/>
      <c r="CW205" s="171"/>
      <c r="CX205" s="160"/>
      <c r="CY205" s="161"/>
      <c r="CZ205" s="161"/>
      <c r="DA205" s="160">
        <f t="shared" si="33"/>
        <v>10.63</v>
      </c>
      <c r="DB205" s="162">
        <f t="shared" si="34"/>
        <v>10.63</v>
      </c>
      <c r="DC205" s="162">
        <f t="shared" si="32"/>
        <v>2.1058030000000003</v>
      </c>
    </row>
    <row r="206" spans="1:107" ht="14.25" hidden="1" customHeight="1" x14ac:dyDescent="0.2">
      <c r="A206" s="163">
        <v>203</v>
      </c>
      <c r="B206" s="154" t="s">
        <v>733</v>
      </c>
      <c r="C206" s="153" t="s">
        <v>213</v>
      </c>
      <c r="D206" s="153">
        <v>10</v>
      </c>
      <c r="E206" s="155">
        <v>0.111</v>
      </c>
      <c r="F206" s="156">
        <v>0.16800000000000001</v>
      </c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57"/>
      <c r="Y206" s="157"/>
      <c r="Z206" s="157"/>
      <c r="AA206" s="157"/>
      <c r="AB206" s="157"/>
      <c r="AC206" s="157"/>
      <c r="AD206" s="157"/>
      <c r="AE206" s="157"/>
      <c r="AF206" s="157"/>
      <c r="AG206" s="157"/>
      <c r="AH206" s="157"/>
      <c r="AI206" s="157"/>
      <c r="AJ206" s="157"/>
      <c r="AK206" s="157"/>
      <c r="AL206" s="157"/>
      <c r="AM206" s="157"/>
      <c r="AN206" s="157"/>
      <c r="AO206" s="157"/>
      <c r="AP206" s="157"/>
      <c r="AQ206" s="157"/>
      <c r="AR206" s="157"/>
      <c r="AS206" s="157"/>
      <c r="AT206" s="157"/>
      <c r="AU206" s="157"/>
      <c r="AV206" s="157"/>
      <c r="AW206" s="157"/>
      <c r="AX206" s="157"/>
      <c r="AY206" s="157"/>
      <c r="AZ206" s="157"/>
      <c r="BA206" s="157"/>
      <c r="BB206" s="157"/>
      <c r="BC206" s="157"/>
      <c r="BD206" s="157"/>
      <c r="BE206" s="157"/>
      <c r="BF206" s="157"/>
      <c r="BG206" s="157"/>
      <c r="BH206" s="157"/>
      <c r="BI206" s="157"/>
      <c r="BJ206" s="157"/>
      <c r="BK206" s="157"/>
      <c r="BL206" s="157"/>
      <c r="BM206" s="157"/>
      <c r="BN206" s="157"/>
      <c r="BO206" s="157"/>
      <c r="BP206" s="157"/>
      <c r="BQ206" s="157"/>
      <c r="BR206" s="157"/>
      <c r="BS206" s="157"/>
      <c r="BT206" s="157"/>
      <c r="BU206" s="157"/>
      <c r="BV206" s="157"/>
      <c r="BW206" s="157"/>
      <c r="BX206" s="157"/>
      <c r="BY206" s="157"/>
      <c r="BZ206" s="157"/>
      <c r="CA206" s="157"/>
      <c r="CB206" s="157"/>
      <c r="CC206" s="157"/>
      <c r="CD206" s="157"/>
      <c r="CE206" s="157"/>
      <c r="CF206" s="157"/>
      <c r="CG206" s="157"/>
      <c r="CH206" s="157"/>
      <c r="CI206" s="157"/>
      <c r="CJ206" s="157"/>
      <c r="CK206" s="157"/>
      <c r="CL206" s="157"/>
      <c r="CM206" s="157"/>
      <c r="CN206" s="157"/>
      <c r="CO206" s="157"/>
      <c r="CP206" s="157"/>
      <c r="CQ206" s="157"/>
      <c r="CR206" s="157"/>
      <c r="CS206" s="157"/>
      <c r="CT206" s="158" t="s">
        <v>734</v>
      </c>
      <c r="CU206" s="159">
        <v>6.06</v>
      </c>
      <c r="CV206" s="171"/>
      <c r="CW206" s="171"/>
      <c r="CX206" s="160"/>
      <c r="CY206" s="161"/>
      <c r="CZ206" s="161"/>
      <c r="DA206" s="160">
        <f t="shared" si="33"/>
        <v>6.06</v>
      </c>
      <c r="DB206" s="162">
        <f t="shared" si="34"/>
        <v>60.599999999999994</v>
      </c>
      <c r="DC206" s="162">
        <f t="shared" si="32"/>
        <v>12.004859999999999</v>
      </c>
    </row>
    <row r="207" spans="1:107" ht="14.25" hidden="1" customHeight="1" x14ac:dyDescent="0.2">
      <c r="A207" s="163">
        <v>204</v>
      </c>
      <c r="B207" s="154" t="s">
        <v>735</v>
      </c>
      <c r="C207" s="153" t="s">
        <v>213</v>
      </c>
      <c r="D207" s="153">
        <v>10</v>
      </c>
      <c r="E207" s="155">
        <v>0.111</v>
      </c>
      <c r="F207" s="156">
        <v>0.16800000000000001</v>
      </c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57"/>
      <c r="Y207" s="157"/>
      <c r="Z207" s="157"/>
      <c r="AA207" s="157"/>
      <c r="AB207" s="157"/>
      <c r="AC207" s="157"/>
      <c r="AD207" s="157"/>
      <c r="AE207" s="157"/>
      <c r="AF207" s="157"/>
      <c r="AG207" s="157"/>
      <c r="AH207" s="157"/>
      <c r="AI207" s="157"/>
      <c r="AJ207" s="157"/>
      <c r="AK207" s="157"/>
      <c r="AL207" s="157"/>
      <c r="AM207" s="157"/>
      <c r="AN207" s="157"/>
      <c r="AO207" s="157"/>
      <c r="AP207" s="157"/>
      <c r="AQ207" s="157"/>
      <c r="AR207" s="157"/>
      <c r="AS207" s="157"/>
      <c r="AT207" s="157"/>
      <c r="AU207" s="157"/>
      <c r="AV207" s="157"/>
      <c r="AW207" s="157"/>
      <c r="AX207" s="157"/>
      <c r="AY207" s="157"/>
      <c r="AZ207" s="157"/>
      <c r="BA207" s="157"/>
      <c r="BB207" s="157"/>
      <c r="BC207" s="157"/>
      <c r="BD207" s="157"/>
      <c r="BE207" s="157"/>
      <c r="BF207" s="157"/>
      <c r="BG207" s="157"/>
      <c r="BH207" s="157"/>
      <c r="BI207" s="157"/>
      <c r="BJ207" s="157"/>
      <c r="BK207" s="157"/>
      <c r="BL207" s="157"/>
      <c r="BM207" s="157"/>
      <c r="BN207" s="157"/>
      <c r="BO207" s="157"/>
      <c r="BP207" s="157"/>
      <c r="BQ207" s="157"/>
      <c r="BR207" s="157"/>
      <c r="BS207" s="157"/>
      <c r="BT207" s="157"/>
      <c r="BU207" s="157"/>
      <c r="BV207" s="157"/>
      <c r="BW207" s="157"/>
      <c r="BX207" s="157"/>
      <c r="BY207" s="157"/>
      <c r="BZ207" s="157"/>
      <c r="CA207" s="157"/>
      <c r="CB207" s="157"/>
      <c r="CC207" s="157"/>
      <c r="CD207" s="157"/>
      <c r="CE207" s="157"/>
      <c r="CF207" s="157"/>
      <c r="CG207" s="157"/>
      <c r="CH207" s="157"/>
      <c r="CI207" s="157"/>
      <c r="CJ207" s="157"/>
      <c r="CK207" s="157"/>
      <c r="CL207" s="157"/>
      <c r="CM207" s="157"/>
      <c r="CN207" s="157"/>
      <c r="CO207" s="157"/>
      <c r="CP207" s="157"/>
      <c r="CQ207" s="157"/>
      <c r="CR207" s="157"/>
      <c r="CS207" s="157"/>
      <c r="CT207" s="158" t="s">
        <v>736</v>
      </c>
      <c r="CU207" s="159">
        <v>9.85</v>
      </c>
      <c r="CV207" s="171"/>
      <c r="CW207" s="171"/>
      <c r="CX207" s="160"/>
      <c r="CY207" s="161"/>
      <c r="CZ207" s="161"/>
      <c r="DA207" s="160">
        <f t="shared" si="33"/>
        <v>9.85</v>
      </c>
      <c r="DB207" s="162">
        <f t="shared" si="34"/>
        <v>98.5</v>
      </c>
      <c r="DC207" s="162">
        <f t="shared" si="32"/>
        <v>19.51285</v>
      </c>
    </row>
    <row r="208" spans="1:107" ht="14.25" hidden="1" customHeight="1" x14ac:dyDescent="0.2">
      <c r="A208" s="153">
        <v>205</v>
      </c>
      <c r="B208" s="154" t="s">
        <v>737</v>
      </c>
      <c r="C208" s="153" t="s">
        <v>213</v>
      </c>
      <c r="D208" s="153">
        <v>10</v>
      </c>
      <c r="E208" s="155">
        <v>0.111</v>
      </c>
      <c r="F208" s="156">
        <v>0.16800000000000001</v>
      </c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57"/>
      <c r="Y208" s="157"/>
      <c r="Z208" s="157"/>
      <c r="AA208" s="157"/>
      <c r="AB208" s="157"/>
      <c r="AC208" s="157"/>
      <c r="AD208" s="157"/>
      <c r="AE208" s="157"/>
      <c r="AF208" s="157"/>
      <c r="AG208" s="157"/>
      <c r="AH208" s="157"/>
      <c r="AI208" s="157"/>
      <c r="AJ208" s="157"/>
      <c r="AK208" s="157"/>
      <c r="AL208" s="157"/>
      <c r="AM208" s="157"/>
      <c r="AN208" s="157"/>
      <c r="AO208" s="157"/>
      <c r="AP208" s="157"/>
      <c r="AQ208" s="157"/>
      <c r="AR208" s="157"/>
      <c r="AS208" s="157"/>
      <c r="AT208" s="157"/>
      <c r="AU208" s="157"/>
      <c r="AV208" s="157"/>
      <c r="AW208" s="157"/>
      <c r="AX208" s="157"/>
      <c r="AY208" s="157"/>
      <c r="AZ208" s="157"/>
      <c r="BA208" s="157"/>
      <c r="BB208" s="157"/>
      <c r="BC208" s="157"/>
      <c r="BD208" s="157"/>
      <c r="BE208" s="157"/>
      <c r="BF208" s="157"/>
      <c r="BG208" s="157"/>
      <c r="BH208" s="157"/>
      <c r="BI208" s="157"/>
      <c r="BJ208" s="157"/>
      <c r="BK208" s="157"/>
      <c r="BL208" s="157"/>
      <c r="BM208" s="157"/>
      <c r="BN208" s="157"/>
      <c r="BO208" s="157"/>
      <c r="BP208" s="157"/>
      <c r="BQ208" s="157"/>
      <c r="BR208" s="157"/>
      <c r="BS208" s="157"/>
      <c r="BT208" s="157"/>
      <c r="BU208" s="157"/>
      <c r="BV208" s="157"/>
      <c r="BW208" s="157"/>
      <c r="BX208" s="157"/>
      <c r="BY208" s="157"/>
      <c r="BZ208" s="157"/>
      <c r="CA208" s="157"/>
      <c r="CB208" s="157"/>
      <c r="CC208" s="157"/>
      <c r="CD208" s="157"/>
      <c r="CE208" s="157"/>
      <c r="CF208" s="157"/>
      <c r="CG208" s="157"/>
      <c r="CH208" s="157"/>
      <c r="CI208" s="157"/>
      <c r="CJ208" s="157"/>
      <c r="CK208" s="157"/>
      <c r="CL208" s="157"/>
      <c r="CM208" s="157"/>
      <c r="CN208" s="157"/>
      <c r="CO208" s="157"/>
      <c r="CP208" s="157"/>
      <c r="CQ208" s="157"/>
      <c r="CR208" s="157"/>
      <c r="CS208" s="157"/>
      <c r="CT208" s="158" t="s">
        <v>738</v>
      </c>
      <c r="CU208" s="159">
        <v>35.93</v>
      </c>
      <c r="CV208" s="171"/>
      <c r="CW208" s="171"/>
      <c r="CX208" s="160"/>
      <c r="CY208" s="161"/>
      <c r="CZ208" s="161"/>
      <c r="DA208" s="160">
        <f t="shared" si="33"/>
        <v>35.93</v>
      </c>
      <c r="DB208" s="162">
        <f t="shared" si="34"/>
        <v>359.3</v>
      </c>
      <c r="DC208" s="162">
        <f t="shared" si="32"/>
        <v>71.177329999999998</v>
      </c>
    </row>
    <row r="209" spans="1:107" ht="14.25" hidden="1" customHeight="1" x14ac:dyDescent="0.2">
      <c r="A209" s="153">
        <v>206</v>
      </c>
      <c r="B209" s="154" t="s">
        <v>741</v>
      </c>
      <c r="C209" s="153" t="s">
        <v>213</v>
      </c>
      <c r="D209" s="153">
        <v>10</v>
      </c>
      <c r="E209" s="155">
        <v>0.111</v>
      </c>
      <c r="F209" s="156">
        <v>0.16800000000000001</v>
      </c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57"/>
      <c r="Y209" s="157"/>
      <c r="Z209" s="157"/>
      <c r="AA209" s="157"/>
      <c r="AB209" s="157"/>
      <c r="AC209" s="157"/>
      <c r="AD209" s="157"/>
      <c r="AE209" s="157"/>
      <c r="AF209" s="157"/>
      <c r="AG209" s="157"/>
      <c r="AH209" s="157"/>
      <c r="AI209" s="157"/>
      <c r="AJ209" s="157"/>
      <c r="AK209" s="157"/>
      <c r="AL209" s="157"/>
      <c r="AM209" s="157"/>
      <c r="AN209" s="157"/>
      <c r="AO209" s="157"/>
      <c r="AP209" s="157"/>
      <c r="AQ209" s="157"/>
      <c r="AR209" s="157"/>
      <c r="AS209" s="157"/>
      <c r="AT209" s="157"/>
      <c r="AU209" s="157"/>
      <c r="AV209" s="157"/>
      <c r="AW209" s="157"/>
      <c r="AX209" s="157"/>
      <c r="AY209" s="157"/>
      <c r="AZ209" s="157"/>
      <c r="BA209" s="157"/>
      <c r="BB209" s="157"/>
      <c r="BC209" s="157"/>
      <c r="BD209" s="157"/>
      <c r="BE209" s="157"/>
      <c r="BF209" s="157"/>
      <c r="BG209" s="157"/>
      <c r="BH209" s="157"/>
      <c r="BI209" s="157"/>
      <c r="BJ209" s="157"/>
      <c r="BK209" s="157"/>
      <c r="BL209" s="157"/>
      <c r="BM209" s="157"/>
      <c r="BN209" s="157"/>
      <c r="BO209" s="157"/>
      <c r="BP209" s="157"/>
      <c r="BQ209" s="157"/>
      <c r="BR209" s="157"/>
      <c r="BS209" s="157"/>
      <c r="BT209" s="157"/>
      <c r="BU209" s="157"/>
      <c r="BV209" s="157"/>
      <c r="BW209" s="157"/>
      <c r="BX209" s="157"/>
      <c r="BY209" s="157"/>
      <c r="BZ209" s="157"/>
      <c r="CA209" s="157"/>
      <c r="CB209" s="157"/>
      <c r="CC209" s="157"/>
      <c r="CD209" s="157"/>
      <c r="CE209" s="157"/>
      <c r="CF209" s="157"/>
      <c r="CG209" s="157"/>
      <c r="CH209" s="157"/>
      <c r="CI209" s="157"/>
      <c r="CJ209" s="157"/>
      <c r="CK209" s="157"/>
      <c r="CL209" s="157"/>
      <c r="CM209" s="157"/>
      <c r="CN209" s="157"/>
      <c r="CO209" s="157"/>
      <c r="CP209" s="157"/>
      <c r="CQ209" s="157"/>
      <c r="CR209" s="157"/>
      <c r="CS209" s="157"/>
      <c r="CT209" s="158" t="s">
        <v>742</v>
      </c>
      <c r="CU209" s="159">
        <v>22.17</v>
      </c>
      <c r="CV209" s="171"/>
      <c r="CW209" s="171"/>
      <c r="CX209" s="160"/>
      <c r="CY209" s="161"/>
      <c r="CZ209" s="161"/>
      <c r="DA209" s="160">
        <f t="shared" ref="DA209:DA220" si="35">CU209</f>
        <v>22.17</v>
      </c>
      <c r="DB209" s="162">
        <f t="shared" si="34"/>
        <v>221.70000000000002</v>
      </c>
      <c r="DC209" s="162">
        <f t="shared" si="32"/>
        <v>43.918770000000002</v>
      </c>
    </row>
    <row r="210" spans="1:107" ht="14.25" hidden="1" customHeight="1" x14ac:dyDescent="0.2">
      <c r="A210" s="163">
        <v>207</v>
      </c>
      <c r="B210" s="154" t="s">
        <v>743</v>
      </c>
      <c r="C210" s="153" t="s">
        <v>213</v>
      </c>
      <c r="D210" s="153">
        <v>10</v>
      </c>
      <c r="E210" s="155">
        <v>0.111</v>
      </c>
      <c r="F210" s="156">
        <v>0.16800000000000001</v>
      </c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57"/>
      <c r="Y210" s="157"/>
      <c r="Z210" s="157"/>
      <c r="AA210" s="157"/>
      <c r="AB210" s="157"/>
      <c r="AC210" s="157"/>
      <c r="AD210" s="157"/>
      <c r="AE210" s="157"/>
      <c r="AF210" s="157"/>
      <c r="AG210" s="157"/>
      <c r="AH210" s="157"/>
      <c r="AI210" s="157"/>
      <c r="AJ210" s="157"/>
      <c r="AK210" s="157"/>
      <c r="AL210" s="157"/>
      <c r="AM210" s="157"/>
      <c r="AN210" s="157"/>
      <c r="AO210" s="157"/>
      <c r="AP210" s="157"/>
      <c r="AQ210" s="157"/>
      <c r="AR210" s="157"/>
      <c r="AS210" s="157"/>
      <c r="AT210" s="157"/>
      <c r="AU210" s="157"/>
      <c r="AV210" s="157"/>
      <c r="AW210" s="157"/>
      <c r="AX210" s="157"/>
      <c r="AY210" s="157"/>
      <c r="AZ210" s="157"/>
      <c r="BA210" s="157"/>
      <c r="BB210" s="157"/>
      <c r="BC210" s="157"/>
      <c r="BD210" s="157"/>
      <c r="BE210" s="157"/>
      <c r="BF210" s="157"/>
      <c r="BG210" s="157"/>
      <c r="BH210" s="157"/>
      <c r="BI210" s="157"/>
      <c r="BJ210" s="157"/>
      <c r="BK210" s="157"/>
      <c r="BL210" s="157"/>
      <c r="BM210" s="157"/>
      <c r="BN210" s="157"/>
      <c r="BO210" s="157"/>
      <c r="BP210" s="157"/>
      <c r="BQ210" s="157"/>
      <c r="BR210" s="157"/>
      <c r="BS210" s="157"/>
      <c r="BT210" s="157"/>
      <c r="BU210" s="157"/>
      <c r="BV210" s="157"/>
      <c r="BW210" s="157"/>
      <c r="BX210" s="157"/>
      <c r="BY210" s="157"/>
      <c r="BZ210" s="157"/>
      <c r="CA210" s="157"/>
      <c r="CB210" s="157"/>
      <c r="CC210" s="157"/>
      <c r="CD210" s="157"/>
      <c r="CE210" s="157"/>
      <c r="CF210" s="157"/>
      <c r="CG210" s="157"/>
      <c r="CH210" s="157"/>
      <c r="CI210" s="157"/>
      <c r="CJ210" s="157"/>
      <c r="CK210" s="157"/>
      <c r="CL210" s="157"/>
      <c r="CM210" s="157"/>
      <c r="CN210" s="157"/>
      <c r="CO210" s="157"/>
      <c r="CP210" s="157"/>
      <c r="CQ210" s="157"/>
      <c r="CR210" s="157"/>
      <c r="CS210" s="157"/>
      <c r="CT210" s="158" t="s">
        <v>744</v>
      </c>
      <c r="CU210" s="159">
        <v>4.78</v>
      </c>
      <c r="CV210" s="171"/>
      <c r="CW210" s="171"/>
      <c r="CX210" s="160"/>
      <c r="CY210" s="161"/>
      <c r="CZ210" s="161"/>
      <c r="DA210" s="160">
        <f t="shared" si="35"/>
        <v>4.78</v>
      </c>
      <c r="DB210" s="162">
        <f t="shared" si="34"/>
        <v>47.800000000000004</v>
      </c>
      <c r="DC210" s="162">
        <f t="shared" si="32"/>
        <v>9.4691800000000015</v>
      </c>
    </row>
    <row r="211" spans="1:107" ht="14.25" hidden="1" customHeight="1" x14ac:dyDescent="0.2">
      <c r="A211" s="163">
        <v>208</v>
      </c>
      <c r="B211" s="154" t="s">
        <v>745</v>
      </c>
      <c r="C211" s="153" t="s">
        <v>213</v>
      </c>
      <c r="D211" s="153">
        <v>10</v>
      </c>
      <c r="E211" s="155">
        <v>0.111</v>
      </c>
      <c r="F211" s="156">
        <v>0.16800000000000001</v>
      </c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57"/>
      <c r="Y211" s="157"/>
      <c r="Z211" s="157"/>
      <c r="AA211" s="157"/>
      <c r="AB211" s="157"/>
      <c r="AC211" s="157"/>
      <c r="AD211" s="157"/>
      <c r="AE211" s="157"/>
      <c r="AF211" s="157"/>
      <c r="AG211" s="157"/>
      <c r="AH211" s="157"/>
      <c r="AI211" s="157"/>
      <c r="AJ211" s="157"/>
      <c r="AK211" s="157"/>
      <c r="AL211" s="157"/>
      <c r="AM211" s="157"/>
      <c r="AN211" s="157"/>
      <c r="AO211" s="157"/>
      <c r="AP211" s="157"/>
      <c r="AQ211" s="157"/>
      <c r="AR211" s="157"/>
      <c r="AS211" s="157"/>
      <c r="AT211" s="157"/>
      <c r="AU211" s="157"/>
      <c r="AV211" s="157"/>
      <c r="AW211" s="157"/>
      <c r="AX211" s="157"/>
      <c r="AY211" s="157"/>
      <c r="AZ211" s="157"/>
      <c r="BA211" s="157"/>
      <c r="BB211" s="157"/>
      <c r="BC211" s="157"/>
      <c r="BD211" s="157"/>
      <c r="BE211" s="157"/>
      <c r="BF211" s="157"/>
      <c r="BG211" s="157"/>
      <c r="BH211" s="157"/>
      <c r="BI211" s="157"/>
      <c r="BJ211" s="157"/>
      <c r="BK211" s="157"/>
      <c r="BL211" s="157"/>
      <c r="BM211" s="157"/>
      <c r="BN211" s="157"/>
      <c r="BO211" s="157"/>
      <c r="BP211" s="157"/>
      <c r="BQ211" s="157"/>
      <c r="BR211" s="157"/>
      <c r="BS211" s="157"/>
      <c r="BT211" s="157"/>
      <c r="BU211" s="157"/>
      <c r="BV211" s="157"/>
      <c r="BW211" s="157"/>
      <c r="BX211" s="157"/>
      <c r="BY211" s="157"/>
      <c r="BZ211" s="157"/>
      <c r="CA211" s="157"/>
      <c r="CB211" s="157"/>
      <c r="CC211" s="157"/>
      <c r="CD211" s="157"/>
      <c r="CE211" s="157"/>
      <c r="CF211" s="157"/>
      <c r="CG211" s="157"/>
      <c r="CH211" s="157"/>
      <c r="CI211" s="157"/>
      <c r="CJ211" s="157"/>
      <c r="CK211" s="157"/>
      <c r="CL211" s="157"/>
      <c r="CM211" s="157"/>
      <c r="CN211" s="157"/>
      <c r="CO211" s="157"/>
      <c r="CP211" s="157"/>
      <c r="CQ211" s="157"/>
      <c r="CR211" s="157"/>
      <c r="CS211" s="157"/>
      <c r="CT211" s="158" t="s">
        <v>746</v>
      </c>
      <c r="CU211" s="159">
        <v>10.93</v>
      </c>
      <c r="CV211" s="171"/>
      <c r="CW211" s="171"/>
      <c r="CX211" s="160"/>
      <c r="CY211" s="161"/>
      <c r="CZ211" s="161"/>
      <c r="DA211" s="160">
        <f t="shared" si="35"/>
        <v>10.93</v>
      </c>
      <c r="DB211" s="162">
        <f t="shared" si="34"/>
        <v>109.3</v>
      </c>
      <c r="DC211" s="162">
        <f t="shared" si="32"/>
        <v>21.652329999999999</v>
      </c>
    </row>
    <row r="212" spans="1:107" ht="14.25" hidden="1" customHeight="1" x14ac:dyDescent="0.2">
      <c r="A212" s="153">
        <v>209</v>
      </c>
      <c r="B212" s="154" t="s">
        <v>747</v>
      </c>
      <c r="C212" s="153" t="s">
        <v>213</v>
      </c>
      <c r="D212" s="153">
        <v>10</v>
      </c>
      <c r="E212" s="155">
        <v>0.111</v>
      </c>
      <c r="F212" s="156">
        <v>0.16800000000000001</v>
      </c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57"/>
      <c r="Y212" s="157"/>
      <c r="Z212" s="157"/>
      <c r="AA212" s="157"/>
      <c r="AB212" s="157"/>
      <c r="AC212" s="157"/>
      <c r="AD212" s="157"/>
      <c r="AE212" s="157"/>
      <c r="AF212" s="157"/>
      <c r="AG212" s="157"/>
      <c r="AH212" s="157"/>
      <c r="AI212" s="157"/>
      <c r="AJ212" s="157"/>
      <c r="AK212" s="157"/>
      <c r="AL212" s="157"/>
      <c r="AM212" s="157"/>
      <c r="AN212" s="157"/>
      <c r="AO212" s="157"/>
      <c r="AP212" s="157"/>
      <c r="AQ212" s="157"/>
      <c r="AR212" s="157"/>
      <c r="AS212" s="157"/>
      <c r="AT212" s="157"/>
      <c r="AU212" s="157"/>
      <c r="AV212" s="157"/>
      <c r="AW212" s="157"/>
      <c r="AX212" s="157"/>
      <c r="AY212" s="157"/>
      <c r="AZ212" s="157"/>
      <c r="BA212" s="157"/>
      <c r="BB212" s="157"/>
      <c r="BC212" s="157"/>
      <c r="BD212" s="157"/>
      <c r="BE212" s="157"/>
      <c r="BF212" s="157"/>
      <c r="BG212" s="157"/>
      <c r="BH212" s="157"/>
      <c r="BI212" s="157"/>
      <c r="BJ212" s="157"/>
      <c r="BK212" s="157"/>
      <c r="BL212" s="157"/>
      <c r="BM212" s="157"/>
      <c r="BN212" s="157"/>
      <c r="BO212" s="157"/>
      <c r="BP212" s="157"/>
      <c r="BQ212" s="157"/>
      <c r="BR212" s="157"/>
      <c r="BS212" s="157"/>
      <c r="BT212" s="157"/>
      <c r="BU212" s="157"/>
      <c r="BV212" s="157"/>
      <c r="BW212" s="157"/>
      <c r="BX212" s="157"/>
      <c r="BY212" s="157"/>
      <c r="BZ212" s="157"/>
      <c r="CA212" s="157"/>
      <c r="CB212" s="157"/>
      <c r="CC212" s="157"/>
      <c r="CD212" s="157"/>
      <c r="CE212" s="157"/>
      <c r="CF212" s="157"/>
      <c r="CG212" s="157"/>
      <c r="CH212" s="157"/>
      <c r="CI212" s="157"/>
      <c r="CJ212" s="157"/>
      <c r="CK212" s="157"/>
      <c r="CL212" s="157"/>
      <c r="CM212" s="157"/>
      <c r="CN212" s="157"/>
      <c r="CO212" s="157"/>
      <c r="CP212" s="157"/>
      <c r="CQ212" s="157"/>
      <c r="CR212" s="157"/>
      <c r="CS212" s="157"/>
      <c r="CT212" s="158" t="s">
        <v>748</v>
      </c>
      <c r="CU212" s="159">
        <v>2.64</v>
      </c>
      <c r="CV212" s="171"/>
      <c r="CW212" s="171"/>
      <c r="CX212" s="160"/>
      <c r="CY212" s="161"/>
      <c r="CZ212" s="161"/>
      <c r="DA212" s="160">
        <f t="shared" si="35"/>
        <v>2.64</v>
      </c>
      <c r="DB212" s="162">
        <f t="shared" si="34"/>
        <v>26.400000000000002</v>
      </c>
      <c r="DC212" s="162">
        <f t="shared" si="32"/>
        <v>5.2298400000000003</v>
      </c>
    </row>
    <row r="213" spans="1:107" ht="14.25" hidden="1" customHeight="1" x14ac:dyDescent="0.2">
      <c r="A213" s="153">
        <v>210</v>
      </c>
      <c r="B213" s="154" t="s">
        <v>749</v>
      </c>
      <c r="C213" s="153" t="s">
        <v>213</v>
      </c>
      <c r="D213" s="153">
        <v>10</v>
      </c>
      <c r="E213" s="155">
        <v>0.111</v>
      </c>
      <c r="F213" s="156">
        <v>0.16800000000000001</v>
      </c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57"/>
      <c r="Y213" s="157"/>
      <c r="Z213" s="157"/>
      <c r="AA213" s="157"/>
      <c r="AB213" s="157"/>
      <c r="AC213" s="157"/>
      <c r="AD213" s="157"/>
      <c r="AE213" s="157"/>
      <c r="AF213" s="157"/>
      <c r="AG213" s="157"/>
      <c r="AH213" s="157"/>
      <c r="AI213" s="157"/>
      <c r="AJ213" s="157"/>
      <c r="AK213" s="157"/>
      <c r="AL213" s="157"/>
      <c r="AM213" s="157"/>
      <c r="AN213" s="157"/>
      <c r="AO213" s="157"/>
      <c r="AP213" s="157"/>
      <c r="AQ213" s="157"/>
      <c r="AR213" s="157"/>
      <c r="AS213" s="157"/>
      <c r="AT213" s="157"/>
      <c r="AU213" s="157"/>
      <c r="AV213" s="157"/>
      <c r="AW213" s="157"/>
      <c r="AX213" s="157"/>
      <c r="AY213" s="157"/>
      <c r="AZ213" s="157"/>
      <c r="BA213" s="157"/>
      <c r="BB213" s="157"/>
      <c r="BC213" s="157"/>
      <c r="BD213" s="157"/>
      <c r="BE213" s="157"/>
      <c r="BF213" s="157"/>
      <c r="BG213" s="157"/>
      <c r="BH213" s="157"/>
      <c r="BI213" s="157"/>
      <c r="BJ213" s="157"/>
      <c r="BK213" s="157"/>
      <c r="BL213" s="157"/>
      <c r="BM213" s="157"/>
      <c r="BN213" s="157"/>
      <c r="BO213" s="157"/>
      <c r="BP213" s="157"/>
      <c r="BQ213" s="157"/>
      <c r="BR213" s="157"/>
      <c r="BS213" s="157"/>
      <c r="BT213" s="157"/>
      <c r="BU213" s="157"/>
      <c r="BV213" s="157"/>
      <c r="BW213" s="157"/>
      <c r="BX213" s="157"/>
      <c r="BY213" s="157"/>
      <c r="BZ213" s="157"/>
      <c r="CA213" s="157"/>
      <c r="CB213" s="157"/>
      <c r="CC213" s="157"/>
      <c r="CD213" s="157"/>
      <c r="CE213" s="157"/>
      <c r="CF213" s="157"/>
      <c r="CG213" s="157"/>
      <c r="CH213" s="157"/>
      <c r="CI213" s="157"/>
      <c r="CJ213" s="157"/>
      <c r="CK213" s="157"/>
      <c r="CL213" s="157"/>
      <c r="CM213" s="157"/>
      <c r="CN213" s="157"/>
      <c r="CO213" s="157"/>
      <c r="CP213" s="157"/>
      <c r="CQ213" s="157"/>
      <c r="CR213" s="157"/>
      <c r="CS213" s="157"/>
      <c r="CT213" s="158" t="s">
        <v>750</v>
      </c>
      <c r="CU213" s="159">
        <v>2.36</v>
      </c>
      <c r="CV213" s="171"/>
      <c r="CW213" s="171"/>
      <c r="CX213" s="160"/>
      <c r="CY213" s="161"/>
      <c r="CZ213" s="161"/>
      <c r="DA213" s="160">
        <f t="shared" si="35"/>
        <v>2.36</v>
      </c>
      <c r="DB213" s="162">
        <f t="shared" si="34"/>
        <v>23.599999999999998</v>
      </c>
      <c r="DC213" s="162">
        <f t="shared" si="32"/>
        <v>4.6751599999999991</v>
      </c>
    </row>
    <row r="214" spans="1:107" ht="14.25" hidden="1" customHeight="1" x14ac:dyDescent="0.2">
      <c r="A214" s="163">
        <v>211</v>
      </c>
      <c r="B214" s="154" t="s">
        <v>751</v>
      </c>
      <c r="C214" s="153" t="s">
        <v>213</v>
      </c>
      <c r="D214" s="153">
        <v>10</v>
      </c>
      <c r="E214" s="155">
        <v>0.111</v>
      </c>
      <c r="F214" s="156">
        <v>0.16800000000000001</v>
      </c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57"/>
      <c r="Y214" s="157"/>
      <c r="Z214" s="157"/>
      <c r="AA214" s="157"/>
      <c r="AB214" s="157"/>
      <c r="AC214" s="157"/>
      <c r="AD214" s="157"/>
      <c r="AE214" s="157"/>
      <c r="AF214" s="157"/>
      <c r="AG214" s="157"/>
      <c r="AH214" s="157"/>
      <c r="AI214" s="157"/>
      <c r="AJ214" s="157"/>
      <c r="AK214" s="157"/>
      <c r="AL214" s="157"/>
      <c r="AM214" s="157"/>
      <c r="AN214" s="157"/>
      <c r="AO214" s="157"/>
      <c r="AP214" s="157"/>
      <c r="AQ214" s="157"/>
      <c r="AR214" s="157"/>
      <c r="AS214" s="157"/>
      <c r="AT214" s="157"/>
      <c r="AU214" s="157"/>
      <c r="AV214" s="157"/>
      <c r="AW214" s="157"/>
      <c r="AX214" s="157"/>
      <c r="AY214" s="157"/>
      <c r="AZ214" s="157"/>
      <c r="BA214" s="157"/>
      <c r="BB214" s="157"/>
      <c r="BC214" s="157"/>
      <c r="BD214" s="157"/>
      <c r="BE214" s="157"/>
      <c r="BF214" s="157"/>
      <c r="BG214" s="157"/>
      <c r="BH214" s="157"/>
      <c r="BI214" s="157"/>
      <c r="BJ214" s="157"/>
      <c r="BK214" s="157"/>
      <c r="BL214" s="157"/>
      <c r="BM214" s="157"/>
      <c r="BN214" s="157"/>
      <c r="BO214" s="157"/>
      <c r="BP214" s="157"/>
      <c r="BQ214" s="157"/>
      <c r="BR214" s="157"/>
      <c r="BS214" s="157"/>
      <c r="BT214" s="157"/>
      <c r="BU214" s="157"/>
      <c r="BV214" s="157"/>
      <c r="BW214" s="157"/>
      <c r="BX214" s="157"/>
      <c r="BY214" s="157"/>
      <c r="BZ214" s="157"/>
      <c r="CA214" s="157"/>
      <c r="CB214" s="157"/>
      <c r="CC214" s="157"/>
      <c r="CD214" s="157"/>
      <c r="CE214" s="157"/>
      <c r="CF214" s="157"/>
      <c r="CG214" s="157"/>
      <c r="CH214" s="157"/>
      <c r="CI214" s="157"/>
      <c r="CJ214" s="157"/>
      <c r="CK214" s="157"/>
      <c r="CL214" s="157"/>
      <c r="CM214" s="157"/>
      <c r="CN214" s="157"/>
      <c r="CO214" s="157"/>
      <c r="CP214" s="157"/>
      <c r="CQ214" s="157"/>
      <c r="CR214" s="157"/>
      <c r="CS214" s="157"/>
      <c r="CT214" s="158" t="s">
        <v>752</v>
      </c>
      <c r="CU214" s="159">
        <v>5.85</v>
      </c>
      <c r="CV214" s="171"/>
      <c r="CW214" s="171"/>
      <c r="CX214" s="160"/>
      <c r="CY214" s="161"/>
      <c r="CZ214" s="161"/>
      <c r="DA214" s="160">
        <f t="shared" si="35"/>
        <v>5.85</v>
      </c>
      <c r="DB214" s="162">
        <f t="shared" si="34"/>
        <v>58.5</v>
      </c>
      <c r="DC214" s="162">
        <f t="shared" si="32"/>
        <v>11.588850000000001</v>
      </c>
    </row>
    <row r="215" spans="1:107" ht="14.25" hidden="1" customHeight="1" x14ac:dyDescent="0.2">
      <c r="A215" s="163">
        <v>212</v>
      </c>
      <c r="B215" s="154" t="s">
        <v>753</v>
      </c>
      <c r="C215" s="153" t="s">
        <v>213</v>
      </c>
      <c r="D215" s="153">
        <v>10</v>
      </c>
      <c r="E215" s="155">
        <v>0.111</v>
      </c>
      <c r="F215" s="156">
        <v>0.16800000000000001</v>
      </c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57"/>
      <c r="Y215" s="157"/>
      <c r="Z215" s="157"/>
      <c r="AA215" s="157"/>
      <c r="AB215" s="157"/>
      <c r="AC215" s="157"/>
      <c r="AD215" s="157"/>
      <c r="AE215" s="157"/>
      <c r="AF215" s="157"/>
      <c r="AG215" s="157"/>
      <c r="AH215" s="157"/>
      <c r="AI215" s="157"/>
      <c r="AJ215" s="157"/>
      <c r="AK215" s="157"/>
      <c r="AL215" s="157"/>
      <c r="AM215" s="157"/>
      <c r="AN215" s="157"/>
      <c r="AO215" s="157"/>
      <c r="AP215" s="157"/>
      <c r="AQ215" s="157"/>
      <c r="AR215" s="157"/>
      <c r="AS215" s="157"/>
      <c r="AT215" s="157"/>
      <c r="AU215" s="157"/>
      <c r="AV215" s="157"/>
      <c r="AW215" s="157"/>
      <c r="AX215" s="157"/>
      <c r="AY215" s="157"/>
      <c r="AZ215" s="157"/>
      <c r="BA215" s="157"/>
      <c r="BB215" s="157"/>
      <c r="BC215" s="157"/>
      <c r="BD215" s="157"/>
      <c r="BE215" s="157"/>
      <c r="BF215" s="157"/>
      <c r="BG215" s="157"/>
      <c r="BH215" s="157"/>
      <c r="BI215" s="157"/>
      <c r="BJ215" s="157"/>
      <c r="BK215" s="157"/>
      <c r="BL215" s="157"/>
      <c r="BM215" s="157"/>
      <c r="BN215" s="157"/>
      <c r="BO215" s="157"/>
      <c r="BP215" s="157"/>
      <c r="BQ215" s="157"/>
      <c r="BR215" s="157"/>
      <c r="BS215" s="157"/>
      <c r="BT215" s="157"/>
      <c r="BU215" s="157"/>
      <c r="BV215" s="157"/>
      <c r="BW215" s="157"/>
      <c r="BX215" s="157"/>
      <c r="BY215" s="157"/>
      <c r="BZ215" s="157"/>
      <c r="CA215" s="157"/>
      <c r="CB215" s="157"/>
      <c r="CC215" s="157"/>
      <c r="CD215" s="157"/>
      <c r="CE215" s="157"/>
      <c r="CF215" s="157"/>
      <c r="CG215" s="157"/>
      <c r="CH215" s="157"/>
      <c r="CI215" s="157"/>
      <c r="CJ215" s="157"/>
      <c r="CK215" s="157"/>
      <c r="CL215" s="157"/>
      <c r="CM215" s="157"/>
      <c r="CN215" s="157"/>
      <c r="CO215" s="157"/>
      <c r="CP215" s="157"/>
      <c r="CQ215" s="157"/>
      <c r="CR215" s="157"/>
      <c r="CS215" s="157"/>
      <c r="CT215" s="158" t="s">
        <v>754</v>
      </c>
      <c r="CU215" s="159">
        <v>10</v>
      </c>
      <c r="CV215" s="171"/>
      <c r="CW215" s="171"/>
      <c r="CX215" s="160"/>
      <c r="CY215" s="161"/>
      <c r="CZ215" s="161"/>
      <c r="DA215" s="160">
        <f t="shared" si="35"/>
        <v>10</v>
      </c>
      <c r="DB215" s="162">
        <f t="shared" si="34"/>
        <v>100</v>
      </c>
      <c r="DC215" s="162">
        <f t="shared" si="32"/>
        <v>19.809999999999999</v>
      </c>
    </row>
    <row r="216" spans="1:107" ht="14.25" hidden="1" customHeight="1" x14ac:dyDescent="0.2">
      <c r="A216" s="153">
        <v>213</v>
      </c>
      <c r="B216" s="154" t="s">
        <v>755</v>
      </c>
      <c r="C216" s="153" t="s">
        <v>213</v>
      </c>
      <c r="D216" s="153">
        <v>10</v>
      </c>
      <c r="E216" s="155">
        <v>0.111</v>
      </c>
      <c r="F216" s="156">
        <v>0.16800000000000001</v>
      </c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57"/>
      <c r="Y216" s="157"/>
      <c r="Z216" s="157"/>
      <c r="AA216" s="157"/>
      <c r="AB216" s="157"/>
      <c r="AC216" s="157"/>
      <c r="AD216" s="157"/>
      <c r="AE216" s="157"/>
      <c r="AF216" s="157"/>
      <c r="AG216" s="157"/>
      <c r="AH216" s="157"/>
      <c r="AI216" s="157"/>
      <c r="AJ216" s="157"/>
      <c r="AK216" s="157"/>
      <c r="AL216" s="157"/>
      <c r="AM216" s="157"/>
      <c r="AN216" s="157"/>
      <c r="AO216" s="157"/>
      <c r="AP216" s="157"/>
      <c r="AQ216" s="157"/>
      <c r="AR216" s="157"/>
      <c r="AS216" s="157"/>
      <c r="AT216" s="157"/>
      <c r="AU216" s="157"/>
      <c r="AV216" s="157"/>
      <c r="AW216" s="157"/>
      <c r="AX216" s="157"/>
      <c r="AY216" s="157"/>
      <c r="AZ216" s="157"/>
      <c r="BA216" s="157"/>
      <c r="BB216" s="157"/>
      <c r="BC216" s="157"/>
      <c r="BD216" s="157"/>
      <c r="BE216" s="157"/>
      <c r="BF216" s="157"/>
      <c r="BG216" s="157"/>
      <c r="BH216" s="157"/>
      <c r="BI216" s="157"/>
      <c r="BJ216" s="157"/>
      <c r="BK216" s="157"/>
      <c r="BL216" s="157"/>
      <c r="BM216" s="157"/>
      <c r="BN216" s="157"/>
      <c r="BO216" s="157"/>
      <c r="BP216" s="157"/>
      <c r="BQ216" s="157"/>
      <c r="BR216" s="157"/>
      <c r="BS216" s="157"/>
      <c r="BT216" s="157"/>
      <c r="BU216" s="157"/>
      <c r="BV216" s="157"/>
      <c r="BW216" s="157"/>
      <c r="BX216" s="157"/>
      <c r="BY216" s="157"/>
      <c r="BZ216" s="157"/>
      <c r="CA216" s="157"/>
      <c r="CB216" s="157"/>
      <c r="CC216" s="157"/>
      <c r="CD216" s="157"/>
      <c r="CE216" s="157"/>
      <c r="CF216" s="157"/>
      <c r="CG216" s="157"/>
      <c r="CH216" s="157"/>
      <c r="CI216" s="157"/>
      <c r="CJ216" s="157"/>
      <c r="CK216" s="157"/>
      <c r="CL216" s="157"/>
      <c r="CM216" s="157"/>
      <c r="CN216" s="157"/>
      <c r="CO216" s="157"/>
      <c r="CP216" s="157"/>
      <c r="CQ216" s="157"/>
      <c r="CR216" s="157"/>
      <c r="CS216" s="157"/>
      <c r="CT216" s="158" t="s">
        <v>756</v>
      </c>
      <c r="CU216" s="159">
        <v>16.149999999999999</v>
      </c>
      <c r="CV216" s="171"/>
      <c r="CW216" s="171"/>
      <c r="CX216" s="160"/>
      <c r="CY216" s="161"/>
      <c r="CZ216" s="161"/>
      <c r="DA216" s="160">
        <f t="shared" si="35"/>
        <v>16.149999999999999</v>
      </c>
      <c r="DB216" s="162">
        <f t="shared" si="34"/>
        <v>161.5</v>
      </c>
      <c r="DC216" s="162">
        <f t="shared" si="32"/>
        <v>31.99315</v>
      </c>
    </row>
    <row r="217" spans="1:107" ht="14.25" hidden="1" customHeight="1" x14ac:dyDescent="0.2">
      <c r="A217" s="153">
        <v>214</v>
      </c>
      <c r="B217" s="154" t="s">
        <v>757</v>
      </c>
      <c r="C217" s="153" t="s">
        <v>213</v>
      </c>
      <c r="D217" s="153">
        <v>10</v>
      </c>
      <c r="E217" s="155">
        <v>0.111</v>
      </c>
      <c r="F217" s="156">
        <v>0.16800000000000001</v>
      </c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57"/>
      <c r="Y217" s="157"/>
      <c r="Z217" s="157"/>
      <c r="AA217" s="157"/>
      <c r="AB217" s="157"/>
      <c r="AC217" s="157"/>
      <c r="AD217" s="157"/>
      <c r="AE217" s="157"/>
      <c r="AF217" s="157"/>
      <c r="AG217" s="157"/>
      <c r="AH217" s="157"/>
      <c r="AI217" s="157"/>
      <c r="AJ217" s="157"/>
      <c r="AK217" s="157"/>
      <c r="AL217" s="157"/>
      <c r="AM217" s="157"/>
      <c r="AN217" s="157"/>
      <c r="AO217" s="157"/>
      <c r="AP217" s="157"/>
      <c r="AQ217" s="157"/>
      <c r="AR217" s="157"/>
      <c r="AS217" s="157"/>
      <c r="AT217" s="157"/>
      <c r="AU217" s="157"/>
      <c r="AV217" s="157"/>
      <c r="AW217" s="157"/>
      <c r="AX217" s="157"/>
      <c r="AY217" s="157"/>
      <c r="AZ217" s="157"/>
      <c r="BA217" s="157"/>
      <c r="BB217" s="157"/>
      <c r="BC217" s="157"/>
      <c r="BD217" s="157"/>
      <c r="BE217" s="157"/>
      <c r="BF217" s="157"/>
      <c r="BG217" s="157"/>
      <c r="BH217" s="157"/>
      <c r="BI217" s="157"/>
      <c r="BJ217" s="157"/>
      <c r="BK217" s="157"/>
      <c r="BL217" s="157"/>
      <c r="BM217" s="157"/>
      <c r="BN217" s="157"/>
      <c r="BO217" s="157"/>
      <c r="BP217" s="157"/>
      <c r="BQ217" s="157"/>
      <c r="BR217" s="157"/>
      <c r="BS217" s="157"/>
      <c r="BT217" s="157"/>
      <c r="BU217" s="157"/>
      <c r="BV217" s="157"/>
      <c r="BW217" s="157"/>
      <c r="BX217" s="157"/>
      <c r="BY217" s="157"/>
      <c r="BZ217" s="157"/>
      <c r="CA217" s="157"/>
      <c r="CB217" s="157"/>
      <c r="CC217" s="157"/>
      <c r="CD217" s="157"/>
      <c r="CE217" s="157"/>
      <c r="CF217" s="157"/>
      <c r="CG217" s="157"/>
      <c r="CH217" s="157"/>
      <c r="CI217" s="157"/>
      <c r="CJ217" s="157"/>
      <c r="CK217" s="157"/>
      <c r="CL217" s="157"/>
      <c r="CM217" s="157"/>
      <c r="CN217" s="157"/>
      <c r="CO217" s="157"/>
      <c r="CP217" s="157"/>
      <c r="CQ217" s="157"/>
      <c r="CR217" s="157"/>
      <c r="CS217" s="157"/>
      <c r="CT217" s="158" t="s">
        <v>758</v>
      </c>
      <c r="CU217" s="159">
        <v>2.2799999999999998</v>
      </c>
      <c r="CV217" s="171"/>
      <c r="CW217" s="171"/>
      <c r="CX217" s="160"/>
      <c r="CY217" s="161"/>
      <c r="CZ217" s="161"/>
      <c r="DA217" s="160">
        <f t="shared" si="35"/>
        <v>2.2799999999999998</v>
      </c>
      <c r="DB217" s="162">
        <f t="shared" si="34"/>
        <v>22.799999999999997</v>
      </c>
      <c r="DC217" s="162">
        <f t="shared" si="32"/>
        <v>4.5166799999999991</v>
      </c>
    </row>
    <row r="218" spans="1:107" ht="14.25" hidden="1" customHeight="1" x14ac:dyDescent="0.2">
      <c r="A218" s="163">
        <v>215</v>
      </c>
      <c r="B218" s="154" t="s">
        <v>759</v>
      </c>
      <c r="C218" s="153" t="s">
        <v>213</v>
      </c>
      <c r="D218" s="153">
        <v>10</v>
      </c>
      <c r="E218" s="155">
        <v>0.111</v>
      </c>
      <c r="F218" s="156">
        <v>0.16800000000000001</v>
      </c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57"/>
      <c r="Y218" s="157"/>
      <c r="Z218" s="157"/>
      <c r="AA218" s="157"/>
      <c r="AB218" s="157"/>
      <c r="AC218" s="157"/>
      <c r="AD218" s="157"/>
      <c r="AE218" s="157"/>
      <c r="AF218" s="157"/>
      <c r="AG218" s="157"/>
      <c r="AH218" s="157"/>
      <c r="AI218" s="157"/>
      <c r="AJ218" s="157"/>
      <c r="AK218" s="157"/>
      <c r="AL218" s="157"/>
      <c r="AM218" s="157"/>
      <c r="AN218" s="157"/>
      <c r="AO218" s="157"/>
      <c r="AP218" s="157"/>
      <c r="AQ218" s="157"/>
      <c r="AR218" s="157"/>
      <c r="AS218" s="157"/>
      <c r="AT218" s="157"/>
      <c r="AU218" s="157"/>
      <c r="AV218" s="157"/>
      <c r="AW218" s="157"/>
      <c r="AX218" s="157"/>
      <c r="AY218" s="157"/>
      <c r="AZ218" s="157"/>
      <c r="BA218" s="157"/>
      <c r="BB218" s="157"/>
      <c r="BC218" s="157"/>
      <c r="BD218" s="157"/>
      <c r="BE218" s="157"/>
      <c r="BF218" s="157"/>
      <c r="BG218" s="157"/>
      <c r="BH218" s="157"/>
      <c r="BI218" s="157"/>
      <c r="BJ218" s="157"/>
      <c r="BK218" s="157"/>
      <c r="BL218" s="157"/>
      <c r="BM218" s="157"/>
      <c r="BN218" s="157"/>
      <c r="BO218" s="157"/>
      <c r="BP218" s="157"/>
      <c r="BQ218" s="157"/>
      <c r="BR218" s="157"/>
      <c r="BS218" s="157"/>
      <c r="BT218" s="157"/>
      <c r="BU218" s="157"/>
      <c r="BV218" s="157"/>
      <c r="BW218" s="157"/>
      <c r="BX218" s="157"/>
      <c r="BY218" s="157"/>
      <c r="BZ218" s="157"/>
      <c r="CA218" s="157"/>
      <c r="CB218" s="157"/>
      <c r="CC218" s="157"/>
      <c r="CD218" s="157"/>
      <c r="CE218" s="157"/>
      <c r="CF218" s="157"/>
      <c r="CG218" s="157"/>
      <c r="CH218" s="157"/>
      <c r="CI218" s="157"/>
      <c r="CJ218" s="157"/>
      <c r="CK218" s="157"/>
      <c r="CL218" s="157"/>
      <c r="CM218" s="157"/>
      <c r="CN218" s="157"/>
      <c r="CO218" s="157"/>
      <c r="CP218" s="157"/>
      <c r="CQ218" s="157"/>
      <c r="CR218" s="157"/>
      <c r="CS218" s="157"/>
      <c r="CT218" s="158" t="s">
        <v>760</v>
      </c>
      <c r="CU218" s="159">
        <v>3.22</v>
      </c>
      <c r="CV218" s="171"/>
      <c r="CW218" s="171"/>
      <c r="CX218" s="160"/>
      <c r="CY218" s="161"/>
      <c r="CZ218" s="161"/>
      <c r="DA218" s="160">
        <f t="shared" si="35"/>
        <v>3.22</v>
      </c>
      <c r="DB218" s="162">
        <f t="shared" si="34"/>
        <v>32.200000000000003</v>
      </c>
      <c r="DC218" s="162">
        <f t="shared" si="32"/>
        <v>6.3788200000000002</v>
      </c>
    </row>
    <row r="219" spans="1:107" ht="14.25" hidden="1" customHeight="1" x14ac:dyDescent="0.2">
      <c r="A219" s="163">
        <v>216</v>
      </c>
      <c r="B219" s="154" t="s">
        <v>761</v>
      </c>
      <c r="C219" s="153" t="s">
        <v>213</v>
      </c>
      <c r="D219" s="153">
        <v>10</v>
      </c>
      <c r="E219" s="155">
        <v>0.111</v>
      </c>
      <c r="F219" s="156">
        <v>0.16800000000000001</v>
      </c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57"/>
      <c r="Y219" s="157"/>
      <c r="Z219" s="157"/>
      <c r="AA219" s="157"/>
      <c r="AB219" s="157"/>
      <c r="AC219" s="157"/>
      <c r="AD219" s="157"/>
      <c r="AE219" s="157"/>
      <c r="AF219" s="157"/>
      <c r="AG219" s="157"/>
      <c r="AH219" s="157"/>
      <c r="AI219" s="157"/>
      <c r="AJ219" s="157"/>
      <c r="AK219" s="157"/>
      <c r="AL219" s="157"/>
      <c r="AM219" s="157"/>
      <c r="AN219" s="157"/>
      <c r="AO219" s="157"/>
      <c r="AP219" s="157"/>
      <c r="AQ219" s="157"/>
      <c r="AR219" s="157"/>
      <c r="AS219" s="157"/>
      <c r="AT219" s="157"/>
      <c r="AU219" s="157"/>
      <c r="AV219" s="157"/>
      <c r="AW219" s="157"/>
      <c r="AX219" s="157"/>
      <c r="AY219" s="157"/>
      <c r="AZ219" s="157"/>
      <c r="BA219" s="157"/>
      <c r="BB219" s="157"/>
      <c r="BC219" s="157"/>
      <c r="BD219" s="157"/>
      <c r="BE219" s="157"/>
      <c r="BF219" s="157"/>
      <c r="BG219" s="157"/>
      <c r="BH219" s="157"/>
      <c r="BI219" s="157"/>
      <c r="BJ219" s="157"/>
      <c r="BK219" s="157"/>
      <c r="BL219" s="157"/>
      <c r="BM219" s="157"/>
      <c r="BN219" s="157"/>
      <c r="BO219" s="157"/>
      <c r="BP219" s="157"/>
      <c r="BQ219" s="157"/>
      <c r="BR219" s="157"/>
      <c r="BS219" s="157"/>
      <c r="BT219" s="157"/>
      <c r="BU219" s="157"/>
      <c r="BV219" s="157"/>
      <c r="BW219" s="157"/>
      <c r="BX219" s="157"/>
      <c r="BY219" s="157"/>
      <c r="BZ219" s="157"/>
      <c r="CA219" s="157"/>
      <c r="CB219" s="157"/>
      <c r="CC219" s="157"/>
      <c r="CD219" s="157"/>
      <c r="CE219" s="157"/>
      <c r="CF219" s="157"/>
      <c r="CG219" s="157"/>
      <c r="CH219" s="157"/>
      <c r="CI219" s="157"/>
      <c r="CJ219" s="157"/>
      <c r="CK219" s="157"/>
      <c r="CL219" s="157"/>
      <c r="CM219" s="157"/>
      <c r="CN219" s="157"/>
      <c r="CO219" s="157"/>
      <c r="CP219" s="157"/>
      <c r="CQ219" s="157"/>
      <c r="CR219" s="157"/>
      <c r="CS219" s="157"/>
      <c r="CT219" s="158" t="s">
        <v>762</v>
      </c>
      <c r="CU219" s="159">
        <v>12.97</v>
      </c>
      <c r="CV219" s="171"/>
      <c r="CW219" s="171"/>
      <c r="CX219" s="160"/>
      <c r="CY219" s="161"/>
      <c r="CZ219" s="161"/>
      <c r="DA219" s="160">
        <f t="shared" si="35"/>
        <v>12.97</v>
      </c>
      <c r="DB219" s="162">
        <f t="shared" si="34"/>
        <v>129.70000000000002</v>
      </c>
      <c r="DC219" s="162">
        <f t="shared" si="32"/>
        <v>25.693570000000005</v>
      </c>
    </row>
    <row r="220" spans="1:107" ht="14.25" hidden="1" customHeight="1" x14ac:dyDescent="0.2">
      <c r="A220" s="153">
        <v>217</v>
      </c>
      <c r="B220" s="154" t="s">
        <v>763</v>
      </c>
      <c r="C220" s="153" t="s">
        <v>213</v>
      </c>
      <c r="D220" s="153">
        <v>10</v>
      </c>
      <c r="E220" s="155">
        <v>0.111</v>
      </c>
      <c r="F220" s="156">
        <v>0.16800000000000001</v>
      </c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57"/>
      <c r="Y220" s="157"/>
      <c r="Z220" s="157"/>
      <c r="AA220" s="157"/>
      <c r="AB220" s="157"/>
      <c r="AC220" s="157"/>
      <c r="AD220" s="157"/>
      <c r="AE220" s="157"/>
      <c r="AF220" s="157"/>
      <c r="AG220" s="157"/>
      <c r="AH220" s="157"/>
      <c r="AI220" s="157"/>
      <c r="AJ220" s="157"/>
      <c r="AK220" s="157"/>
      <c r="AL220" s="157"/>
      <c r="AM220" s="157"/>
      <c r="AN220" s="157"/>
      <c r="AO220" s="157"/>
      <c r="AP220" s="157"/>
      <c r="AQ220" s="157"/>
      <c r="AR220" s="157"/>
      <c r="AS220" s="157"/>
      <c r="AT220" s="157"/>
      <c r="AU220" s="157"/>
      <c r="AV220" s="157"/>
      <c r="AW220" s="157"/>
      <c r="AX220" s="157"/>
      <c r="AY220" s="157"/>
      <c r="AZ220" s="157"/>
      <c r="BA220" s="157"/>
      <c r="BB220" s="157"/>
      <c r="BC220" s="157"/>
      <c r="BD220" s="157"/>
      <c r="BE220" s="157"/>
      <c r="BF220" s="157"/>
      <c r="BG220" s="157"/>
      <c r="BH220" s="157"/>
      <c r="BI220" s="157"/>
      <c r="BJ220" s="157"/>
      <c r="BK220" s="157"/>
      <c r="BL220" s="157"/>
      <c r="BM220" s="157"/>
      <c r="BN220" s="157"/>
      <c r="BO220" s="157"/>
      <c r="BP220" s="157"/>
      <c r="BQ220" s="157"/>
      <c r="BR220" s="157"/>
      <c r="BS220" s="157"/>
      <c r="BT220" s="157"/>
      <c r="BU220" s="157"/>
      <c r="BV220" s="157"/>
      <c r="BW220" s="157"/>
      <c r="BX220" s="157"/>
      <c r="BY220" s="157"/>
      <c r="BZ220" s="157"/>
      <c r="CA220" s="157"/>
      <c r="CB220" s="157"/>
      <c r="CC220" s="157"/>
      <c r="CD220" s="157"/>
      <c r="CE220" s="157"/>
      <c r="CF220" s="157"/>
      <c r="CG220" s="157"/>
      <c r="CH220" s="157"/>
      <c r="CI220" s="157"/>
      <c r="CJ220" s="157"/>
      <c r="CK220" s="157"/>
      <c r="CL220" s="157"/>
      <c r="CM220" s="157"/>
      <c r="CN220" s="157"/>
      <c r="CO220" s="157"/>
      <c r="CP220" s="157"/>
      <c r="CQ220" s="157"/>
      <c r="CR220" s="157"/>
      <c r="CS220" s="157"/>
      <c r="CT220" s="158" t="s">
        <v>764</v>
      </c>
      <c r="CU220" s="159">
        <v>14.07</v>
      </c>
      <c r="CV220" s="171"/>
      <c r="CW220" s="171"/>
      <c r="CX220" s="160"/>
      <c r="CY220" s="161"/>
      <c r="CZ220" s="161"/>
      <c r="DA220" s="160">
        <f t="shared" si="35"/>
        <v>14.07</v>
      </c>
      <c r="DB220" s="162">
        <f t="shared" si="34"/>
        <v>140.69999999999999</v>
      </c>
      <c r="DC220" s="162">
        <f t="shared" si="32"/>
        <v>27.872669999999996</v>
      </c>
    </row>
    <row r="221" spans="1:107" ht="14.25" hidden="1" customHeight="1" x14ac:dyDescent="0.2">
      <c r="A221" s="153">
        <v>218</v>
      </c>
      <c r="B221" s="154" t="s">
        <v>766</v>
      </c>
      <c r="C221" s="153" t="s">
        <v>213</v>
      </c>
      <c r="D221" s="153">
        <v>10</v>
      </c>
      <c r="E221" s="155">
        <v>0.111</v>
      </c>
      <c r="F221" s="156">
        <v>0.16800000000000001</v>
      </c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  <c r="V221" s="157"/>
      <c r="W221" s="157"/>
      <c r="X221" s="157"/>
      <c r="Y221" s="157"/>
      <c r="Z221" s="157"/>
      <c r="AA221" s="157"/>
      <c r="AB221" s="157"/>
      <c r="AC221" s="157"/>
      <c r="AD221" s="157"/>
      <c r="AE221" s="157"/>
      <c r="AF221" s="157"/>
      <c r="AG221" s="157"/>
      <c r="AH221" s="157"/>
      <c r="AI221" s="157"/>
      <c r="AJ221" s="157"/>
      <c r="AK221" s="157"/>
      <c r="AL221" s="157"/>
      <c r="AM221" s="157"/>
      <c r="AN221" s="157"/>
      <c r="AO221" s="157"/>
      <c r="AP221" s="157"/>
      <c r="AQ221" s="157"/>
      <c r="AR221" s="157"/>
      <c r="AS221" s="157"/>
      <c r="AT221" s="157"/>
      <c r="AU221" s="157"/>
      <c r="AV221" s="157"/>
      <c r="AW221" s="157"/>
      <c r="AX221" s="157"/>
      <c r="AY221" s="157"/>
      <c r="AZ221" s="157"/>
      <c r="BA221" s="157"/>
      <c r="BB221" s="157"/>
      <c r="BC221" s="157"/>
      <c r="BD221" s="157"/>
      <c r="BE221" s="157"/>
      <c r="BF221" s="157"/>
      <c r="BG221" s="157"/>
      <c r="BH221" s="157"/>
      <c r="BI221" s="157"/>
      <c r="BJ221" s="157"/>
      <c r="BK221" s="157"/>
      <c r="BL221" s="157"/>
      <c r="BM221" s="157"/>
      <c r="BN221" s="157"/>
      <c r="BO221" s="157"/>
      <c r="BP221" s="157"/>
      <c r="BQ221" s="157"/>
      <c r="BR221" s="157"/>
      <c r="BS221" s="157"/>
      <c r="BT221" s="157"/>
      <c r="BU221" s="157"/>
      <c r="BV221" s="157"/>
      <c r="BW221" s="157"/>
      <c r="BX221" s="157"/>
      <c r="BY221" s="157"/>
      <c r="BZ221" s="157"/>
      <c r="CA221" s="157"/>
      <c r="CB221" s="157"/>
      <c r="CC221" s="157"/>
      <c r="CD221" s="157"/>
      <c r="CE221" s="157"/>
      <c r="CF221" s="157"/>
      <c r="CG221" s="157"/>
      <c r="CH221" s="157"/>
      <c r="CI221" s="157"/>
      <c r="CJ221" s="157"/>
      <c r="CK221" s="157"/>
      <c r="CL221" s="157"/>
      <c r="CM221" s="157"/>
      <c r="CN221" s="157"/>
      <c r="CO221" s="157"/>
      <c r="CP221" s="157"/>
      <c r="CQ221" s="157"/>
      <c r="CR221" s="157"/>
      <c r="CS221" s="157"/>
      <c r="CT221" s="158" t="s">
        <v>767</v>
      </c>
      <c r="CU221" s="159">
        <v>36.78</v>
      </c>
      <c r="CV221" s="171"/>
      <c r="CW221" s="171"/>
      <c r="CX221" s="160"/>
      <c r="CY221" s="161"/>
      <c r="CZ221" s="161"/>
      <c r="DA221" s="160">
        <f>CU221</f>
        <v>36.78</v>
      </c>
      <c r="DB221" s="162">
        <f t="shared" si="34"/>
        <v>367.8</v>
      </c>
      <c r="DC221" s="162">
        <f t="shared" si="32"/>
        <v>72.861180000000004</v>
      </c>
    </row>
    <row r="222" spans="1:107" ht="14.25" hidden="1" customHeight="1" x14ac:dyDescent="0.2">
      <c r="A222" s="163">
        <v>219</v>
      </c>
      <c r="B222" s="154" t="s">
        <v>770</v>
      </c>
      <c r="C222" s="153" t="s">
        <v>213</v>
      </c>
      <c r="D222" s="153">
        <v>10</v>
      </c>
      <c r="E222" s="155">
        <v>0.111</v>
      </c>
      <c r="F222" s="156">
        <v>0.16800000000000001</v>
      </c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57"/>
      <c r="Y222" s="157"/>
      <c r="Z222" s="157"/>
      <c r="AA222" s="157"/>
      <c r="AB222" s="157"/>
      <c r="AC222" s="157"/>
      <c r="AD222" s="157"/>
      <c r="AE222" s="157"/>
      <c r="AF222" s="157"/>
      <c r="AG222" s="157"/>
      <c r="AH222" s="157"/>
      <c r="AI222" s="157"/>
      <c r="AJ222" s="157"/>
      <c r="AK222" s="157"/>
      <c r="AL222" s="157"/>
      <c r="AM222" s="157"/>
      <c r="AN222" s="157"/>
      <c r="AO222" s="157"/>
      <c r="AP222" s="157"/>
      <c r="AQ222" s="157"/>
      <c r="AR222" s="157"/>
      <c r="AS222" s="157"/>
      <c r="AT222" s="157"/>
      <c r="AU222" s="157"/>
      <c r="AV222" s="157"/>
      <c r="AW222" s="157"/>
      <c r="AX222" s="157"/>
      <c r="AY222" s="157"/>
      <c r="AZ222" s="157"/>
      <c r="BA222" s="157"/>
      <c r="BB222" s="157"/>
      <c r="BC222" s="157"/>
      <c r="BD222" s="157"/>
      <c r="BE222" s="157"/>
      <c r="BF222" s="157"/>
      <c r="BG222" s="157"/>
      <c r="BH222" s="157"/>
      <c r="BI222" s="157"/>
      <c r="BJ222" s="157"/>
      <c r="BK222" s="157"/>
      <c r="BL222" s="157"/>
      <c r="BM222" s="157"/>
      <c r="BN222" s="157"/>
      <c r="BO222" s="157"/>
      <c r="BP222" s="157"/>
      <c r="BQ222" s="157"/>
      <c r="BR222" s="157"/>
      <c r="BS222" s="157"/>
      <c r="BT222" s="157"/>
      <c r="BU222" s="157"/>
      <c r="BV222" s="157"/>
      <c r="BW222" s="157"/>
      <c r="BX222" s="157"/>
      <c r="BY222" s="157"/>
      <c r="BZ222" s="157"/>
      <c r="CA222" s="157"/>
      <c r="CB222" s="157"/>
      <c r="CC222" s="157"/>
      <c r="CD222" s="157"/>
      <c r="CE222" s="157"/>
      <c r="CF222" s="157"/>
      <c r="CG222" s="157"/>
      <c r="CH222" s="157"/>
      <c r="CI222" s="157"/>
      <c r="CJ222" s="157"/>
      <c r="CK222" s="157"/>
      <c r="CL222" s="157"/>
      <c r="CM222" s="157"/>
      <c r="CN222" s="157"/>
      <c r="CO222" s="157"/>
      <c r="CP222" s="157"/>
      <c r="CQ222" s="157"/>
      <c r="CR222" s="157"/>
      <c r="CS222" s="157"/>
      <c r="CT222" s="168" t="s">
        <v>771</v>
      </c>
      <c r="CU222" s="159">
        <v>56.9</v>
      </c>
      <c r="CV222" s="171"/>
      <c r="CW222" s="171"/>
      <c r="CX222" s="160"/>
      <c r="CY222" s="161"/>
      <c r="CZ222" s="161"/>
      <c r="DA222" s="160">
        <f>CU222</f>
        <v>56.9</v>
      </c>
      <c r="DB222" s="162">
        <f t="shared" si="34"/>
        <v>569</v>
      </c>
      <c r="DC222" s="162">
        <f t="shared" si="32"/>
        <v>112.7189</v>
      </c>
    </row>
    <row r="223" spans="1:107" ht="14.25" hidden="1" customHeight="1" x14ac:dyDescent="0.2">
      <c r="A223" s="163">
        <v>220</v>
      </c>
      <c r="B223" s="154" t="s">
        <v>773</v>
      </c>
      <c r="C223" s="153" t="s">
        <v>213</v>
      </c>
      <c r="D223" s="153">
        <v>20</v>
      </c>
      <c r="E223" s="155">
        <v>0.111</v>
      </c>
      <c r="F223" s="156">
        <v>0.16800000000000001</v>
      </c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57"/>
      <c r="Y223" s="157"/>
      <c r="Z223" s="157"/>
      <c r="AA223" s="157"/>
      <c r="AB223" s="157"/>
      <c r="AC223" s="157"/>
      <c r="AD223" s="157"/>
      <c r="AE223" s="157"/>
      <c r="AF223" s="157"/>
      <c r="AG223" s="157"/>
      <c r="AH223" s="157"/>
      <c r="AI223" s="157"/>
      <c r="AJ223" s="157"/>
      <c r="AK223" s="157"/>
      <c r="AL223" s="157"/>
      <c r="AM223" s="157"/>
      <c r="AN223" s="157"/>
      <c r="AO223" s="157"/>
      <c r="AP223" s="157"/>
      <c r="AQ223" s="157"/>
      <c r="AR223" s="157"/>
      <c r="AS223" s="157"/>
      <c r="AT223" s="157"/>
      <c r="AU223" s="157"/>
      <c r="AV223" s="157"/>
      <c r="AW223" s="157"/>
      <c r="AX223" s="157"/>
      <c r="AY223" s="157"/>
      <c r="AZ223" s="157"/>
      <c r="BA223" s="157"/>
      <c r="BB223" s="157"/>
      <c r="BC223" s="157"/>
      <c r="BD223" s="157"/>
      <c r="BE223" s="157"/>
      <c r="BF223" s="157"/>
      <c r="BG223" s="157"/>
      <c r="BH223" s="157"/>
      <c r="BI223" s="157"/>
      <c r="BJ223" s="157"/>
      <c r="BK223" s="157"/>
      <c r="BL223" s="157"/>
      <c r="BM223" s="157"/>
      <c r="BN223" s="157"/>
      <c r="BO223" s="157"/>
      <c r="BP223" s="157"/>
      <c r="BQ223" s="157"/>
      <c r="BR223" s="157"/>
      <c r="BS223" s="157"/>
      <c r="BT223" s="157"/>
      <c r="BU223" s="157"/>
      <c r="BV223" s="157"/>
      <c r="BW223" s="157"/>
      <c r="BX223" s="157"/>
      <c r="BY223" s="157"/>
      <c r="BZ223" s="157"/>
      <c r="CA223" s="157"/>
      <c r="CB223" s="157"/>
      <c r="CC223" s="157"/>
      <c r="CD223" s="157"/>
      <c r="CE223" s="157"/>
      <c r="CF223" s="157"/>
      <c r="CG223" s="157"/>
      <c r="CH223" s="157"/>
      <c r="CI223" s="157"/>
      <c r="CJ223" s="157"/>
      <c r="CK223" s="157"/>
      <c r="CL223" s="157"/>
      <c r="CM223" s="157"/>
      <c r="CN223" s="157"/>
      <c r="CO223" s="157"/>
      <c r="CP223" s="157"/>
      <c r="CQ223" s="157"/>
      <c r="CR223" s="157"/>
      <c r="CS223" s="157"/>
      <c r="CT223" s="158" t="s">
        <v>774</v>
      </c>
      <c r="CU223" s="159">
        <v>27.23</v>
      </c>
      <c r="CV223" s="171"/>
      <c r="CW223" s="171"/>
      <c r="CX223" s="160"/>
      <c r="CY223" s="161"/>
      <c r="CZ223" s="161"/>
      <c r="DA223" s="160">
        <f>CU223</f>
        <v>27.23</v>
      </c>
      <c r="DB223" s="162">
        <f t="shared" si="34"/>
        <v>544.6</v>
      </c>
      <c r="DC223" s="162">
        <f t="shared" si="32"/>
        <v>107.88526</v>
      </c>
    </row>
    <row r="224" spans="1:107" ht="14.25" hidden="1" customHeight="1" x14ac:dyDescent="0.2">
      <c r="A224" s="153">
        <v>221</v>
      </c>
      <c r="B224" s="154" t="s">
        <v>776</v>
      </c>
      <c r="C224" s="153" t="s">
        <v>213</v>
      </c>
      <c r="D224" s="153">
        <v>20</v>
      </c>
      <c r="E224" s="155">
        <v>0.111</v>
      </c>
      <c r="F224" s="156">
        <v>0.16800000000000001</v>
      </c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57"/>
      <c r="Y224" s="157"/>
      <c r="Z224" s="157"/>
      <c r="AA224" s="157"/>
      <c r="AB224" s="157"/>
      <c r="AC224" s="157"/>
      <c r="AD224" s="157"/>
      <c r="AE224" s="157"/>
      <c r="AF224" s="157"/>
      <c r="AG224" s="157"/>
      <c r="AH224" s="157"/>
      <c r="AI224" s="157"/>
      <c r="AJ224" s="157"/>
      <c r="AK224" s="157"/>
      <c r="AL224" s="157"/>
      <c r="AM224" s="157"/>
      <c r="AN224" s="157"/>
      <c r="AO224" s="157"/>
      <c r="AP224" s="157"/>
      <c r="AQ224" s="157"/>
      <c r="AR224" s="157"/>
      <c r="AS224" s="157"/>
      <c r="AT224" s="157"/>
      <c r="AU224" s="157"/>
      <c r="AV224" s="157"/>
      <c r="AW224" s="157"/>
      <c r="AX224" s="157"/>
      <c r="AY224" s="157"/>
      <c r="AZ224" s="157"/>
      <c r="BA224" s="157"/>
      <c r="BB224" s="157"/>
      <c r="BC224" s="157"/>
      <c r="BD224" s="157"/>
      <c r="BE224" s="157"/>
      <c r="BF224" s="157"/>
      <c r="BG224" s="157"/>
      <c r="BH224" s="157"/>
      <c r="BI224" s="157"/>
      <c r="BJ224" s="157"/>
      <c r="BK224" s="157"/>
      <c r="BL224" s="157"/>
      <c r="BM224" s="157"/>
      <c r="BN224" s="157"/>
      <c r="BO224" s="157"/>
      <c r="BP224" s="157"/>
      <c r="BQ224" s="157"/>
      <c r="BR224" s="157"/>
      <c r="BS224" s="157"/>
      <c r="BT224" s="157"/>
      <c r="BU224" s="157"/>
      <c r="BV224" s="157"/>
      <c r="BW224" s="157"/>
      <c r="BX224" s="157"/>
      <c r="BY224" s="157"/>
      <c r="BZ224" s="157"/>
      <c r="CA224" s="157"/>
      <c r="CB224" s="157"/>
      <c r="CC224" s="157"/>
      <c r="CD224" s="157"/>
      <c r="CE224" s="157"/>
      <c r="CF224" s="157"/>
      <c r="CG224" s="157"/>
      <c r="CH224" s="157"/>
      <c r="CI224" s="157"/>
      <c r="CJ224" s="157"/>
      <c r="CK224" s="157"/>
      <c r="CL224" s="157"/>
      <c r="CM224" s="157"/>
      <c r="CN224" s="157"/>
      <c r="CO224" s="157"/>
      <c r="CP224" s="157"/>
      <c r="CQ224" s="157"/>
      <c r="CR224" s="157"/>
      <c r="CS224" s="157"/>
      <c r="CT224" s="168" t="s">
        <v>777</v>
      </c>
      <c r="CU224" s="159">
        <v>8</v>
      </c>
      <c r="CV224" s="171"/>
      <c r="CW224" s="171"/>
      <c r="CX224" s="160"/>
      <c r="CY224" s="161"/>
      <c r="CZ224" s="161"/>
      <c r="DA224" s="160">
        <f t="shared" ref="DA224:DA235" si="36">CU224</f>
        <v>8</v>
      </c>
      <c r="DB224" s="162">
        <f t="shared" si="34"/>
        <v>160</v>
      </c>
      <c r="DC224" s="162">
        <f t="shared" si="32"/>
        <v>31.695999999999998</v>
      </c>
    </row>
    <row r="225" spans="1:107" ht="14.25" hidden="1" customHeight="1" x14ac:dyDescent="0.2">
      <c r="A225" s="153">
        <v>222</v>
      </c>
      <c r="B225" s="164" t="s">
        <v>778</v>
      </c>
      <c r="C225" s="153" t="s">
        <v>213</v>
      </c>
      <c r="D225" s="153">
        <v>20</v>
      </c>
      <c r="E225" s="155">
        <v>0.111</v>
      </c>
      <c r="F225" s="156">
        <v>0.16800000000000001</v>
      </c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57"/>
      <c r="Y225" s="157"/>
      <c r="Z225" s="157"/>
      <c r="AA225" s="157"/>
      <c r="AB225" s="157"/>
      <c r="AC225" s="157"/>
      <c r="AD225" s="157"/>
      <c r="AE225" s="157"/>
      <c r="AF225" s="157"/>
      <c r="AG225" s="157"/>
      <c r="AH225" s="157"/>
      <c r="AI225" s="157"/>
      <c r="AJ225" s="157"/>
      <c r="AK225" s="157"/>
      <c r="AL225" s="157"/>
      <c r="AM225" s="157"/>
      <c r="AN225" s="157"/>
      <c r="AO225" s="157"/>
      <c r="AP225" s="157"/>
      <c r="AQ225" s="157"/>
      <c r="AR225" s="157"/>
      <c r="AS225" s="157"/>
      <c r="AT225" s="157"/>
      <c r="AU225" s="157"/>
      <c r="AV225" s="157"/>
      <c r="AW225" s="157"/>
      <c r="AX225" s="157"/>
      <c r="AY225" s="157"/>
      <c r="AZ225" s="157"/>
      <c r="BA225" s="157"/>
      <c r="BB225" s="157"/>
      <c r="BC225" s="157"/>
      <c r="BD225" s="157"/>
      <c r="BE225" s="157"/>
      <c r="BF225" s="157"/>
      <c r="BG225" s="157"/>
      <c r="BH225" s="157"/>
      <c r="BI225" s="157"/>
      <c r="BJ225" s="157"/>
      <c r="BK225" s="157"/>
      <c r="BL225" s="157"/>
      <c r="BM225" s="157"/>
      <c r="BN225" s="157"/>
      <c r="BO225" s="157"/>
      <c r="BP225" s="157"/>
      <c r="BQ225" s="157"/>
      <c r="BR225" s="157"/>
      <c r="BS225" s="157"/>
      <c r="BT225" s="157"/>
      <c r="BU225" s="157"/>
      <c r="BV225" s="157"/>
      <c r="BW225" s="157"/>
      <c r="BX225" s="157"/>
      <c r="BY225" s="157"/>
      <c r="BZ225" s="157"/>
      <c r="CA225" s="157"/>
      <c r="CB225" s="157"/>
      <c r="CC225" s="157"/>
      <c r="CD225" s="157"/>
      <c r="CE225" s="157"/>
      <c r="CF225" s="157"/>
      <c r="CG225" s="157"/>
      <c r="CH225" s="157"/>
      <c r="CI225" s="157"/>
      <c r="CJ225" s="157"/>
      <c r="CK225" s="157"/>
      <c r="CL225" s="157"/>
      <c r="CM225" s="157"/>
      <c r="CN225" s="157"/>
      <c r="CO225" s="157"/>
      <c r="CP225" s="157"/>
      <c r="CQ225" s="157"/>
      <c r="CR225" s="157"/>
      <c r="CS225" s="157"/>
      <c r="CT225" s="158" t="s">
        <v>779</v>
      </c>
      <c r="CU225" s="159">
        <v>27.62</v>
      </c>
      <c r="CV225" s="171"/>
      <c r="CW225" s="171"/>
      <c r="CX225" s="160"/>
      <c r="CY225" s="161"/>
      <c r="CZ225" s="161"/>
      <c r="DA225" s="160">
        <f t="shared" si="36"/>
        <v>27.62</v>
      </c>
      <c r="DB225" s="162">
        <f t="shared" si="34"/>
        <v>552.4</v>
      </c>
      <c r="DC225" s="162">
        <f t="shared" si="32"/>
        <v>109.43043999999999</v>
      </c>
    </row>
    <row r="226" spans="1:107" ht="14.25" hidden="1" customHeight="1" x14ac:dyDescent="0.2">
      <c r="A226" s="163">
        <v>223</v>
      </c>
      <c r="B226" s="154" t="s">
        <v>780</v>
      </c>
      <c r="C226" s="153" t="s">
        <v>213</v>
      </c>
      <c r="D226" s="153">
        <v>20</v>
      </c>
      <c r="E226" s="155">
        <v>0.111</v>
      </c>
      <c r="F226" s="156">
        <v>0.16800000000000001</v>
      </c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57"/>
      <c r="Y226" s="157"/>
      <c r="Z226" s="157"/>
      <c r="AA226" s="157"/>
      <c r="AB226" s="157"/>
      <c r="AC226" s="157"/>
      <c r="AD226" s="157"/>
      <c r="AE226" s="157"/>
      <c r="AF226" s="157"/>
      <c r="AG226" s="157"/>
      <c r="AH226" s="157"/>
      <c r="AI226" s="157"/>
      <c r="AJ226" s="157"/>
      <c r="AK226" s="157"/>
      <c r="AL226" s="157"/>
      <c r="AM226" s="157"/>
      <c r="AN226" s="157"/>
      <c r="AO226" s="157"/>
      <c r="AP226" s="157"/>
      <c r="AQ226" s="157"/>
      <c r="AR226" s="157"/>
      <c r="AS226" s="157"/>
      <c r="AT226" s="157"/>
      <c r="AU226" s="157"/>
      <c r="AV226" s="157"/>
      <c r="AW226" s="157"/>
      <c r="AX226" s="157"/>
      <c r="AY226" s="157"/>
      <c r="AZ226" s="157"/>
      <c r="BA226" s="157"/>
      <c r="BB226" s="157"/>
      <c r="BC226" s="157"/>
      <c r="BD226" s="157"/>
      <c r="BE226" s="157"/>
      <c r="BF226" s="157"/>
      <c r="BG226" s="157"/>
      <c r="BH226" s="157"/>
      <c r="BI226" s="157"/>
      <c r="BJ226" s="157"/>
      <c r="BK226" s="157"/>
      <c r="BL226" s="157"/>
      <c r="BM226" s="157"/>
      <c r="BN226" s="157"/>
      <c r="BO226" s="157"/>
      <c r="BP226" s="157"/>
      <c r="BQ226" s="157"/>
      <c r="BR226" s="157"/>
      <c r="BS226" s="157"/>
      <c r="BT226" s="157"/>
      <c r="BU226" s="157"/>
      <c r="BV226" s="157"/>
      <c r="BW226" s="157"/>
      <c r="BX226" s="157"/>
      <c r="BY226" s="157"/>
      <c r="BZ226" s="157"/>
      <c r="CA226" s="157"/>
      <c r="CB226" s="157"/>
      <c r="CC226" s="157"/>
      <c r="CD226" s="157"/>
      <c r="CE226" s="157"/>
      <c r="CF226" s="157"/>
      <c r="CG226" s="157"/>
      <c r="CH226" s="157"/>
      <c r="CI226" s="157"/>
      <c r="CJ226" s="157"/>
      <c r="CK226" s="157"/>
      <c r="CL226" s="157"/>
      <c r="CM226" s="157"/>
      <c r="CN226" s="157"/>
      <c r="CO226" s="157"/>
      <c r="CP226" s="157"/>
      <c r="CQ226" s="157"/>
      <c r="CR226" s="157"/>
      <c r="CS226" s="157"/>
      <c r="CT226" s="158" t="s">
        <v>781</v>
      </c>
      <c r="CU226" s="159">
        <v>31.03</v>
      </c>
      <c r="CV226" s="171"/>
      <c r="CW226" s="171"/>
      <c r="CX226" s="160"/>
      <c r="CY226" s="161"/>
      <c r="CZ226" s="161"/>
      <c r="DA226" s="160">
        <f t="shared" si="36"/>
        <v>31.03</v>
      </c>
      <c r="DB226" s="162">
        <f t="shared" si="34"/>
        <v>620.6</v>
      </c>
      <c r="DC226" s="162">
        <f t="shared" si="32"/>
        <v>122.94086</v>
      </c>
    </row>
    <row r="227" spans="1:107" ht="14.25" hidden="1" customHeight="1" x14ac:dyDescent="0.2">
      <c r="A227" s="163">
        <v>224</v>
      </c>
      <c r="B227" s="154" t="s">
        <v>782</v>
      </c>
      <c r="C227" s="153" t="s">
        <v>213</v>
      </c>
      <c r="D227" s="153">
        <v>10</v>
      </c>
      <c r="E227" s="155">
        <v>0.111</v>
      </c>
      <c r="F227" s="156">
        <v>0.16800000000000001</v>
      </c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57"/>
      <c r="Y227" s="157"/>
      <c r="Z227" s="157"/>
      <c r="AA227" s="157"/>
      <c r="AB227" s="157"/>
      <c r="AC227" s="157"/>
      <c r="AD227" s="157"/>
      <c r="AE227" s="157"/>
      <c r="AF227" s="157"/>
      <c r="AG227" s="157"/>
      <c r="AH227" s="157"/>
      <c r="AI227" s="157"/>
      <c r="AJ227" s="157"/>
      <c r="AK227" s="157"/>
      <c r="AL227" s="157"/>
      <c r="AM227" s="157"/>
      <c r="AN227" s="157"/>
      <c r="AO227" s="157"/>
      <c r="AP227" s="157"/>
      <c r="AQ227" s="157"/>
      <c r="AR227" s="157"/>
      <c r="AS227" s="157"/>
      <c r="AT227" s="157"/>
      <c r="AU227" s="157"/>
      <c r="AV227" s="157"/>
      <c r="AW227" s="157"/>
      <c r="AX227" s="157"/>
      <c r="AY227" s="157"/>
      <c r="AZ227" s="157"/>
      <c r="BA227" s="157"/>
      <c r="BB227" s="157"/>
      <c r="BC227" s="157"/>
      <c r="BD227" s="157"/>
      <c r="BE227" s="157"/>
      <c r="BF227" s="157"/>
      <c r="BG227" s="157"/>
      <c r="BH227" s="157"/>
      <c r="BI227" s="157"/>
      <c r="BJ227" s="157"/>
      <c r="BK227" s="157"/>
      <c r="BL227" s="157"/>
      <c r="BM227" s="157"/>
      <c r="BN227" s="157"/>
      <c r="BO227" s="157"/>
      <c r="BP227" s="157"/>
      <c r="BQ227" s="157"/>
      <c r="BR227" s="157"/>
      <c r="BS227" s="157"/>
      <c r="BT227" s="157"/>
      <c r="BU227" s="157"/>
      <c r="BV227" s="157"/>
      <c r="BW227" s="157"/>
      <c r="BX227" s="157"/>
      <c r="BY227" s="157"/>
      <c r="BZ227" s="157"/>
      <c r="CA227" s="157"/>
      <c r="CB227" s="157"/>
      <c r="CC227" s="157"/>
      <c r="CD227" s="157"/>
      <c r="CE227" s="157"/>
      <c r="CF227" s="157"/>
      <c r="CG227" s="157"/>
      <c r="CH227" s="157"/>
      <c r="CI227" s="157"/>
      <c r="CJ227" s="157"/>
      <c r="CK227" s="157"/>
      <c r="CL227" s="157"/>
      <c r="CM227" s="157"/>
      <c r="CN227" s="157"/>
      <c r="CO227" s="157"/>
      <c r="CP227" s="157"/>
      <c r="CQ227" s="157"/>
      <c r="CR227" s="157"/>
      <c r="CS227" s="157"/>
      <c r="CT227" s="158" t="s">
        <v>783</v>
      </c>
      <c r="CU227" s="159">
        <v>14.28</v>
      </c>
      <c r="CV227" s="171"/>
      <c r="CW227" s="171"/>
      <c r="CX227" s="160"/>
      <c r="CY227" s="161"/>
      <c r="CZ227" s="161"/>
      <c r="DA227" s="160">
        <f t="shared" si="36"/>
        <v>14.28</v>
      </c>
      <c r="DB227" s="162">
        <f t="shared" si="34"/>
        <v>142.79999999999998</v>
      </c>
      <c r="DC227" s="162">
        <f t="shared" si="32"/>
        <v>28.288679999999996</v>
      </c>
    </row>
    <row r="228" spans="1:107" ht="14.25" hidden="1" customHeight="1" x14ac:dyDescent="0.2">
      <c r="A228" s="153">
        <v>225</v>
      </c>
      <c r="B228" s="154" t="s">
        <v>784</v>
      </c>
      <c r="C228" s="153" t="s">
        <v>213</v>
      </c>
      <c r="D228" s="153">
        <v>5</v>
      </c>
      <c r="E228" s="155">
        <v>0.111</v>
      </c>
      <c r="F228" s="156">
        <v>0.16800000000000001</v>
      </c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57"/>
      <c r="Y228" s="157"/>
      <c r="Z228" s="157"/>
      <c r="AA228" s="157"/>
      <c r="AB228" s="157"/>
      <c r="AC228" s="157"/>
      <c r="AD228" s="157"/>
      <c r="AE228" s="157"/>
      <c r="AF228" s="157"/>
      <c r="AG228" s="157"/>
      <c r="AH228" s="157"/>
      <c r="AI228" s="157"/>
      <c r="AJ228" s="157"/>
      <c r="AK228" s="157"/>
      <c r="AL228" s="157"/>
      <c r="AM228" s="157"/>
      <c r="AN228" s="157"/>
      <c r="AO228" s="157"/>
      <c r="AP228" s="157"/>
      <c r="AQ228" s="157"/>
      <c r="AR228" s="157"/>
      <c r="AS228" s="157"/>
      <c r="AT228" s="157"/>
      <c r="AU228" s="157"/>
      <c r="AV228" s="157"/>
      <c r="AW228" s="157"/>
      <c r="AX228" s="157"/>
      <c r="AY228" s="157"/>
      <c r="AZ228" s="157"/>
      <c r="BA228" s="157"/>
      <c r="BB228" s="157"/>
      <c r="BC228" s="157"/>
      <c r="BD228" s="157"/>
      <c r="BE228" s="157"/>
      <c r="BF228" s="157"/>
      <c r="BG228" s="157"/>
      <c r="BH228" s="157"/>
      <c r="BI228" s="157"/>
      <c r="BJ228" s="157"/>
      <c r="BK228" s="157"/>
      <c r="BL228" s="157"/>
      <c r="BM228" s="157"/>
      <c r="BN228" s="157"/>
      <c r="BO228" s="157"/>
      <c r="BP228" s="157"/>
      <c r="BQ228" s="157"/>
      <c r="BR228" s="157"/>
      <c r="BS228" s="157"/>
      <c r="BT228" s="157"/>
      <c r="BU228" s="157"/>
      <c r="BV228" s="157"/>
      <c r="BW228" s="157"/>
      <c r="BX228" s="157"/>
      <c r="BY228" s="157"/>
      <c r="BZ228" s="157"/>
      <c r="CA228" s="157"/>
      <c r="CB228" s="157"/>
      <c r="CC228" s="157"/>
      <c r="CD228" s="157"/>
      <c r="CE228" s="157"/>
      <c r="CF228" s="157"/>
      <c r="CG228" s="157"/>
      <c r="CH228" s="157"/>
      <c r="CI228" s="157"/>
      <c r="CJ228" s="157"/>
      <c r="CK228" s="157"/>
      <c r="CL228" s="157"/>
      <c r="CM228" s="157"/>
      <c r="CN228" s="157"/>
      <c r="CO228" s="157"/>
      <c r="CP228" s="157"/>
      <c r="CQ228" s="157"/>
      <c r="CR228" s="157"/>
      <c r="CS228" s="157"/>
      <c r="CT228" s="158" t="s">
        <v>785</v>
      </c>
      <c r="CU228" s="159">
        <v>21.18</v>
      </c>
      <c r="CV228" s="171"/>
      <c r="CW228" s="171"/>
      <c r="CX228" s="160"/>
      <c r="CY228" s="161"/>
      <c r="CZ228" s="161"/>
      <c r="DA228" s="160">
        <f t="shared" si="36"/>
        <v>21.18</v>
      </c>
      <c r="DB228" s="162">
        <f t="shared" si="34"/>
        <v>105.9</v>
      </c>
      <c r="DC228" s="162">
        <f t="shared" si="32"/>
        <v>20.97879</v>
      </c>
    </row>
    <row r="229" spans="1:107" ht="14.25" hidden="1" customHeight="1" x14ac:dyDescent="0.2">
      <c r="A229" s="153">
        <v>226</v>
      </c>
      <c r="B229" s="154" t="s">
        <v>786</v>
      </c>
      <c r="C229" s="153" t="s">
        <v>213</v>
      </c>
      <c r="D229" s="153">
        <v>3</v>
      </c>
      <c r="E229" s="155">
        <v>0.111</v>
      </c>
      <c r="F229" s="156">
        <v>0.16800000000000001</v>
      </c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57"/>
      <c r="Y229" s="157"/>
      <c r="Z229" s="157"/>
      <c r="AA229" s="157"/>
      <c r="AB229" s="157"/>
      <c r="AC229" s="157"/>
      <c r="AD229" s="157"/>
      <c r="AE229" s="157"/>
      <c r="AF229" s="157"/>
      <c r="AG229" s="157"/>
      <c r="AH229" s="157"/>
      <c r="AI229" s="157"/>
      <c r="AJ229" s="157"/>
      <c r="AK229" s="157"/>
      <c r="AL229" s="157"/>
      <c r="AM229" s="157"/>
      <c r="AN229" s="157"/>
      <c r="AO229" s="157"/>
      <c r="AP229" s="157"/>
      <c r="AQ229" s="157"/>
      <c r="AR229" s="157"/>
      <c r="AS229" s="157"/>
      <c r="AT229" s="157"/>
      <c r="AU229" s="157"/>
      <c r="AV229" s="157"/>
      <c r="AW229" s="157"/>
      <c r="AX229" s="157"/>
      <c r="AY229" s="157"/>
      <c r="AZ229" s="157"/>
      <c r="BA229" s="157"/>
      <c r="BB229" s="157"/>
      <c r="BC229" s="157"/>
      <c r="BD229" s="157"/>
      <c r="BE229" s="157"/>
      <c r="BF229" s="157"/>
      <c r="BG229" s="157"/>
      <c r="BH229" s="157"/>
      <c r="BI229" s="157"/>
      <c r="BJ229" s="157"/>
      <c r="BK229" s="157"/>
      <c r="BL229" s="157"/>
      <c r="BM229" s="157"/>
      <c r="BN229" s="157"/>
      <c r="BO229" s="157"/>
      <c r="BP229" s="157"/>
      <c r="BQ229" s="157"/>
      <c r="BR229" s="157"/>
      <c r="BS229" s="157"/>
      <c r="BT229" s="157"/>
      <c r="BU229" s="157"/>
      <c r="BV229" s="157"/>
      <c r="BW229" s="157"/>
      <c r="BX229" s="157"/>
      <c r="BY229" s="157"/>
      <c r="BZ229" s="157"/>
      <c r="CA229" s="157"/>
      <c r="CB229" s="157"/>
      <c r="CC229" s="157"/>
      <c r="CD229" s="157"/>
      <c r="CE229" s="157"/>
      <c r="CF229" s="157"/>
      <c r="CG229" s="157"/>
      <c r="CH229" s="157"/>
      <c r="CI229" s="157"/>
      <c r="CJ229" s="157"/>
      <c r="CK229" s="157"/>
      <c r="CL229" s="157"/>
      <c r="CM229" s="157"/>
      <c r="CN229" s="157"/>
      <c r="CO229" s="157"/>
      <c r="CP229" s="157"/>
      <c r="CQ229" s="157"/>
      <c r="CR229" s="157"/>
      <c r="CS229" s="157"/>
      <c r="CT229" s="158" t="s">
        <v>787</v>
      </c>
      <c r="CU229" s="159">
        <v>100.32</v>
      </c>
      <c r="CV229" s="171"/>
      <c r="CW229" s="171"/>
      <c r="CX229" s="160"/>
      <c r="CY229" s="161"/>
      <c r="CZ229" s="161"/>
      <c r="DA229" s="160">
        <f t="shared" si="36"/>
        <v>100.32</v>
      </c>
      <c r="DB229" s="162">
        <f t="shared" si="34"/>
        <v>300.95999999999998</v>
      </c>
      <c r="DC229" s="162">
        <f t="shared" si="32"/>
        <v>59.620175999999994</v>
      </c>
    </row>
    <row r="230" spans="1:107" ht="14.25" hidden="1" customHeight="1" x14ac:dyDescent="0.2">
      <c r="A230" s="163">
        <v>227</v>
      </c>
      <c r="B230" s="154" t="s">
        <v>788</v>
      </c>
      <c r="C230" s="153" t="s">
        <v>213</v>
      </c>
      <c r="D230" s="153">
        <v>1</v>
      </c>
      <c r="E230" s="155">
        <v>0.111</v>
      </c>
      <c r="F230" s="156">
        <v>0.16800000000000001</v>
      </c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57"/>
      <c r="Y230" s="157"/>
      <c r="Z230" s="157"/>
      <c r="AA230" s="157"/>
      <c r="AB230" s="157"/>
      <c r="AC230" s="157"/>
      <c r="AD230" s="157"/>
      <c r="AE230" s="157"/>
      <c r="AF230" s="157"/>
      <c r="AG230" s="157"/>
      <c r="AH230" s="157"/>
      <c r="AI230" s="157"/>
      <c r="AJ230" s="157"/>
      <c r="AK230" s="157"/>
      <c r="AL230" s="157"/>
      <c r="AM230" s="157"/>
      <c r="AN230" s="157"/>
      <c r="AO230" s="157"/>
      <c r="AP230" s="157"/>
      <c r="AQ230" s="157"/>
      <c r="AR230" s="157"/>
      <c r="AS230" s="157"/>
      <c r="AT230" s="157"/>
      <c r="AU230" s="157"/>
      <c r="AV230" s="157"/>
      <c r="AW230" s="157"/>
      <c r="AX230" s="157"/>
      <c r="AY230" s="157"/>
      <c r="AZ230" s="157"/>
      <c r="BA230" s="157"/>
      <c r="BB230" s="157"/>
      <c r="BC230" s="157"/>
      <c r="BD230" s="157"/>
      <c r="BE230" s="157"/>
      <c r="BF230" s="157"/>
      <c r="BG230" s="157"/>
      <c r="BH230" s="157"/>
      <c r="BI230" s="157"/>
      <c r="BJ230" s="157"/>
      <c r="BK230" s="157"/>
      <c r="BL230" s="157"/>
      <c r="BM230" s="157"/>
      <c r="BN230" s="157"/>
      <c r="BO230" s="157"/>
      <c r="BP230" s="157"/>
      <c r="BQ230" s="157"/>
      <c r="BR230" s="157"/>
      <c r="BS230" s="157"/>
      <c r="BT230" s="157"/>
      <c r="BU230" s="157"/>
      <c r="BV230" s="157"/>
      <c r="BW230" s="157"/>
      <c r="BX230" s="157"/>
      <c r="BY230" s="157"/>
      <c r="BZ230" s="157"/>
      <c r="CA230" s="157"/>
      <c r="CB230" s="157"/>
      <c r="CC230" s="157"/>
      <c r="CD230" s="157"/>
      <c r="CE230" s="157"/>
      <c r="CF230" s="157"/>
      <c r="CG230" s="157"/>
      <c r="CH230" s="157"/>
      <c r="CI230" s="157"/>
      <c r="CJ230" s="157"/>
      <c r="CK230" s="157"/>
      <c r="CL230" s="157"/>
      <c r="CM230" s="157"/>
      <c r="CN230" s="157"/>
      <c r="CO230" s="157"/>
      <c r="CP230" s="157"/>
      <c r="CQ230" s="157"/>
      <c r="CR230" s="157"/>
      <c r="CS230" s="157"/>
      <c r="CT230" s="158" t="s">
        <v>789</v>
      </c>
      <c r="CU230" s="159">
        <v>547.19000000000005</v>
      </c>
      <c r="CV230" s="171"/>
      <c r="CW230" s="171"/>
      <c r="CX230" s="160"/>
      <c r="CY230" s="161"/>
      <c r="CZ230" s="161"/>
      <c r="DA230" s="160">
        <f t="shared" si="36"/>
        <v>547.19000000000005</v>
      </c>
      <c r="DB230" s="162">
        <f t="shared" si="34"/>
        <v>547.19000000000005</v>
      </c>
      <c r="DC230" s="162">
        <f t="shared" si="32"/>
        <v>108.39833900000001</v>
      </c>
    </row>
    <row r="231" spans="1:107" ht="14.25" hidden="1" customHeight="1" x14ac:dyDescent="0.2">
      <c r="A231" s="163">
        <v>228</v>
      </c>
      <c r="B231" s="154" t="s">
        <v>790</v>
      </c>
      <c r="C231" s="153" t="s">
        <v>213</v>
      </c>
      <c r="D231" s="153">
        <v>1</v>
      </c>
      <c r="E231" s="155">
        <v>0.111</v>
      </c>
      <c r="F231" s="156">
        <v>0.16800000000000001</v>
      </c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57"/>
      <c r="Y231" s="157"/>
      <c r="Z231" s="157"/>
      <c r="AA231" s="157"/>
      <c r="AB231" s="157"/>
      <c r="AC231" s="157"/>
      <c r="AD231" s="157"/>
      <c r="AE231" s="157"/>
      <c r="AF231" s="157"/>
      <c r="AG231" s="157"/>
      <c r="AH231" s="157"/>
      <c r="AI231" s="157"/>
      <c r="AJ231" s="157"/>
      <c r="AK231" s="157"/>
      <c r="AL231" s="157"/>
      <c r="AM231" s="157"/>
      <c r="AN231" s="157"/>
      <c r="AO231" s="157"/>
      <c r="AP231" s="157"/>
      <c r="AQ231" s="157"/>
      <c r="AR231" s="157"/>
      <c r="AS231" s="157"/>
      <c r="AT231" s="157"/>
      <c r="AU231" s="157"/>
      <c r="AV231" s="157"/>
      <c r="AW231" s="157"/>
      <c r="AX231" s="157"/>
      <c r="AY231" s="157"/>
      <c r="AZ231" s="157"/>
      <c r="BA231" s="157"/>
      <c r="BB231" s="157"/>
      <c r="BC231" s="157"/>
      <c r="BD231" s="157"/>
      <c r="BE231" s="157"/>
      <c r="BF231" s="157"/>
      <c r="BG231" s="157"/>
      <c r="BH231" s="157"/>
      <c r="BI231" s="157"/>
      <c r="BJ231" s="157"/>
      <c r="BK231" s="157"/>
      <c r="BL231" s="157"/>
      <c r="BM231" s="157"/>
      <c r="BN231" s="157"/>
      <c r="BO231" s="157"/>
      <c r="BP231" s="157"/>
      <c r="BQ231" s="157"/>
      <c r="BR231" s="157"/>
      <c r="BS231" s="157"/>
      <c r="BT231" s="157"/>
      <c r="BU231" s="157"/>
      <c r="BV231" s="157"/>
      <c r="BW231" s="157"/>
      <c r="BX231" s="157"/>
      <c r="BY231" s="157"/>
      <c r="BZ231" s="157"/>
      <c r="CA231" s="157"/>
      <c r="CB231" s="157"/>
      <c r="CC231" s="157"/>
      <c r="CD231" s="157"/>
      <c r="CE231" s="157"/>
      <c r="CF231" s="157"/>
      <c r="CG231" s="157"/>
      <c r="CH231" s="157"/>
      <c r="CI231" s="157"/>
      <c r="CJ231" s="157"/>
      <c r="CK231" s="157"/>
      <c r="CL231" s="157"/>
      <c r="CM231" s="157"/>
      <c r="CN231" s="157"/>
      <c r="CO231" s="157"/>
      <c r="CP231" s="157"/>
      <c r="CQ231" s="157"/>
      <c r="CR231" s="157"/>
      <c r="CS231" s="157"/>
      <c r="CT231" s="158" t="s">
        <v>791</v>
      </c>
      <c r="CU231" s="159">
        <v>119.81</v>
      </c>
      <c r="CV231" s="171"/>
      <c r="CW231" s="171"/>
      <c r="CX231" s="160"/>
      <c r="CY231" s="161"/>
      <c r="CZ231" s="161"/>
      <c r="DA231" s="160">
        <f t="shared" si="36"/>
        <v>119.81</v>
      </c>
      <c r="DB231" s="162">
        <f t="shared" si="34"/>
        <v>119.81</v>
      </c>
      <c r="DC231" s="162">
        <f t="shared" si="32"/>
        <v>23.734361</v>
      </c>
    </row>
    <row r="232" spans="1:107" ht="14.25" hidden="1" customHeight="1" x14ac:dyDescent="0.2">
      <c r="A232" s="153">
        <v>229</v>
      </c>
      <c r="B232" s="154" t="s">
        <v>792</v>
      </c>
      <c r="C232" s="153" t="s">
        <v>213</v>
      </c>
      <c r="D232" s="153">
        <v>1</v>
      </c>
      <c r="E232" s="155">
        <v>0.111</v>
      </c>
      <c r="F232" s="156">
        <v>0.16800000000000001</v>
      </c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57"/>
      <c r="Y232" s="157"/>
      <c r="Z232" s="157"/>
      <c r="AA232" s="157"/>
      <c r="AB232" s="157"/>
      <c r="AC232" s="157"/>
      <c r="AD232" s="157"/>
      <c r="AE232" s="157"/>
      <c r="AF232" s="157"/>
      <c r="AG232" s="157"/>
      <c r="AH232" s="157"/>
      <c r="AI232" s="157"/>
      <c r="AJ232" s="157"/>
      <c r="AK232" s="157"/>
      <c r="AL232" s="157"/>
      <c r="AM232" s="157"/>
      <c r="AN232" s="157"/>
      <c r="AO232" s="157"/>
      <c r="AP232" s="157"/>
      <c r="AQ232" s="157"/>
      <c r="AR232" s="157"/>
      <c r="AS232" s="157"/>
      <c r="AT232" s="157"/>
      <c r="AU232" s="157"/>
      <c r="AV232" s="157"/>
      <c r="AW232" s="157"/>
      <c r="AX232" s="157"/>
      <c r="AY232" s="157"/>
      <c r="AZ232" s="157"/>
      <c r="BA232" s="157"/>
      <c r="BB232" s="157"/>
      <c r="BC232" s="157"/>
      <c r="BD232" s="157"/>
      <c r="BE232" s="157"/>
      <c r="BF232" s="157"/>
      <c r="BG232" s="157"/>
      <c r="BH232" s="157"/>
      <c r="BI232" s="157"/>
      <c r="BJ232" s="157"/>
      <c r="BK232" s="157"/>
      <c r="BL232" s="157"/>
      <c r="BM232" s="157"/>
      <c r="BN232" s="157"/>
      <c r="BO232" s="157"/>
      <c r="BP232" s="157"/>
      <c r="BQ232" s="157"/>
      <c r="BR232" s="157"/>
      <c r="BS232" s="157"/>
      <c r="BT232" s="157"/>
      <c r="BU232" s="157"/>
      <c r="BV232" s="157"/>
      <c r="BW232" s="157"/>
      <c r="BX232" s="157"/>
      <c r="BY232" s="157"/>
      <c r="BZ232" s="157"/>
      <c r="CA232" s="157"/>
      <c r="CB232" s="157"/>
      <c r="CC232" s="157"/>
      <c r="CD232" s="157"/>
      <c r="CE232" s="157"/>
      <c r="CF232" s="157"/>
      <c r="CG232" s="157"/>
      <c r="CH232" s="157"/>
      <c r="CI232" s="157"/>
      <c r="CJ232" s="157"/>
      <c r="CK232" s="157"/>
      <c r="CL232" s="157"/>
      <c r="CM232" s="157"/>
      <c r="CN232" s="157"/>
      <c r="CO232" s="157"/>
      <c r="CP232" s="157"/>
      <c r="CQ232" s="157"/>
      <c r="CR232" s="157"/>
      <c r="CS232" s="157"/>
      <c r="CT232" s="168" t="s">
        <v>793</v>
      </c>
      <c r="CU232" s="159">
        <v>35.61</v>
      </c>
      <c r="CV232" s="171"/>
      <c r="CW232" s="171"/>
      <c r="CX232" s="160"/>
      <c r="CY232" s="161"/>
      <c r="CZ232" s="161"/>
      <c r="DA232" s="160">
        <f t="shared" si="36"/>
        <v>35.61</v>
      </c>
      <c r="DB232" s="162">
        <f t="shared" si="34"/>
        <v>35.61</v>
      </c>
      <c r="DC232" s="162">
        <f t="shared" si="32"/>
        <v>7.054341</v>
      </c>
    </row>
    <row r="233" spans="1:107" ht="14.25" hidden="1" customHeight="1" x14ac:dyDescent="0.2">
      <c r="A233" s="153">
        <v>230</v>
      </c>
      <c r="B233" s="154" t="s">
        <v>794</v>
      </c>
      <c r="C233" s="153" t="s">
        <v>213</v>
      </c>
      <c r="D233" s="153">
        <v>1</v>
      </c>
      <c r="E233" s="155">
        <v>0.111</v>
      </c>
      <c r="F233" s="156">
        <v>0.16800000000000001</v>
      </c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57"/>
      <c r="Y233" s="157"/>
      <c r="Z233" s="157"/>
      <c r="AA233" s="157"/>
      <c r="AB233" s="157"/>
      <c r="AC233" s="157"/>
      <c r="AD233" s="157"/>
      <c r="AE233" s="157"/>
      <c r="AF233" s="157"/>
      <c r="AG233" s="157"/>
      <c r="AH233" s="157"/>
      <c r="AI233" s="157"/>
      <c r="AJ233" s="157"/>
      <c r="AK233" s="157"/>
      <c r="AL233" s="157"/>
      <c r="AM233" s="157"/>
      <c r="AN233" s="157"/>
      <c r="AO233" s="157"/>
      <c r="AP233" s="157"/>
      <c r="AQ233" s="157"/>
      <c r="AR233" s="157"/>
      <c r="AS233" s="157"/>
      <c r="AT233" s="157"/>
      <c r="AU233" s="157"/>
      <c r="AV233" s="157"/>
      <c r="AW233" s="157"/>
      <c r="AX233" s="157"/>
      <c r="AY233" s="157"/>
      <c r="AZ233" s="157"/>
      <c r="BA233" s="157"/>
      <c r="BB233" s="157"/>
      <c r="BC233" s="157"/>
      <c r="BD233" s="157"/>
      <c r="BE233" s="157"/>
      <c r="BF233" s="157"/>
      <c r="BG233" s="157"/>
      <c r="BH233" s="157"/>
      <c r="BI233" s="157"/>
      <c r="BJ233" s="157"/>
      <c r="BK233" s="157"/>
      <c r="BL233" s="157"/>
      <c r="BM233" s="157"/>
      <c r="BN233" s="157"/>
      <c r="BO233" s="157"/>
      <c r="BP233" s="157"/>
      <c r="BQ233" s="157"/>
      <c r="BR233" s="157"/>
      <c r="BS233" s="157"/>
      <c r="BT233" s="157"/>
      <c r="BU233" s="157"/>
      <c r="BV233" s="157"/>
      <c r="BW233" s="157"/>
      <c r="BX233" s="157"/>
      <c r="BY233" s="157"/>
      <c r="BZ233" s="157"/>
      <c r="CA233" s="157"/>
      <c r="CB233" s="157"/>
      <c r="CC233" s="157"/>
      <c r="CD233" s="157"/>
      <c r="CE233" s="157"/>
      <c r="CF233" s="157"/>
      <c r="CG233" s="157"/>
      <c r="CH233" s="157"/>
      <c r="CI233" s="157"/>
      <c r="CJ233" s="157"/>
      <c r="CK233" s="157"/>
      <c r="CL233" s="157"/>
      <c r="CM233" s="157"/>
      <c r="CN233" s="157"/>
      <c r="CO233" s="157"/>
      <c r="CP233" s="157"/>
      <c r="CQ233" s="157"/>
      <c r="CR233" s="157"/>
      <c r="CS233" s="157"/>
      <c r="CT233" s="158" t="s">
        <v>795</v>
      </c>
      <c r="CU233" s="159">
        <v>111.37</v>
      </c>
      <c r="CV233" s="171"/>
      <c r="CW233" s="171"/>
      <c r="CX233" s="160"/>
      <c r="CY233" s="161"/>
      <c r="CZ233" s="161"/>
      <c r="DA233" s="160">
        <f t="shared" si="36"/>
        <v>111.37</v>
      </c>
      <c r="DB233" s="162">
        <f t="shared" si="34"/>
        <v>111.37</v>
      </c>
      <c r="DC233" s="162">
        <f t="shared" si="32"/>
        <v>22.062397000000001</v>
      </c>
    </row>
    <row r="234" spans="1:107" ht="14.25" hidden="1" customHeight="1" x14ac:dyDescent="0.2">
      <c r="A234" s="163">
        <v>231</v>
      </c>
      <c r="B234" s="154" t="s">
        <v>796</v>
      </c>
      <c r="C234" s="153" t="s">
        <v>213</v>
      </c>
      <c r="D234" s="153">
        <v>10</v>
      </c>
      <c r="E234" s="155">
        <v>0.111</v>
      </c>
      <c r="F234" s="156">
        <v>0.16800000000000001</v>
      </c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57"/>
      <c r="Y234" s="157"/>
      <c r="Z234" s="157"/>
      <c r="AA234" s="157"/>
      <c r="AB234" s="157"/>
      <c r="AC234" s="157"/>
      <c r="AD234" s="157"/>
      <c r="AE234" s="157"/>
      <c r="AF234" s="157"/>
      <c r="AG234" s="157"/>
      <c r="AH234" s="157"/>
      <c r="AI234" s="157"/>
      <c r="AJ234" s="157"/>
      <c r="AK234" s="157"/>
      <c r="AL234" s="157"/>
      <c r="AM234" s="157"/>
      <c r="AN234" s="157"/>
      <c r="AO234" s="157"/>
      <c r="AP234" s="157"/>
      <c r="AQ234" s="157"/>
      <c r="AR234" s="157"/>
      <c r="AS234" s="157"/>
      <c r="AT234" s="157"/>
      <c r="AU234" s="157"/>
      <c r="AV234" s="157"/>
      <c r="AW234" s="157"/>
      <c r="AX234" s="157"/>
      <c r="AY234" s="157"/>
      <c r="AZ234" s="157"/>
      <c r="BA234" s="157"/>
      <c r="BB234" s="157"/>
      <c r="BC234" s="157"/>
      <c r="BD234" s="157"/>
      <c r="BE234" s="157"/>
      <c r="BF234" s="157"/>
      <c r="BG234" s="157"/>
      <c r="BH234" s="157"/>
      <c r="BI234" s="157"/>
      <c r="BJ234" s="157"/>
      <c r="BK234" s="157"/>
      <c r="BL234" s="157"/>
      <c r="BM234" s="157"/>
      <c r="BN234" s="157"/>
      <c r="BO234" s="157"/>
      <c r="BP234" s="157"/>
      <c r="BQ234" s="157"/>
      <c r="BR234" s="157"/>
      <c r="BS234" s="157"/>
      <c r="BT234" s="157"/>
      <c r="BU234" s="157"/>
      <c r="BV234" s="157"/>
      <c r="BW234" s="157"/>
      <c r="BX234" s="157"/>
      <c r="BY234" s="157"/>
      <c r="BZ234" s="157"/>
      <c r="CA234" s="157"/>
      <c r="CB234" s="157"/>
      <c r="CC234" s="157"/>
      <c r="CD234" s="157"/>
      <c r="CE234" s="157"/>
      <c r="CF234" s="157"/>
      <c r="CG234" s="157"/>
      <c r="CH234" s="157"/>
      <c r="CI234" s="157"/>
      <c r="CJ234" s="157"/>
      <c r="CK234" s="157"/>
      <c r="CL234" s="157"/>
      <c r="CM234" s="157"/>
      <c r="CN234" s="157"/>
      <c r="CO234" s="157"/>
      <c r="CP234" s="157"/>
      <c r="CQ234" s="157"/>
      <c r="CR234" s="157"/>
      <c r="CS234" s="157"/>
      <c r="CT234" s="158" t="s">
        <v>797</v>
      </c>
      <c r="CU234" s="159">
        <v>28.82</v>
      </c>
      <c r="CV234" s="171"/>
      <c r="CW234" s="171"/>
      <c r="CX234" s="160"/>
      <c r="CY234" s="161"/>
      <c r="CZ234" s="161"/>
      <c r="DA234" s="160">
        <f t="shared" si="36"/>
        <v>28.82</v>
      </c>
      <c r="DB234" s="162">
        <f t="shared" si="34"/>
        <v>288.2</v>
      </c>
      <c r="DC234" s="162">
        <f t="shared" si="32"/>
        <v>57.092419999999997</v>
      </c>
    </row>
    <row r="235" spans="1:107" ht="14.25" hidden="1" customHeight="1" x14ac:dyDescent="0.2">
      <c r="A235" s="163">
        <v>232</v>
      </c>
      <c r="B235" s="172" t="s">
        <v>798</v>
      </c>
      <c r="C235" s="153" t="s">
        <v>213</v>
      </c>
      <c r="D235" s="153">
        <v>30</v>
      </c>
      <c r="E235" s="155">
        <v>0.111</v>
      </c>
      <c r="F235" s="156">
        <v>0.16800000000000001</v>
      </c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57"/>
      <c r="Y235" s="157"/>
      <c r="Z235" s="157"/>
      <c r="AA235" s="157"/>
      <c r="AB235" s="157"/>
      <c r="AC235" s="157"/>
      <c r="AD235" s="157"/>
      <c r="AE235" s="157"/>
      <c r="AF235" s="157"/>
      <c r="AG235" s="157"/>
      <c r="AH235" s="157"/>
      <c r="AI235" s="157"/>
      <c r="AJ235" s="157"/>
      <c r="AK235" s="157"/>
      <c r="AL235" s="157"/>
      <c r="AM235" s="157"/>
      <c r="AN235" s="157"/>
      <c r="AO235" s="157"/>
      <c r="AP235" s="157"/>
      <c r="AQ235" s="157"/>
      <c r="AR235" s="157"/>
      <c r="AS235" s="157"/>
      <c r="AT235" s="157"/>
      <c r="AU235" s="157"/>
      <c r="AV235" s="157"/>
      <c r="AW235" s="157"/>
      <c r="AX235" s="157"/>
      <c r="AY235" s="157"/>
      <c r="AZ235" s="157"/>
      <c r="BA235" s="157"/>
      <c r="BB235" s="157"/>
      <c r="BC235" s="157"/>
      <c r="BD235" s="157"/>
      <c r="BE235" s="157"/>
      <c r="BF235" s="157"/>
      <c r="BG235" s="157"/>
      <c r="BH235" s="157"/>
      <c r="BI235" s="157"/>
      <c r="BJ235" s="157"/>
      <c r="BK235" s="157"/>
      <c r="BL235" s="157"/>
      <c r="BM235" s="157"/>
      <c r="BN235" s="157"/>
      <c r="BO235" s="157"/>
      <c r="BP235" s="157"/>
      <c r="BQ235" s="157"/>
      <c r="BR235" s="157"/>
      <c r="BS235" s="157"/>
      <c r="BT235" s="157"/>
      <c r="BU235" s="157"/>
      <c r="BV235" s="157"/>
      <c r="BW235" s="157"/>
      <c r="BX235" s="157"/>
      <c r="BY235" s="157"/>
      <c r="BZ235" s="157"/>
      <c r="CA235" s="157"/>
      <c r="CB235" s="157"/>
      <c r="CC235" s="157"/>
      <c r="CD235" s="157"/>
      <c r="CE235" s="157"/>
      <c r="CF235" s="157"/>
      <c r="CG235" s="157"/>
      <c r="CH235" s="157"/>
      <c r="CI235" s="157"/>
      <c r="CJ235" s="157"/>
      <c r="CK235" s="157"/>
      <c r="CL235" s="157"/>
      <c r="CM235" s="157"/>
      <c r="CN235" s="157"/>
      <c r="CO235" s="157"/>
      <c r="CP235" s="157"/>
      <c r="CQ235" s="157"/>
      <c r="CR235" s="157"/>
      <c r="CS235" s="157"/>
      <c r="CT235" s="158" t="s">
        <v>799</v>
      </c>
      <c r="CU235" s="159">
        <v>119.4</v>
      </c>
      <c r="CV235" s="171"/>
      <c r="CW235" s="171"/>
      <c r="CX235" s="160"/>
      <c r="CY235" s="161"/>
      <c r="CZ235" s="161"/>
      <c r="DA235" s="160">
        <f t="shared" si="36"/>
        <v>119.4</v>
      </c>
      <c r="DB235" s="162">
        <f t="shared" si="34"/>
        <v>3582</v>
      </c>
      <c r="DC235" s="162">
        <f t="shared" si="32"/>
        <v>709.5942</v>
      </c>
    </row>
    <row r="236" spans="1:107" ht="14.25" hidden="1" customHeight="1" x14ac:dyDescent="0.2">
      <c r="A236" s="153">
        <v>233</v>
      </c>
      <c r="B236" s="154" t="s">
        <v>801</v>
      </c>
      <c r="C236" s="153" t="s">
        <v>566</v>
      </c>
      <c r="D236" s="153">
        <v>60</v>
      </c>
      <c r="E236" s="155">
        <v>0.111</v>
      </c>
      <c r="F236" s="156">
        <v>0.16800000000000001</v>
      </c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57"/>
      <c r="Y236" s="157"/>
      <c r="Z236" s="157"/>
      <c r="AA236" s="157"/>
      <c r="AB236" s="157"/>
      <c r="AC236" s="157"/>
      <c r="AD236" s="157"/>
      <c r="AE236" s="157"/>
      <c r="AF236" s="157"/>
      <c r="AG236" s="157"/>
      <c r="AH236" s="157"/>
      <c r="AI236" s="157"/>
      <c r="AJ236" s="157"/>
      <c r="AK236" s="157"/>
      <c r="AL236" s="157"/>
      <c r="AM236" s="157"/>
      <c r="AN236" s="157"/>
      <c r="AO236" s="157"/>
      <c r="AP236" s="157"/>
      <c r="AQ236" s="157"/>
      <c r="AR236" s="157"/>
      <c r="AS236" s="157"/>
      <c r="AT236" s="157"/>
      <c r="AU236" s="157"/>
      <c r="AV236" s="157"/>
      <c r="AW236" s="157"/>
      <c r="AX236" s="157"/>
      <c r="AY236" s="157"/>
      <c r="AZ236" s="157"/>
      <c r="BA236" s="157"/>
      <c r="BB236" s="157"/>
      <c r="BC236" s="157"/>
      <c r="BD236" s="157"/>
      <c r="BE236" s="157"/>
      <c r="BF236" s="157"/>
      <c r="BG236" s="157"/>
      <c r="BH236" s="157"/>
      <c r="BI236" s="157"/>
      <c r="BJ236" s="157"/>
      <c r="BK236" s="157"/>
      <c r="BL236" s="157"/>
      <c r="BM236" s="157"/>
      <c r="BN236" s="157"/>
      <c r="BO236" s="157"/>
      <c r="BP236" s="157"/>
      <c r="BQ236" s="157"/>
      <c r="BR236" s="157"/>
      <c r="BS236" s="157"/>
      <c r="BT236" s="157"/>
      <c r="BU236" s="157"/>
      <c r="BV236" s="157"/>
      <c r="BW236" s="157"/>
      <c r="BX236" s="157"/>
      <c r="BY236" s="157"/>
      <c r="BZ236" s="157"/>
      <c r="CA236" s="157"/>
      <c r="CB236" s="157"/>
      <c r="CC236" s="157"/>
      <c r="CD236" s="157"/>
      <c r="CE236" s="157"/>
      <c r="CF236" s="157"/>
      <c r="CG236" s="157"/>
      <c r="CH236" s="157"/>
      <c r="CI236" s="157"/>
      <c r="CJ236" s="157"/>
      <c r="CK236" s="157"/>
      <c r="CL236" s="157"/>
      <c r="CM236" s="157"/>
      <c r="CN236" s="157"/>
      <c r="CO236" s="157"/>
      <c r="CP236" s="157"/>
      <c r="CQ236" s="157"/>
      <c r="CR236" s="157"/>
      <c r="CS236" s="157"/>
      <c r="CT236" s="158" t="s">
        <v>802</v>
      </c>
      <c r="CU236" s="159">
        <v>42.25</v>
      </c>
      <c r="CV236" s="171"/>
      <c r="CW236" s="171"/>
      <c r="CX236" s="160"/>
      <c r="CY236" s="161"/>
      <c r="CZ236" s="161"/>
      <c r="DA236" s="160">
        <f t="shared" ref="DA236:DA262" si="37">CU236</f>
        <v>42.25</v>
      </c>
      <c r="DB236" s="162">
        <f t="shared" si="34"/>
        <v>2535</v>
      </c>
      <c r="DC236" s="162">
        <f t="shared" si="32"/>
        <v>502.18349999999998</v>
      </c>
    </row>
    <row r="237" spans="1:107" ht="14.25" hidden="1" customHeight="1" x14ac:dyDescent="0.2">
      <c r="A237" s="153">
        <v>234</v>
      </c>
      <c r="B237" s="154" t="s">
        <v>803</v>
      </c>
      <c r="C237" s="153" t="s">
        <v>566</v>
      </c>
      <c r="D237" s="153">
        <v>60</v>
      </c>
      <c r="E237" s="155"/>
      <c r="F237" s="156">
        <v>0.16800000000000001</v>
      </c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57"/>
      <c r="Y237" s="157"/>
      <c r="Z237" s="157"/>
      <c r="AA237" s="157"/>
      <c r="AB237" s="157"/>
      <c r="AC237" s="157"/>
      <c r="AD237" s="157"/>
      <c r="AE237" s="157"/>
      <c r="AF237" s="157"/>
      <c r="AG237" s="157"/>
      <c r="AH237" s="157"/>
      <c r="AI237" s="157"/>
      <c r="AJ237" s="157"/>
      <c r="AK237" s="157"/>
      <c r="AL237" s="157"/>
      <c r="AM237" s="157"/>
      <c r="AN237" s="157"/>
      <c r="AO237" s="157"/>
      <c r="AP237" s="157"/>
      <c r="AQ237" s="157"/>
      <c r="AR237" s="157"/>
      <c r="AS237" s="157"/>
      <c r="AT237" s="157"/>
      <c r="AU237" s="157"/>
      <c r="AV237" s="157"/>
      <c r="AW237" s="157"/>
      <c r="AX237" s="157"/>
      <c r="AY237" s="157"/>
      <c r="AZ237" s="157"/>
      <c r="BA237" s="157"/>
      <c r="BB237" s="157"/>
      <c r="BC237" s="157"/>
      <c r="BD237" s="157"/>
      <c r="BE237" s="157"/>
      <c r="BF237" s="157"/>
      <c r="BG237" s="157"/>
      <c r="BH237" s="157"/>
      <c r="BI237" s="157"/>
      <c r="BJ237" s="157"/>
      <c r="BK237" s="157"/>
      <c r="BL237" s="157"/>
      <c r="BM237" s="157"/>
      <c r="BN237" s="157"/>
      <c r="BO237" s="157"/>
      <c r="BP237" s="157"/>
      <c r="BQ237" s="157"/>
      <c r="BR237" s="157"/>
      <c r="BS237" s="157"/>
      <c r="BT237" s="157"/>
      <c r="BU237" s="157"/>
      <c r="BV237" s="157"/>
      <c r="BW237" s="157"/>
      <c r="BX237" s="157"/>
      <c r="BY237" s="157"/>
      <c r="BZ237" s="157"/>
      <c r="CA237" s="157"/>
      <c r="CB237" s="157"/>
      <c r="CC237" s="157"/>
      <c r="CD237" s="157"/>
      <c r="CE237" s="157"/>
      <c r="CF237" s="157"/>
      <c r="CG237" s="157"/>
      <c r="CH237" s="157"/>
      <c r="CI237" s="157"/>
      <c r="CJ237" s="157"/>
      <c r="CK237" s="157"/>
      <c r="CL237" s="157"/>
      <c r="CM237" s="157"/>
      <c r="CN237" s="157"/>
      <c r="CO237" s="157"/>
      <c r="CP237" s="157"/>
      <c r="CQ237" s="157"/>
      <c r="CR237" s="157"/>
      <c r="CS237" s="157"/>
      <c r="CT237" s="158" t="s">
        <v>804</v>
      </c>
      <c r="CU237" s="159">
        <v>40.590000000000003</v>
      </c>
      <c r="CV237" s="171"/>
      <c r="CW237" s="171"/>
      <c r="CX237" s="160"/>
      <c r="CY237" s="161"/>
      <c r="CZ237" s="161"/>
      <c r="DA237" s="160">
        <f t="shared" si="37"/>
        <v>40.590000000000003</v>
      </c>
      <c r="DB237" s="162">
        <f t="shared" si="34"/>
        <v>2435.4</v>
      </c>
      <c r="DC237" s="162">
        <f t="shared" si="32"/>
        <v>482.45274000000001</v>
      </c>
    </row>
    <row r="238" spans="1:107" ht="14.25" hidden="1" customHeight="1" x14ac:dyDescent="0.2">
      <c r="A238" s="163">
        <v>235</v>
      </c>
      <c r="B238" s="154" t="s">
        <v>805</v>
      </c>
      <c r="C238" s="153" t="s">
        <v>600</v>
      </c>
      <c r="D238" s="153">
        <v>30</v>
      </c>
      <c r="E238" s="155">
        <v>0.111</v>
      </c>
      <c r="F238" s="156">
        <v>0.16800000000000001</v>
      </c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57"/>
      <c r="Y238" s="157"/>
      <c r="Z238" s="157"/>
      <c r="AA238" s="157"/>
      <c r="AB238" s="157"/>
      <c r="AC238" s="157"/>
      <c r="AD238" s="157"/>
      <c r="AE238" s="157"/>
      <c r="AF238" s="157"/>
      <c r="AG238" s="157"/>
      <c r="AH238" s="157"/>
      <c r="AI238" s="157"/>
      <c r="AJ238" s="157"/>
      <c r="AK238" s="157"/>
      <c r="AL238" s="157"/>
      <c r="AM238" s="157"/>
      <c r="AN238" s="157"/>
      <c r="AO238" s="157"/>
      <c r="AP238" s="157"/>
      <c r="AQ238" s="157"/>
      <c r="AR238" s="157"/>
      <c r="AS238" s="157"/>
      <c r="AT238" s="157"/>
      <c r="AU238" s="157"/>
      <c r="AV238" s="157"/>
      <c r="AW238" s="157"/>
      <c r="AX238" s="157"/>
      <c r="AY238" s="157"/>
      <c r="AZ238" s="157"/>
      <c r="BA238" s="157"/>
      <c r="BB238" s="157"/>
      <c r="BC238" s="157"/>
      <c r="BD238" s="157"/>
      <c r="BE238" s="157"/>
      <c r="BF238" s="157"/>
      <c r="BG238" s="157"/>
      <c r="BH238" s="157"/>
      <c r="BI238" s="157"/>
      <c r="BJ238" s="157"/>
      <c r="BK238" s="157"/>
      <c r="BL238" s="157"/>
      <c r="BM238" s="157"/>
      <c r="BN238" s="157"/>
      <c r="BO238" s="157"/>
      <c r="BP238" s="157"/>
      <c r="BQ238" s="157"/>
      <c r="BR238" s="157"/>
      <c r="BS238" s="157"/>
      <c r="BT238" s="157"/>
      <c r="BU238" s="157"/>
      <c r="BV238" s="157"/>
      <c r="BW238" s="157"/>
      <c r="BX238" s="157"/>
      <c r="BY238" s="157"/>
      <c r="BZ238" s="157"/>
      <c r="CA238" s="157"/>
      <c r="CB238" s="157"/>
      <c r="CC238" s="157"/>
      <c r="CD238" s="157"/>
      <c r="CE238" s="157"/>
      <c r="CF238" s="157"/>
      <c r="CG238" s="157"/>
      <c r="CH238" s="157"/>
      <c r="CI238" s="157"/>
      <c r="CJ238" s="157"/>
      <c r="CK238" s="157"/>
      <c r="CL238" s="157"/>
      <c r="CM238" s="157"/>
      <c r="CN238" s="157"/>
      <c r="CO238" s="157"/>
      <c r="CP238" s="157"/>
      <c r="CQ238" s="157"/>
      <c r="CR238" s="157"/>
      <c r="CS238" s="157"/>
      <c r="CT238" s="158" t="s">
        <v>806</v>
      </c>
      <c r="CU238" s="159">
        <v>3.02</v>
      </c>
      <c r="CV238" s="171"/>
      <c r="CW238" s="171"/>
      <c r="CX238" s="160"/>
      <c r="CY238" s="161"/>
      <c r="CZ238" s="161"/>
      <c r="DA238" s="160">
        <f t="shared" si="37"/>
        <v>3.02</v>
      </c>
      <c r="DB238" s="162">
        <f t="shared" si="34"/>
        <v>90.6</v>
      </c>
      <c r="DC238" s="162">
        <f t="shared" si="32"/>
        <v>17.947859999999999</v>
      </c>
    </row>
    <row r="239" spans="1:107" ht="14.25" hidden="1" customHeight="1" x14ac:dyDescent="0.2">
      <c r="A239" s="163">
        <v>236</v>
      </c>
      <c r="B239" s="154" t="s">
        <v>807</v>
      </c>
      <c r="C239" s="153" t="s">
        <v>600</v>
      </c>
      <c r="D239" s="153">
        <v>30</v>
      </c>
      <c r="E239" s="155">
        <v>0.111</v>
      </c>
      <c r="F239" s="156">
        <v>0.16800000000000001</v>
      </c>
      <c r="G239" s="157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57"/>
      <c r="Y239" s="157"/>
      <c r="Z239" s="157"/>
      <c r="AA239" s="157"/>
      <c r="AB239" s="157"/>
      <c r="AC239" s="157"/>
      <c r="AD239" s="157"/>
      <c r="AE239" s="157"/>
      <c r="AF239" s="157"/>
      <c r="AG239" s="157"/>
      <c r="AH239" s="157"/>
      <c r="AI239" s="157"/>
      <c r="AJ239" s="157"/>
      <c r="AK239" s="157"/>
      <c r="AL239" s="157"/>
      <c r="AM239" s="157"/>
      <c r="AN239" s="157"/>
      <c r="AO239" s="157"/>
      <c r="AP239" s="157"/>
      <c r="AQ239" s="157"/>
      <c r="AR239" s="157"/>
      <c r="AS239" s="157"/>
      <c r="AT239" s="157"/>
      <c r="AU239" s="157"/>
      <c r="AV239" s="157"/>
      <c r="AW239" s="157"/>
      <c r="AX239" s="157"/>
      <c r="AY239" s="157"/>
      <c r="AZ239" s="157"/>
      <c r="BA239" s="157"/>
      <c r="BB239" s="157"/>
      <c r="BC239" s="157"/>
      <c r="BD239" s="157"/>
      <c r="BE239" s="157"/>
      <c r="BF239" s="157"/>
      <c r="BG239" s="157"/>
      <c r="BH239" s="157"/>
      <c r="BI239" s="157"/>
      <c r="BJ239" s="157"/>
      <c r="BK239" s="157"/>
      <c r="BL239" s="157"/>
      <c r="BM239" s="157"/>
      <c r="BN239" s="157"/>
      <c r="BO239" s="157"/>
      <c r="BP239" s="157"/>
      <c r="BQ239" s="157"/>
      <c r="BR239" s="157"/>
      <c r="BS239" s="157"/>
      <c r="BT239" s="157"/>
      <c r="BU239" s="157"/>
      <c r="BV239" s="157"/>
      <c r="BW239" s="157"/>
      <c r="BX239" s="157"/>
      <c r="BY239" s="157"/>
      <c r="BZ239" s="157"/>
      <c r="CA239" s="157"/>
      <c r="CB239" s="157"/>
      <c r="CC239" s="157"/>
      <c r="CD239" s="157"/>
      <c r="CE239" s="157"/>
      <c r="CF239" s="157"/>
      <c r="CG239" s="157"/>
      <c r="CH239" s="157"/>
      <c r="CI239" s="157"/>
      <c r="CJ239" s="157"/>
      <c r="CK239" s="157"/>
      <c r="CL239" s="157"/>
      <c r="CM239" s="157"/>
      <c r="CN239" s="157"/>
      <c r="CO239" s="157"/>
      <c r="CP239" s="157"/>
      <c r="CQ239" s="157"/>
      <c r="CR239" s="157"/>
      <c r="CS239" s="157"/>
      <c r="CT239" s="158" t="s">
        <v>808</v>
      </c>
      <c r="CU239" s="159">
        <v>3.27</v>
      </c>
      <c r="CV239" s="171"/>
      <c r="CW239" s="171"/>
      <c r="CX239" s="160"/>
      <c r="CY239" s="161"/>
      <c r="CZ239" s="161"/>
      <c r="DA239" s="160">
        <f t="shared" si="37"/>
        <v>3.27</v>
      </c>
      <c r="DB239" s="162">
        <f t="shared" si="34"/>
        <v>98.1</v>
      </c>
      <c r="DC239" s="162">
        <f t="shared" si="32"/>
        <v>19.433609999999998</v>
      </c>
    </row>
    <row r="240" spans="1:107" ht="14.25" hidden="1" customHeight="1" x14ac:dyDescent="0.2">
      <c r="A240" s="153">
        <v>237</v>
      </c>
      <c r="B240" s="154" t="s">
        <v>809</v>
      </c>
      <c r="C240" s="153" t="s">
        <v>600</v>
      </c>
      <c r="D240" s="153">
        <v>10</v>
      </c>
      <c r="E240" s="155">
        <v>0.111</v>
      </c>
      <c r="F240" s="156">
        <v>0.16800000000000001</v>
      </c>
      <c r="G240" s="157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57"/>
      <c r="Y240" s="157"/>
      <c r="Z240" s="157"/>
      <c r="AA240" s="157"/>
      <c r="AB240" s="157"/>
      <c r="AC240" s="157"/>
      <c r="AD240" s="157"/>
      <c r="AE240" s="157"/>
      <c r="AF240" s="157"/>
      <c r="AG240" s="157"/>
      <c r="AH240" s="157"/>
      <c r="AI240" s="157"/>
      <c r="AJ240" s="157"/>
      <c r="AK240" s="157"/>
      <c r="AL240" s="157"/>
      <c r="AM240" s="157"/>
      <c r="AN240" s="157"/>
      <c r="AO240" s="157"/>
      <c r="AP240" s="157"/>
      <c r="AQ240" s="157"/>
      <c r="AR240" s="157"/>
      <c r="AS240" s="157"/>
      <c r="AT240" s="157"/>
      <c r="AU240" s="157"/>
      <c r="AV240" s="157"/>
      <c r="AW240" s="157"/>
      <c r="AX240" s="157"/>
      <c r="AY240" s="157"/>
      <c r="AZ240" s="157"/>
      <c r="BA240" s="157"/>
      <c r="BB240" s="157"/>
      <c r="BC240" s="157"/>
      <c r="BD240" s="157"/>
      <c r="BE240" s="157"/>
      <c r="BF240" s="157"/>
      <c r="BG240" s="157"/>
      <c r="BH240" s="157"/>
      <c r="BI240" s="157"/>
      <c r="BJ240" s="157"/>
      <c r="BK240" s="157"/>
      <c r="BL240" s="157"/>
      <c r="BM240" s="157"/>
      <c r="BN240" s="157"/>
      <c r="BO240" s="157"/>
      <c r="BP240" s="157"/>
      <c r="BQ240" s="157"/>
      <c r="BR240" s="157"/>
      <c r="BS240" s="157"/>
      <c r="BT240" s="157"/>
      <c r="BU240" s="157"/>
      <c r="BV240" s="157"/>
      <c r="BW240" s="157"/>
      <c r="BX240" s="157"/>
      <c r="BY240" s="157"/>
      <c r="BZ240" s="157"/>
      <c r="CA240" s="157"/>
      <c r="CB240" s="157"/>
      <c r="CC240" s="157"/>
      <c r="CD240" s="157"/>
      <c r="CE240" s="157"/>
      <c r="CF240" s="157"/>
      <c r="CG240" s="157"/>
      <c r="CH240" s="157"/>
      <c r="CI240" s="157"/>
      <c r="CJ240" s="157"/>
      <c r="CK240" s="157"/>
      <c r="CL240" s="157"/>
      <c r="CM240" s="157"/>
      <c r="CN240" s="157"/>
      <c r="CO240" s="157"/>
      <c r="CP240" s="157"/>
      <c r="CQ240" s="157"/>
      <c r="CR240" s="157"/>
      <c r="CS240" s="157"/>
      <c r="CT240" s="158" t="s">
        <v>810</v>
      </c>
      <c r="CU240" s="159">
        <v>5.6</v>
      </c>
      <c r="CV240" s="171"/>
      <c r="CW240" s="171"/>
      <c r="CX240" s="160"/>
      <c r="CY240" s="161"/>
      <c r="CZ240" s="161"/>
      <c r="DA240" s="160">
        <f t="shared" si="37"/>
        <v>5.6</v>
      </c>
      <c r="DB240" s="162">
        <f t="shared" si="34"/>
        <v>56</v>
      </c>
      <c r="DC240" s="162">
        <f t="shared" si="32"/>
        <v>11.0936</v>
      </c>
    </row>
    <row r="241" spans="1:107" ht="14.25" hidden="1" customHeight="1" x14ac:dyDescent="0.2">
      <c r="A241" s="153">
        <v>238</v>
      </c>
      <c r="B241" s="154" t="s">
        <v>811</v>
      </c>
      <c r="C241" s="153" t="s">
        <v>600</v>
      </c>
      <c r="D241" s="153">
        <v>30</v>
      </c>
      <c r="E241" s="155">
        <v>0.111</v>
      </c>
      <c r="F241" s="156">
        <v>0.16800000000000001</v>
      </c>
      <c r="G241" s="157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57"/>
      <c r="Y241" s="157"/>
      <c r="Z241" s="157"/>
      <c r="AA241" s="157"/>
      <c r="AB241" s="157"/>
      <c r="AC241" s="157"/>
      <c r="AD241" s="157"/>
      <c r="AE241" s="157"/>
      <c r="AF241" s="157"/>
      <c r="AG241" s="157"/>
      <c r="AH241" s="157"/>
      <c r="AI241" s="157"/>
      <c r="AJ241" s="157"/>
      <c r="AK241" s="157"/>
      <c r="AL241" s="157"/>
      <c r="AM241" s="157"/>
      <c r="AN241" s="157"/>
      <c r="AO241" s="157"/>
      <c r="AP241" s="157"/>
      <c r="AQ241" s="157"/>
      <c r="AR241" s="157"/>
      <c r="AS241" s="157"/>
      <c r="AT241" s="157"/>
      <c r="AU241" s="157"/>
      <c r="AV241" s="157"/>
      <c r="AW241" s="157"/>
      <c r="AX241" s="157"/>
      <c r="AY241" s="157"/>
      <c r="AZ241" s="157"/>
      <c r="BA241" s="157"/>
      <c r="BB241" s="157"/>
      <c r="BC241" s="157"/>
      <c r="BD241" s="157"/>
      <c r="BE241" s="157"/>
      <c r="BF241" s="157"/>
      <c r="BG241" s="157"/>
      <c r="BH241" s="157"/>
      <c r="BI241" s="157"/>
      <c r="BJ241" s="157"/>
      <c r="BK241" s="157"/>
      <c r="BL241" s="157"/>
      <c r="BM241" s="157"/>
      <c r="BN241" s="157"/>
      <c r="BO241" s="157"/>
      <c r="BP241" s="157"/>
      <c r="BQ241" s="157"/>
      <c r="BR241" s="157"/>
      <c r="BS241" s="157"/>
      <c r="BT241" s="157"/>
      <c r="BU241" s="157"/>
      <c r="BV241" s="157"/>
      <c r="BW241" s="157"/>
      <c r="BX241" s="157"/>
      <c r="BY241" s="157"/>
      <c r="BZ241" s="157"/>
      <c r="CA241" s="157"/>
      <c r="CB241" s="157"/>
      <c r="CC241" s="157"/>
      <c r="CD241" s="157"/>
      <c r="CE241" s="157"/>
      <c r="CF241" s="157"/>
      <c r="CG241" s="157"/>
      <c r="CH241" s="157"/>
      <c r="CI241" s="157"/>
      <c r="CJ241" s="157"/>
      <c r="CK241" s="157"/>
      <c r="CL241" s="157"/>
      <c r="CM241" s="157"/>
      <c r="CN241" s="157"/>
      <c r="CO241" s="157"/>
      <c r="CP241" s="157"/>
      <c r="CQ241" s="157"/>
      <c r="CR241" s="157"/>
      <c r="CS241" s="157"/>
      <c r="CT241" s="158" t="s">
        <v>812</v>
      </c>
      <c r="CU241" s="159">
        <v>5</v>
      </c>
      <c r="CV241" s="171"/>
      <c r="CW241" s="171"/>
      <c r="CX241" s="160"/>
      <c r="CY241" s="161"/>
      <c r="CZ241" s="161"/>
      <c r="DA241" s="160">
        <f t="shared" si="37"/>
        <v>5</v>
      </c>
      <c r="DB241" s="162">
        <f t="shared" si="34"/>
        <v>150</v>
      </c>
      <c r="DC241" s="162">
        <f t="shared" ref="DC241:DC289" si="38">DB241*19.81%</f>
        <v>29.715</v>
      </c>
    </row>
    <row r="242" spans="1:107" ht="14.25" hidden="1" customHeight="1" x14ac:dyDescent="0.2">
      <c r="A242" s="163">
        <v>239</v>
      </c>
      <c r="B242" s="154" t="s">
        <v>813</v>
      </c>
      <c r="C242" s="153" t="s">
        <v>600</v>
      </c>
      <c r="D242" s="153">
        <v>30</v>
      </c>
      <c r="E242" s="155">
        <v>0.111</v>
      </c>
      <c r="F242" s="156">
        <v>0.16800000000000001</v>
      </c>
      <c r="G242" s="157"/>
      <c r="H242" s="157"/>
      <c r="I242" s="157"/>
      <c r="J242" s="157"/>
      <c r="K242" s="157"/>
      <c r="L242" s="157"/>
      <c r="M242" s="157"/>
      <c r="N242" s="157"/>
      <c r="O242" s="157"/>
      <c r="P242" s="157"/>
      <c r="Q242" s="157"/>
      <c r="R242" s="157"/>
      <c r="S242" s="157"/>
      <c r="T242" s="157"/>
      <c r="U242" s="157"/>
      <c r="V242" s="157"/>
      <c r="W242" s="157"/>
      <c r="X242" s="157"/>
      <c r="Y242" s="157"/>
      <c r="Z242" s="157"/>
      <c r="AA242" s="157"/>
      <c r="AB242" s="157"/>
      <c r="AC242" s="157"/>
      <c r="AD242" s="157"/>
      <c r="AE242" s="157"/>
      <c r="AF242" s="157"/>
      <c r="AG242" s="157"/>
      <c r="AH242" s="157"/>
      <c r="AI242" s="157"/>
      <c r="AJ242" s="157"/>
      <c r="AK242" s="157"/>
      <c r="AL242" s="157"/>
      <c r="AM242" s="157"/>
      <c r="AN242" s="157"/>
      <c r="AO242" s="157"/>
      <c r="AP242" s="157"/>
      <c r="AQ242" s="157"/>
      <c r="AR242" s="157"/>
      <c r="AS242" s="157"/>
      <c r="AT242" s="157"/>
      <c r="AU242" s="157"/>
      <c r="AV242" s="157"/>
      <c r="AW242" s="157"/>
      <c r="AX242" s="157"/>
      <c r="AY242" s="157"/>
      <c r="AZ242" s="157"/>
      <c r="BA242" s="157"/>
      <c r="BB242" s="157"/>
      <c r="BC242" s="157"/>
      <c r="BD242" s="157"/>
      <c r="BE242" s="157"/>
      <c r="BF242" s="157"/>
      <c r="BG242" s="157"/>
      <c r="BH242" s="157"/>
      <c r="BI242" s="157"/>
      <c r="BJ242" s="157"/>
      <c r="BK242" s="157"/>
      <c r="BL242" s="157"/>
      <c r="BM242" s="157"/>
      <c r="BN242" s="157"/>
      <c r="BO242" s="157"/>
      <c r="BP242" s="157"/>
      <c r="BQ242" s="157"/>
      <c r="BR242" s="157"/>
      <c r="BS242" s="157"/>
      <c r="BT242" s="157"/>
      <c r="BU242" s="157"/>
      <c r="BV242" s="157"/>
      <c r="BW242" s="157"/>
      <c r="BX242" s="157"/>
      <c r="BY242" s="157"/>
      <c r="BZ242" s="157"/>
      <c r="CA242" s="157"/>
      <c r="CB242" s="157"/>
      <c r="CC242" s="157"/>
      <c r="CD242" s="157"/>
      <c r="CE242" s="157"/>
      <c r="CF242" s="157"/>
      <c r="CG242" s="157"/>
      <c r="CH242" s="157"/>
      <c r="CI242" s="157"/>
      <c r="CJ242" s="157"/>
      <c r="CK242" s="157"/>
      <c r="CL242" s="157"/>
      <c r="CM242" s="157"/>
      <c r="CN242" s="157"/>
      <c r="CO242" s="157"/>
      <c r="CP242" s="157"/>
      <c r="CQ242" s="157"/>
      <c r="CR242" s="157"/>
      <c r="CS242" s="157"/>
      <c r="CT242" s="158" t="s">
        <v>814</v>
      </c>
      <c r="CU242" s="159">
        <v>6.22</v>
      </c>
      <c r="CV242" s="171"/>
      <c r="CW242" s="171"/>
      <c r="CX242" s="160"/>
      <c r="CY242" s="161"/>
      <c r="CZ242" s="161"/>
      <c r="DA242" s="160">
        <f t="shared" si="37"/>
        <v>6.22</v>
      </c>
      <c r="DB242" s="162">
        <f t="shared" si="34"/>
        <v>186.6</v>
      </c>
      <c r="DC242" s="162">
        <f t="shared" si="38"/>
        <v>36.96546</v>
      </c>
    </row>
    <row r="243" spans="1:107" ht="14.25" hidden="1" customHeight="1" x14ac:dyDescent="0.2">
      <c r="A243" s="163">
        <v>240</v>
      </c>
      <c r="B243" s="154" t="s">
        <v>815</v>
      </c>
      <c r="C243" s="153" t="s">
        <v>600</v>
      </c>
      <c r="D243" s="153">
        <v>10</v>
      </c>
      <c r="E243" s="155">
        <v>0.111</v>
      </c>
      <c r="F243" s="156">
        <v>0.16800000000000001</v>
      </c>
      <c r="G243" s="157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57"/>
      <c r="Y243" s="157"/>
      <c r="Z243" s="157"/>
      <c r="AA243" s="157"/>
      <c r="AB243" s="157"/>
      <c r="AC243" s="157"/>
      <c r="AD243" s="157"/>
      <c r="AE243" s="157"/>
      <c r="AF243" s="157"/>
      <c r="AG243" s="157"/>
      <c r="AH243" s="157"/>
      <c r="AI243" s="157"/>
      <c r="AJ243" s="157"/>
      <c r="AK243" s="157"/>
      <c r="AL243" s="157"/>
      <c r="AM243" s="157"/>
      <c r="AN243" s="157"/>
      <c r="AO243" s="157"/>
      <c r="AP243" s="157"/>
      <c r="AQ243" s="157"/>
      <c r="AR243" s="157"/>
      <c r="AS243" s="157"/>
      <c r="AT243" s="157"/>
      <c r="AU243" s="157"/>
      <c r="AV243" s="157"/>
      <c r="AW243" s="157"/>
      <c r="AX243" s="157"/>
      <c r="AY243" s="157"/>
      <c r="AZ243" s="157"/>
      <c r="BA243" s="157"/>
      <c r="BB243" s="157"/>
      <c r="BC243" s="157"/>
      <c r="BD243" s="157"/>
      <c r="BE243" s="157"/>
      <c r="BF243" s="157"/>
      <c r="BG243" s="157"/>
      <c r="BH243" s="157"/>
      <c r="BI243" s="157"/>
      <c r="BJ243" s="157"/>
      <c r="BK243" s="157"/>
      <c r="BL243" s="157"/>
      <c r="BM243" s="157"/>
      <c r="BN243" s="157"/>
      <c r="BO243" s="157"/>
      <c r="BP243" s="157"/>
      <c r="BQ243" s="157"/>
      <c r="BR243" s="157"/>
      <c r="BS243" s="157"/>
      <c r="BT243" s="157"/>
      <c r="BU243" s="157"/>
      <c r="BV243" s="157"/>
      <c r="BW243" s="157"/>
      <c r="BX243" s="157"/>
      <c r="BY243" s="157"/>
      <c r="BZ243" s="157"/>
      <c r="CA243" s="157"/>
      <c r="CB243" s="157"/>
      <c r="CC243" s="157"/>
      <c r="CD243" s="157"/>
      <c r="CE243" s="157"/>
      <c r="CF243" s="157"/>
      <c r="CG243" s="157"/>
      <c r="CH243" s="157"/>
      <c r="CI243" s="157"/>
      <c r="CJ243" s="157"/>
      <c r="CK243" s="157"/>
      <c r="CL243" s="157"/>
      <c r="CM243" s="157"/>
      <c r="CN243" s="157"/>
      <c r="CO243" s="157"/>
      <c r="CP243" s="157"/>
      <c r="CQ243" s="157"/>
      <c r="CR243" s="157"/>
      <c r="CS243" s="157"/>
      <c r="CT243" s="158" t="s">
        <v>816</v>
      </c>
      <c r="CU243" s="159">
        <v>9.73</v>
      </c>
      <c r="CV243" s="171"/>
      <c r="CW243" s="171"/>
      <c r="CX243" s="160"/>
      <c r="CY243" s="161"/>
      <c r="CZ243" s="161"/>
      <c r="DA243" s="160">
        <f t="shared" si="37"/>
        <v>9.73</v>
      </c>
      <c r="DB243" s="162">
        <f t="shared" si="34"/>
        <v>97.300000000000011</v>
      </c>
      <c r="DC243" s="162">
        <f t="shared" si="38"/>
        <v>19.275130000000001</v>
      </c>
    </row>
    <row r="244" spans="1:107" ht="14.25" hidden="1" customHeight="1" x14ac:dyDescent="0.2">
      <c r="A244" s="153">
        <v>241</v>
      </c>
      <c r="B244" s="154" t="s">
        <v>817</v>
      </c>
      <c r="C244" s="153" t="s">
        <v>600</v>
      </c>
      <c r="D244" s="153">
        <v>10</v>
      </c>
      <c r="E244" s="155">
        <v>0.111</v>
      </c>
      <c r="F244" s="156">
        <v>0.16800000000000001</v>
      </c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57"/>
      <c r="Y244" s="157"/>
      <c r="Z244" s="157"/>
      <c r="AA244" s="157"/>
      <c r="AB244" s="157"/>
      <c r="AC244" s="157"/>
      <c r="AD244" s="157"/>
      <c r="AE244" s="157"/>
      <c r="AF244" s="157"/>
      <c r="AG244" s="157"/>
      <c r="AH244" s="157"/>
      <c r="AI244" s="157"/>
      <c r="AJ244" s="157"/>
      <c r="AK244" s="157"/>
      <c r="AL244" s="157"/>
      <c r="AM244" s="157"/>
      <c r="AN244" s="157"/>
      <c r="AO244" s="157"/>
      <c r="AP244" s="157"/>
      <c r="AQ244" s="157"/>
      <c r="AR244" s="157"/>
      <c r="AS244" s="157"/>
      <c r="AT244" s="157"/>
      <c r="AU244" s="157"/>
      <c r="AV244" s="157"/>
      <c r="AW244" s="157"/>
      <c r="AX244" s="157"/>
      <c r="AY244" s="157"/>
      <c r="AZ244" s="157"/>
      <c r="BA244" s="157"/>
      <c r="BB244" s="157"/>
      <c r="BC244" s="157"/>
      <c r="BD244" s="157"/>
      <c r="BE244" s="157"/>
      <c r="BF244" s="157"/>
      <c r="BG244" s="157"/>
      <c r="BH244" s="157"/>
      <c r="BI244" s="157"/>
      <c r="BJ244" s="157"/>
      <c r="BK244" s="157"/>
      <c r="BL244" s="157"/>
      <c r="BM244" s="157"/>
      <c r="BN244" s="157"/>
      <c r="BO244" s="157"/>
      <c r="BP244" s="157"/>
      <c r="BQ244" s="157"/>
      <c r="BR244" s="157"/>
      <c r="BS244" s="157"/>
      <c r="BT244" s="157"/>
      <c r="BU244" s="157"/>
      <c r="BV244" s="157"/>
      <c r="BW244" s="157"/>
      <c r="BX244" s="157"/>
      <c r="BY244" s="157"/>
      <c r="BZ244" s="157"/>
      <c r="CA244" s="157"/>
      <c r="CB244" s="157"/>
      <c r="CC244" s="157"/>
      <c r="CD244" s="157"/>
      <c r="CE244" s="157"/>
      <c r="CF244" s="157"/>
      <c r="CG244" s="157"/>
      <c r="CH244" s="157"/>
      <c r="CI244" s="157"/>
      <c r="CJ244" s="157"/>
      <c r="CK244" s="157"/>
      <c r="CL244" s="157"/>
      <c r="CM244" s="157"/>
      <c r="CN244" s="157"/>
      <c r="CO244" s="157"/>
      <c r="CP244" s="157"/>
      <c r="CQ244" s="157"/>
      <c r="CR244" s="157"/>
      <c r="CS244" s="157"/>
      <c r="CT244" s="158" t="s">
        <v>818</v>
      </c>
      <c r="CU244" s="159">
        <v>14.24</v>
      </c>
      <c r="CV244" s="171"/>
      <c r="CW244" s="171"/>
      <c r="CX244" s="160"/>
      <c r="CY244" s="161"/>
      <c r="CZ244" s="161"/>
      <c r="DA244" s="160">
        <f t="shared" si="37"/>
        <v>14.24</v>
      </c>
      <c r="DB244" s="162">
        <f t="shared" si="34"/>
        <v>142.4</v>
      </c>
      <c r="DC244" s="162">
        <f t="shared" si="38"/>
        <v>28.209440000000001</v>
      </c>
    </row>
    <row r="245" spans="1:107" ht="14.25" hidden="1" customHeight="1" x14ac:dyDescent="0.2">
      <c r="A245" s="153">
        <v>242</v>
      </c>
      <c r="B245" s="154" t="s">
        <v>819</v>
      </c>
      <c r="C245" s="153" t="s">
        <v>600</v>
      </c>
      <c r="D245" s="153">
        <v>10</v>
      </c>
      <c r="E245" s="155">
        <v>0.111</v>
      </c>
      <c r="F245" s="156">
        <v>0.16800000000000001</v>
      </c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57"/>
      <c r="Y245" s="157"/>
      <c r="Z245" s="157"/>
      <c r="AA245" s="157"/>
      <c r="AB245" s="157"/>
      <c r="AC245" s="157"/>
      <c r="AD245" s="157"/>
      <c r="AE245" s="157"/>
      <c r="AF245" s="157"/>
      <c r="AG245" s="157"/>
      <c r="AH245" s="157"/>
      <c r="AI245" s="157"/>
      <c r="AJ245" s="157"/>
      <c r="AK245" s="157"/>
      <c r="AL245" s="157"/>
      <c r="AM245" s="157"/>
      <c r="AN245" s="157"/>
      <c r="AO245" s="157"/>
      <c r="AP245" s="157"/>
      <c r="AQ245" s="157"/>
      <c r="AR245" s="157"/>
      <c r="AS245" s="157"/>
      <c r="AT245" s="157"/>
      <c r="AU245" s="157"/>
      <c r="AV245" s="157"/>
      <c r="AW245" s="157"/>
      <c r="AX245" s="157"/>
      <c r="AY245" s="157"/>
      <c r="AZ245" s="157"/>
      <c r="BA245" s="157"/>
      <c r="BB245" s="157"/>
      <c r="BC245" s="157"/>
      <c r="BD245" s="157"/>
      <c r="BE245" s="157"/>
      <c r="BF245" s="157"/>
      <c r="BG245" s="157"/>
      <c r="BH245" s="157"/>
      <c r="BI245" s="157"/>
      <c r="BJ245" s="157"/>
      <c r="BK245" s="157"/>
      <c r="BL245" s="157"/>
      <c r="BM245" s="157"/>
      <c r="BN245" s="157"/>
      <c r="BO245" s="157"/>
      <c r="BP245" s="157"/>
      <c r="BQ245" s="157"/>
      <c r="BR245" s="157"/>
      <c r="BS245" s="157"/>
      <c r="BT245" s="157"/>
      <c r="BU245" s="157"/>
      <c r="BV245" s="157"/>
      <c r="BW245" s="157"/>
      <c r="BX245" s="157"/>
      <c r="BY245" s="157"/>
      <c r="BZ245" s="157"/>
      <c r="CA245" s="157"/>
      <c r="CB245" s="157"/>
      <c r="CC245" s="157"/>
      <c r="CD245" s="157"/>
      <c r="CE245" s="157"/>
      <c r="CF245" s="157"/>
      <c r="CG245" s="157"/>
      <c r="CH245" s="157"/>
      <c r="CI245" s="157"/>
      <c r="CJ245" s="157"/>
      <c r="CK245" s="157"/>
      <c r="CL245" s="157"/>
      <c r="CM245" s="157"/>
      <c r="CN245" s="157"/>
      <c r="CO245" s="157"/>
      <c r="CP245" s="157"/>
      <c r="CQ245" s="157"/>
      <c r="CR245" s="157"/>
      <c r="CS245" s="157"/>
      <c r="CT245" s="158" t="s">
        <v>820</v>
      </c>
      <c r="CU245" s="159">
        <v>23.27</v>
      </c>
      <c r="CV245" s="171"/>
      <c r="CW245" s="171"/>
      <c r="CX245" s="160"/>
      <c r="CY245" s="161"/>
      <c r="CZ245" s="161"/>
      <c r="DA245" s="160">
        <f t="shared" si="37"/>
        <v>23.27</v>
      </c>
      <c r="DB245" s="162">
        <f t="shared" si="34"/>
        <v>232.7</v>
      </c>
      <c r="DC245" s="162">
        <f t="shared" si="38"/>
        <v>46.09787</v>
      </c>
    </row>
    <row r="246" spans="1:107" ht="14.25" hidden="1" customHeight="1" x14ac:dyDescent="0.2">
      <c r="A246" s="163">
        <v>243</v>
      </c>
      <c r="B246" s="154" t="s">
        <v>821</v>
      </c>
      <c r="C246" s="153" t="s">
        <v>600</v>
      </c>
      <c r="D246" s="153">
        <v>3</v>
      </c>
      <c r="E246" s="155">
        <v>0.111</v>
      </c>
      <c r="F246" s="156">
        <v>0.16800000000000001</v>
      </c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57"/>
      <c r="Y246" s="157"/>
      <c r="Z246" s="157"/>
      <c r="AA246" s="157"/>
      <c r="AB246" s="157"/>
      <c r="AC246" s="157"/>
      <c r="AD246" s="157"/>
      <c r="AE246" s="157"/>
      <c r="AF246" s="157"/>
      <c r="AG246" s="157"/>
      <c r="AH246" s="157"/>
      <c r="AI246" s="157"/>
      <c r="AJ246" s="157"/>
      <c r="AK246" s="157"/>
      <c r="AL246" s="157"/>
      <c r="AM246" s="157"/>
      <c r="AN246" s="157"/>
      <c r="AO246" s="157"/>
      <c r="AP246" s="157"/>
      <c r="AQ246" s="157"/>
      <c r="AR246" s="157"/>
      <c r="AS246" s="157"/>
      <c r="AT246" s="157"/>
      <c r="AU246" s="157"/>
      <c r="AV246" s="157"/>
      <c r="AW246" s="157"/>
      <c r="AX246" s="157"/>
      <c r="AY246" s="157"/>
      <c r="AZ246" s="157"/>
      <c r="BA246" s="157"/>
      <c r="BB246" s="157"/>
      <c r="BC246" s="157"/>
      <c r="BD246" s="157"/>
      <c r="BE246" s="157"/>
      <c r="BF246" s="157"/>
      <c r="BG246" s="157"/>
      <c r="BH246" s="157"/>
      <c r="BI246" s="157"/>
      <c r="BJ246" s="157"/>
      <c r="BK246" s="157"/>
      <c r="BL246" s="157"/>
      <c r="BM246" s="157"/>
      <c r="BN246" s="157"/>
      <c r="BO246" s="157"/>
      <c r="BP246" s="157"/>
      <c r="BQ246" s="157"/>
      <c r="BR246" s="157"/>
      <c r="BS246" s="157"/>
      <c r="BT246" s="157"/>
      <c r="BU246" s="157"/>
      <c r="BV246" s="157"/>
      <c r="BW246" s="157"/>
      <c r="BX246" s="157"/>
      <c r="BY246" s="157"/>
      <c r="BZ246" s="157"/>
      <c r="CA246" s="157"/>
      <c r="CB246" s="157"/>
      <c r="CC246" s="157"/>
      <c r="CD246" s="157"/>
      <c r="CE246" s="157"/>
      <c r="CF246" s="157"/>
      <c r="CG246" s="157"/>
      <c r="CH246" s="157"/>
      <c r="CI246" s="157"/>
      <c r="CJ246" s="157"/>
      <c r="CK246" s="157"/>
      <c r="CL246" s="157"/>
      <c r="CM246" s="157"/>
      <c r="CN246" s="157"/>
      <c r="CO246" s="157"/>
      <c r="CP246" s="157"/>
      <c r="CQ246" s="157"/>
      <c r="CR246" s="157"/>
      <c r="CS246" s="157"/>
      <c r="CT246" s="158" t="s">
        <v>822</v>
      </c>
      <c r="CU246" s="159">
        <v>10.64</v>
      </c>
      <c r="CV246" s="171"/>
      <c r="CW246" s="171"/>
      <c r="CX246" s="160"/>
      <c r="CY246" s="161"/>
      <c r="CZ246" s="161"/>
      <c r="DA246" s="160">
        <f t="shared" si="37"/>
        <v>10.64</v>
      </c>
      <c r="DB246" s="162">
        <f t="shared" si="34"/>
        <v>31.92</v>
      </c>
      <c r="DC246" s="162">
        <f t="shared" si="38"/>
        <v>6.3233519999999999</v>
      </c>
    </row>
    <row r="247" spans="1:107" ht="14.25" hidden="1" customHeight="1" x14ac:dyDescent="0.2">
      <c r="A247" s="163">
        <v>244</v>
      </c>
      <c r="B247" s="154" t="s">
        <v>823</v>
      </c>
      <c r="C247" s="153" t="s">
        <v>600</v>
      </c>
      <c r="D247" s="153">
        <v>3</v>
      </c>
      <c r="E247" s="155">
        <v>0.111</v>
      </c>
      <c r="F247" s="156">
        <v>0.16800000000000001</v>
      </c>
      <c r="G247" s="157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157"/>
      <c r="T247" s="157"/>
      <c r="U247" s="157"/>
      <c r="V247" s="157"/>
      <c r="W247" s="157"/>
      <c r="X247" s="157"/>
      <c r="Y247" s="157"/>
      <c r="Z247" s="157"/>
      <c r="AA247" s="157"/>
      <c r="AB247" s="157"/>
      <c r="AC247" s="157"/>
      <c r="AD247" s="157"/>
      <c r="AE247" s="157"/>
      <c r="AF247" s="157"/>
      <c r="AG247" s="157"/>
      <c r="AH247" s="157"/>
      <c r="AI247" s="157"/>
      <c r="AJ247" s="157"/>
      <c r="AK247" s="157"/>
      <c r="AL247" s="157"/>
      <c r="AM247" s="157"/>
      <c r="AN247" s="157"/>
      <c r="AO247" s="157"/>
      <c r="AP247" s="157"/>
      <c r="AQ247" s="157"/>
      <c r="AR247" s="157"/>
      <c r="AS247" s="157"/>
      <c r="AT247" s="157"/>
      <c r="AU247" s="157"/>
      <c r="AV247" s="157"/>
      <c r="AW247" s="157"/>
      <c r="AX247" s="157"/>
      <c r="AY247" s="157"/>
      <c r="AZ247" s="157"/>
      <c r="BA247" s="157"/>
      <c r="BB247" s="157"/>
      <c r="BC247" s="157"/>
      <c r="BD247" s="157"/>
      <c r="BE247" s="157"/>
      <c r="BF247" s="157"/>
      <c r="BG247" s="157"/>
      <c r="BH247" s="157"/>
      <c r="BI247" s="157"/>
      <c r="BJ247" s="157"/>
      <c r="BK247" s="157"/>
      <c r="BL247" s="157"/>
      <c r="BM247" s="157"/>
      <c r="BN247" s="157"/>
      <c r="BO247" s="157"/>
      <c r="BP247" s="157"/>
      <c r="BQ247" s="157"/>
      <c r="BR247" s="157"/>
      <c r="BS247" s="157"/>
      <c r="BT247" s="157"/>
      <c r="BU247" s="157"/>
      <c r="BV247" s="157"/>
      <c r="BW247" s="157"/>
      <c r="BX247" s="157"/>
      <c r="BY247" s="157"/>
      <c r="BZ247" s="157"/>
      <c r="CA247" s="157"/>
      <c r="CB247" s="157"/>
      <c r="CC247" s="157"/>
      <c r="CD247" s="157"/>
      <c r="CE247" s="157"/>
      <c r="CF247" s="157"/>
      <c r="CG247" s="157"/>
      <c r="CH247" s="157"/>
      <c r="CI247" s="157"/>
      <c r="CJ247" s="157"/>
      <c r="CK247" s="157"/>
      <c r="CL247" s="157"/>
      <c r="CM247" s="157"/>
      <c r="CN247" s="157"/>
      <c r="CO247" s="157"/>
      <c r="CP247" s="157"/>
      <c r="CQ247" s="157"/>
      <c r="CR247" s="157"/>
      <c r="CS247" s="157"/>
      <c r="CT247" s="158" t="s">
        <v>824</v>
      </c>
      <c r="CU247" s="159">
        <v>5.99</v>
      </c>
      <c r="CV247" s="171"/>
      <c r="CW247" s="171"/>
      <c r="CX247" s="160"/>
      <c r="CY247" s="161"/>
      <c r="CZ247" s="161"/>
      <c r="DA247" s="160">
        <f t="shared" si="37"/>
        <v>5.99</v>
      </c>
      <c r="DB247" s="162">
        <f t="shared" ref="DB247:DB294" si="39">DA247*D247</f>
        <v>17.97</v>
      </c>
      <c r="DC247" s="162">
        <f t="shared" si="38"/>
        <v>3.5598569999999996</v>
      </c>
    </row>
    <row r="248" spans="1:107" ht="14.25" hidden="1" customHeight="1" x14ac:dyDescent="0.2">
      <c r="A248" s="153">
        <v>245</v>
      </c>
      <c r="B248" s="154" t="s">
        <v>825</v>
      </c>
      <c r="C248" s="153" t="s">
        <v>600</v>
      </c>
      <c r="D248" s="153">
        <v>3</v>
      </c>
      <c r="E248" s="155">
        <v>0.111</v>
      </c>
      <c r="F248" s="156">
        <v>0.16800000000000001</v>
      </c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57"/>
      <c r="Y248" s="157"/>
      <c r="Z248" s="157"/>
      <c r="AA248" s="157"/>
      <c r="AB248" s="157"/>
      <c r="AC248" s="157"/>
      <c r="AD248" s="157"/>
      <c r="AE248" s="157"/>
      <c r="AF248" s="157"/>
      <c r="AG248" s="157"/>
      <c r="AH248" s="157"/>
      <c r="AI248" s="157"/>
      <c r="AJ248" s="157"/>
      <c r="AK248" s="157"/>
      <c r="AL248" s="157"/>
      <c r="AM248" s="157"/>
      <c r="AN248" s="157"/>
      <c r="AO248" s="157"/>
      <c r="AP248" s="157"/>
      <c r="AQ248" s="157"/>
      <c r="AR248" s="157"/>
      <c r="AS248" s="157"/>
      <c r="AT248" s="157"/>
      <c r="AU248" s="157"/>
      <c r="AV248" s="157"/>
      <c r="AW248" s="157"/>
      <c r="AX248" s="157"/>
      <c r="AY248" s="157"/>
      <c r="AZ248" s="157"/>
      <c r="BA248" s="157"/>
      <c r="BB248" s="157"/>
      <c r="BC248" s="157"/>
      <c r="BD248" s="157"/>
      <c r="BE248" s="157"/>
      <c r="BF248" s="157"/>
      <c r="BG248" s="157"/>
      <c r="BH248" s="157"/>
      <c r="BI248" s="157"/>
      <c r="BJ248" s="157"/>
      <c r="BK248" s="157"/>
      <c r="BL248" s="157"/>
      <c r="BM248" s="157"/>
      <c r="BN248" s="157"/>
      <c r="BO248" s="157"/>
      <c r="BP248" s="157"/>
      <c r="BQ248" s="157"/>
      <c r="BR248" s="157"/>
      <c r="BS248" s="157"/>
      <c r="BT248" s="157"/>
      <c r="BU248" s="157"/>
      <c r="BV248" s="157"/>
      <c r="BW248" s="157"/>
      <c r="BX248" s="157"/>
      <c r="BY248" s="157"/>
      <c r="BZ248" s="157"/>
      <c r="CA248" s="157"/>
      <c r="CB248" s="157"/>
      <c r="CC248" s="157"/>
      <c r="CD248" s="157"/>
      <c r="CE248" s="157"/>
      <c r="CF248" s="157"/>
      <c r="CG248" s="157"/>
      <c r="CH248" s="157"/>
      <c r="CI248" s="157"/>
      <c r="CJ248" s="157"/>
      <c r="CK248" s="157"/>
      <c r="CL248" s="157"/>
      <c r="CM248" s="157"/>
      <c r="CN248" s="157"/>
      <c r="CO248" s="157"/>
      <c r="CP248" s="157"/>
      <c r="CQ248" s="157"/>
      <c r="CR248" s="157"/>
      <c r="CS248" s="157"/>
      <c r="CT248" s="158" t="s">
        <v>826</v>
      </c>
      <c r="CU248" s="159">
        <v>4.99</v>
      </c>
      <c r="CV248" s="171"/>
      <c r="CW248" s="171"/>
      <c r="CX248" s="160"/>
      <c r="CY248" s="161"/>
      <c r="CZ248" s="161"/>
      <c r="DA248" s="160">
        <f t="shared" si="37"/>
        <v>4.99</v>
      </c>
      <c r="DB248" s="162">
        <f t="shared" si="39"/>
        <v>14.97</v>
      </c>
      <c r="DC248" s="162">
        <f t="shared" si="38"/>
        <v>2.965557</v>
      </c>
    </row>
    <row r="249" spans="1:107" ht="14.25" hidden="1" customHeight="1" x14ac:dyDescent="0.2">
      <c r="A249" s="153">
        <v>246</v>
      </c>
      <c r="B249" s="154" t="s">
        <v>827</v>
      </c>
      <c r="C249" s="153" t="s">
        <v>600</v>
      </c>
      <c r="D249" s="153">
        <v>3</v>
      </c>
      <c r="E249" s="155">
        <v>0.111</v>
      </c>
      <c r="F249" s="156">
        <v>0.16800000000000001</v>
      </c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57"/>
      <c r="Y249" s="157"/>
      <c r="Z249" s="157"/>
      <c r="AA249" s="157"/>
      <c r="AB249" s="157"/>
      <c r="AC249" s="157"/>
      <c r="AD249" s="157"/>
      <c r="AE249" s="157"/>
      <c r="AF249" s="157"/>
      <c r="AG249" s="157"/>
      <c r="AH249" s="157"/>
      <c r="AI249" s="157"/>
      <c r="AJ249" s="157"/>
      <c r="AK249" s="157"/>
      <c r="AL249" s="157"/>
      <c r="AM249" s="157"/>
      <c r="AN249" s="157"/>
      <c r="AO249" s="157"/>
      <c r="AP249" s="157"/>
      <c r="AQ249" s="157"/>
      <c r="AR249" s="157"/>
      <c r="AS249" s="157"/>
      <c r="AT249" s="157"/>
      <c r="AU249" s="157"/>
      <c r="AV249" s="157"/>
      <c r="AW249" s="157"/>
      <c r="AX249" s="157"/>
      <c r="AY249" s="157"/>
      <c r="AZ249" s="157"/>
      <c r="BA249" s="157"/>
      <c r="BB249" s="157"/>
      <c r="BC249" s="157"/>
      <c r="BD249" s="157"/>
      <c r="BE249" s="157"/>
      <c r="BF249" s="157"/>
      <c r="BG249" s="157"/>
      <c r="BH249" s="157"/>
      <c r="BI249" s="157"/>
      <c r="BJ249" s="157"/>
      <c r="BK249" s="157"/>
      <c r="BL249" s="157"/>
      <c r="BM249" s="157"/>
      <c r="BN249" s="157"/>
      <c r="BO249" s="157"/>
      <c r="BP249" s="157"/>
      <c r="BQ249" s="157"/>
      <c r="BR249" s="157"/>
      <c r="BS249" s="157"/>
      <c r="BT249" s="157"/>
      <c r="BU249" s="157"/>
      <c r="BV249" s="157"/>
      <c r="BW249" s="157"/>
      <c r="BX249" s="157"/>
      <c r="BY249" s="157"/>
      <c r="BZ249" s="157"/>
      <c r="CA249" s="157"/>
      <c r="CB249" s="157"/>
      <c r="CC249" s="157"/>
      <c r="CD249" s="157"/>
      <c r="CE249" s="157"/>
      <c r="CF249" s="157"/>
      <c r="CG249" s="157"/>
      <c r="CH249" s="157"/>
      <c r="CI249" s="157"/>
      <c r="CJ249" s="157"/>
      <c r="CK249" s="157"/>
      <c r="CL249" s="157"/>
      <c r="CM249" s="157"/>
      <c r="CN249" s="157"/>
      <c r="CO249" s="157"/>
      <c r="CP249" s="157"/>
      <c r="CQ249" s="157"/>
      <c r="CR249" s="157"/>
      <c r="CS249" s="157"/>
      <c r="CT249" s="158" t="s">
        <v>828</v>
      </c>
      <c r="CU249" s="159">
        <v>7.81</v>
      </c>
      <c r="CV249" s="171"/>
      <c r="CW249" s="171"/>
      <c r="CX249" s="160"/>
      <c r="CY249" s="161"/>
      <c r="CZ249" s="161"/>
      <c r="DA249" s="160">
        <f t="shared" si="37"/>
        <v>7.81</v>
      </c>
      <c r="DB249" s="162">
        <f t="shared" si="39"/>
        <v>23.43</v>
      </c>
      <c r="DC249" s="162">
        <f t="shared" si="38"/>
        <v>4.641483</v>
      </c>
    </row>
    <row r="250" spans="1:107" ht="14.25" hidden="1" customHeight="1" x14ac:dyDescent="0.2">
      <c r="A250" s="163">
        <v>247</v>
      </c>
      <c r="B250" s="154" t="s">
        <v>829</v>
      </c>
      <c r="C250" s="153" t="s">
        <v>600</v>
      </c>
      <c r="D250" s="153">
        <v>3</v>
      </c>
      <c r="E250" s="155">
        <v>0.111</v>
      </c>
      <c r="F250" s="156">
        <v>0.16800000000000001</v>
      </c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57"/>
      <c r="Y250" s="157"/>
      <c r="Z250" s="157"/>
      <c r="AA250" s="157"/>
      <c r="AB250" s="157"/>
      <c r="AC250" s="157"/>
      <c r="AD250" s="157"/>
      <c r="AE250" s="157"/>
      <c r="AF250" s="157"/>
      <c r="AG250" s="157"/>
      <c r="AH250" s="157"/>
      <c r="AI250" s="157"/>
      <c r="AJ250" s="157"/>
      <c r="AK250" s="157"/>
      <c r="AL250" s="157"/>
      <c r="AM250" s="157"/>
      <c r="AN250" s="157"/>
      <c r="AO250" s="157"/>
      <c r="AP250" s="157"/>
      <c r="AQ250" s="157"/>
      <c r="AR250" s="157"/>
      <c r="AS250" s="157"/>
      <c r="AT250" s="157"/>
      <c r="AU250" s="157"/>
      <c r="AV250" s="157"/>
      <c r="AW250" s="157"/>
      <c r="AX250" s="157"/>
      <c r="AY250" s="157"/>
      <c r="AZ250" s="157"/>
      <c r="BA250" s="157"/>
      <c r="BB250" s="157"/>
      <c r="BC250" s="157"/>
      <c r="BD250" s="157"/>
      <c r="BE250" s="157"/>
      <c r="BF250" s="157"/>
      <c r="BG250" s="157"/>
      <c r="BH250" s="157"/>
      <c r="BI250" s="157"/>
      <c r="BJ250" s="157"/>
      <c r="BK250" s="157"/>
      <c r="BL250" s="157"/>
      <c r="BM250" s="157"/>
      <c r="BN250" s="157"/>
      <c r="BO250" s="157"/>
      <c r="BP250" s="157"/>
      <c r="BQ250" s="157"/>
      <c r="BR250" s="157"/>
      <c r="BS250" s="157"/>
      <c r="BT250" s="157"/>
      <c r="BU250" s="157"/>
      <c r="BV250" s="157"/>
      <c r="BW250" s="157"/>
      <c r="BX250" s="157"/>
      <c r="BY250" s="157"/>
      <c r="BZ250" s="157"/>
      <c r="CA250" s="157"/>
      <c r="CB250" s="157"/>
      <c r="CC250" s="157"/>
      <c r="CD250" s="157"/>
      <c r="CE250" s="157"/>
      <c r="CF250" s="157"/>
      <c r="CG250" s="157"/>
      <c r="CH250" s="157"/>
      <c r="CI250" s="157"/>
      <c r="CJ250" s="157"/>
      <c r="CK250" s="157"/>
      <c r="CL250" s="157"/>
      <c r="CM250" s="157"/>
      <c r="CN250" s="157"/>
      <c r="CO250" s="157"/>
      <c r="CP250" s="157"/>
      <c r="CQ250" s="157"/>
      <c r="CR250" s="157"/>
      <c r="CS250" s="157"/>
      <c r="CT250" s="158" t="s">
        <v>830</v>
      </c>
      <c r="CU250" s="159">
        <v>2.91</v>
      </c>
      <c r="CV250" s="171"/>
      <c r="CW250" s="171"/>
      <c r="CX250" s="160"/>
      <c r="CY250" s="161"/>
      <c r="CZ250" s="161"/>
      <c r="DA250" s="160">
        <f t="shared" si="37"/>
        <v>2.91</v>
      </c>
      <c r="DB250" s="162">
        <f t="shared" si="39"/>
        <v>8.73</v>
      </c>
      <c r="DC250" s="162">
        <f t="shared" si="38"/>
        <v>1.7294130000000001</v>
      </c>
    </row>
    <row r="251" spans="1:107" ht="14.25" hidden="1" customHeight="1" x14ac:dyDescent="0.2">
      <c r="A251" s="163">
        <v>248</v>
      </c>
      <c r="B251" s="154" t="s">
        <v>831</v>
      </c>
      <c r="C251" s="153" t="s">
        <v>600</v>
      </c>
      <c r="D251" s="153">
        <v>3</v>
      </c>
      <c r="E251" s="155">
        <v>0.111</v>
      </c>
      <c r="F251" s="156">
        <v>0.16800000000000001</v>
      </c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  <c r="Y251" s="157"/>
      <c r="Z251" s="157"/>
      <c r="AA251" s="157"/>
      <c r="AB251" s="157"/>
      <c r="AC251" s="157"/>
      <c r="AD251" s="157"/>
      <c r="AE251" s="157"/>
      <c r="AF251" s="157"/>
      <c r="AG251" s="157"/>
      <c r="AH251" s="157"/>
      <c r="AI251" s="157"/>
      <c r="AJ251" s="157"/>
      <c r="AK251" s="157"/>
      <c r="AL251" s="157"/>
      <c r="AM251" s="157"/>
      <c r="AN251" s="157"/>
      <c r="AO251" s="157"/>
      <c r="AP251" s="157"/>
      <c r="AQ251" s="157"/>
      <c r="AR251" s="157"/>
      <c r="AS251" s="157"/>
      <c r="AT251" s="157"/>
      <c r="AU251" s="157"/>
      <c r="AV251" s="157"/>
      <c r="AW251" s="157"/>
      <c r="AX251" s="157"/>
      <c r="AY251" s="157"/>
      <c r="AZ251" s="157"/>
      <c r="BA251" s="157"/>
      <c r="BB251" s="157"/>
      <c r="BC251" s="157"/>
      <c r="BD251" s="157"/>
      <c r="BE251" s="157"/>
      <c r="BF251" s="157"/>
      <c r="BG251" s="157"/>
      <c r="BH251" s="157"/>
      <c r="BI251" s="157"/>
      <c r="BJ251" s="157"/>
      <c r="BK251" s="157"/>
      <c r="BL251" s="157"/>
      <c r="BM251" s="157"/>
      <c r="BN251" s="157"/>
      <c r="BO251" s="157"/>
      <c r="BP251" s="157"/>
      <c r="BQ251" s="157"/>
      <c r="BR251" s="157"/>
      <c r="BS251" s="157"/>
      <c r="BT251" s="157"/>
      <c r="BU251" s="157"/>
      <c r="BV251" s="157"/>
      <c r="BW251" s="157"/>
      <c r="BX251" s="157"/>
      <c r="BY251" s="157"/>
      <c r="BZ251" s="157"/>
      <c r="CA251" s="157"/>
      <c r="CB251" s="157"/>
      <c r="CC251" s="157"/>
      <c r="CD251" s="157"/>
      <c r="CE251" s="157"/>
      <c r="CF251" s="157"/>
      <c r="CG251" s="157"/>
      <c r="CH251" s="157"/>
      <c r="CI251" s="157"/>
      <c r="CJ251" s="157"/>
      <c r="CK251" s="157"/>
      <c r="CL251" s="157"/>
      <c r="CM251" s="157"/>
      <c r="CN251" s="157"/>
      <c r="CO251" s="157"/>
      <c r="CP251" s="157"/>
      <c r="CQ251" s="157"/>
      <c r="CR251" s="157"/>
      <c r="CS251" s="157"/>
      <c r="CT251" s="158" t="s">
        <v>832</v>
      </c>
      <c r="CU251" s="159">
        <v>3.64</v>
      </c>
      <c r="CV251" s="171"/>
      <c r="CW251" s="171"/>
      <c r="CX251" s="160"/>
      <c r="CY251" s="161"/>
      <c r="CZ251" s="161"/>
      <c r="DA251" s="160">
        <f t="shared" si="37"/>
        <v>3.64</v>
      </c>
      <c r="DB251" s="162">
        <f t="shared" si="39"/>
        <v>10.92</v>
      </c>
      <c r="DC251" s="162">
        <f t="shared" si="38"/>
        <v>2.163252</v>
      </c>
    </row>
    <row r="252" spans="1:107" ht="14.25" hidden="1" customHeight="1" x14ac:dyDescent="0.2">
      <c r="A252" s="153">
        <v>249</v>
      </c>
      <c r="B252" s="154" t="s">
        <v>833</v>
      </c>
      <c r="C252" s="153" t="s">
        <v>213</v>
      </c>
      <c r="D252" s="153">
        <v>10</v>
      </c>
      <c r="E252" s="155">
        <v>0.111</v>
      </c>
      <c r="F252" s="156">
        <v>0.16800000000000001</v>
      </c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57"/>
      <c r="Y252" s="157"/>
      <c r="Z252" s="157"/>
      <c r="AA252" s="157"/>
      <c r="AB252" s="157"/>
      <c r="AC252" s="157"/>
      <c r="AD252" s="157"/>
      <c r="AE252" s="157"/>
      <c r="AF252" s="157"/>
      <c r="AG252" s="157"/>
      <c r="AH252" s="157"/>
      <c r="AI252" s="157"/>
      <c r="AJ252" s="157"/>
      <c r="AK252" s="157"/>
      <c r="AL252" s="157"/>
      <c r="AM252" s="157"/>
      <c r="AN252" s="157"/>
      <c r="AO252" s="157"/>
      <c r="AP252" s="157"/>
      <c r="AQ252" s="157"/>
      <c r="AR252" s="157"/>
      <c r="AS252" s="157"/>
      <c r="AT252" s="157"/>
      <c r="AU252" s="157"/>
      <c r="AV252" s="157"/>
      <c r="AW252" s="157"/>
      <c r="AX252" s="157"/>
      <c r="AY252" s="157"/>
      <c r="AZ252" s="157"/>
      <c r="BA252" s="157"/>
      <c r="BB252" s="157"/>
      <c r="BC252" s="157"/>
      <c r="BD252" s="157"/>
      <c r="BE252" s="157"/>
      <c r="BF252" s="157"/>
      <c r="BG252" s="157"/>
      <c r="BH252" s="157"/>
      <c r="BI252" s="157"/>
      <c r="BJ252" s="157"/>
      <c r="BK252" s="157"/>
      <c r="BL252" s="157"/>
      <c r="BM252" s="157"/>
      <c r="BN252" s="157"/>
      <c r="BO252" s="157"/>
      <c r="BP252" s="157"/>
      <c r="BQ252" s="157"/>
      <c r="BR252" s="157"/>
      <c r="BS252" s="157"/>
      <c r="BT252" s="157"/>
      <c r="BU252" s="157"/>
      <c r="BV252" s="157"/>
      <c r="BW252" s="157"/>
      <c r="BX252" s="157"/>
      <c r="BY252" s="157"/>
      <c r="BZ252" s="157"/>
      <c r="CA252" s="157"/>
      <c r="CB252" s="157"/>
      <c r="CC252" s="157"/>
      <c r="CD252" s="157"/>
      <c r="CE252" s="157"/>
      <c r="CF252" s="157"/>
      <c r="CG252" s="157"/>
      <c r="CH252" s="157"/>
      <c r="CI252" s="157"/>
      <c r="CJ252" s="157"/>
      <c r="CK252" s="157"/>
      <c r="CL252" s="157"/>
      <c r="CM252" s="157"/>
      <c r="CN252" s="157"/>
      <c r="CO252" s="157"/>
      <c r="CP252" s="157"/>
      <c r="CQ252" s="157"/>
      <c r="CR252" s="157"/>
      <c r="CS252" s="157"/>
      <c r="CT252" s="158" t="s">
        <v>834</v>
      </c>
      <c r="CU252" s="159">
        <v>35.869999999999997</v>
      </c>
      <c r="CV252" s="171"/>
      <c r="CW252" s="171"/>
      <c r="CX252" s="160"/>
      <c r="CY252" s="161"/>
      <c r="CZ252" s="161"/>
      <c r="DA252" s="160">
        <f t="shared" si="37"/>
        <v>35.869999999999997</v>
      </c>
      <c r="DB252" s="162">
        <f t="shared" si="39"/>
        <v>358.7</v>
      </c>
      <c r="DC252" s="162">
        <f t="shared" si="38"/>
        <v>71.05847</v>
      </c>
    </row>
    <row r="253" spans="1:107" ht="14.25" hidden="1" customHeight="1" x14ac:dyDescent="0.2">
      <c r="A253" s="153">
        <v>250</v>
      </c>
      <c r="B253" s="154" t="s">
        <v>835</v>
      </c>
      <c r="C253" s="153" t="s">
        <v>213</v>
      </c>
      <c r="D253" s="153">
        <v>10</v>
      </c>
      <c r="E253" s="155">
        <v>0.111</v>
      </c>
      <c r="F253" s="156">
        <v>0.16800000000000001</v>
      </c>
      <c r="G253" s="157"/>
      <c r="H253" s="157"/>
      <c r="I253" s="157"/>
      <c r="J253" s="157"/>
      <c r="K253" s="157"/>
      <c r="L253" s="157"/>
      <c r="M253" s="157"/>
      <c r="N253" s="157"/>
      <c r="O253" s="157"/>
      <c r="P253" s="157"/>
      <c r="Q253" s="157"/>
      <c r="R253" s="157"/>
      <c r="S253" s="157"/>
      <c r="T253" s="157"/>
      <c r="U253" s="157"/>
      <c r="V253" s="157"/>
      <c r="W253" s="157"/>
      <c r="X253" s="157"/>
      <c r="Y253" s="157"/>
      <c r="Z253" s="157"/>
      <c r="AA253" s="157"/>
      <c r="AB253" s="157"/>
      <c r="AC253" s="157"/>
      <c r="AD253" s="157"/>
      <c r="AE253" s="157"/>
      <c r="AF253" s="157"/>
      <c r="AG253" s="157"/>
      <c r="AH253" s="157"/>
      <c r="AI253" s="157"/>
      <c r="AJ253" s="157"/>
      <c r="AK253" s="157"/>
      <c r="AL253" s="157"/>
      <c r="AM253" s="157"/>
      <c r="AN253" s="157"/>
      <c r="AO253" s="157"/>
      <c r="AP253" s="157"/>
      <c r="AQ253" s="157"/>
      <c r="AR253" s="157"/>
      <c r="AS253" s="157"/>
      <c r="AT253" s="157"/>
      <c r="AU253" s="157"/>
      <c r="AV253" s="157"/>
      <c r="AW253" s="157"/>
      <c r="AX253" s="157"/>
      <c r="AY253" s="157"/>
      <c r="AZ253" s="157"/>
      <c r="BA253" s="157"/>
      <c r="BB253" s="157"/>
      <c r="BC253" s="157"/>
      <c r="BD253" s="157"/>
      <c r="BE253" s="157"/>
      <c r="BF253" s="157"/>
      <c r="BG253" s="157"/>
      <c r="BH253" s="157"/>
      <c r="BI253" s="157"/>
      <c r="BJ253" s="157"/>
      <c r="BK253" s="157"/>
      <c r="BL253" s="157"/>
      <c r="BM253" s="157"/>
      <c r="BN253" s="157"/>
      <c r="BO253" s="157"/>
      <c r="BP253" s="157"/>
      <c r="BQ253" s="157"/>
      <c r="BR253" s="157"/>
      <c r="BS253" s="157"/>
      <c r="BT253" s="157"/>
      <c r="BU253" s="157"/>
      <c r="BV253" s="157"/>
      <c r="BW253" s="157"/>
      <c r="BX253" s="157"/>
      <c r="BY253" s="157"/>
      <c r="BZ253" s="157"/>
      <c r="CA253" s="157"/>
      <c r="CB253" s="157"/>
      <c r="CC253" s="157"/>
      <c r="CD253" s="157"/>
      <c r="CE253" s="157"/>
      <c r="CF253" s="157"/>
      <c r="CG253" s="157"/>
      <c r="CH253" s="157"/>
      <c r="CI253" s="157"/>
      <c r="CJ253" s="157"/>
      <c r="CK253" s="157"/>
      <c r="CL253" s="157"/>
      <c r="CM253" s="157"/>
      <c r="CN253" s="157"/>
      <c r="CO253" s="157"/>
      <c r="CP253" s="157"/>
      <c r="CQ253" s="157"/>
      <c r="CR253" s="157"/>
      <c r="CS253" s="157"/>
      <c r="CT253" s="158" t="s">
        <v>836</v>
      </c>
      <c r="CU253" s="159">
        <v>5.1100000000000003</v>
      </c>
      <c r="CV253" s="171"/>
      <c r="CW253" s="171"/>
      <c r="CX253" s="160"/>
      <c r="CY253" s="161"/>
      <c r="CZ253" s="161"/>
      <c r="DA253" s="160">
        <f t="shared" si="37"/>
        <v>5.1100000000000003</v>
      </c>
      <c r="DB253" s="162">
        <f t="shared" si="39"/>
        <v>51.1</v>
      </c>
      <c r="DC253" s="162">
        <f t="shared" si="38"/>
        <v>10.122910000000001</v>
      </c>
    </row>
    <row r="254" spans="1:107" ht="14.25" hidden="1" customHeight="1" x14ac:dyDescent="0.2">
      <c r="A254" s="163">
        <v>251</v>
      </c>
      <c r="B254" s="154" t="s">
        <v>837</v>
      </c>
      <c r="C254" s="153" t="s">
        <v>576</v>
      </c>
      <c r="D254" s="153">
        <v>5</v>
      </c>
      <c r="E254" s="155">
        <v>0.111</v>
      </c>
      <c r="F254" s="156">
        <v>0.16800000000000001</v>
      </c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57"/>
      <c r="Y254" s="157"/>
      <c r="Z254" s="157"/>
      <c r="AA254" s="157"/>
      <c r="AB254" s="157"/>
      <c r="AC254" s="157"/>
      <c r="AD254" s="157"/>
      <c r="AE254" s="157"/>
      <c r="AF254" s="157"/>
      <c r="AG254" s="157"/>
      <c r="AH254" s="157"/>
      <c r="AI254" s="157"/>
      <c r="AJ254" s="157"/>
      <c r="AK254" s="157"/>
      <c r="AL254" s="157"/>
      <c r="AM254" s="157"/>
      <c r="AN254" s="157"/>
      <c r="AO254" s="157"/>
      <c r="AP254" s="157"/>
      <c r="AQ254" s="157"/>
      <c r="AR254" s="157"/>
      <c r="AS254" s="157"/>
      <c r="AT254" s="157"/>
      <c r="AU254" s="157"/>
      <c r="AV254" s="157"/>
      <c r="AW254" s="157"/>
      <c r="AX254" s="157"/>
      <c r="AY254" s="157"/>
      <c r="AZ254" s="157"/>
      <c r="BA254" s="157"/>
      <c r="BB254" s="157"/>
      <c r="BC254" s="157"/>
      <c r="BD254" s="157"/>
      <c r="BE254" s="157"/>
      <c r="BF254" s="157"/>
      <c r="BG254" s="157"/>
      <c r="BH254" s="157"/>
      <c r="BI254" s="157"/>
      <c r="BJ254" s="157"/>
      <c r="BK254" s="157"/>
      <c r="BL254" s="157"/>
      <c r="BM254" s="157"/>
      <c r="BN254" s="157"/>
      <c r="BO254" s="157"/>
      <c r="BP254" s="157"/>
      <c r="BQ254" s="157"/>
      <c r="BR254" s="157"/>
      <c r="BS254" s="157"/>
      <c r="BT254" s="157"/>
      <c r="BU254" s="157"/>
      <c r="BV254" s="157"/>
      <c r="BW254" s="157"/>
      <c r="BX254" s="157"/>
      <c r="BY254" s="157"/>
      <c r="BZ254" s="157"/>
      <c r="CA254" s="157"/>
      <c r="CB254" s="157"/>
      <c r="CC254" s="157"/>
      <c r="CD254" s="157"/>
      <c r="CE254" s="157"/>
      <c r="CF254" s="157"/>
      <c r="CG254" s="157"/>
      <c r="CH254" s="157"/>
      <c r="CI254" s="157"/>
      <c r="CJ254" s="157"/>
      <c r="CK254" s="157"/>
      <c r="CL254" s="157"/>
      <c r="CM254" s="157"/>
      <c r="CN254" s="157"/>
      <c r="CO254" s="157"/>
      <c r="CP254" s="157"/>
      <c r="CQ254" s="157"/>
      <c r="CR254" s="157"/>
      <c r="CS254" s="157"/>
      <c r="CT254" s="158" t="s">
        <v>838</v>
      </c>
      <c r="CU254" s="159">
        <v>464.4</v>
      </c>
      <c r="CV254" s="171"/>
      <c r="CW254" s="171"/>
      <c r="CX254" s="160"/>
      <c r="CY254" s="161"/>
      <c r="CZ254" s="161"/>
      <c r="DA254" s="160">
        <f t="shared" si="37"/>
        <v>464.4</v>
      </c>
      <c r="DB254" s="162">
        <f t="shared" si="39"/>
        <v>2322</v>
      </c>
      <c r="DC254" s="162">
        <f t="shared" si="38"/>
        <v>459.98820000000001</v>
      </c>
    </row>
    <row r="255" spans="1:107" ht="14.25" hidden="1" customHeight="1" x14ac:dyDescent="0.2">
      <c r="A255" s="163">
        <v>252</v>
      </c>
      <c r="B255" s="154" t="s">
        <v>839</v>
      </c>
      <c r="C255" s="153" t="s">
        <v>213</v>
      </c>
      <c r="D255" s="153">
        <v>10</v>
      </c>
      <c r="E255" s="155">
        <v>0.111</v>
      </c>
      <c r="F255" s="156">
        <v>0.16800000000000001</v>
      </c>
      <c r="G255" s="157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57"/>
      <c r="Y255" s="157"/>
      <c r="Z255" s="157"/>
      <c r="AA255" s="157"/>
      <c r="AB255" s="157"/>
      <c r="AC255" s="157"/>
      <c r="AD255" s="157"/>
      <c r="AE255" s="157"/>
      <c r="AF255" s="157"/>
      <c r="AG255" s="157"/>
      <c r="AH255" s="157"/>
      <c r="AI255" s="157"/>
      <c r="AJ255" s="157"/>
      <c r="AK255" s="157"/>
      <c r="AL255" s="157"/>
      <c r="AM255" s="157"/>
      <c r="AN255" s="157"/>
      <c r="AO255" s="157"/>
      <c r="AP255" s="157"/>
      <c r="AQ255" s="157"/>
      <c r="AR255" s="157"/>
      <c r="AS255" s="157"/>
      <c r="AT255" s="157"/>
      <c r="AU255" s="157"/>
      <c r="AV255" s="157"/>
      <c r="AW255" s="157"/>
      <c r="AX255" s="157"/>
      <c r="AY255" s="157"/>
      <c r="AZ255" s="157"/>
      <c r="BA255" s="157"/>
      <c r="BB255" s="157"/>
      <c r="BC255" s="157"/>
      <c r="BD255" s="157"/>
      <c r="BE255" s="157"/>
      <c r="BF255" s="157"/>
      <c r="BG255" s="157"/>
      <c r="BH255" s="157"/>
      <c r="BI255" s="157"/>
      <c r="BJ255" s="157"/>
      <c r="BK255" s="157"/>
      <c r="BL255" s="157"/>
      <c r="BM255" s="157"/>
      <c r="BN255" s="157"/>
      <c r="BO255" s="157"/>
      <c r="BP255" s="157"/>
      <c r="BQ255" s="157"/>
      <c r="BR255" s="157"/>
      <c r="BS255" s="157"/>
      <c r="BT255" s="157"/>
      <c r="BU255" s="157"/>
      <c r="BV255" s="157"/>
      <c r="BW255" s="157"/>
      <c r="BX255" s="157"/>
      <c r="BY255" s="157"/>
      <c r="BZ255" s="157"/>
      <c r="CA255" s="157"/>
      <c r="CB255" s="157"/>
      <c r="CC255" s="157"/>
      <c r="CD255" s="157"/>
      <c r="CE255" s="157"/>
      <c r="CF255" s="157"/>
      <c r="CG255" s="157"/>
      <c r="CH255" s="157"/>
      <c r="CI255" s="157"/>
      <c r="CJ255" s="157"/>
      <c r="CK255" s="157"/>
      <c r="CL255" s="157"/>
      <c r="CM255" s="157"/>
      <c r="CN255" s="157"/>
      <c r="CO255" s="157"/>
      <c r="CP255" s="157"/>
      <c r="CQ255" s="157"/>
      <c r="CR255" s="157"/>
      <c r="CS255" s="157"/>
      <c r="CT255" s="158" t="s">
        <v>840</v>
      </c>
      <c r="CU255" s="159">
        <v>3.13</v>
      </c>
      <c r="CV255" s="171"/>
      <c r="CW255" s="171"/>
      <c r="CX255" s="160"/>
      <c r="CY255" s="161"/>
      <c r="CZ255" s="161"/>
      <c r="DA255" s="160">
        <f t="shared" si="37"/>
        <v>3.13</v>
      </c>
      <c r="DB255" s="162">
        <f t="shared" si="39"/>
        <v>31.299999999999997</v>
      </c>
      <c r="DC255" s="162">
        <f t="shared" si="38"/>
        <v>6.2005299999999997</v>
      </c>
    </row>
    <row r="256" spans="1:107" ht="14.25" hidden="1" customHeight="1" x14ac:dyDescent="0.2">
      <c r="A256" s="153">
        <v>253</v>
      </c>
      <c r="B256" s="154" t="s">
        <v>841</v>
      </c>
      <c r="C256" s="153" t="s">
        <v>213</v>
      </c>
      <c r="D256" s="153">
        <v>10</v>
      </c>
      <c r="E256" s="155">
        <v>0.111</v>
      </c>
      <c r="F256" s="156">
        <v>0.16800000000000001</v>
      </c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Q256" s="157"/>
      <c r="R256" s="157"/>
      <c r="S256" s="157"/>
      <c r="T256" s="157"/>
      <c r="U256" s="157"/>
      <c r="V256" s="157"/>
      <c r="W256" s="157"/>
      <c r="X256" s="157"/>
      <c r="Y256" s="157"/>
      <c r="Z256" s="157"/>
      <c r="AA256" s="157"/>
      <c r="AB256" s="157"/>
      <c r="AC256" s="157"/>
      <c r="AD256" s="157"/>
      <c r="AE256" s="157"/>
      <c r="AF256" s="157"/>
      <c r="AG256" s="157"/>
      <c r="AH256" s="157"/>
      <c r="AI256" s="157"/>
      <c r="AJ256" s="157"/>
      <c r="AK256" s="157"/>
      <c r="AL256" s="157"/>
      <c r="AM256" s="157"/>
      <c r="AN256" s="157"/>
      <c r="AO256" s="157"/>
      <c r="AP256" s="157"/>
      <c r="AQ256" s="157"/>
      <c r="AR256" s="157"/>
      <c r="AS256" s="157"/>
      <c r="AT256" s="157"/>
      <c r="AU256" s="157"/>
      <c r="AV256" s="157"/>
      <c r="AW256" s="157"/>
      <c r="AX256" s="157"/>
      <c r="AY256" s="157"/>
      <c r="AZ256" s="157"/>
      <c r="BA256" s="157"/>
      <c r="BB256" s="157"/>
      <c r="BC256" s="157"/>
      <c r="BD256" s="157"/>
      <c r="BE256" s="157"/>
      <c r="BF256" s="157"/>
      <c r="BG256" s="157"/>
      <c r="BH256" s="157"/>
      <c r="BI256" s="157"/>
      <c r="BJ256" s="157"/>
      <c r="BK256" s="157"/>
      <c r="BL256" s="157"/>
      <c r="BM256" s="157"/>
      <c r="BN256" s="157"/>
      <c r="BO256" s="157"/>
      <c r="BP256" s="157"/>
      <c r="BQ256" s="157"/>
      <c r="BR256" s="157"/>
      <c r="BS256" s="157"/>
      <c r="BT256" s="157"/>
      <c r="BU256" s="157"/>
      <c r="BV256" s="157"/>
      <c r="BW256" s="157"/>
      <c r="BX256" s="157"/>
      <c r="BY256" s="157"/>
      <c r="BZ256" s="157"/>
      <c r="CA256" s="157"/>
      <c r="CB256" s="157"/>
      <c r="CC256" s="157"/>
      <c r="CD256" s="157"/>
      <c r="CE256" s="157"/>
      <c r="CF256" s="157"/>
      <c r="CG256" s="157"/>
      <c r="CH256" s="157"/>
      <c r="CI256" s="157"/>
      <c r="CJ256" s="157"/>
      <c r="CK256" s="157"/>
      <c r="CL256" s="157"/>
      <c r="CM256" s="157"/>
      <c r="CN256" s="157"/>
      <c r="CO256" s="157"/>
      <c r="CP256" s="157"/>
      <c r="CQ256" s="157"/>
      <c r="CR256" s="157"/>
      <c r="CS256" s="157"/>
      <c r="CT256" s="158" t="s">
        <v>842</v>
      </c>
      <c r="CU256" s="159">
        <v>3.23</v>
      </c>
      <c r="CV256" s="171"/>
      <c r="CW256" s="171"/>
      <c r="CX256" s="160"/>
      <c r="CY256" s="161"/>
      <c r="CZ256" s="161"/>
      <c r="DA256" s="160">
        <f t="shared" si="37"/>
        <v>3.23</v>
      </c>
      <c r="DB256" s="162">
        <f t="shared" si="39"/>
        <v>32.299999999999997</v>
      </c>
      <c r="DC256" s="162">
        <f t="shared" si="38"/>
        <v>6.3986299999999998</v>
      </c>
    </row>
    <row r="257" spans="1:107" ht="14.25" hidden="1" customHeight="1" x14ac:dyDescent="0.2">
      <c r="A257" s="153">
        <v>254</v>
      </c>
      <c r="B257" s="154" t="s">
        <v>843</v>
      </c>
      <c r="C257" s="153" t="s">
        <v>213</v>
      </c>
      <c r="D257" s="153">
        <v>10</v>
      </c>
      <c r="E257" s="155">
        <v>0.111</v>
      </c>
      <c r="F257" s="156">
        <v>0.16800000000000001</v>
      </c>
      <c r="G257" s="157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57"/>
      <c r="Y257" s="157"/>
      <c r="Z257" s="157"/>
      <c r="AA257" s="157"/>
      <c r="AB257" s="157"/>
      <c r="AC257" s="157"/>
      <c r="AD257" s="157"/>
      <c r="AE257" s="157"/>
      <c r="AF257" s="157"/>
      <c r="AG257" s="157"/>
      <c r="AH257" s="157"/>
      <c r="AI257" s="157"/>
      <c r="AJ257" s="157"/>
      <c r="AK257" s="157"/>
      <c r="AL257" s="157"/>
      <c r="AM257" s="157"/>
      <c r="AN257" s="157"/>
      <c r="AO257" s="157"/>
      <c r="AP257" s="157"/>
      <c r="AQ257" s="157"/>
      <c r="AR257" s="157"/>
      <c r="AS257" s="157"/>
      <c r="AT257" s="157"/>
      <c r="AU257" s="157"/>
      <c r="AV257" s="157"/>
      <c r="AW257" s="157"/>
      <c r="AX257" s="157"/>
      <c r="AY257" s="157"/>
      <c r="AZ257" s="157"/>
      <c r="BA257" s="157"/>
      <c r="BB257" s="157"/>
      <c r="BC257" s="157"/>
      <c r="BD257" s="157"/>
      <c r="BE257" s="157"/>
      <c r="BF257" s="157"/>
      <c r="BG257" s="157"/>
      <c r="BH257" s="157"/>
      <c r="BI257" s="157"/>
      <c r="BJ257" s="157"/>
      <c r="BK257" s="157"/>
      <c r="BL257" s="157"/>
      <c r="BM257" s="157"/>
      <c r="BN257" s="157"/>
      <c r="BO257" s="157"/>
      <c r="BP257" s="157"/>
      <c r="BQ257" s="157"/>
      <c r="BR257" s="157"/>
      <c r="BS257" s="157"/>
      <c r="BT257" s="157"/>
      <c r="BU257" s="157"/>
      <c r="BV257" s="157"/>
      <c r="BW257" s="157"/>
      <c r="BX257" s="157"/>
      <c r="BY257" s="157"/>
      <c r="BZ257" s="157"/>
      <c r="CA257" s="157"/>
      <c r="CB257" s="157"/>
      <c r="CC257" s="157"/>
      <c r="CD257" s="157"/>
      <c r="CE257" s="157"/>
      <c r="CF257" s="157"/>
      <c r="CG257" s="157"/>
      <c r="CH257" s="157"/>
      <c r="CI257" s="157"/>
      <c r="CJ257" s="157"/>
      <c r="CK257" s="157"/>
      <c r="CL257" s="157"/>
      <c r="CM257" s="157"/>
      <c r="CN257" s="157"/>
      <c r="CO257" s="157"/>
      <c r="CP257" s="157"/>
      <c r="CQ257" s="157"/>
      <c r="CR257" s="157"/>
      <c r="CS257" s="157"/>
      <c r="CT257" s="158" t="s">
        <v>844</v>
      </c>
      <c r="CU257" s="159">
        <v>7.51</v>
      </c>
      <c r="CV257" s="171"/>
      <c r="CW257" s="171"/>
      <c r="CX257" s="160"/>
      <c r="CY257" s="161"/>
      <c r="CZ257" s="161"/>
      <c r="DA257" s="160">
        <f t="shared" si="37"/>
        <v>7.51</v>
      </c>
      <c r="DB257" s="162">
        <f t="shared" si="39"/>
        <v>75.099999999999994</v>
      </c>
      <c r="DC257" s="162">
        <f t="shared" si="38"/>
        <v>14.87731</v>
      </c>
    </row>
    <row r="258" spans="1:107" ht="14.25" hidden="1" customHeight="1" x14ac:dyDescent="0.2">
      <c r="A258" s="163">
        <v>255</v>
      </c>
      <c r="B258" s="154" t="s">
        <v>845</v>
      </c>
      <c r="C258" s="153" t="s">
        <v>213</v>
      </c>
      <c r="D258" s="153">
        <v>10</v>
      </c>
      <c r="E258" s="155">
        <v>0.111</v>
      </c>
      <c r="F258" s="156">
        <v>0.16800000000000001</v>
      </c>
      <c r="G258" s="157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57"/>
      <c r="Y258" s="157"/>
      <c r="Z258" s="157"/>
      <c r="AA258" s="157"/>
      <c r="AB258" s="157"/>
      <c r="AC258" s="157"/>
      <c r="AD258" s="157"/>
      <c r="AE258" s="157"/>
      <c r="AF258" s="157"/>
      <c r="AG258" s="157"/>
      <c r="AH258" s="157"/>
      <c r="AI258" s="157"/>
      <c r="AJ258" s="157"/>
      <c r="AK258" s="157"/>
      <c r="AL258" s="157"/>
      <c r="AM258" s="157"/>
      <c r="AN258" s="157"/>
      <c r="AO258" s="157"/>
      <c r="AP258" s="157"/>
      <c r="AQ258" s="157"/>
      <c r="AR258" s="157"/>
      <c r="AS258" s="157"/>
      <c r="AT258" s="157"/>
      <c r="AU258" s="157"/>
      <c r="AV258" s="157"/>
      <c r="AW258" s="157"/>
      <c r="AX258" s="157"/>
      <c r="AY258" s="157"/>
      <c r="AZ258" s="157"/>
      <c r="BA258" s="157"/>
      <c r="BB258" s="157"/>
      <c r="BC258" s="157"/>
      <c r="BD258" s="157"/>
      <c r="BE258" s="157"/>
      <c r="BF258" s="157"/>
      <c r="BG258" s="157"/>
      <c r="BH258" s="157"/>
      <c r="BI258" s="157"/>
      <c r="BJ258" s="157"/>
      <c r="BK258" s="157"/>
      <c r="BL258" s="157"/>
      <c r="BM258" s="157"/>
      <c r="BN258" s="157"/>
      <c r="BO258" s="157"/>
      <c r="BP258" s="157"/>
      <c r="BQ258" s="157"/>
      <c r="BR258" s="157"/>
      <c r="BS258" s="157"/>
      <c r="BT258" s="157"/>
      <c r="BU258" s="157"/>
      <c r="BV258" s="157"/>
      <c r="BW258" s="157"/>
      <c r="BX258" s="157"/>
      <c r="BY258" s="157"/>
      <c r="BZ258" s="157"/>
      <c r="CA258" s="157"/>
      <c r="CB258" s="157"/>
      <c r="CC258" s="157"/>
      <c r="CD258" s="157"/>
      <c r="CE258" s="157"/>
      <c r="CF258" s="157"/>
      <c r="CG258" s="157"/>
      <c r="CH258" s="157"/>
      <c r="CI258" s="157"/>
      <c r="CJ258" s="157"/>
      <c r="CK258" s="157"/>
      <c r="CL258" s="157"/>
      <c r="CM258" s="157"/>
      <c r="CN258" s="157"/>
      <c r="CO258" s="157"/>
      <c r="CP258" s="157"/>
      <c r="CQ258" s="157"/>
      <c r="CR258" s="157"/>
      <c r="CS258" s="157"/>
      <c r="CT258" s="158" t="s">
        <v>846</v>
      </c>
      <c r="CU258" s="159">
        <v>8.0399999999999991</v>
      </c>
      <c r="CV258" s="171"/>
      <c r="CW258" s="171"/>
      <c r="CX258" s="160"/>
      <c r="CY258" s="161"/>
      <c r="CZ258" s="161"/>
      <c r="DA258" s="160">
        <f t="shared" si="37"/>
        <v>8.0399999999999991</v>
      </c>
      <c r="DB258" s="162">
        <f t="shared" si="39"/>
        <v>80.399999999999991</v>
      </c>
      <c r="DC258" s="162">
        <f t="shared" si="38"/>
        <v>15.927239999999998</v>
      </c>
    </row>
    <row r="259" spans="1:107" ht="14.25" hidden="1" customHeight="1" x14ac:dyDescent="0.2">
      <c r="A259" s="163">
        <v>256</v>
      </c>
      <c r="B259" s="154" t="s">
        <v>847</v>
      </c>
      <c r="C259" s="153" t="s">
        <v>213</v>
      </c>
      <c r="D259" s="153">
        <v>10</v>
      </c>
      <c r="E259" s="155">
        <v>0.111</v>
      </c>
      <c r="F259" s="156">
        <v>0.16800000000000001</v>
      </c>
      <c r="G259" s="157"/>
      <c r="H259" s="157"/>
      <c r="I259" s="157"/>
      <c r="J259" s="157"/>
      <c r="K259" s="157"/>
      <c r="L259" s="157"/>
      <c r="M259" s="157"/>
      <c r="N259" s="157"/>
      <c r="O259" s="157"/>
      <c r="P259" s="157"/>
      <c r="Q259" s="157"/>
      <c r="R259" s="157"/>
      <c r="S259" s="157"/>
      <c r="T259" s="157"/>
      <c r="U259" s="157"/>
      <c r="V259" s="157"/>
      <c r="W259" s="157"/>
      <c r="X259" s="157"/>
      <c r="Y259" s="157"/>
      <c r="Z259" s="157"/>
      <c r="AA259" s="157"/>
      <c r="AB259" s="157"/>
      <c r="AC259" s="157"/>
      <c r="AD259" s="157"/>
      <c r="AE259" s="157"/>
      <c r="AF259" s="157"/>
      <c r="AG259" s="157"/>
      <c r="AH259" s="157"/>
      <c r="AI259" s="157"/>
      <c r="AJ259" s="157"/>
      <c r="AK259" s="157"/>
      <c r="AL259" s="157"/>
      <c r="AM259" s="157"/>
      <c r="AN259" s="157"/>
      <c r="AO259" s="157"/>
      <c r="AP259" s="157"/>
      <c r="AQ259" s="157"/>
      <c r="AR259" s="157"/>
      <c r="AS259" s="157"/>
      <c r="AT259" s="157"/>
      <c r="AU259" s="157"/>
      <c r="AV259" s="157"/>
      <c r="AW259" s="157"/>
      <c r="AX259" s="157"/>
      <c r="AY259" s="157"/>
      <c r="AZ259" s="157"/>
      <c r="BA259" s="157"/>
      <c r="BB259" s="157"/>
      <c r="BC259" s="157"/>
      <c r="BD259" s="157"/>
      <c r="BE259" s="157"/>
      <c r="BF259" s="157"/>
      <c r="BG259" s="157"/>
      <c r="BH259" s="157"/>
      <c r="BI259" s="157"/>
      <c r="BJ259" s="157"/>
      <c r="BK259" s="157"/>
      <c r="BL259" s="157"/>
      <c r="BM259" s="157"/>
      <c r="BN259" s="157"/>
      <c r="BO259" s="157"/>
      <c r="BP259" s="157"/>
      <c r="BQ259" s="157"/>
      <c r="BR259" s="157"/>
      <c r="BS259" s="157"/>
      <c r="BT259" s="157"/>
      <c r="BU259" s="157"/>
      <c r="BV259" s="157"/>
      <c r="BW259" s="157"/>
      <c r="BX259" s="157"/>
      <c r="BY259" s="157"/>
      <c r="BZ259" s="157"/>
      <c r="CA259" s="157"/>
      <c r="CB259" s="157"/>
      <c r="CC259" s="157"/>
      <c r="CD259" s="157"/>
      <c r="CE259" s="157"/>
      <c r="CF259" s="157"/>
      <c r="CG259" s="157"/>
      <c r="CH259" s="157"/>
      <c r="CI259" s="157"/>
      <c r="CJ259" s="157"/>
      <c r="CK259" s="157"/>
      <c r="CL259" s="157"/>
      <c r="CM259" s="157"/>
      <c r="CN259" s="157"/>
      <c r="CO259" s="157"/>
      <c r="CP259" s="157"/>
      <c r="CQ259" s="157"/>
      <c r="CR259" s="157"/>
      <c r="CS259" s="157"/>
      <c r="CT259" s="158" t="s">
        <v>848</v>
      </c>
      <c r="CU259" s="159">
        <v>3.3</v>
      </c>
      <c r="CV259" s="171"/>
      <c r="CW259" s="171"/>
      <c r="CX259" s="160"/>
      <c r="CY259" s="161"/>
      <c r="CZ259" s="161"/>
      <c r="DA259" s="160">
        <f t="shared" si="37"/>
        <v>3.3</v>
      </c>
      <c r="DB259" s="162">
        <f t="shared" si="39"/>
        <v>33</v>
      </c>
      <c r="DC259" s="162">
        <f t="shared" si="38"/>
        <v>6.5373000000000001</v>
      </c>
    </row>
    <row r="260" spans="1:107" ht="14.25" hidden="1" customHeight="1" x14ac:dyDescent="0.2">
      <c r="A260" s="153">
        <v>257</v>
      </c>
      <c r="B260" s="154" t="s">
        <v>849</v>
      </c>
      <c r="C260" s="153" t="s">
        <v>213</v>
      </c>
      <c r="D260" s="153">
        <v>3</v>
      </c>
      <c r="E260" s="155">
        <v>0.111</v>
      </c>
      <c r="F260" s="156">
        <v>0.16800000000000001</v>
      </c>
      <c r="G260" s="157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57"/>
      <c r="Y260" s="157"/>
      <c r="Z260" s="157"/>
      <c r="AA260" s="157"/>
      <c r="AB260" s="157"/>
      <c r="AC260" s="157"/>
      <c r="AD260" s="157"/>
      <c r="AE260" s="157"/>
      <c r="AF260" s="157"/>
      <c r="AG260" s="157"/>
      <c r="AH260" s="157"/>
      <c r="AI260" s="157"/>
      <c r="AJ260" s="157"/>
      <c r="AK260" s="157"/>
      <c r="AL260" s="157"/>
      <c r="AM260" s="157"/>
      <c r="AN260" s="157"/>
      <c r="AO260" s="157"/>
      <c r="AP260" s="157"/>
      <c r="AQ260" s="157"/>
      <c r="AR260" s="157"/>
      <c r="AS260" s="157"/>
      <c r="AT260" s="157"/>
      <c r="AU260" s="157"/>
      <c r="AV260" s="157"/>
      <c r="AW260" s="157"/>
      <c r="AX260" s="157"/>
      <c r="AY260" s="157"/>
      <c r="AZ260" s="157"/>
      <c r="BA260" s="157"/>
      <c r="BB260" s="157"/>
      <c r="BC260" s="157"/>
      <c r="BD260" s="157"/>
      <c r="BE260" s="157"/>
      <c r="BF260" s="157"/>
      <c r="BG260" s="157"/>
      <c r="BH260" s="157"/>
      <c r="BI260" s="157"/>
      <c r="BJ260" s="157"/>
      <c r="BK260" s="157"/>
      <c r="BL260" s="157"/>
      <c r="BM260" s="157"/>
      <c r="BN260" s="157"/>
      <c r="BO260" s="157"/>
      <c r="BP260" s="157"/>
      <c r="BQ260" s="157"/>
      <c r="BR260" s="157"/>
      <c r="BS260" s="157"/>
      <c r="BT260" s="157"/>
      <c r="BU260" s="157"/>
      <c r="BV260" s="157"/>
      <c r="BW260" s="157"/>
      <c r="BX260" s="157"/>
      <c r="BY260" s="157"/>
      <c r="BZ260" s="157"/>
      <c r="CA260" s="157"/>
      <c r="CB260" s="157"/>
      <c r="CC260" s="157"/>
      <c r="CD260" s="157"/>
      <c r="CE260" s="157"/>
      <c r="CF260" s="157"/>
      <c r="CG260" s="157"/>
      <c r="CH260" s="157"/>
      <c r="CI260" s="157"/>
      <c r="CJ260" s="157"/>
      <c r="CK260" s="157"/>
      <c r="CL260" s="157"/>
      <c r="CM260" s="157"/>
      <c r="CN260" s="157"/>
      <c r="CO260" s="157"/>
      <c r="CP260" s="157"/>
      <c r="CQ260" s="157"/>
      <c r="CR260" s="157"/>
      <c r="CS260" s="157"/>
      <c r="CT260" s="158" t="s">
        <v>850</v>
      </c>
      <c r="CU260" s="159">
        <v>26.02</v>
      </c>
      <c r="CV260" s="171"/>
      <c r="CW260" s="171"/>
      <c r="CX260" s="160"/>
      <c r="CY260" s="161"/>
      <c r="CZ260" s="161"/>
      <c r="DA260" s="160">
        <f t="shared" si="37"/>
        <v>26.02</v>
      </c>
      <c r="DB260" s="162">
        <f t="shared" si="39"/>
        <v>78.06</v>
      </c>
      <c r="DC260" s="162">
        <f t="shared" si="38"/>
        <v>15.463686000000001</v>
      </c>
    </row>
    <row r="261" spans="1:107" ht="14.25" hidden="1" customHeight="1" x14ac:dyDescent="0.2">
      <c r="A261" s="153">
        <v>258</v>
      </c>
      <c r="B261" s="154" t="s">
        <v>851</v>
      </c>
      <c r="C261" s="153" t="s">
        <v>566</v>
      </c>
      <c r="D261" s="153">
        <v>10</v>
      </c>
      <c r="E261" s="155">
        <v>0.111</v>
      </c>
      <c r="F261" s="156">
        <v>0.16800000000000001</v>
      </c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57"/>
      <c r="Y261" s="157"/>
      <c r="Z261" s="157"/>
      <c r="AA261" s="157"/>
      <c r="AB261" s="157"/>
      <c r="AC261" s="157"/>
      <c r="AD261" s="157"/>
      <c r="AE261" s="157"/>
      <c r="AF261" s="157"/>
      <c r="AG261" s="157"/>
      <c r="AH261" s="157"/>
      <c r="AI261" s="157"/>
      <c r="AJ261" s="157"/>
      <c r="AK261" s="157"/>
      <c r="AL261" s="157"/>
      <c r="AM261" s="157"/>
      <c r="AN261" s="157"/>
      <c r="AO261" s="157"/>
      <c r="AP261" s="157"/>
      <c r="AQ261" s="157"/>
      <c r="AR261" s="157"/>
      <c r="AS261" s="157"/>
      <c r="AT261" s="157"/>
      <c r="AU261" s="157"/>
      <c r="AV261" s="157"/>
      <c r="AW261" s="157"/>
      <c r="AX261" s="157"/>
      <c r="AY261" s="157"/>
      <c r="AZ261" s="157"/>
      <c r="BA261" s="157"/>
      <c r="BB261" s="157"/>
      <c r="BC261" s="157"/>
      <c r="BD261" s="157"/>
      <c r="BE261" s="157"/>
      <c r="BF261" s="157"/>
      <c r="BG261" s="157"/>
      <c r="BH261" s="157"/>
      <c r="BI261" s="157"/>
      <c r="BJ261" s="157"/>
      <c r="BK261" s="157"/>
      <c r="BL261" s="157"/>
      <c r="BM261" s="157"/>
      <c r="BN261" s="157"/>
      <c r="BO261" s="157"/>
      <c r="BP261" s="157"/>
      <c r="BQ261" s="157"/>
      <c r="BR261" s="157"/>
      <c r="BS261" s="157"/>
      <c r="BT261" s="157"/>
      <c r="BU261" s="157"/>
      <c r="BV261" s="157"/>
      <c r="BW261" s="157"/>
      <c r="BX261" s="157"/>
      <c r="BY261" s="157"/>
      <c r="BZ261" s="157"/>
      <c r="CA261" s="157"/>
      <c r="CB261" s="157"/>
      <c r="CC261" s="157"/>
      <c r="CD261" s="157"/>
      <c r="CE261" s="157"/>
      <c r="CF261" s="157"/>
      <c r="CG261" s="157"/>
      <c r="CH261" s="157"/>
      <c r="CI261" s="157"/>
      <c r="CJ261" s="157"/>
      <c r="CK261" s="157"/>
      <c r="CL261" s="157"/>
      <c r="CM261" s="157"/>
      <c r="CN261" s="157"/>
      <c r="CO261" s="157"/>
      <c r="CP261" s="157"/>
      <c r="CQ261" s="157"/>
      <c r="CR261" s="157"/>
      <c r="CS261" s="157"/>
      <c r="CT261" s="158" t="s">
        <v>852</v>
      </c>
      <c r="CU261" s="159">
        <v>12.88</v>
      </c>
      <c r="CV261" s="171"/>
      <c r="CW261" s="171"/>
      <c r="CX261" s="160"/>
      <c r="CY261" s="161"/>
      <c r="CZ261" s="161"/>
      <c r="DA261" s="160">
        <f t="shared" si="37"/>
        <v>12.88</v>
      </c>
      <c r="DB261" s="162">
        <f t="shared" si="39"/>
        <v>128.80000000000001</v>
      </c>
      <c r="DC261" s="162">
        <f t="shared" si="38"/>
        <v>25.515280000000001</v>
      </c>
    </row>
    <row r="262" spans="1:107" ht="14.25" hidden="1" customHeight="1" x14ac:dyDescent="0.2">
      <c r="A262" s="163">
        <v>259</v>
      </c>
      <c r="B262" s="154" t="s">
        <v>853</v>
      </c>
      <c r="C262" s="153" t="s">
        <v>213</v>
      </c>
      <c r="D262" s="153">
        <v>3</v>
      </c>
      <c r="E262" s="155">
        <v>0.111</v>
      </c>
      <c r="F262" s="156">
        <v>0.16800000000000001</v>
      </c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57"/>
      <c r="Y262" s="157"/>
      <c r="Z262" s="157"/>
      <c r="AA262" s="157"/>
      <c r="AB262" s="157"/>
      <c r="AC262" s="157"/>
      <c r="AD262" s="157"/>
      <c r="AE262" s="157"/>
      <c r="AF262" s="157"/>
      <c r="AG262" s="157"/>
      <c r="AH262" s="157"/>
      <c r="AI262" s="157"/>
      <c r="AJ262" s="157"/>
      <c r="AK262" s="157"/>
      <c r="AL262" s="157"/>
      <c r="AM262" s="157"/>
      <c r="AN262" s="157"/>
      <c r="AO262" s="157"/>
      <c r="AP262" s="157"/>
      <c r="AQ262" s="157"/>
      <c r="AR262" s="157"/>
      <c r="AS262" s="157"/>
      <c r="AT262" s="157"/>
      <c r="AU262" s="157"/>
      <c r="AV262" s="157"/>
      <c r="AW262" s="157"/>
      <c r="AX262" s="157"/>
      <c r="AY262" s="157"/>
      <c r="AZ262" s="157"/>
      <c r="BA262" s="157"/>
      <c r="BB262" s="157"/>
      <c r="BC262" s="157"/>
      <c r="BD262" s="157"/>
      <c r="BE262" s="157"/>
      <c r="BF262" s="157"/>
      <c r="BG262" s="157"/>
      <c r="BH262" s="157"/>
      <c r="BI262" s="157"/>
      <c r="BJ262" s="157"/>
      <c r="BK262" s="157"/>
      <c r="BL262" s="157"/>
      <c r="BM262" s="157"/>
      <c r="BN262" s="157"/>
      <c r="BO262" s="157"/>
      <c r="BP262" s="157"/>
      <c r="BQ262" s="157"/>
      <c r="BR262" s="157"/>
      <c r="BS262" s="157"/>
      <c r="BT262" s="157"/>
      <c r="BU262" s="157"/>
      <c r="BV262" s="157"/>
      <c r="BW262" s="157"/>
      <c r="BX262" s="157"/>
      <c r="BY262" s="157"/>
      <c r="BZ262" s="157"/>
      <c r="CA262" s="157"/>
      <c r="CB262" s="157"/>
      <c r="CC262" s="157"/>
      <c r="CD262" s="157"/>
      <c r="CE262" s="157"/>
      <c r="CF262" s="157"/>
      <c r="CG262" s="157"/>
      <c r="CH262" s="157"/>
      <c r="CI262" s="157"/>
      <c r="CJ262" s="157"/>
      <c r="CK262" s="157"/>
      <c r="CL262" s="157"/>
      <c r="CM262" s="157"/>
      <c r="CN262" s="157"/>
      <c r="CO262" s="157"/>
      <c r="CP262" s="157"/>
      <c r="CQ262" s="157"/>
      <c r="CR262" s="157"/>
      <c r="CS262" s="157"/>
      <c r="CT262" s="158" t="s">
        <v>854</v>
      </c>
      <c r="CU262" s="159">
        <v>68.62</v>
      </c>
      <c r="CV262" s="171"/>
      <c r="CW262" s="171"/>
      <c r="CX262" s="160"/>
      <c r="CY262" s="161"/>
      <c r="CZ262" s="161"/>
      <c r="DA262" s="160">
        <f t="shared" si="37"/>
        <v>68.62</v>
      </c>
      <c r="DB262" s="162">
        <f t="shared" si="39"/>
        <v>205.86</v>
      </c>
      <c r="DC262" s="162">
        <f t="shared" si="38"/>
        <v>40.780866000000003</v>
      </c>
    </row>
    <row r="263" spans="1:107" ht="14.25" hidden="1" customHeight="1" x14ac:dyDescent="0.2">
      <c r="A263" s="163">
        <v>260</v>
      </c>
      <c r="B263" s="154" t="s">
        <v>867</v>
      </c>
      <c r="C263" s="153" t="s">
        <v>857</v>
      </c>
      <c r="D263" s="153">
        <v>20</v>
      </c>
      <c r="E263" s="155">
        <v>0.111</v>
      </c>
      <c r="F263" s="156">
        <v>0.16800000000000001</v>
      </c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57"/>
      <c r="Y263" s="157"/>
      <c r="Z263" s="157"/>
      <c r="AA263" s="157"/>
      <c r="AB263" s="157"/>
      <c r="AC263" s="157"/>
      <c r="AD263" s="157"/>
      <c r="AE263" s="157"/>
      <c r="AF263" s="157"/>
      <c r="AG263" s="157"/>
      <c r="AH263" s="157"/>
      <c r="AI263" s="157"/>
      <c r="AJ263" s="157"/>
      <c r="AK263" s="157"/>
      <c r="AL263" s="157"/>
      <c r="AM263" s="157"/>
      <c r="AN263" s="157"/>
      <c r="AO263" s="157"/>
      <c r="AP263" s="157"/>
      <c r="AQ263" s="157"/>
      <c r="AR263" s="157"/>
      <c r="AS263" s="157"/>
      <c r="AT263" s="157"/>
      <c r="AU263" s="157"/>
      <c r="AV263" s="157"/>
      <c r="AW263" s="157"/>
      <c r="AX263" s="157"/>
      <c r="AY263" s="157"/>
      <c r="AZ263" s="157"/>
      <c r="BA263" s="157"/>
      <c r="BB263" s="157"/>
      <c r="BC263" s="157"/>
      <c r="BD263" s="157"/>
      <c r="BE263" s="157"/>
      <c r="BF263" s="157"/>
      <c r="BG263" s="157"/>
      <c r="BH263" s="157"/>
      <c r="BI263" s="157"/>
      <c r="BJ263" s="157"/>
      <c r="BK263" s="157"/>
      <c r="BL263" s="157"/>
      <c r="BM263" s="157"/>
      <c r="BN263" s="157"/>
      <c r="BO263" s="157"/>
      <c r="BP263" s="157"/>
      <c r="BQ263" s="157"/>
      <c r="BR263" s="157"/>
      <c r="BS263" s="157"/>
      <c r="BT263" s="157"/>
      <c r="BU263" s="157"/>
      <c r="BV263" s="157"/>
      <c r="BW263" s="157"/>
      <c r="BX263" s="157"/>
      <c r="BY263" s="157"/>
      <c r="BZ263" s="157"/>
      <c r="CA263" s="157"/>
      <c r="CB263" s="157"/>
      <c r="CC263" s="157"/>
      <c r="CD263" s="157"/>
      <c r="CE263" s="157"/>
      <c r="CF263" s="157"/>
      <c r="CG263" s="157"/>
      <c r="CH263" s="157"/>
      <c r="CI263" s="157"/>
      <c r="CJ263" s="157"/>
      <c r="CK263" s="157"/>
      <c r="CL263" s="157"/>
      <c r="CM263" s="157"/>
      <c r="CN263" s="157"/>
      <c r="CO263" s="157"/>
      <c r="CP263" s="157"/>
      <c r="CQ263" s="157"/>
      <c r="CR263" s="157"/>
      <c r="CS263" s="157"/>
      <c r="CT263" s="158" t="s">
        <v>868</v>
      </c>
      <c r="CU263" s="159">
        <v>4.7</v>
      </c>
      <c r="CV263" s="171"/>
      <c r="CW263" s="171"/>
      <c r="CX263" s="160"/>
      <c r="CY263" s="161"/>
      <c r="CZ263" s="161"/>
      <c r="DA263" s="160">
        <f t="shared" ref="DA263:DA269" si="40">CU263</f>
        <v>4.7</v>
      </c>
      <c r="DB263" s="162">
        <f t="shared" si="39"/>
        <v>94</v>
      </c>
      <c r="DC263" s="162">
        <f t="shared" si="38"/>
        <v>18.621400000000001</v>
      </c>
    </row>
    <row r="264" spans="1:107" ht="14.25" hidden="1" customHeight="1" x14ac:dyDescent="0.2">
      <c r="A264" s="153">
        <v>261</v>
      </c>
      <c r="B264" s="154" t="s">
        <v>869</v>
      </c>
      <c r="C264" s="153" t="s">
        <v>857</v>
      </c>
      <c r="D264" s="153">
        <v>5</v>
      </c>
      <c r="E264" s="155">
        <v>0.111</v>
      </c>
      <c r="F264" s="156">
        <v>0.16800000000000001</v>
      </c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Q264" s="157"/>
      <c r="R264" s="157"/>
      <c r="S264" s="157"/>
      <c r="T264" s="157"/>
      <c r="U264" s="157"/>
      <c r="V264" s="157"/>
      <c r="W264" s="157"/>
      <c r="X264" s="157"/>
      <c r="Y264" s="157"/>
      <c r="Z264" s="157"/>
      <c r="AA264" s="157"/>
      <c r="AB264" s="157"/>
      <c r="AC264" s="157"/>
      <c r="AD264" s="157"/>
      <c r="AE264" s="157"/>
      <c r="AF264" s="157"/>
      <c r="AG264" s="157"/>
      <c r="AH264" s="157"/>
      <c r="AI264" s="157"/>
      <c r="AJ264" s="157"/>
      <c r="AK264" s="157"/>
      <c r="AL264" s="157"/>
      <c r="AM264" s="157"/>
      <c r="AN264" s="157"/>
      <c r="AO264" s="157"/>
      <c r="AP264" s="157"/>
      <c r="AQ264" s="157"/>
      <c r="AR264" s="157"/>
      <c r="AS264" s="157"/>
      <c r="AT264" s="157"/>
      <c r="AU264" s="157"/>
      <c r="AV264" s="157"/>
      <c r="AW264" s="157"/>
      <c r="AX264" s="157"/>
      <c r="AY264" s="157"/>
      <c r="AZ264" s="157"/>
      <c r="BA264" s="157"/>
      <c r="BB264" s="157"/>
      <c r="BC264" s="157"/>
      <c r="BD264" s="157"/>
      <c r="BE264" s="157"/>
      <c r="BF264" s="157"/>
      <c r="BG264" s="157"/>
      <c r="BH264" s="157"/>
      <c r="BI264" s="157"/>
      <c r="BJ264" s="157"/>
      <c r="BK264" s="157"/>
      <c r="BL264" s="157"/>
      <c r="BM264" s="157"/>
      <c r="BN264" s="157"/>
      <c r="BO264" s="157"/>
      <c r="BP264" s="157"/>
      <c r="BQ264" s="157"/>
      <c r="BR264" s="157"/>
      <c r="BS264" s="157"/>
      <c r="BT264" s="157"/>
      <c r="BU264" s="157"/>
      <c r="BV264" s="157"/>
      <c r="BW264" s="157"/>
      <c r="BX264" s="157"/>
      <c r="BY264" s="157"/>
      <c r="BZ264" s="157"/>
      <c r="CA264" s="157"/>
      <c r="CB264" s="157"/>
      <c r="CC264" s="157"/>
      <c r="CD264" s="157"/>
      <c r="CE264" s="157"/>
      <c r="CF264" s="157"/>
      <c r="CG264" s="157"/>
      <c r="CH264" s="157"/>
      <c r="CI264" s="157"/>
      <c r="CJ264" s="157"/>
      <c r="CK264" s="157"/>
      <c r="CL264" s="157"/>
      <c r="CM264" s="157"/>
      <c r="CN264" s="157"/>
      <c r="CO264" s="157"/>
      <c r="CP264" s="157"/>
      <c r="CQ264" s="157"/>
      <c r="CR264" s="157"/>
      <c r="CS264" s="157"/>
      <c r="CT264" s="168" t="s">
        <v>870</v>
      </c>
      <c r="CU264" s="159">
        <v>12.6</v>
      </c>
      <c r="CV264" s="171"/>
      <c r="CW264" s="171"/>
      <c r="CX264" s="160"/>
      <c r="CY264" s="161"/>
      <c r="CZ264" s="161"/>
      <c r="DA264" s="160">
        <f t="shared" si="40"/>
        <v>12.6</v>
      </c>
      <c r="DB264" s="162">
        <f t="shared" si="39"/>
        <v>63</v>
      </c>
      <c r="DC264" s="162">
        <f t="shared" si="38"/>
        <v>12.4803</v>
      </c>
    </row>
    <row r="265" spans="1:107" ht="14.25" hidden="1" customHeight="1" x14ac:dyDescent="0.2">
      <c r="A265" s="153">
        <v>262</v>
      </c>
      <c r="B265" s="154" t="s">
        <v>871</v>
      </c>
      <c r="C265" s="153" t="s">
        <v>600</v>
      </c>
      <c r="D265" s="153">
        <v>3</v>
      </c>
      <c r="E265" s="155">
        <v>0.111</v>
      </c>
      <c r="F265" s="156">
        <v>0.16800000000000001</v>
      </c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57"/>
      <c r="Y265" s="157"/>
      <c r="Z265" s="157"/>
      <c r="AA265" s="157"/>
      <c r="AB265" s="157"/>
      <c r="AC265" s="157"/>
      <c r="AD265" s="157"/>
      <c r="AE265" s="157"/>
      <c r="AF265" s="157"/>
      <c r="AG265" s="157"/>
      <c r="AH265" s="157"/>
      <c r="AI265" s="157"/>
      <c r="AJ265" s="157"/>
      <c r="AK265" s="157"/>
      <c r="AL265" s="157"/>
      <c r="AM265" s="157"/>
      <c r="AN265" s="157"/>
      <c r="AO265" s="157"/>
      <c r="AP265" s="157"/>
      <c r="AQ265" s="157"/>
      <c r="AR265" s="157"/>
      <c r="AS265" s="157"/>
      <c r="AT265" s="157"/>
      <c r="AU265" s="157"/>
      <c r="AV265" s="157"/>
      <c r="AW265" s="157"/>
      <c r="AX265" s="157"/>
      <c r="AY265" s="157"/>
      <c r="AZ265" s="157"/>
      <c r="BA265" s="157"/>
      <c r="BB265" s="157"/>
      <c r="BC265" s="157"/>
      <c r="BD265" s="157"/>
      <c r="BE265" s="157"/>
      <c r="BF265" s="157"/>
      <c r="BG265" s="157"/>
      <c r="BH265" s="157"/>
      <c r="BI265" s="157"/>
      <c r="BJ265" s="157"/>
      <c r="BK265" s="157"/>
      <c r="BL265" s="157"/>
      <c r="BM265" s="157"/>
      <c r="BN265" s="157"/>
      <c r="BO265" s="157"/>
      <c r="BP265" s="157"/>
      <c r="BQ265" s="157"/>
      <c r="BR265" s="157"/>
      <c r="BS265" s="157"/>
      <c r="BT265" s="157"/>
      <c r="BU265" s="157"/>
      <c r="BV265" s="157"/>
      <c r="BW265" s="157"/>
      <c r="BX265" s="157"/>
      <c r="BY265" s="157"/>
      <c r="BZ265" s="157"/>
      <c r="CA265" s="157"/>
      <c r="CB265" s="157"/>
      <c r="CC265" s="157"/>
      <c r="CD265" s="157"/>
      <c r="CE265" s="157"/>
      <c r="CF265" s="157"/>
      <c r="CG265" s="157"/>
      <c r="CH265" s="157"/>
      <c r="CI265" s="157"/>
      <c r="CJ265" s="157"/>
      <c r="CK265" s="157"/>
      <c r="CL265" s="157"/>
      <c r="CM265" s="157"/>
      <c r="CN265" s="157"/>
      <c r="CO265" s="157"/>
      <c r="CP265" s="157"/>
      <c r="CQ265" s="157"/>
      <c r="CR265" s="157"/>
      <c r="CS265" s="157"/>
      <c r="CT265" s="158" t="s">
        <v>872</v>
      </c>
      <c r="CU265" s="159">
        <v>1.69</v>
      </c>
      <c r="CV265" s="171"/>
      <c r="CW265" s="171"/>
      <c r="CX265" s="160"/>
      <c r="CY265" s="161"/>
      <c r="CZ265" s="161"/>
      <c r="DA265" s="160">
        <f t="shared" si="40"/>
        <v>1.69</v>
      </c>
      <c r="DB265" s="162">
        <f t="shared" si="39"/>
        <v>5.07</v>
      </c>
      <c r="DC265" s="162">
        <f t="shared" si="38"/>
        <v>1.004367</v>
      </c>
    </row>
    <row r="266" spans="1:107" ht="14.25" hidden="1" customHeight="1" x14ac:dyDescent="0.2">
      <c r="A266" s="163">
        <v>263</v>
      </c>
      <c r="B266" s="154" t="s">
        <v>873</v>
      </c>
      <c r="C266" s="153" t="s">
        <v>213</v>
      </c>
      <c r="D266" s="153">
        <v>5</v>
      </c>
      <c r="E266" s="155">
        <v>0.111</v>
      </c>
      <c r="F266" s="156">
        <v>0.16800000000000001</v>
      </c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57"/>
      <c r="Y266" s="157"/>
      <c r="Z266" s="157"/>
      <c r="AA266" s="157"/>
      <c r="AB266" s="157"/>
      <c r="AC266" s="157"/>
      <c r="AD266" s="157"/>
      <c r="AE266" s="157"/>
      <c r="AF266" s="157"/>
      <c r="AG266" s="157"/>
      <c r="AH266" s="157"/>
      <c r="AI266" s="157"/>
      <c r="AJ266" s="157"/>
      <c r="AK266" s="157"/>
      <c r="AL266" s="157"/>
      <c r="AM266" s="157"/>
      <c r="AN266" s="157"/>
      <c r="AO266" s="157"/>
      <c r="AP266" s="157"/>
      <c r="AQ266" s="157"/>
      <c r="AR266" s="157"/>
      <c r="AS266" s="157"/>
      <c r="AT266" s="157"/>
      <c r="AU266" s="157"/>
      <c r="AV266" s="157"/>
      <c r="AW266" s="157"/>
      <c r="AX266" s="157"/>
      <c r="AY266" s="157"/>
      <c r="AZ266" s="157"/>
      <c r="BA266" s="157"/>
      <c r="BB266" s="157"/>
      <c r="BC266" s="157"/>
      <c r="BD266" s="157"/>
      <c r="BE266" s="157"/>
      <c r="BF266" s="157"/>
      <c r="BG266" s="157"/>
      <c r="BH266" s="157"/>
      <c r="BI266" s="157"/>
      <c r="BJ266" s="157"/>
      <c r="BK266" s="157"/>
      <c r="BL266" s="157"/>
      <c r="BM266" s="157"/>
      <c r="BN266" s="157"/>
      <c r="BO266" s="157"/>
      <c r="BP266" s="157"/>
      <c r="BQ266" s="157"/>
      <c r="BR266" s="157"/>
      <c r="BS266" s="157"/>
      <c r="BT266" s="157"/>
      <c r="BU266" s="157"/>
      <c r="BV266" s="157"/>
      <c r="BW266" s="157"/>
      <c r="BX266" s="157"/>
      <c r="BY266" s="157"/>
      <c r="BZ266" s="157"/>
      <c r="CA266" s="157"/>
      <c r="CB266" s="157"/>
      <c r="CC266" s="157"/>
      <c r="CD266" s="157"/>
      <c r="CE266" s="157"/>
      <c r="CF266" s="157"/>
      <c r="CG266" s="157"/>
      <c r="CH266" s="157"/>
      <c r="CI266" s="157"/>
      <c r="CJ266" s="157"/>
      <c r="CK266" s="157"/>
      <c r="CL266" s="157"/>
      <c r="CM266" s="157"/>
      <c r="CN266" s="157"/>
      <c r="CO266" s="157"/>
      <c r="CP266" s="157"/>
      <c r="CQ266" s="157"/>
      <c r="CR266" s="157"/>
      <c r="CS266" s="157"/>
      <c r="CT266" s="158" t="s">
        <v>874</v>
      </c>
      <c r="CU266" s="159">
        <v>12.45</v>
      </c>
      <c r="CV266" s="171"/>
      <c r="CW266" s="171"/>
      <c r="CX266" s="160"/>
      <c r="CY266" s="161"/>
      <c r="CZ266" s="161"/>
      <c r="DA266" s="160">
        <f t="shared" si="40"/>
        <v>12.45</v>
      </c>
      <c r="DB266" s="162">
        <f t="shared" si="39"/>
        <v>62.25</v>
      </c>
      <c r="DC266" s="162">
        <f t="shared" si="38"/>
        <v>12.331725</v>
      </c>
    </row>
    <row r="267" spans="1:107" ht="14.25" hidden="1" customHeight="1" x14ac:dyDescent="0.2">
      <c r="A267" s="163">
        <v>264</v>
      </c>
      <c r="B267" s="154" t="s">
        <v>875</v>
      </c>
      <c r="C267" s="153" t="s">
        <v>213</v>
      </c>
      <c r="D267" s="153">
        <v>6</v>
      </c>
      <c r="E267" s="155">
        <v>0.111</v>
      </c>
      <c r="F267" s="156">
        <v>0.16800000000000001</v>
      </c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57"/>
      <c r="Y267" s="157"/>
      <c r="Z267" s="157"/>
      <c r="AA267" s="157"/>
      <c r="AB267" s="157"/>
      <c r="AC267" s="157"/>
      <c r="AD267" s="157"/>
      <c r="AE267" s="157"/>
      <c r="AF267" s="157"/>
      <c r="AG267" s="157"/>
      <c r="AH267" s="157"/>
      <c r="AI267" s="157"/>
      <c r="AJ267" s="157"/>
      <c r="AK267" s="157"/>
      <c r="AL267" s="157"/>
      <c r="AM267" s="157"/>
      <c r="AN267" s="157"/>
      <c r="AO267" s="157"/>
      <c r="AP267" s="157"/>
      <c r="AQ267" s="157"/>
      <c r="AR267" s="157"/>
      <c r="AS267" s="157"/>
      <c r="AT267" s="157"/>
      <c r="AU267" s="157"/>
      <c r="AV267" s="157"/>
      <c r="AW267" s="157"/>
      <c r="AX267" s="157"/>
      <c r="AY267" s="157"/>
      <c r="AZ267" s="157"/>
      <c r="BA267" s="157"/>
      <c r="BB267" s="157"/>
      <c r="BC267" s="157"/>
      <c r="BD267" s="157"/>
      <c r="BE267" s="157"/>
      <c r="BF267" s="157"/>
      <c r="BG267" s="157"/>
      <c r="BH267" s="157"/>
      <c r="BI267" s="157"/>
      <c r="BJ267" s="157"/>
      <c r="BK267" s="157"/>
      <c r="BL267" s="157"/>
      <c r="BM267" s="157"/>
      <c r="BN267" s="157"/>
      <c r="BO267" s="157"/>
      <c r="BP267" s="157"/>
      <c r="BQ267" s="157"/>
      <c r="BR267" s="157"/>
      <c r="BS267" s="157"/>
      <c r="BT267" s="157"/>
      <c r="BU267" s="157"/>
      <c r="BV267" s="157"/>
      <c r="BW267" s="157"/>
      <c r="BX267" s="157"/>
      <c r="BY267" s="157"/>
      <c r="BZ267" s="157"/>
      <c r="CA267" s="157"/>
      <c r="CB267" s="157"/>
      <c r="CC267" s="157"/>
      <c r="CD267" s="157"/>
      <c r="CE267" s="157"/>
      <c r="CF267" s="157"/>
      <c r="CG267" s="157"/>
      <c r="CH267" s="157"/>
      <c r="CI267" s="157"/>
      <c r="CJ267" s="157"/>
      <c r="CK267" s="157"/>
      <c r="CL267" s="157"/>
      <c r="CM267" s="157"/>
      <c r="CN267" s="157"/>
      <c r="CO267" s="157"/>
      <c r="CP267" s="157"/>
      <c r="CQ267" s="157"/>
      <c r="CR267" s="157"/>
      <c r="CS267" s="157"/>
      <c r="CT267" s="158" t="s">
        <v>876</v>
      </c>
      <c r="CU267" s="159">
        <v>47.38</v>
      </c>
      <c r="CV267" s="171"/>
      <c r="CW267" s="171"/>
      <c r="CX267" s="160"/>
      <c r="CY267" s="161"/>
      <c r="CZ267" s="161"/>
      <c r="DA267" s="160">
        <f t="shared" si="40"/>
        <v>47.38</v>
      </c>
      <c r="DB267" s="162">
        <f t="shared" si="39"/>
        <v>284.28000000000003</v>
      </c>
      <c r="DC267" s="162">
        <f t="shared" si="38"/>
        <v>56.315868000000009</v>
      </c>
    </row>
    <row r="268" spans="1:107" ht="14.25" hidden="1" customHeight="1" x14ac:dyDescent="0.2">
      <c r="A268" s="153">
        <v>265</v>
      </c>
      <c r="B268" s="154" t="s">
        <v>877</v>
      </c>
      <c r="C268" s="153" t="s">
        <v>213</v>
      </c>
      <c r="D268" s="153">
        <v>6</v>
      </c>
      <c r="E268" s="155">
        <v>0.111</v>
      </c>
      <c r="F268" s="156">
        <v>0.16800000000000001</v>
      </c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57"/>
      <c r="Y268" s="157"/>
      <c r="Z268" s="157"/>
      <c r="AA268" s="157"/>
      <c r="AB268" s="157"/>
      <c r="AC268" s="157"/>
      <c r="AD268" s="157"/>
      <c r="AE268" s="157"/>
      <c r="AF268" s="157"/>
      <c r="AG268" s="157"/>
      <c r="AH268" s="157"/>
      <c r="AI268" s="157"/>
      <c r="AJ268" s="157"/>
      <c r="AK268" s="157"/>
      <c r="AL268" s="157"/>
      <c r="AM268" s="157"/>
      <c r="AN268" s="157"/>
      <c r="AO268" s="157"/>
      <c r="AP268" s="157"/>
      <c r="AQ268" s="157"/>
      <c r="AR268" s="157"/>
      <c r="AS268" s="157"/>
      <c r="AT268" s="157"/>
      <c r="AU268" s="157"/>
      <c r="AV268" s="157"/>
      <c r="AW268" s="157"/>
      <c r="AX268" s="157"/>
      <c r="AY268" s="157"/>
      <c r="AZ268" s="157"/>
      <c r="BA268" s="157"/>
      <c r="BB268" s="157"/>
      <c r="BC268" s="157"/>
      <c r="BD268" s="157"/>
      <c r="BE268" s="157"/>
      <c r="BF268" s="157"/>
      <c r="BG268" s="157"/>
      <c r="BH268" s="157"/>
      <c r="BI268" s="157"/>
      <c r="BJ268" s="157"/>
      <c r="BK268" s="157"/>
      <c r="BL268" s="157"/>
      <c r="BM268" s="157"/>
      <c r="BN268" s="157"/>
      <c r="BO268" s="157"/>
      <c r="BP268" s="157"/>
      <c r="BQ268" s="157"/>
      <c r="BR268" s="157"/>
      <c r="BS268" s="157"/>
      <c r="BT268" s="157"/>
      <c r="BU268" s="157"/>
      <c r="BV268" s="157"/>
      <c r="BW268" s="157"/>
      <c r="BX268" s="157"/>
      <c r="BY268" s="157"/>
      <c r="BZ268" s="157"/>
      <c r="CA268" s="157"/>
      <c r="CB268" s="157"/>
      <c r="CC268" s="157"/>
      <c r="CD268" s="157"/>
      <c r="CE268" s="157"/>
      <c r="CF268" s="157"/>
      <c r="CG268" s="157"/>
      <c r="CH268" s="157"/>
      <c r="CI268" s="157"/>
      <c r="CJ268" s="157"/>
      <c r="CK268" s="157"/>
      <c r="CL268" s="157"/>
      <c r="CM268" s="157"/>
      <c r="CN268" s="157"/>
      <c r="CO268" s="157"/>
      <c r="CP268" s="157"/>
      <c r="CQ268" s="157"/>
      <c r="CR268" s="157"/>
      <c r="CS268" s="157"/>
      <c r="CT268" s="158" t="s">
        <v>878</v>
      </c>
      <c r="CU268" s="159">
        <v>17.63</v>
      </c>
      <c r="CV268" s="171"/>
      <c r="CW268" s="171"/>
      <c r="CX268" s="160"/>
      <c r="CY268" s="161"/>
      <c r="CZ268" s="161"/>
      <c r="DA268" s="160">
        <f t="shared" si="40"/>
        <v>17.63</v>
      </c>
      <c r="DB268" s="162">
        <f t="shared" si="39"/>
        <v>105.78</v>
      </c>
      <c r="DC268" s="162">
        <f t="shared" si="38"/>
        <v>20.955017999999999</v>
      </c>
    </row>
    <row r="269" spans="1:107" ht="14.25" hidden="1" customHeight="1" x14ac:dyDescent="0.2">
      <c r="A269" s="153">
        <v>266</v>
      </c>
      <c r="B269" s="154" t="s">
        <v>879</v>
      </c>
      <c r="C269" s="153" t="s">
        <v>213</v>
      </c>
      <c r="D269" s="153">
        <v>10</v>
      </c>
      <c r="E269" s="155">
        <v>0.111</v>
      </c>
      <c r="F269" s="156">
        <v>0.16800000000000001</v>
      </c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57"/>
      <c r="Y269" s="157"/>
      <c r="Z269" s="157"/>
      <c r="AA269" s="157"/>
      <c r="AB269" s="157"/>
      <c r="AC269" s="157"/>
      <c r="AD269" s="157"/>
      <c r="AE269" s="157"/>
      <c r="AF269" s="157"/>
      <c r="AG269" s="157"/>
      <c r="AH269" s="157"/>
      <c r="AI269" s="157"/>
      <c r="AJ269" s="157"/>
      <c r="AK269" s="157"/>
      <c r="AL269" s="157"/>
      <c r="AM269" s="157"/>
      <c r="AN269" s="157"/>
      <c r="AO269" s="157"/>
      <c r="AP269" s="157"/>
      <c r="AQ269" s="157"/>
      <c r="AR269" s="157"/>
      <c r="AS269" s="157"/>
      <c r="AT269" s="157"/>
      <c r="AU269" s="157"/>
      <c r="AV269" s="157"/>
      <c r="AW269" s="157"/>
      <c r="AX269" s="157"/>
      <c r="AY269" s="157"/>
      <c r="AZ269" s="157"/>
      <c r="BA269" s="157"/>
      <c r="BB269" s="157"/>
      <c r="BC269" s="157"/>
      <c r="BD269" s="157"/>
      <c r="BE269" s="157"/>
      <c r="BF269" s="157"/>
      <c r="BG269" s="157"/>
      <c r="BH269" s="157"/>
      <c r="BI269" s="157"/>
      <c r="BJ269" s="157"/>
      <c r="BK269" s="157"/>
      <c r="BL269" s="157"/>
      <c r="BM269" s="157"/>
      <c r="BN269" s="157"/>
      <c r="BO269" s="157"/>
      <c r="BP269" s="157"/>
      <c r="BQ269" s="157"/>
      <c r="BR269" s="157"/>
      <c r="BS269" s="157"/>
      <c r="BT269" s="157"/>
      <c r="BU269" s="157"/>
      <c r="BV269" s="157"/>
      <c r="BW269" s="157"/>
      <c r="BX269" s="157"/>
      <c r="BY269" s="157"/>
      <c r="BZ269" s="157"/>
      <c r="CA269" s="157"/>
      <c r="CB269" s="157"/>
      <c r="CC269" s="157"/>
      <c r="CD269" s="157"/>
      <c r="CE269" s="157"/>
      <c r="CF269" s="157"/>
      <c r="CG269" s="157"/>
      <c r="CH269" s="157"/>
      <c r="CI269" s="157"/>
      <c r="CJ269" s="157"/>
      <c r="CK269" s="157"/>
      <c r="CL269" s="157"/>
      <c r="CM269" s="157"/>
      <c r="CN269" s="157"/>
      <c r="CO269" s="157"/>
      <c r="CP269" s="157"/>
      <c r="CQ269" s="157"/>
      <c r="CR269" s="157"/>
      <c r="CS269" s="157"/>
      <c r="CT269" s="158" t="s">
        <v>880</v>
      </c>
      <c r="CU269" s="159">
        <v>10.87</v>
      </c>
      <c r="CV269" s="171"/>
      <c r="CW269" s="171"/>
      <c r="CX269" s="160"/>
      <c r="CY269" s="161"/>
      <c r="CZ269" s="161"/>
      <c r="DA269" s="160">
        <f t="shared" si="40"/>
        <v>10.87</v>
      </c>
      <c r="DB269" s="162">
        <f t="shared" si="39"/>
        <v>108.69999999999999</v>
      </c>
      <c r="DC269" s="162">
        <f t="shared" si="38"/>
        <v>21.533469999999998</v>
      </c>
    </row>
    <row r="270" spans="1:107" ht="14.25" hidden="1" customHeight="1" x14ac:dyDescent="0.2">
      <c r="A270" s="163">
        <v>267</v>
      </c>
      <c r="B270" s="154" t="s">
        <v>882</v>
      </c>
      <c r="C270" s="153" t="s">
        <v>213</v>
      </c>
      <c r="D270" s="153">
        <v>2</v>
      </c>
      <c r="E270" s="155">
        <v>0.111</v>
      </c>
      <c r="F270" s="156">
        <v>0.16800000000000001</v>
      </c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57"/>
      <c r="Y270" s="157"/>
      <c r="Z270" s="157"/>
      <c r="AA270" s="157"/>
      <c r="AB270" s="157"/>
      <c r="AC270" s="157"/>
      <c r="AD270" s="157"/>
      <c r="AE270" s="157"/>
      <c r="AF270" s="157"/>
      <c r="AG270" s="157"/>
      <c r="AH270" s="157"/>
      <c r="AI270" s="157"/>
      <c r="AJ270" s="157"/>
      <c r="AK270" s="157"/>
      <c r="AL270" s="157"/>
      <c r="AM270" s="157"/>
      <c r="AN270" s="157"/>
      <c r="AO270" s="157"/>
      <c r="AP270" s="157"/>
      <c r="AQ270" s="157"/>
      <c r="AR270" s="157"/>
      <c r="AS270" s="157"/>
      <c r="AT270" s="157"/>
      <c r="AU270" s="157"/>
      <c r="AV270" s="157"/>
      <c r="AW270" s="157"/>
      <c r="AX270" s="157"/>
      <c r="AY270" s="157"/>
      <c r="AZ270" s="157"/>
      <c r="BA270" s="157"/>
      <c r="BB270" s="157"/>
      <c r="BC270" s="157"/>
      <c r="BD270" s="157"/>
      <c r="BE270" s="157"/>
      <c r="BF270" s="157"/>
      <c r="BG270" s="157"/>
      <c r="BH270" s="157"/>
      <c r="BI270" s="157"/>
      <c r="BJ270" s="157"/>
      <c r="BK270" s="157"/>
      <c r="BL270" s="157"/>
      <c r="BM270" s="157"/>
      <c r="BN270" s="157"/>
      <c r="BO270" s="157"/>
      <c r="BP270" s="157"/>
      <c r="BQ270" s="157"/>
      <c r="BR270" s="157"/>
      <c r="BS270" s="157"/>
      <c r="BT270" s="157"/>
      <c r="BU270" s="157"/>
      <c r="BV270" s="157"/>
      <c r="BW270" s="157"/>
      <c r="BX270" s="157"/>
      <c r="BY270" s="157"/>
      <c r="BZ270" s="157"/>
      <c r="CA270" s="157"/>
      <c r="CB270" s="157"/>
      <c r="CC270" s="157"/>
      <c r="CD270" s="157"/>
      <c r="CE270" s="157"/>
      <c r="CF270" s="157"/>
      <c r="CG270" s="157"/>
      <c r="CH270" s="157"/>
      <c r="CI270" s="157"/>
      <c r="CJ270" s="157"/>
      <c r="CK270" s="157"/>
      <c r="CL270" s="157"/>
      <c r="CM270" s="157"/>
      <c r="CN270" s="157"/>
      <c r="CO270" s="157"/>
      <c r="CP270" s="157"/>
      <c r="CQ270" s="157"/>
      <c r="CR270" s="157"/>
      <c r="CS270" s="157"/>
      <c r="CT270" s="158" t="s">
        <v>883</v>
      </c>
      <c r="CU270" s="159">
        <v>26.18</v>
      </c>
      <c r="CV270" s="171"/>
      <c r="CW270" s="171"/>
      <c r="CX270" s="160"/>
      <c r="CY270" s="161"/>
      <c r="CZ270" s="161"/>
      <c r="DA270" s="160">
        <f t="shared" ref="DA270:DA277" si="41">CU270</f>
        <v>26.18</v>
      </c>
      <c r="DB270" s="162">
        <f t="shared" si="39"/>
        <v>52.36</v>
      </c>
      <c r="DC270" s="162">
        <f t="shared" si="38"/>
        <v>10.372515999999999</v>
      </c>
    </row>
    <row r="271" spans="1:107" ht="14.25" hidden="1" customHeight="1" x14ac:dyDescent="0.2">
      <c r="A271" s="163">
        <v>268</v>
      </c>
      <c r="B271" s="154" t="s">
        <v>884</v>
      </c>
      <c r="C271" s="153" t="s">
        <v>213</v>
      </c>
      <c r="D271" s="153">
        <v>2</v>
      </c>
      <c r="E271" s="155"/>
      <c r="F271" s="156">
        <v>0.16800000000000001</v>
      </c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57"/>
      <c r="Y271" s="157"/>
      <c r="Z271" s="157"/>
      <c r="AA271" s="157"/>
      <c r="AB271" s="157"/>
      <c r="AC271" s="157"/>
      <c r="AD271" s="157"/>
      <c r="AE271" s="157"/>
      <c r="AF271" s="157"/>
      <c r="AG271" s="157"/>
      <c r="AH271" s="157"/>
      <c r="AI271" s="157"/>
      <c r="AJ271" s="157"/>
      <c r="AK271" s="157"/>
      <c r="AL271" s="157"/>
      <c r="AM271" s="157"/>
      <c r="AN271" s="157"/>
      <c r="AO271" s="157"/>
      <c r="AP271" s="157"/>
      <c r="AQ271" s="157"/>
      <c r="AR271" s="157"/>
      <c r="AS271" s="157"/>
      <c r="AT271" s="157"/>
      <c r="AU271" s="157"/>
      <c r="AV271" s="157"/>
      <c r="AW271" s="157"/>
      <c r="AX271" s="157"/>
      <c r="AY271" s="157"/>
      <c r="AZ271" s="157"/>
      <c r="BA271" s="157"/>
      <c r="BB271" s="157"/>
      <c r="BC271" s="157"/>
      <c r="BD271" s="157"/>
      <c r="BE271" s="157"/>
      <c r="BF271" s="157"/>
      <c r="BG271" s="157"/>
      <c r="BH271" s="157"/>
      <c r="BI271" s="157"/>
      <c r="BJ271" s="157"/>
      <c r="BK271" s="157"/>
      <c r="BL271" s="157"/>
      <c r="BM271" s="157"/>
      <c r="BN271" s="157"/>
      <c r="BO271" s="157"/>
      <c r="BP271" s="157"/>
      <c r="BQ271" s="157"/>
      <c r="BR271" s="157"/>
      <c r="BS271" s="157"/>
      <c r="BT271" s="157"/>
      <c r="BU271" s="157"/>
      <c r="BV271" s="157"/>
      <c r="BW271" s="157"/>
      <c r="BX271" s="157"/>
      <c r="BY271" s="157"/>
      <c r="BZ271" s="157"/>
      <c r="CA271" s="157"/>
      <c r="CB271" s="157"/>
      <c r="CC271" s="157"/>
      <c r="CD271" s="157"/>
      <c r="CE271" s="157"/>
      <c r="CF271" s="157"/>
      <c r="CG271" s="157"/>
      <c r="CH271" s="157"/>
      <c r="CI271" s="157"/>
      <c r="CJ271" s="157"/>
      <c r="CK271" s="157"/>
      <c r="CL271" s="157"/>
      <c r="CM271" s="157"/>
      <c r="CN271" s="157"/>
      <c r="CO271" s="157"/>
      <c r="CP271" s="157"/>
      <c r="CQ271" s="157"/>
      <c r="CR271" s="157"/>
      <c r="CS271" s="157"/>
      <c r="CT271" s="158" t="s">
        <v>885</v>
      </c>
      <c r="CU271" s="159">
        <v>55.12</v>
      </c>
      <c r="CV271" s="171"/>
      <c r="CW271" s="171"/>
      <c r="CX271" s="160"/>
      <c r="CY271" s="161"/>
      <c r="CZ271" s="161"/>
      <c r="DA271" s="160">
        <f t="shared" si="41"/>
        <v>55.12</v>
      </c>
      <c r="DB271" s="162">
        <f t="shared" si="39"/>
        <v>110.24</v>
      </c>
      <c r="DC271" s="162">
        <f t="shared" si="38"/>
        <v>21.838543999999999</v>
      </c>
    </row>
    <row r="272" spans="1:107" ht="14.25" hidden="1" customHeight="1" x14ac:dyDescent="0.2">
      <c r="A272" s="153">
        <v>269</v>
      </c>
      <c r="B272" s="154" t="s">
        <v>886</v>
      </c>
      <c r="C272" s="153" t="s">
        <v>213</v>
      </c>
      <c r="D272" s="153">
        <v>2</v>
      </c>
      <c r="E272" s="155"/>
      <c r="F272" s="156">
        <v>0.16800000000000001</v>
      </c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57"/>
      <c r="Y272" s="157"/>
      <c r="Z272" s="157"/>
      <c r="AA272" s="157"/>
      <c r="AB272" s="157"/>
      <c r="AC272" s="157"/>
      <c r="AD272" s="157"/>
      <c r="AE272" s="157"/>
      <c r="AF272" s="157"/>
      <c r="AG272" s="157"/>
      <c r="AH272" s="157"/>
      <c r="AI272" s="157"/>
      <c r="AJ272" s="157"/>
      <c r="AK272" s="157"/>
      <c r="AL272" s="157"/>
      <c r="AM272" s="157"/>
      <c r="AN272" s="157"/>
      <c r="AO272" s="157"/>
      <c r="AP272" s="157"/>
      <c r="AQ272" s="157"/>
      <c r="AR272" s="157"/>
      <c r="AS272" s="157"/>
      <c r="AT272" s="157"/>
      <c r="AU272" s="157"/>
      <c r="AV272" s="157"/>
      <c r="AW272" s="157"/>
      <c r="AX272" s="157"/>
      <c r="AY272" s="157"/>
      <c r="AZ272" s="157"/>
      <c r="BA272" s="157"/>
      <c r="BB272" s="157"/>
      <c r="BC272" s="157"/>
      <c r="BD272" s="157"/>
      <c r="BE272" s="157"/>
      <c r="BF272" s="157"/>
      <c r="BG272" s="157"/>
      <c r="BH272" s="157"/>
      <c r="BI272" s="157"/>
      <c r="BJ272" s="157"/>
      <c r="BK272" s="157"/>
      <c r="BL272" s="157"/>
      <c r="BM272" s="157"/>
      <c r="BN272" s="157"/>
      <c r="BO272" s="157"/>
      <c r="BP272" s="157"/>
      <c r="BQ272" s="157"/>
      <c r="BR272" s="157"/>
      <c r="BS272" s="157"/>
      <c r="BT272" s="157"/>
      <c r="BU272" s="157"/>
      <c r="BV272" s="157"/>
      <c r="BW272" s="157"/>
      <c r="BX272" s="157"/>
      <c r="BY272" s="157"/>
      <c r="BZ272" s="157"/>
      <c r="CA272" s="157"/>
      <c r="CB272" s="157"/>
      <c r="CC272" s="157"/>
      <c r="CD272" s="157"/>
      <c r="CE272" s="157"/>
      <c r="CF272" s="157"/>
      <c r="CG272" s="157"/>
      <c r="CH272" s="157"/>
      <c r="CI272" s="157"/>
      <c r="CJ272" s="157"/>
      <c r="CK272" s="157"/>
      <c r="CL272" s="157"/>
      <c r="CM272" s="157"/>
      <c r="CN272" s="157"/>
      <c r="CO272" s="157"/>
      <c r="CP272" s="157"/>
      <c r="CQ272" s="157"/>
      <c r="CR272" s="157"/>
      <c r="CS272" s="157"/>
      <c r="CT272" s="158" t="s">
        <v>887</v>
      </c>
      <c r="CU272" s="159">
        <v>31.49</v>
      </c>
      <c r="CV272" s="171"/>
      <c r="CW272" s="171"/>
      <c r="CX272" s="160"/>
      <c r="CY272" s="161"/>
      <c r="CZ272" s="161"/>
      <c r="DA272" s="160">
        <f t="shared" si="41"/>
        <v>31.49</v>
      </c>
      <c r="DB272" s="162">
        <f t="shared" si="39"/>
        <v>62.98</v>
      </c>
      <c r="DC272" s="162">
        <f t="shared" si="38"/>
        <v>12.476338</v>
      </c>
    </row>
    <row r="273" spans="1:107" ht="14.25" hidden="1" customHeight="1" x14ac:dyDescent="0.2">
      <c r="A273" s="153">
        <v>270</v>
      </c>
      <c r="B273" s="154" t="s">
        <v>888</v>
      </c>
      <c r="C273" s="153" t="s">
        <v>576</v>
      </c>
      <c r="D273" s="153">
        <v>2000</v>
      </c>
      <c r="E273" s="155">
        <v>0.111</v>
      </c>
      <c r="F273" s="156">
        <v>0.16800000000000001</v>
      </c>
      <c r="G273" s="157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57"/>
      <c r="Y273" s="157"/>
      <c r="Z273" s="157"/>
      <c r="AA273" s="157"/>
      <c r="AB273" s="157"/>
      <c r="AC273" s="157"/>
      <c r="AD273" s="157"/>
      <c r="AE273" s="157"/>
      <c r="AF273" s="157"/>
      <c r="AG273" s="157"/>
      <c r="AH273" s="157"/>
      <c r="AI273" s="157"/>
      <c r="AJ273" s="157"/>
      <c r="AK273" s="157"/>
      <c r="AL273" s="157"/>
      <c r="AM273" s="157"/>
      <c r="AN273" s="157"/>
      <c r="AO273" s="157"/>
      <c r="AP273" s="157"/>
      <c r="AQ273" s="157"/>
      <c r="AR273" s="157"/>
      <c r="AS273" s="157"/>
      <c r="AT273" s="157"/>
      <c r="AU273" s="157"/>
      <c r="AV273" s="157"/>
      <c r="AW273" s="157"/>
      <c r="AX273" s="157"/>
      <c r="AY273" s="157"/>
      <c r="AZ273" s="157"/>
      <c r="BA273" s="157"/>
      <c r="BB273" s="157"/>
      <c r="BC273" s="157"/>
      <c r="BD273" s="157"/>
      <c r="BE273" s="157"/>
      <c r="BF273" s="157"/>
      <c r="BG273" s="157"/>
      <c r="BH273" s="157"/>
      <c r="BI273" s="157"/>
      <c r="BJ273" s="157"/>
      <c r="BK273" s="157"/>
      <c r="BL273" s="157"/>
      <c r="BM273" s="157"/>
      <c r="BN273" s="157"/>
      <c r="BO273" s="157"/>
      <c r="BP273" s="157"/>
      <c r="BQ273" s="157"/>
      <c r="BR273" s="157"/>
      <c r="BS273" s="157"/>
      <c r="BT273" s="157"/>
      <c r="BU273" s="157"/>
      <c r="BV273" s="157"/>
      <c r="BW273" s="157"/>
      <c r="BX273" s="157"/>
      <c r="BY273" s="157"/>
      <c r="BZ273" s="157"/>
      <c r="CA273" s="157"/>
      <c r="CB273" s="157"/>
      <c r="CC273" s="157"/>
      <c r="CD273" s="157"/>
      <c r="CE273" s="157"/>
      <c r="CF273" s="157"/>
      <c r="CG273" s="157"/>
      <c r="CH273" s="157"/>
      <c r="CI273" s="157"/>
      <c r="CJ273" s="157"/>
      <c r="CK273" s="157"/>
      <c r="CL273" s="157"/>
      <c r="CM273" s="157"/>
      <c r="CN273" s="157"/>
      <c r="CO273" s="157"/>
      <c r="CP273" s="157"/>
      <c r="CQ273" s="157"/>
      <c r="CR273" s="157"/>
      <c r="CS273" s="157"/>
      <c r="CT273" s="158" t="s">
        <v>889</v>
      </c>
      <c r="CU273" s="159">
        <v>135.97</v>
      </c>
      <c r="CV273" s="171"/>
      <c r="CW273" s="171"/>
      <c r="CX273" s="160"/>
      <c r="CY273" s="161"/>
      <c r="CZ273" s="161"/>
      <c r="DA273" s="160">
        <f t="shared" si="41"/>
        <v>135.97</v>
      </c>
      <c r="DB273" s="162">
        <f t="shared" si="39"/>
        <v>271940</v>
      </c>
      <c r="DC273" s="162">
        <f t="shared" si="38"/>
        <v>53871.313999999998</v>
      </c>
    </row>
    <row r="274" spans="1:107" ht="14.25" hidden="1" customHeight="1" x14ac:dyDescent="0.2">
      <c r="A274" s="163">
        <v>271</v>
      </c>
      <c r="B274" s="154" t="s">
        <v>890</v>
      </c>
      <c r="C274" s="153" t="s">
        <v>576</v>
      </c>
      <c r="D274" s="153">
        <v>1500</v>
      </c>
      <c r="E274" s="155">
        <v>0.111</v>
      </c>
      <c r="F274" s="156">
        <v>0.16800000000000001</v>
      </c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57"/>
      <c r="Y274" s="157"/>
      <c r="Z274" s="157"/>
      <c r="AA274" s="157"/>
      <c r="AB274" s="157"/>
      <c r="AC274" s="157"/>
      <c r="AD274" s="157"/>
      <c r="AE274" s="157"/>
      <c r="AF274" s="157"/>
      <c r="AG274" s="157"/>
      <c r="AH274" s="157"/>
      <c r="AI274" s="157"/>
      <c r="AJ274" s="157"/>
      <c r="AK274" s="157"/>
      <c r="AL274" s="157"/>
      <c r="AM274" s="157"/>
      <c r="AN274" s="157"/>
      <c r="AO274" s="157"/>
      <c r="AP274" s="157"/>
      <c r="AQ274" s="157"/>
      <c r="AR274" s="157"/>
      <c r="AS274" s="157"/>
      <c r="AT274" s="157"/>
      <c r="AU274" s="157"/>
      <c r="AV274" s="157"/>
      <c r="AW274" s="157"/>
      <c r="AX274" s="157"/>
      <c r="AY274" s="157"/>
      <c r="AZ274" s="157"/>
      <c r="BA274" s="157"/>
      <c r="BB274" s="157"/>
      <c r="BC274" s="157"/>
      <c r="BD274" s="157"/>
      <c r="BE274" s="157"/>
      <c r="BF274" s="157"/>
      <c r="BG274" s="157"/>
      <c r="BH274" s="157"/>
      <c r="BI274" s="157"/>
      <c r="BJ274" s="157"/>
      <c r="BK274" s="157"/>
      <c r="BL274" s="157"/>
      <c r="BM274" s="157"/>
      <c r="BN274" s="157"/>
      <c r="BO274" s="157"/>
      <c r="BP274" s="157"/>
      <c r="BQ274" s="157"/>
      <c r="BR274" s="157"/>
      <c r="BS274" s="157"/>
      <c r="BT274" s="157"/>
      <c r="BU274" s="157"/>
      <c r="BV274" s="157"/>
      <c r="BW274" s="157"/>
      <c r="BX274" s="157"/>
      <c r="BY274" s="157"/>
      <c r="BZ274" s="157"/>
      <c r="CA274" s="157"/>
      <c r="CB274" s="157"/>
      <c r="CC274" s="157"/>
      <c r="CD274" s="157"/>
      <c r="CE274" s="157"/>
      <c r="CF274" s="157"/>
      <c r="CG274" s="157"/>
      <c r="CH274" s="157"/>
      <c r="CI274" s="157"/>
      <c r="CJ274" s="157"/>
      <c r="CK274" s="157"/>
      <c r="CL274" s="157"/>
      <c r="CM274" s="157"/>
      <c r="CN274" s="157"/>
      <c r="CO274" s="157"/>
      <c r="CP274" s="157"/>
      <c r="CQ274" s="157"/>
      <c r="CR274" s="157"/>
      <c r="CS274" s="157"/>
      <c r="CT274" s="158" t="s">
        <v>891</v>
      </c>
      <c r="CU274" s="159">
        <v>149.4</v>
      </c>
      <c r="CV274" s="171"/>
      <c r="CW274" s="171"/>
      <c r="CX274" s="160"/>
      <c r="CY274" s="161"/>
      <c r="CZ274" s="161"/>
      <c r="DA274" s="160">
        <f t="shared" si="41"/>
        <v>149.4</v>
      </c>
      <c r="DB274" s="162">
        <f t="shared" si="39"/>
        <v>224100</v>
      </c>
      <c r="DC274" s="162">
        <f t="shared" si="38"/>
        <v>44394.21</v>
      </c>
    </row>
    <row r="275" spans="1:107" ht="14.25" hidden="1" customHeight="1" x14ac:dyDescent="0.2">
      <c r="A275" s="163">
        <v>272</v>
      </c>
      <c r="B275" s="154" t="s">
        <v>892</v>
      </c>
      <c r="C275" s="153" t="s">
        <v>658</v>
      </c>
      <c r="D275" s="153">
        <v>20</v>
      </c>
      <c r="E275" s="155">
        <v>0.111</v>
      </c>
      <c r="F275" s="156">
        <v>0.16800000000000001</v>
      </c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57"/>
      <c r="Y275" s="157"/>
      <c r="Z275" s="157"/>
      <c r="AA275" s="157"/>
      <c r="AB275" s="157"/>
      <c r="AC275" s="157"/>
      <c r="AD275" s="157"/>
      <c r="AE275" s="157"/>
      <c r="AF275" s="157"/>
      <c r="AG275" s="157"/>
      <c r="AH275" s="157"/>
      <c r="AI275" s="157"/>
      <c r="AJ275" s="157"/>
      <c r="AK275" s="157"/>
      <c r="AL275" s="157"/>
      <c r="AM275" s="157"/>
      <c r="AN275" s="157"/>
      <c r="AO275" s="157"/>
      <c r="AP275" s="157"/>
      <c r="AQ275" s="157"/>
      <c r="AR275" s="157"/>
      <c r="AS275" s="157"/>
      <c r="AT275" s="157"/>
      <c r="AU275" s="157"/>
      <c r="AV275" s="157"/>
      <c r="AW275" s="157"/>
      <c r="AX275" s="157"/>
      <c r="AY275" s="157"/>
      <c r="AZ275" s="157"/>
      <c r="BA275" s="157"/>
      <c r="BB275" s="157"/>
      <c r="BC275" s="157"/>
      <c r="BD275" s="157"/>
      <c r="BE275" s="157"/>
      <c r="BF275" s="157"/>
      <c r="BG275" s="157"/>
      <c r="BH275" s="157"/>
      <c r="BI275" s="157"/>
      <c r="BJ275" s="157"/>
      <c r="BK275" s="157"/>
      <c r="BL275" s="157"/>
      <c r="BM275" s="157"/>
      <c r="BN275" s="157"/>
      <c r="BO275" s="157"/>
      <c r="BP275" s="157"/>
      <c r="BQ275" s="157"/>
      <c r="BR275" s="157"/>
      <c r="BS275" s="157"/>
      <c r="BT275" s="157"/>
      <c r="BU275" s="157"/>
      <c r="BV275" s="157"/>
      <c r="BW275" s="157"/>
      <c r="BX275" s="157"/>
      <c r="BY275" s="157"/>
      <c r="BZ275" s="157"/>
      <c r="CA275" s="157"/>
      <c r="CB275" s="157"/>
      <c r="CC275" s="157"/>
      <c r="CD275" s="157"/>
      <c r="CE275" s="157"/>
      <c r="CF275" s="157"/>
      <c r="CG275" s="157"/>
      <c r="CH275" s="157"/>
      <c r="CI275" s="157"/>
      <c r="CJ275" s="157"/>
      <c r="CK275" s="157"/>
      <c r="CL275" s="157"/>
      <c r="CM275" s="157"/>
      <c r="CN275" s="157"/>
      <c r="CO275" s="157"/>
      <c r="CP275" s="157"/>
      <c r="CQ275" s="157"/>
      <c r="CR275" s="157"/>
      <c r="CS275" s="157"/>
      <c r="CT275" s="158" t="s">
        <v>893</v>
      </c>
      <c r="CU275" s="159">
        <v>49.79</v>
      </c>
      <c r="CV275" s="171"/>
      <c r="CW275" s="171"/>
      <c r="CX275" s="160"/>
      <c r="CY275" s="161"/>
      <c r="CZ275" s="161"/>
      <c r="DA275" s="160">
        <f t="shared" si="41"/>
        <v>49.79</v>
      </c>
      <c r="DB275" s="162">
        <f t="shared" si="39"/>
        <v>995.8</v>
      </c>
      <c r="DC275" s="162">
        <f t="shared" si="38"/>
        <v>197.26797999999999</v>
      </c>
    </row>
    <row r="276" spans="1:107" ht="14.25" hidden="1" customHeight="1" x14ac:dyDescent="0.2">
      <c r="A276" s="153">
        <v>273</v>
      </c>
      <c r="B276" s="154" t="s">
        <v>894</v>
      </c>
      <c r="C276" s="153" t="s">
        <v>658</v>
      </c>
      <c r="D276" s="153">
        <v>10</v>
      </c>
      <c r="E276" s="155">
        <v>0.111</v>
      </c>
      <c r="F276" s="156">
        <v>0.16800000000000001</v>
      </c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57"/>
      <c r="Y276" s="157"/>
      <c r="Z276" s="157"/>
      <c r="AA276" s="157"/>
      <c r="AB276" s="157"/>
      <c r="AC276" s="157"/>
      <c r="AD276" s="157"/>
      <c r="AE276" s="157"/>
      <c r="AF276" s="157"/>
      <c r="AG276" s="157"/>
      <c r="AH276" s="157"/>
      <c r="AI276" s="157"/>
      <c r="AJ276" s="157"/>
      <c r="AK276" s="157"/>
      <c r="AL276" s="157"/>
      <c r="AM276" s="157"/>
      <c r="AN276" s="157"/>
      <c r="AO276" s="157"/>
      <c r="AP276" s="157"/>
      <c r="AQ276" s="157"/>
      <c r="AR276" s="157"/>
      <c r="AS276" s="157"/>
      <c r="AT276" s="157"/>
      <c r="AU276" s="157"/>
      <c r="AV276" s="157"/>
      <c r="AW276" s="157"/>
      <c r="AX276" s="157"/>
      <c r="AY276" s="157"/>
      <c r="AZ276" s="157"/>
      <c r="BA276" s="157"/>
      <c r="BB276" s="157"/>
      <c r="BC276" s="157"/>
      <c r="BD276" s="157"/>
      <c r="BE276" s="157"/>
      <c r="BF276" s="157"/>
      <c r="BG276" s="157"/>
      <c r="BH276" s="157"/>
      <c r="BI276" s="157"/>
      <c r="BJ276" s="157"/>
      <c r="BK276" s="157"/>
      <c r="BL276" s="157"/>
      <c r="BM276" s="157"/>
      <c r="BN276" s="157"/>
      <c r="BO276" s="157"/>
      <c r="BP276" s="157"/>
      <c r="BQ276" s="157"/>
      <c r="BR276" s="157"/>
      <c r="BS276" s="157"/>
      <c r="BT276" s="157"/>
      <c r="BU276" s="157"/>
      <c r="BV276" s="157"/>
      <c r="BW276" s="157"/>
      <c r="BX276" s="157"/>
      <c r="BY276" s="157"/>
      <c r="BZ276" s="157"/>
      <c r="CA276" s="157"/>
      <c r="CB276" s="157"/>
      <c r="CC276" s="157"/>
      <c r="CD276" s="157"/>
      <c r="CE276" s="157"/>
      <c r="CF276" s="157"/>
      <c r="CG276" s="157"/>
      <c r="CH276" s="157"/>
      <c r="CI276" s="157"/>
      <c r="CJ276" s="157"/>
      <c r="CK276" s="157"/>
      <c r="CL276" s="157"/>
      <c r="CM276" s="157"/>
      <c r="CN276" s="157"/>
      <c r="CO276" s="157"/>
      <c r="CP276" s="157"/>
      <c r="CQ276" s="157"/>
      <c r="CR276" s="157"/>
      <c r="CS276" s="157"/>
      <c r="CT276" s="158" t="s">
        <v>895</v>
      </c>
      <c r="CU276" s="159">
        <v>24.06</v>
      </c>
      <c r="CV276" s="171"/>
      <c r="CW276" s="171"/>
      <c r="CX276" s="160"/>
      <c r="CY276" s="161"/>
      <c r="CZ276" s="161"/>
      <c r="DA276" s="160">
        <f t="shared" si="41"/>
        <v>24.06</v>
      </c>
      <c r="DB276" s="162">
        <f t="shared" si="39"/>
        <v>240.6</v>
      </c>
      <c r="DC276" s="162">
        <f t="shared" si="38"/>
        <v>47.662860000000002</v>
      </c>
    </row>
    <row r="277" spans="1:107" ht="14.25" hidden="1" customHeight="1" x14ac:dyDescent="0.2">
      <c r="A277" s="153">
        <v>274</v>
      </c>
      <c r="B277" s="154" t="s">
        <v>896</v>
      </c>
      <c r="C277" s="153" t="s">
        <v>213</v>
      </c>
      <c r="D277" s="153">
        <v>1</v>
      </c>
      <c r="E277" s="155">
        <v>0.111</v>
      </c>
      <c r="F277" s="156">
        <v>0.16800000000000001</v>
      </c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57"/>
      <c r="Y277" s="157"/>
      <c r="Z277" s="157"/>
      <c r="AA277" s="157"/>
      <c r="AB277" s="157"/>
      <c r="AC277" s="157"/>
      <c r="AD277" s="157"/>
      <c r="AE277" s="157"/>
      <c r="AF277" s="157"/>
      <c r="AG277" s="157"/>
      <c r="AH277" s="157"/>
      <c r="AI277" s="157"/>
      <c r="AJ277" s="157"/>
      <c r="AK277" s="157"/>
      <c r="AL277" s="157"/>
      <c r="AM277" s="157"/>
      <c r="AN277" s="157"/>
      <c r="AO277" s="157"/>
      <c r="AP277" s="157"/>
      <c r="AQ277" s="157"/>
      <c r="AR277" s="157"/>
      <c r="AS277" s="157"/>
      <c r="AT277" s="157"/>
      <c r="AU277" s="157"/>
      <c r="AV277" s="157"/>
      <c r="AW277" s="157"/>
      <c r="AX277" s="157"/>
      <c r="AY277" s="157"/>
      <c r="AZ277" s="157"/>
      <c r="BA277" s="157"/>
      <c r="BB277" s="157"/>
      <c r="BC277" s="157"/>
      <c r="BD277" s="157"/>
      <c r="BE277" s="157"/>
      <c r="BF277" s="157"/>
      <c r="BG277" s="157"/>
      <c r="BH277" s="157"/>
      <c r="BI277" s="157"/>
      <c r="BJ277" s="157"/>
      <c r="BK277" s="157"/>
      <c r="BL277" s="157"/>
      <c r="BM277" s="157"/>
      <c r="BN277" s="157"/>
      <c r="BO277" s="157"/>
      <c r="BP277" s="157"/>
      <c r="BQ277" s="157"/>
      <c r="BR277" s="157"/>
      <c r="BS277" s="157"/>
      <c r="BT277" s="157"/>
      <c r="BU277" s="157"/>
      <c r="BV277" s="157"/>
      <c r="BW277" s="157"/>
      <c r="BX277" s="157"/>
      <c r="BY277" s="157"/>
      <c r="BZ277" s="157"/>
      <c r="CA277" s="157"/>
      <c r="CB277" s="157"/>
      <c r="CC277" s="157"/>
      <c r="CD277" s="157"/>
      <c r="CE277" s="157"/>
      <c r="CF277" s="157"/>
      <c r="CG277" s="157"/>
      <c r="CH277" s="157"/>
      <c r="CI277" s="157"/>
      <c r="CJ277" s="157"/>
      <c r="CK277" s="157"/>
      <c r="CL277" s="157"/>
      <c r="CM277" s="157"/>
      <c r="CN277" s="157"/>
      <c r="CO277" s="157"/>
      <c r="CP277" s="157"/>
      <c r="CQ277" s="157"/>
      <c r="CR277" s="157"/>
      <c r="CS277" s="157"/>
      <c r="CT277" s="158" t="s">
        <v>897</v>
      </c>
      <c r="CU277" s="159">
        <v>81.510000000000005</v>
      </c>
      <c r="CV277" s="171"/>
      <c r="CW277" s="171"/>
      <c r="CX277" s="160"/>
      <c r="CY277" s="161"/>
      <c r="CZ277" s="161"/>
      <c r="DA277" s="160">
        <f t="shared" si="41"/>
        <v>81.510000000000005</v>
      </c>
      <c r="DB277" s="162">
        <f t="shared" si="39"/>
        <v>81.510000000000005</v>
      </c>
      <c r="DC277" s="162">
        <f t="shared" si="38"/>
        <v>16.147131000000002</v>
      </c>
    </row>
    <row r="278" spans="1:107" ht="14.25" hidden="1" customHeight="1" x14ac:dyDescent="0.2">
      <c r="A278" s="163">
        <v>275</v>
      </c>
      <c r="B278" s="154" t="s">
        <v>899</v>
      </c>
      <c r="C278" s="153" t="s">
        <v>900</v>
      </c>
      <c r="D278" s="153">
        <v>80</v>
      </c>
      <c r="E278" s="155">
        <v>0.111</v>
      </c>
      <c r="F278" s="156">
        <v>0.16800000000000001</v>
      </c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57"/>
      <c r="Y278" s="157"/>
      <c r="Z278" s="157"/>
      <c r="AA278" s="157"/>
      <c r="AB278" s="157"/>
      <c r="AC278" s="157"/>
      <c r="AD278" s="157"/>
      <c r="AE278" s="157"/>
      <c r="AF278" s="157"/>
      <c r="AG278" s="157"/>
      <c r="AH278" s="157"/>
      <c r="AI278" s="157"/>
      <c r="AJ278" s="157"/>
      <c r="AK278" s="157"/>
      <c r="AL278" s="157"/>
      <c r="AM278" s="157"/>
      <c r="AN278" s="157"/>
      <c r="AO278" s="157"/>
      <c r="AP278" s="157"/>
      <c r="AQ278" s="157"/>
      <c r="AR278" s="157"/>
      <c r="AS278" s="157"/>
      <c r="AT278" s="157"/>
      <c r="AU278" s="157"/>
      <c r="AV278" s="157"/>
      <c r="AW278" s="157"/>
      <c r="AX278" s="157"/>
      <c r="AY278" s="157"/>
      <c r="AZ278" s="157"/>
      <c r="BA278" s="157"/>
      <c r="BB278" s="157"/>
      <c r="BC278" s="157"/>
      <c r="BD278" s="157"/>
      <c r="BE278" s="157"/>
      <c r="BF278" s="157"/>
      <c r="BG278" s="157"/>
      <c r="BH278" s="157"/>
      <c r="BI278" s="157"/>
      <c r="BJ278" s="157"/>
      <c r="BK278" s="157"/>
      <c r="BL278" s="157"/>
      <c r="BM278" s="157"/>
      <c r="BN278" s="157"/>
      <c r="BO278" s="157"/>
      <c r="BP278" s="157"/>
      <c r="BQ278" s="157"/>
      <c r="BR278" s="157"/>
      <c r="BS278" s="157"/>
      <c r="BT278" s="157"/>
      <c r="BU278" s="157"/>
      <c r="BV278" s="157"/>
      <c r="BW278" s="157"/>
      <c r="BX278" s="157"/>
      <c r="BY278" s="157"/>
      <c r="BZ278" s="157"/>
      <c r="CA278" s="157"/>
      <c r="CB278" s="157"/>
      <c r="CC278" s="157"/>
      <c r="CD278" s="157"/>
      <c r="CE278" s="157"/>
      <c r="CF278" s="157"/>
      <c r="CG278" s="157"/>
      <c r="CH278" s="157"/>
      <c r="CI278" s="157"/>
      <c r="CJ278" s="157"/>
      <c r="CK278" s="157"/>
      <c r="CL278" s="157"/>
      <c r="CM278" s="157"/>
      <c r="CN278" s="157"/>
      <c r="CO278" s="157"/>
      <c r="CP278" s="157"/>
      <c r="CQ278" s="157"/>
      <c r="CR278" s="157"/>
      <c r="CS278" s="157"/>
      <c r="CT278" s="158" t="s">
        <v>901</v>
      </c>
      <c r="CU278" s="159">
        <v>18.96</v>
      </c>
      <c r="CV278" s="171"/>
      <c r="CW278" s="171"/>
      <c r="CX278" s="160"/>
      <c r="CY278" s="161"/>
      <c r="CZ278" s="161"/>
      <c r="DA278" s="160">
        <f t="shared" ref="DA278:DA283" si="42">CU278</f>
        <v>18.96</v>
      </c>
      <c r="DB278" s="162">
        <f t="shared" si="39"/>
        <v>1516.8000000000002</v>
      </c>
      <c r="DC278" s="162">
        <f t="shared" si="38"/>
        <v>300.47808000000003</v>
      </c>
    </row>
    <row r="279" spans="1:107" ht="14.25" hidden="1" customHeight="1" x14ac:dyDescent="0.2">
      <c r="A279" s="163">
        <v>276</v>
      </c>
      <c r="B279" s="154" t="s">
        <v>902</v>
      </c>
      <c r="C279" s="153" t="s">
        <v>573</v>
      </c>
      <c r="D279" s="153">
        <v>30</v>
      </c>
      <c r="E279" s="155">
        <v>0.111</v>
      </c>
      <c r="F279" s="156">
        <v>0.16800000000000001</v>
      </c>
      <c r="G279" s="157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57"/>
      <c r="Y279" s="157"/>
      <c r="Z279" s="157"/>
      <c r="AA279" s="157"/>
      <c r="AB279" s="157"/>
      <c r="AC279" s="157"/>
      <c r="AD279" s="157"/>
      <c r="AE279" s="157"/>
      <c r="AF279" s="157"/>
      <c r="AG279" s="157"/>
      <c r="AH279" s="157"/>
      <c r="AI279" s="157"/>
      <c r="AJ279" s="157"/>
      <c r="AK279" s="157"/>
      <c r="AL279" s="157"/>
      <c r="AM279" s="157"/>
      <c r="AN279" s="157"/>
      <c r="AO279" s="157"/>
      <c r="AP279" s="157"/>
      <c r="AQ279" s="157"/>
      <c r="AR279" s="157"/>
      <c r="AS279" s="157"/>
      <c r="AT279" s="157"/>
      <c r="AU279" s="157"/>
      <c r="AV279" s="157"/>
      <c r="AW279" s="157"/>
      <c r="AX279" s="157"/>
      <c r="AY279" s="157"/>
      <c r="AZ279" s="157"/>
      <c r="BA279" s="157"/>
      <c r="BB279" s="157"/>
      <c r="BC279" s="157"/>
      <c r="BD279" s="157"/>
      <c r="BE279" s="157"/>
      <c r="BF279" s="157"/>
      <c r="BG279" s="157"/>
      <c r="BH279" s="157"/>
      <c r="BI279" s="157"/>
      <c r="BJ279" s="157"/>
      <c r="BK279" s="157"/>
      <c r="BL279" s="157"/>
      <c r="BM279" s="157"/>
      <c r="BN279" s="157"/>
      <c r="BO279" s="157"/>
      <c r="BP279" s="157"/>
      <c r="BQ279" s="157"/>
      <c r="BR279" s="157"/>
      <c r="BS279" s="157"/>
      <c r="BT279" s="157"/>
      <c r="BU279" s="157"/>
      <c r="BV279" s="157"/>
      <c r="BW279" s="157"/>
      <c r="BX279" s="157"/>
      <c r="BY279" s="157"/>
      <c r="BZ279" s="157"/>
      <c r="CA279" s="157"/>
      <c r="CB279" s="157"/>
      <c r="CC279" s="157"/>
      <c r="CD279" s="157"/>
      <c r="CE279" s="157"/>
      <c r="CF279" s="157"/>
      <c r="CG279" s="157"/>
      <c r="CH279" s="157"/>
      <c r="CI279" s="157"/>
      <c r="CJ279" s="157"/>
      <c r="CK279" s="157"/>
      <c r="CL279" s="157"/>
      <c r="CM279" s="157"/>
      <c r="CN279" s="157"/>
      <c r="CO279" s="157"/>
      <c r="CP279" s="157"/>
      <c r="CQ279" s="157"/>
      <c r="CR279" s="157"/>
      <c r="CS279" s="157"/>
      <c r="CT279" s="158" t="s">
        <v>903</v>
      </c>
      <c r="CU279" s="159">
        <v>0.75</v>
      </c>
      <c r="CV279" s="171"/>
      <c r="CW279" s="171"/>
      <c r="CX279" s="160"/>
      <c r="CY279" s="161"/>
      <c r="CZ279" s="161"/>
      <c r="DA279" s="160">
        <f t="shared" si="42"/>
        <v>0.75</v>
      </c>
      <c r="DB279" s="162">
        <f t="shared" si="39"/>
        <v>22.5</v>
      </c>
      <c r="DC279" s="162">
        <f t="shared" si="38"/>
        <v>4.4572500000000002</v>
      </c>
    </row>
    <row r="280" spans="1:107" ht="14.25" hidden="1" customHeight="1" x14ac:dyDescent="0.2">
      <c r="A280" s="153">
        <v>277</v>
      </c>
      <c r="B280" s="154" t="s">
        <v>904</v>
      </c>
      <c r="C280" s="153" t="s">
        <v>576</v>
      </c>
      <c r="D280" s="153">
        <v>1</v>
      </c>
      <c r="E280" s="155">
        <v>0.111</v>
      </c>
      <c r="F280" s="156">
        <v>0.16800000000000001</v>
      </c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57"/>
      <c r="Z280" s="157"/>
      <c r="AA280" s="157"/>
      <c r="AB280" s="157"/>
      <c r="AC280" s="157"/>
      <c r="AD280" s="157"/>
      <c r="AE280" s="157"/>
      <c r="AF280" s="157"/>
      <c r="AG280" s="157"/>
      <c r="AH280" s="157"/>
      <c r="AI280" s="157"/>
      <c r="AJ280" s="157"/>
      <c r="AK280" s="157"/>
      <c r="AL280" s="157"/>
      <c r="AM280" s="157"/>
      <c r="AN280" s="157"/>
      <c r="AO280" s="157"/>
      <c r="AP280" s="157"/>
      <c r="AQ280" s="157"/>
      <c r="AR280" s="157"/>
      <c r="AS280" s="157"/>
      <c r="AT280" s="157"/>
      <c r="AU280" s="157"/>
      <c r="AV280" s="157"/>
      <c r="AW280" s="157"/>
      <c r="AX280" s="157"/>
      <c r="AY280" s="157"/>
      <c r="AZ280" s="157"/>
      <c r="BA280" s="157"/>
      <c r="BB280" s="157"/>
      <c r="BC280" s="157"/>
      <c r="BD280" s="157"/>
      <c r="BE280" s="157"/>
      <c r="BF280" s="157"/>
      <c r="BG280" s="157"/>
      <c r="BH280" s="157"/>
      <c r="BI280" s="157"/>
      <c r="BJ280" s="157"/>
      <c r="BK280" s="157"/>
      <c r="BL280" s="157"/>
      <c r="BM280" s="157"/>
      <c r="BN280" s="157"/>
      <c r="BO280" s="157"/>
      <c r="BP280" s="157"/>
      <c r="BQ280" s="157"/>
      <c r="BR280" s="157"/>
      <c r="BS280" s="157"/>
      <c r="BT280" s="157"/>
      <c r="BU280" s="157"/>
      <c r="BV280" s="157"/>
      <c r="BW280" s="157"/>
      <c r="BX280" s="157"/>
      <c r="BY280" s="157"/>
      <c r="BZ280" s="157"/>
      <c r="CA280" s="157"/>
      <c r="CB280" s="157"/>
      <c r="CC280" s="157"/>
      <c r="CD280" s="157"/>
      <c r="CE280" s="157"/>
      <c r="CF280" s="157"/>
      <c r="CG280" s="157"/>
      <c r="CH280" s="157"/>
      <c r="CI280" s="157"/>
      <c r="CJ280" s="157"/>
      <c r="CK280" s="157"/>
      <c r="CL280" s="157"/>
      <c r="CM280" s="157"/>
      <c r="CN280" s="157"/>
      <c r="CO280" s="157"/>
      <c r="CP280" s="157"/>
      <c r="CQ280" s="157"/>
      <c r="CR280" s="157"/>
      <c r="CS280" s="157"/>
      <c r="CT280" s="158" t="s">
        <v>905</v>
      </c>
      <c r="CU280" s="159">
        <v>530.64</v>
      </c>
      <c r="CV280" s="171"/>
      <c r="CW280" s="171"/>
      <c r="CX280" s="160"/>
      <c r="CY280" s="161"/>
      <c r="CZ280" s="161"/>
      <c r="DA280" s="160">
        <f t="shared" si="42"/>
        <v>530.64</v>
      </c>
      <c r="DB280" s="162">
        <f t="shared" si="39"/>
        <v>530.64</v>
      </c>
      <c r="DC280" s="162">
        <f t="shared" si="38"/>
        <v>105.119784</v>
      </c>
    </row>
    <row r="281" spans="1:107" ht="14.25" hidden="1" customHeight="1" x14ac:dyDescent="0.2">
      <c r="A281" s="153">
        <v>278</v>
      </c>
      <c r="B281" s="154" t="s">
        <v>906</v>
      </c>
      <c r="C281" s="153" t="s">
        <v>573</v>
      </c>
      <c r="D281" s="153">
        <v>10</v>
      </c>
      <c r="E281" s="155">
        <v>0.111</v>
      </c>
      <c r="F281" s="156">
        <v>0.16800000000000001</v>
      </c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57"/>
      <c r="Y281" s="157"/>
      <c r="Z281" s="157"/>
      <c r="AA281" s="157"/>
      <c r="AB281" s="157"/>
      <c r="AC281" s="157"/>
      <c r="AD281" s="157"/>
      <c r="AE281" s="157"/>
      <c r="AF281" s="157"/>
      <c r="AG281" s="157"/>
      <c r="AH281" s="157"/>
      <c r="AI281" s="157"/>
      <c r="AJ281" s="157"/>
      <c r="AK281" s="157"/>
      <c r="AL281" s="157"/>
      <c r="AM281" s="157"/>
      <c r="AN281" s="157"/>
      <c r="AO281" s="157"/>
      <c r="AP281" s="157"/>
      <c r="AQ281" s="157"/>
      <c r="AR281" s="157"/>
      <c r="AS281" s="157"/>
      <c r="AT281" s="157"/>
      <c r="AU281" s="157"/>
      <c r="AV281" s="157"/>
      <c r="AW281" s="157"/>
      <c r="AX281" s="157"/>
      <c r="AY281" s="157"/>
      <c r="AZ281" s="157"/>
      <c r="BA281" s="157"/>
      <c r="BB281" s="157"/>
      <c r="BC281" s="157"/>
      <c r="BD281" s="157"/>
      <c r="BE281" s="157"/>
      <c r="BF281" s="157"/>
      <c r="BG281" s="157"/>
      <c r="BH281" s="157"/>
      <c r="BI281" s="157"/>
      <c r="BJ281" s="157"/>
      <c r="BK281" s="157"/>
      <c r="BL281" s="157"/>
      <c r="BM281" s="157"/>
      <c r="BN281" s="157"/>
      <c r="BO281" s="157"/>
      <c r="BP281" s="157"/>
      <c r="BQ281" s="157"/>
      <c r="BR281" s="157"/>
      <c r="BS281" s="157"/>
      <c r="BT281" s="157"/>
      <c r="BU281" s="157"/>
      <c r="BV281" s="157"/>
      <c r="BW281" s="157"/>
      <c r="BX281" s="157"/>
      <c r="BY281" s="157"/>
      <c r="BZ281" s="157"/>
      <c r="CA281" s="157"/>
      <c r="CB281" s="157"/>
      <c r="CC281" s="157"/>
      <c r="CD281" s="157"/>
      <c r="CE281" s="157"/>
      <c r="CF281" s="157"/>
      <c r="CG281" s="157"/>
      <c r="CH281" s="157"/>
      <c r="CI281" s="157"/>
      <c r="CJ281" s="157"/>
      <c r="CK281" s="157"/>
      <c r="CL281" s="157"/>
      <c r="CM281" s="157"/>
      <c r="CN281" s="157"/>
      <c r="CO281" s="157"/>
      <c r="CP281" s="157"/>
      <c r="CQ281" s="157"/>
      <c r="CR281" s="157"/>
      <c r="CS281" s="157"/>
      <c r="CT281" s="158" t="s">
        <v>907</v>
      </c>
      <c r="CU281" s="159">
        <v>45.21</v>
      </c>
      <c r="CV281" s="171"/>
      <c r="CW281" s="171"/>
      <c r="CX281" s="160"/>
      <c r="CY281" s="161"/>
      <c r="CZ281" s="161"/>
      <c r="DA281" s="160">
        <f t="shared" si="42"/>
        <v>45.21</v>
      </c>
      <c r="DB281" s="162">
        <f t="shared" si="39"/>
        <v>452.1</v>
      </c>
      <c r="DC281" s="162">
        <f t="shared" si="38"/>
        <v>89.56101000000001</v>
      </c>
    </row>
    <row r="282" spans="1:107" ht="14.25" hidden="1" customHeight="1" x14ac:dyDescent="0.2">
      <c r="A282" s="163">
        <v>279</v>
      </c>
      <c r="B282" s="154" t="s">
        <v>908</v>
      </c>
      <c r="C282" s="153" t="s">
        <v>213</v>
      </c>
      <c r="D282" s="153">
        <v>1</v>
      </c>
      <c r="E282" s="155">
        <v>0.111</v>
      </c>
      <c r="F282" s="156">
        <v>0.16800000000000001</v>
      </c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57"/>
      <c r="Y282" s="157"/>
      <c r="Z282" s="157"/>
      <c r="AA282" s="157"/>
      <c r="AB282" s="157"/>
      <c r="AC282" s="157"/>
      <c r="AD282" s="157"/>
      <c r="AE282" s="157"/>
      <c r="AF282" s="157"/>
      <c r="AG282" s="157"/>
      <c r="AH282" s="157"/>
      <c r="AI282" s="157"/>
      <c r="AJ282" s="157"/>
      <c r="AK282" s="157"/>
      <c r="AL282" s="157"/>
      <c r="AM282" s="157"/>
      <c r="AN282" s="157"/>
      <c r="AO282" s="157"/>
      <c r="AP282" s="157"/>
      <c r="AQ282" s="157"/>
      <c r="AR282" s="157"/>
      <c r="AS282" s="157"/>
      <c r="AT282" s="157"/>
      <c r="AU282" s="157"/>
      <c r="AV282" s="157"/>
      <c r="AW282" s="157"/>
      <c r="AX282" s="157"/>
      <c r="AY282" s="157"/>
      <c r="AZ282" s="157"/>
      <c r="BA282" s="157"/>
      <c r="BB282" s="157"/>
      <c r="BC282" s="157"/>
      <c r="BD282" s="157"/>
      <c r="BE282" s="157"/>
      <c r="BF282" s="157"/>
      <c r="BG282" s="157"/>
      <c r="BH282" s="157"/>
      <c r="BI282" s="157"/>
      <c r="BJ282" s="157"/>
      <c r="BK282" s="157"/>
      <c r="BL282" s="157"/>
      <c r="BM282" s="157"/>
      <c r="BN282" s="157"/>
      <c r="BO282" s="157"/>
      <c r="BP282" s="157"/>
      <c r="BQ282" s="157"/>
      <c r="BR282" s="157"/>
      <c r="BS282" s="157"/>
      <c r="BT282" s="157"/>
      <c r="BU282" s="157"/>
      <c r="BV282" s="157"/>
      <c r="BW282" s="157"/>
      <c r="BX282" s="157"/>
      <c r="BY282" s="157"/>
      <c r="BZ282" s="157"/>
      <c r="CA282" s="157"/>
      <c r="CB282" s="157"/>
      <c r="CC282" s="157"/>
      <c r="CD282" s="157"/>
      <c r="CE282" s="157"/>
      <c r="CF282" s="157"/>
      <c r="CG282" s="157"/>
      <c r="CH282" s="157"/>
      <c r="CI282" s="157"/>
      <c r="CJ282" s="157"/>
      <c r="CK282" s="157"/>
      <c r="CL282" s="157"/>
      <c r="CM282" s="157"/>
      <c r="CN282" s="157"/>
      <c r="CO282" s="157"/>
      <c r="CP282" s="157"/>
      <c r="CQ282" s="157"/>
      <c r="CR282" s="157"/>
      <c r="CS282" s="157"/>
      <c r="CT282" s="158" t="s">
        <v>909</v>
      </c>
      <c r="CU282" s="159">
        <v>40.54</v>
      </c>
      <c r="CV282" s="171"/>
      <c r="CW282" s="171"/>
      <c r="CX282" s="160"/>
      <c r="CY282" s="161"/>
      <c r="CZ282" s="161"/>
      <c r="DA282" s="160">
        <f t="shared" si="42"/>
        <v>40.54</v>
      </c>
      <c r="DB282" s="162">
        <f t="shared" si="39"/>
        <v>40.54</v>
      </c>
      <c r="DC282" s="162">
        <f t="shared" si="38"/>
        <v>8.0309740000000005</v>
      </c>
    </row>
    <row r="283" spans="1:107" ht="14.25" hidden="1" customHeight="1" x14ac:dyDescent="0.2">
      <c r="A283" s="163">
        <v>280</v>
      </c>
      <c r="B283" s="154" t="s">
        <v>910</v>
      </c>
      <c r="C283" s="153" t="s">
        <v>213</v>
      </c>
      <c r="D283" s="153">
        <v>50</v>
      </c>
      <c r="E283" s="155">
        <v>0.111</v>
      </c>
      <c r="F283" s="156">
        <v>0.16800000000000001</v>
      </c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Q283" s="157"/>
      <c r="R283" s="157"/>
      <c r="S283" s="157"/>
      <c r="T283" s="157"/>
      <c r="U283" s="157"/>
      <c r="V283" s="157"/>
      <c r="W283" s="157"/>
      <c r="X283" s="157"/>
      <c r="Y283" s="157"/>
      <c r="Z283" s="157"/>
      <c r="AA283" s="157"/>
      <c r="AB283" s="157"/>
      <c r="AC283" s="157"/>
      <c r="AD283" s="157"/>
      <c r="AE283" s="157"/>
      <c r="AF283" s="157"/>
      <c r="AG283" s="157"/>
      <c r="AH283" s="157"/>
      <c r="AI283" s="157"/>
      <c r="AJ283" s="157"/>
      <c r="AK283" s="157"/>
      <c r="AL283" s="157"/>
      <c r="AM283" s="157"/>
      <c r="AN283" s="157"/>
      <c r="AO283" s="157"/>
      <c r="AP283" s="157"/>
      <c r="AQ283" s="157"/>
      <c r="AR283" s="157"/>
      <c r="AS283" s="157"/>
      <c r="AT283" s="157"/>
      <c r="AU283" s="157"/>
      <c r="AV283" s="157"/>
      <c r="AW283" s="157"/>
      <c r="AX283" s="157"/>
      <c r="AY283" s="157"/>
      <c r="AZ283" s="157"/>
      <c r="BA283" s="157"/>
      <c r="BB283" s="157"/>
      <c r="BC283" s="157"/>
      <c r="BD283" s="157"/>
      <c r="BE283" s="157"/>
      <c r="BF283" s="157"/>
      <c r="BG283" s="157"/>
      <c r="BH283" s="157"/>
      <c r="BI283" s="157"/>
      <c r="BJ283" s="157"/>
      <c r="BK283" s="157"/>
      <c r="BL283" s="157"/>
      <c r="BM283" s="157"/>
      <c r="BN283" s="157"/>
      <c r="BO283" s="157"/>
      <c r="BP283" s="157"/>
      <c r="BQ283" s="157"/>
      <c r="BR283" s="157"/>
      <c r="BS283" s="157"/>
      <c r="BT283" s="157"/>
      <c r="BU283" s="157"/>
      <c r="BV283" s="157"/>
      <c r="BW283" s="157"/>
      <c r="BX283" s="157"/>
      <c r="BY283" s="157"/>
      <c r="BZ283" s="157"/>
      <c r="CA283" s="157"/>
      <c r="CB283" s="157"/>
      <c r="CC283" s="157"/>
      <c r="CD283" s="157"/>
      <c r="CE283" s="157"/>
      <c r="CF283" s="157"/>
      <c r="CG283" s="157"/>
      <c r="CH283" s="157"/>
      <c r="CI283" s="157"/>
      <c r="CJ283" s="157"/>
      <c r="CK283" s="157"/>
      <c r="CL283" s="157"/>
      <c r="CM283" s="157"/>
      <c r="CN283" s="157"/>
      <c r="CO283" s="157"/>
      <c r="CP283" s="157"/>
      <c r="CQ283" s="157"/>
      <c r="CR283" s="157"/>
      <c r="CS283" s="157"/>
      <c r="CT283" s="158" t="s">
        <v>911</v>
      </c>
      <c r="CU283" s="159">
        <v>15.47</v>
      </c>
      <c r="CV283" s="171"/>
      <c r="CW283" s="171"/>
      <c r="CX283" s="160"/>
      <c r="CY283" s="161"/>
      <c r="CZ283" s="161"/>
      <c r="DA283" s="160">
        <f t="shared" si="42"/>
        <v>15.47</v>
      </c>
      <c r="DB283" s="162">
        <f t="shared" si="39"/>
        <v>773.5</v>
      </c>
      <c r="DC283" s="162">
        <f t="shared" si="38"/>
        <v>153.23034999999999</v>
      </c>
    </row>
    <row r="284" spans="1:107" ht="14.25" hidden="1" customHeight="1" x14ac:dyDescent="0.2">
      <c r="A284" s="153">
        <v>281</v>
      </c>
      <c r="B284" s="154" t="s">
        <v>914</v>
      </c>
      <c r="C284" s="153" t="s">
        <v>213</v>
      </c>
      <c r="D284" s="153">
        <v>10</v>
      </c>
      <c r="E284" s="155">
        <v>0.111</v>
      </c>
      <c r="F284" s="156">
        <v>0.16800000000000001</v>
      </c>
      <c r="G284" s="157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57"/>
      <c r="Y284" s="157"/>
      <c r="Z284" s="157"/>
      <c r="AA284" s="157"/>
      <c r="AB284" s="157"/>
      <c r="AC284" s="157"/>
      <c r="AD284" s="157"/>
      <c r="AE284" s="157"/>
      <c r="AF284" s="157"/>
      <c r="AG284" s="157"/>
      <c r="AH284" s="157"/>
      <c r="AI284" s="157"/>
      <c r="AJ284" s="157"/>
      <c r="AK284" s="157"/>
      <c r="AL284" s="157"/>
      <c r="AM284" s="157"/>
      <c r="AN284" s="157"/>
      <c r="AO284" s="157"/>
      <c r="AP284" s="157"/>
      <c r="AQ284" s="157"/>
      <c r="AR284" s="157"/>
      <c r="AS284" s="157"/>
      <c r="AT284" s="157"/>
      <c r="AU284" s="157"/>
      <c r="AV284" s="157"/>
      <c r="AW284" s="157"/>
      <c r="AX284" s="157"/>
      <c r="AY284" s="157"/>
      <c r="AZ284" s="157"/>
      <c r="BA284" s="157"/>
      <c r="BB284" s="157"/>
      <c r="BC284" s="157"/>
      <c r="BD284" s="157"/>
      <c r="BE284" s="157"/>
      <c r="BF284" s="157"/>
      <c r="BG284" s="157"/>
      <c r="BH284" s="157"/>
      <c r="BI284" s="157"/>
      <c r="BJ284" s="157"/>
      <c r="BK284" s="157"/>
      <c r="BL284" s="157"/>
      <c r="BM284" s="157"/>
      <c r="BN284" s="157"/>
      <c r="BO284" s="157"/>
      <c r="BP284" s="157"/>
      <c r="BQ284" s="157"/>
      <c r="BR284" s="157"/>
      <c r="BS284" s="157"/>
      <c r="BT284" s="157"/>
      <c r="BU284" s="157"/>
      <c r="BV284" s="157"/>
      <c r="BW284" s="157"/>
      <c r="BX284" s="157"/>
      <c r="BY284" s="157"/>
      <c r="BZ284" s="157"/>
      <c r="CA284" s="157"/>
      <c r="CB284" s="157"/>
      <c r="CC284" s="157"/>
      <c r="CD284" s="157"/>
      <c r="CE284" s="157"/>
      <c r="CF284" s="157"/>
      <c r="CG284" s="157"/>
      <c r="CH284" s="157"/>
      <c r="CI284" s="157"/>
      <c r="CJ284" s="157"/>
      <c r="CK284" s="157"/>
      <c r="CL284" s="157"/>
      <c r="CM284" s="157"/>
      <c r="CN284" s="157"/>
      <c r="CO284" s="157"/>
      <c r="CP284" s="157"/>
      <c r="CQ284" s="157"/>
      <c r="CR284" s="157"/>
      <c r="CS284" s="157"/>
      <c r="CT284" s="158" t="s">
        <v>915</v>
      </c>
      <c r="CU284" s="159">
        <v>9.35</v>
      </c>
      <c r="CV284" s="171"/>
      <c r="CW284" s="171"/>
      <c r="CX284" s="160"/>
      <c r="CY284" s="161"/>
      <c r="CZ284" s="161"/>
      <c r="DA284" s="160">
        <f t="shared" ref="DA284:DA291" si="43">CU284</f>
        <v>9.35</v>
      </c>
      <c r="DB284" s="162">
        <f t="shared" si="39"/>
        <v>93.5</v>
      </c>
      <c r="DC284" s="162">
        <f t="shared" si="38"/>
        <v>18.522349999999999</v>
      </c>
    </row>
    <row r="285" spans="1:107" ht="14.25" hidden="1" customHeight="1" x14ac:dyDescent="0.2">
      <c r="A285" s="153">
        <v>282</v>
      </c>
      <c r="B285" s="154" t="s">
        <v>916</v>
      </c>
      <c r="C285" s="153" t="s">
        <v>213</v>
      </c>
      <c r="D285" s="153">
        <v>10</v>
      </c>
      <c r="E285" s="155">
        <v>0.111</v>
      </c>
      <c r="F285" s="156">
        <v>0.16800000000000001</v>
      </c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57"/>
      <c r="Y285" s="157"/>
      <c r="Z285" s="157"/>
      <c r="AA285" s="157"/>
      <c r="AB285" s="157"/>
      <c r="AC285" s="157"/>
      <c r="AD285" s="157"/>
      <c r="AE285" s="157"/>
      <c r="AF285" s="157"/>
      <c r="AG285" s="157"/>
      <c r="AH285" s="157"/>
      <c r="AI285" s="157"/>
      <c r="AJ285" s="157"/>
      <c r="AK285" s="157"/>
      <c r="AL285" s="157"/>
      <c r="AM285" s="157"/>
      <c r="AN285" s="157"/>
      <c r="AO285" s="157"/>
      <c r="AP285" s="157"/>
      <c r="AQ285" s="157"/>
      <c r="AR285" s="157"/>
      <c r="AS285" s="157"/>
      <c r="AT285" s="157"/>
      <c r="AU285" s="157"/>
      <c r="AV285" s="157"/>
      <c r="AW285" s="157"/>
      <c r="AX285" s="157"/>
      <c r="AY285" s="157"/>
      <c r="AZ285" s="157"/>
      <c r="BA285" s="157"/>
      <c r="BB285" s="157"/>
      <c r="BC285" s="157"/>
      <c r="BD285" s="157"/>
      <c r="BE285" s="157"/>
      <c r="BF285" s="157"/>
      <c r="BG285" s="157"/>
      <c r="BH285" s="157"/>
      <c r="BI285" s="157"/>
      <c r="BJ285" s="157"/>
      <c r="BK285" s="157"/>
      <c r="BL285" s="157"/>
      <c r="BM285" s="157"/>
      <c r="BN285" s="157"/>
      <c r="BO285" s="157"/>
      <c r="BP285" s="157"/>
      <c r="BQ285" s="157"/>
      <c r="BR285" s="157"/>
      <c r="BS285" s="157"/>
      <c r="BT285" s="157"/>
      <c r="BU285" s="157"/>
      <c r="BV285" s="157"/>
      <c r="BW285" s="157"/>
      <c r="BX285" s="157"/>
      <c r="BY285" s="157"/>
      <c r="BZ285" s="157"/>
      <c r="CA285" s="157"/>
      <c r="CB285" s="157"/>
      <c r="CC285" s="157"/>
      <c r="CD285" s="157"/>
      <c r="CE285" s="157"/>
      <c r="CF285" s="157"/>
      <c r="CG285" s="157"/>
      <c r="CH285" s="157"/>
      <c r="CI285" s="157"/>
      <c r="CJ285" s="157"/>
      <c r="CK285" s="157"/>
      <c r="CL285" s="157"/>
      <c r="CM285" s="157"/>
      <c r="CN285" s="157"/>
      <c r="CO285" s="157"/>
      <c r="CP285" s="157"/>
      <c r="CQ285" s="157"/>
      <c r="CR285" s="157"/>
      <c r="CS285" s="157"/>
      <c r="CT285" s="158" t="s">
        <v>917</v>
      </c>
      <c r="CU285" s="159">
        <v>16.95</v>
      </c>
      <c r="CV285" s="171"/>
      <c r="CW285" s="171"/>
      <c r="CX285" s="160"/>
      <c r="CY285" s="161"/>
      <c r="CZ285" s="161"/>
      <c r="DA285" s="160">
        <f t="shared" si="43"/>
        <v>16.95</v>
      </c>
      <c r="DB285" s="162">
        <f t="shared" si="39"/>
        <v>169.5</v>
      </c>
      <c r="DC285" s="162">
        <f t="shared" si="38"/>
        <v>33.577950000000001</v>
      </c>
    </row>
    <row r="286" spans="1:107" ht="14.25" hidden="1" customHeight="1" x14ac:dyDescent="0.2">
      <c r="A286" s="163">
        <v>283</v>
      </c>
      <c r="B286" s="154" t="s">
        <v>918</v>
      </c>
      <c r="C286" s="153" t="s">
        <v>213</v>
      </c>
      <c r="D286" s="153">
        <v>10</v>
      </c>
      <c r="E286" s="155">
        <v>0.111</v>
      </c>
      <c r="F286" s="156">
        <v>0.16800000000000001</v>
      </c>
      <c r="G286" s="157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57"/>
      <c r="Y286" s="157"/>
      <c r="Z286" s="157"/>
      <c r="AA286" s="157"/>
      <c r="AB286" s="157"/>
      <c r="AC286" s="157"/>
      <c r="AD286" s="157"/>
      <c r="AE286" s="157"/>
      <c r="AF286" s="157"/>
      <c r="AG286" s="157"/>
      <c r="AH286" s="157"/>
      <c r="AI286" s="157"/>
      <c r="AJ286" s="157"/>
      <c r="AK286" s="157"/>
      <c r="AL286" s="157"/>
      <c r="AM286" s="157"/>
      <c r="AN286" s="157"/>
      <c r="AO286" s="157"/>
      <c r="AP286" s="157"/>
      <c r="AQ286" s="157"/>
      <c r="AR286" s="157"/>
      <c r="AS286" s="157"/>
      <c r="AT286" s="157"/>
      <c r="AU286" s="157"/>
      <c r="AV286" s="157"/>
      <c r="AW286" s="157"/>
      <c r="AX286" s="157"/>
      <c r="AY286" s="157"/>
      <c r="AZ286" s="157"/>
      <c r="BA286" s="157"/>
      <c r="BB286" s="157"/>
      <c r="BC286" s="157"/>
      <c r="BD286" s="157"/>
      <c r="BE286" s="157"/>
      <c r="BF286" s="157"/>
      <c r="BG286" s="157"/>
      <c r="BH286" s="157"/>
      <c r="BI286" s="157"/>
      <c r="BJ286" s="157"/>
      <c r="BK286" s="157"/>
      <c r="BL286" s="157"/>
      <c r="BM286" s="157"/>
      <c r="BN286" s="157"/>
      <c r="BO286" s="157"/>
      <c r="BP286" s="157"/>
      <c r="BQ286" s="157"/>
      <c r="BR286" s="157"/>
      <c r="BS286" s="157"/>
      <c r="BT286" s="157"/>
      <c r="BU286" s="157"/>
      <c r="BV286" s="157"/>
      <c r="BW286" s="157"/>
      <c r="BX286" s="157"/>
      <c r="BY286" s="157"/>
      <c r="BZ286" s="157"/>
      <c r="CA286" s="157"/>
      <c r="CB286" s="157"/>
      <c r="CC286" s="157"/>
      <c r="CD286" s="157"/>
      <c r="CE286" s="157"/>
      <c r="CF286" s="157"/>
      <c r="CG286" s="157"/>
      <c r="CH286" s="157"/>
      <c r="CI286" s="157"/>
      <c r="CJ286" s="157"/>
      <c r="CK286" s="157"/>
      <c r="CL286" s="157"/>
      <c r="CM286" s="157"/>
      <c r="CN286" s="157"/>
      <c r="CO286" s="157"/>
      <c r="CP286" s="157"/>
      <c r="CQ286" s="157"/>
      <c r="CR286" s="157"/>
      <c r="CS286" s="157"/>
      <c r="CT286" s="158" t="s">
        <v>919</v>
      </c>
      <c r="CU286" s="159">
        <v>29.69</v>
      </c>
      <c r="CV286" s="171"/>
      <c r="CW286" s="171"/>
      <c r="CX286" s="160"/>
      <c r="CY286" s="161"/>
      <c r="CZ286" s="161"/>
      <c r="DA286" s="160">
        <f t="shared" si="43"/>
        <v>29.69</v>
      </c>
      <c r="DB286" s="162">
        <f t="shared" si="39"/>
        <v>296.90000000000003</v>
      </c>
      <c r="DC286" s="162">
        <f t="shared" si="38"/>
        <v>58.815890000000003</v>
      </c>
    </row>
    <row r="287" spans="1:107" ht="14.25" hidden="1" customHeight="1" x14ac:dyDescent="0.2">
      <c r="A287" s="163">
        <v>284</v>
      </c>
      <c r="B287" s="154" t="s">
        <v>920</v>
      </c>
      <c r="C287" s="153" t="s">
        <v>213</v>
      </c>
      <c r="D287" s="153">
        <v>10</v>
      </c>
      <c r="E287" s="155">
        <v>0.111</v>
      </c>
      <c r="F287" s="156">
        <v>0.16800000000000001</v>
      </c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57"/>
      <c r="Y287" s="157"/>
      <c r="Z287" s="157"/>
      <c r="AA287" s="157"/>
      <c r="AB287" s="157"/>
      <c r="AC287" s="157"/>
      <c r="AD287" s="157"/>
      <c r="AE287" s="157"/>
      <c r="AF287" s="157"/>
      <c r="AG287" s="157"/>
      <c r="AH287" s="157"/>
      <c r="AI287" s="157"/>
      <c r="AJ287" s="157"/>
      <c r="AK287" s="157"/>
      <c r="AL287" s="157"/>
      <c r="AM287" s="157"/>
      <c r="AN287" s="157"/>
      <c r="AO287" s="157"/>
      <c r="AP287" s="157"/>
      <c r="AQ287" s="157"/>
      <c r="AR287" s="157"/>
      <c r="AS287" s="157"/>
      <c r="AT287" s="157"/>
      <c r="AU287" s="157"/>
      <c r="AV287" s="157"/>
      <c r="AW287" s="157"/>
      <c r="AX287" s="157"/>
      <c r="AY287" s="157"/>
      <c r="AZ287" s="157"/>
      <c r="BA287" s="157"/>
      <c r="BB287" s="157"/>
      <c r="BC287" s="157"/>
      <c r="BD287" s="157"/>
      <c r="BE287" s="157"/>
      <c r="BF287" s="157"/>
      <c r="BG287" s="157"/>
      <c r="BH287" s="157"/>
      <c r="BI287" s="157"/>
      <c r="BJ287" s="157"/>
      <c r="BK287" s="157"/>
      <c r="BL287" s="157"/>
      <c r="BM287" s="157"/>
      <c r="BN287" s="157"/>
      <c r="BO287" s="157"/>
      <c r="BP287" s="157"/>
      <c r="BQ287" s="157"/>
      <c r="BR287" s="157"/>
      <c r="BS287" s="157"/>
      <c r="BT287" s="157"/>
      <c r="BU287" s="157"/>
      <c r="BV287" s="157"/>
      <c r="BW287" s="157"/>
      <c r="BX287" s="157"/>
      <c r="BY287" s="157"/>
      <c r="BZ287" s="157"/>
      <c r="CA287" s="157"/>
      <c r="CB287" s="157"/>
      <c r="CC287" s="157"/>
      <c r="CD287" s="157"/>
      <c r="CE287" s="157"/>
      <c r="CF287" s="157"/>
      <c r="CG287" s="157"/>
      <c r="CH287" s="157"/>
      <c r="CI287" s="157"/>
      <c r="CJ287" s="157"/>
      <c r="CK287" s="157"/>
      <c r="CL287" s="157"/>
      <c r="CM287" s="157"/>
      <c r="CN287" s="157"/>
      <c r="CO287" s="157"/>
      <c r="CP287" s="157"/>
      <c r="CQ287" s="157"/>
      <c r="CR287" s="157"/>
      <c r="CS287" s="157"/>
      <c r="CT287" s="158" t="s">
        <v>921</v>
      </c>
      <c r="CU287" s="159">
        <v>23.55</v>
      </c>
      <c r="CV287" s="171"/>
      <c r="CW287" s="171"/>
      <c r="CX287" s="160"/>
      <c r="CY287" s="161"/>
      <c r="CZ287" s="161"/>
      <c r="DA287" s="160">
        <f t="shared" si="43"/>
        <v>23.55</v>
      </c>
      <c r="DB287" s="162">
        <f t="shared" si="39"/>
        <v>235.5</v>
      </c>
      <c r="DC287" s="162">
        <f t="shared" si="38"/>
        <v>46.652549999999998</v>
      </c>
    </row>
    <row r="288" spans="1:107" ht="14.25" hidden="1" customHeight="1" x14ac:dyDescent="0.2">
      <c r="A288" s="153">
        <v>285</v>
      </c>
      <c r="B288" s="154" t="s">
        <v>922</v>
      </c>
      <c r="C288" s="153" t="s">
        <v>213</v>
      </c>
      <c r="D288" s="153">
        <v>1</v>
      </c>
      <c r="E288" s="155">
        <v>0.111</v>
      </c>
      <c r="F288" s="156">
        <v>0.16800000000000001</v>
      </c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57"/>
      <c r="Y288" s="157"/>
      <c r="Z288" s="157"/>
      <c r="AA288" s="157"/>
      <c r="AB288" s="157"/>
      <c r="AC288" s="157"/>
      <c r="AD288" s="157"/>
      <c r="AE288" s="157"/>
      <c r="AF288" s="157"/>
      <c r="AG288" s="157"/>
      <c r="AH288" s="157"/>
      <c r="AI288" s="157"/>
      <c r="AJ288" s="157"/>
      <c r="AK288" s="157"/>
      <c r="AL288" s="157"/>
      <c r="AM288" s="157"/>
      <c r="AN288" s="157"/>
      <c r="AO288" s="157"/>
      <c r="AP288" s="157"/>
      <c r="AQ288" s="157"/>
      <c r="AR288" s="157"/>
      <c r="AS288" s="157"/>
      <c r="AT288" s="157"/>
      <c r="AU288" s="157"/>
      <c r="AV288" s="157"/>
      <c r="AW288" s="157"/>
      <c r="AX288" s="157"/>
      <c r="AY288" s="157"/>
      <c r="AZ288" s="157"/>
      <c r="BA288" s="157"/>
      <c r="BB288" s="157"/>
      <c r="BC288" s="157"/>
      <c r="BD288" s="157"/>
      <c r="BE288" s="157"/>
      <c r="BF288" s="157"/>
      <c r="BG288" s="157"/>
      <c r="BH288" s="157"/>
      <c r="BI288" s="157"/>
      <c r="BJ288" s="157"/>
      <c r="BK288" s="157"/>
      <c r="BL288" s="157"/>
      <c r="BM288" s="157"/>
      <c r="BN288" s="157"/>
      <c r="BO288" s="157"/>
      <c r="BP288" s="157"/>
      <c r="BQ288" s="157"/>
      <c r="BR288" s="157"/>
      <c r="BS288" s="157"/>
      <c r="BT288" s="157"/>
      <c r="BU288" s="157"/>
      <c r="BV288" s="157"/>
      <c r="BW288" s="157"/>
      <c r="BX288" s="157"/>
      <c r="BY288" s="157"/>
      <c r="BZ288" s="157"/>
      <c r="CA288" s="157"/>
      <c r="CB288" s="157"/>
      <c r="CC288" s="157"/>
      <c r="CD288" s="157"/>
      <c r="CE288" s="157"/>
      <c r="CF288" s="157"/>
      <c r="CG288" s="157"/>
      <c r="CH288" s="157"/>
      <c r="CI288" s="157"/>
      <c r="CJ288" s="157"/>
      <c r="CK288" s="157"/>
      <c r="CL288" s="157"/>
      <c r="CM288" s="157"/>
      <c r="CN288" s="157"/>
      <c r="CO288" s="157"/>
      <c r="CP288" s="157"/>
      <c r="CQ288" s="157"/>
      <c r="CR288" s="157"/>
      <c r="CS288" s="157"/>
      <c r="CT288" s="158" t="s">
        <v>923</v>
      </c>
      <c r="CU288" s="159">
        <v>27.08</v>
      </c>
      <c r="CV288" s="171"/>
      <c r="CW288" s="171"/>
      <c r="CX288" s="160"/>
      <c r="CY288" s="161"/>
      <c r="CZ288" s="161"/>
      <c r="DA288" s="160">
        <f t="shared" si="43"/>
        <v>27.08</v>
      </c>
      <c r="DB288" s="162">
        <f t="shared" si="39"/>
        <v>27.08</v>
      </c>
      <c r="DC288" s="162">
        <f t="shared" si="38"/>
        <v>5.3645479999999992</v>
      </c>
    </row>
    <row r="289" spans="1:107" ht="14.25" hidden="1" customHeight="1" x14ac:dyDescent="0.2">
      <c r="A289" s="153">
        <v>286</v>
      </c>
      <c r="B289" s="154" t="s">
        <v>924</v>
      </c>
      <c r="C289" s="153" t="s">
        <v>213</v>
      </c>
      <c r="D289" s="153">
        <v>1</v>
      </c>
      <c r="E289" s="155">
        <v>0.111</v>
      </c>
      <c r="F289" s="156">
        <v>0.16800000000000001</v>
      </c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57"/>
      <c r="Y289" s="157"/>
      <c r="Z289" s="157"/>
      <c r="AA289" s="157"/>
      <c r="AB289" s="157"/>
      <c r="AC289" s="157"/>
      <c r="AD289" s="157"/>
      <c r="AE289" s="157"/>
      <c r="AF289" s="157"/>
      <c r="AG289" s="157"/>
      <c r="AH289" s="157"/>
      <c r="AI289" s="157"/>
      <c r="AJ289" s="157"/>
      <c r="AK289" s="157"/>
      <c r="AL289" s="157"/>
      <c r="AM289" s="157"/>
      <c r="AN289" s="157"/>
      <c r="AO289" s="157"/>
      <c r="AP289" s="157"/>
      <c r="AQ289" s="157"/>
      <c r="AR289" s="157"/>
      <c r="AS289" s="157"/>
      <c r="AT289" s="157"/>
      <c r="AU289" s="157"/>
      <c r="AV289" s="157"/>
      <c r="AW289" s="157"/>
      <c r="AX289" s="157"/>
      <c r="AY289" s="157"/>
      <c r="AZ289" s="157"/>
      <c r="BA289" s="157"/>
      <c r="BB289" s="157"/>
      <c r="BC289" s="157"/>
      <c r="BD289" s="157"/>
      <c r="BE289" s="157"/>
      <c r="BF289" s="157"/>
      <c r="BG289" s="157"/>
      <c r="BH289" s="157"/>
      <c r="BI289" s="157"/>
      <c r="BJ289" s="157"/>
      <c r="BK289" s="157"/>
      <c r="BL289" s="157"/>
      <c r="BM289" s="157"/>
      <c r="BN289" s="157"/>
      <c r="BO289" s="157"/>
      <c r="BP289" s="157"/>
      <c r="BQ289" s="157"/>
      <c r="BR289" s="157"/>
      <c r="BS289" s="157"/>
      <c r="BT289" s="157"/>
      <c r="BU289" s="157"/>
      <c r="BV289" s="157"/>
      <c r="BW289" s="157"/>
      <c r="BX289" s="157"/>
      <c r="BY289" s="157"/>
      <c r="BZ289" s="157"/>
      <c r="CA289" s="157"/>
      <c r="CB289" s="157"/>
      <c r="CC289" s="157"/>
      <c r="CD289" s="157"/>
      <c r="CE289" s="157"/>
      <c r="CF289" s="157"/>
      <c r="CG289" s="157"/>
      <c r="CH289" s="157"/>
      <c r="CI289" s="157"/>
      <c r="CJ289" s="157"/>
      <c r="CK289" s="157"/>
      <c r="CL289" s="157"/>
      <c r="CM289" s="157"/>
      <c r="CN289" s="157"/>
      <c r="CO289" s="157"/>
      <c r="CP289" s="157"/>
      <c r="CQ289" s="157"/>
      <c r="CR289" s="157"/>
      <c r="CS289" s="157"/>
      <c r="CT289" s="158" t="s">
        <v>925</v>
      </c>
      <c r="CU289" s="159">
        <v>38.42</v>
      </c>
      <c r="CV289" s="171"/>
      <c r="CW289" s="171"/>
      <c r="CX289" s="160"/>
      <c r="CY289" s="161"/>
      <c r="CZ289" s="161"/>
      <c r="DA289" s="160">
        <f t="shared" si="43"/>
        <v>38.42</v>
      </c>
      <c r="DB289" s="162">
        <f t="shared" si="39"/>
        <v>38.42</v>
      </c>
      <c r="DC289" s="162">
        <f t="shared" si="38"/>
        <v>7.611002</v>
      </c>
    </row>
    <row r="290" spans="1:107" ht="14.25" hidden="1" customHeight="1" x14ac:dyDescent="0.2">
      <c r="A290" s="163">
        <v>287</v>
      </c>
      <c r="B290" s="154" t="s">
        <v>926</v>
      </c>
      <c r="C290" s="153" t="s">
        <v>213</v>
      </c>
      <c r="D290" s="153">
        <v>4</v>
      </c>
      <c r="E290" s="155">
        <v>0.111</v>
      </c>
      <c r="F290" s="156">
        <v>0.16800000000000001</v>
      </c>
      <c r="G290" s="157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57"/>
      <c r="Y290" s="157"/>
      <c r="Z290" s="157"/>
      <c r="AA290" s="157"/>
      <c r="AB290" s="157"/>
      <c r="AC290" s="157"/>
      <c r="AD290" s="157"/>
      <c r="AE290" s="157"/>
      <c r="AF290" s="157"/>
      <c r="AG290" s="157"/>
      <c r="AH290" s="157"/>
      <c r="AI290" s="157"/>
      <c r="AJ290" s="157"/>
      <c r="AK290" s="157"/>
      <c r="AL290" s="157"/>
      <c r="AM290" s="157"/>
      <c r="AN290" s="157"/>
      <c r="AO290" s="157"/>
      <c r="AP290" s="157"/>
      <c r="AQ290" s="157"/>
      <c r="AR290" s="157"/>
      <c r="AS290" s="157"/>
      <c r="AT290" s="157"/>
      <c r="AU290" s="157"/>
      <c r="AV290" s="157"/>
      <c r="AW290" s="157"/>
      <c r="AX290" s="157"/>
      <c r="AY290" s="157"/>
      <c r="AZ290" s="157"/>
      <c r="BA290" s="157"/>
      <c r="BB290" s="157"/>
      <c r="BC290" s="157"/>
      <c r="BD290" s="157"/>
      <c r="BE290" s="157"/>
      <c r="BF290" s="157"/>
      <c r="BG290" s="157"/>
      <c r="BH290" s="157"/>
      <c r="BI290" s="157"/>
      <c r="BJ290" s="157"/>
      <c r="BK290" s="157"/>
      <c r="BL290" s="157"/>
      <c r="BM290" s="157"/>
      <c r="BN290" s="157"/>
      <c r="BO290" s="157"/>
      <c r="BP290" s="157"/>
      <c r="BQ290" s="157"/>
      <c r="BR290" s="157"/>
      <c r="BS290" s="157"/>
      <c r="BT290" s="157"/>
      <c r="BU290" s="157"/>
      <c r="BV290" s="157"/>
      <c r="BW290" s="157"/>
      <c r="BX290" s="157"/>
      <c r="BY290" s="157"/>
      <c r="BZ290" s="157"/>
      <c r="CA290" s="157"/>
      <c r="CB290" s="157"/>
      <c r="CC290" s="157"/>
      <c r="CD290" s="157"/>
      <c r="CE290" s="157"/>
      <c r="CF290" s="157"/>
      <c r="CG290" s="157"/>
      <c r="CH290" s="157"/>
      <c r="CI290" s="157"/>
      <c r="CJ290" s="157"/>
      <c r="CK290" s="157"/>
      <c r="CL290" s="157"/>
      <c r="CM290" s="157"/>
      <c r="CN290" s="157"/>
      <c r="CO290" s="157"/>
      <c r="CP290" s="157"/>
      <c r="CQ290" s="157"/>
      <c r="CR290" s="157"/>
      <c r="CS290" s="157"/>
      <c r="CT290" s="158" t="s">
        <v>927</v>
      </c>
      <c r="CU290" s="159">
        <v>13.06</v>
      </c>
      <c r="CV290" s="171"/>
      <c r="CW290" s="171"/>
      <c r="CX290" s="160"/>
      <c r="CY290" s="161"/>
      <c r="CZ290" s="161"/>
      <c r="DA290" s="160">
        <f t="shared" si="43"/>
        <v>13.06</v>
      </c>
      <c r="DB290" s="162">
        <f t="shared" si="39"/>
        <v>52.24</v>
      </c>
      <c r="DC290" s="162">
        <f t="shared" ref="DC290:DC347" si="44">DB290*19.81%</f>
        <v>10.348744</v>
      </c>
    </row>
    <row r="291" spans="1:107" ht="14.25" hidden="1" customHeight="1" x14ac:dyDescent="0.2">
      <c r="A291" s="163">
        <v>288</v>
      </c>
      <c r="B291" s="154" t="s">
        <v>928</v>
      </c>
      <c r="C291" s="153" t="s">
        <v>213</v>
      </c>
      <c r="D291" s="153">
        <v>4</v>
      </c>
      <c r="E291" s="155">
        <v>0.111</v>
      </c>
      <c r="F291" s="156">
        <v>0.16800000000000001</v>
      </c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57"/>
      <c r="Y291" s="157"/>
      <c r="Z291" s="157"/>
      <c r="AA291" s="157"/>
      <c r="AB291" s="157"/>
      <c r="AC291" s="157"/>
      <c r="AD291" s="157"/>
      <c r="AE291" s="157"/>
      <c r="AF291" s="157"/>
      <c r="AG291" s="157"/>
      <c r="AH291" s="157"/>
      <c r="AI291" s="157"/>
      <c r="AJ291" s="157"/>
      <c r="AK291" s="157"/>
      <c r="AL291" s="157"/>
      <c r="AM291" s="157"/>
      <c r="AN291" s="157"/>
      <c r="AO291" s="157"/>
      <c r="AP291" s="157"/>
      <c r="AQ291" s="157"/>
      <c r="AR291" s="157"/>
      <c r="AS291" s="157"/>
      <c r="AT291" s="157"/>
      <c r="AU291" s="157"/>
      <c r="AV291" s="157"/>
      <c r="AW291" s="157"/>
      <c r="AX291" s="157"/>
      <c r="AY291" s="157"/>
      <c r="AZ291" s="157"/>
      <c r="BA291" s="157"/>
      <c r="BB291" s="157"/>
      <c r="BC291" s="157"/>
      <c r="BD291" s="157"/>
      <c r="BE291" s="157"/>
      <c r="BF291" s="157"/>
      <c r="BG291" s="157"/>
      <c r="BH291" s="157"/>
      <c r="BI291" s="157"/>
      <c r="BJ291" s="157"/>
      <c r="BK291" s="157"/>
      <c r="BL291" s="157"/>
      <c r="BM291" s="157"/>
      <c r="BN291" s="157"/>
      <c r="BO291" s="157"/>
      <c r="BP291" s="157"/>
      <c r="BQ291" s="157"/>
      <c r="BR291" s="157"/>
      <c r="BS291" s="157"/>
      <c r="BT291" s="157"/>
      <c r="BU291" s="157"/>
      <c r="BV291" s="157"/>
      <c r="BW291" s="157"/>
      <c r="BX291" s="157"/>
      <c r="BY291" s="157"/>
      <c r="BZ291" s="157"/>
      <c r="CA291" s="157"/>
      <c r="CB291" s="157"/>
      <c r="CC291" s="157"/>
      <c r="CD291" s="157"/>
      <c r="CE291" s="157"/>
      <c r="CF291" s="157"/>
      <c r="CG291" s="157"/>
      <c r="CH291" s="157"/>
      <c r="CI291" s="157"/>
      <c r="CJ291" s="157"/>
      <c r="CK291" s="157"/>
      <c r="CL291" s="157"/>
      <c r="CM291" s="157"/>
      <c r="CN291" s="157"/>
      <c r="CO291" s="157"/>
      <c r="CP291" s="157"/>
      <c r="CQ291" s="157"/>
      <c r="CR291" s="157"/>
      <c r="CS291" s="157"/>
      <c r="CT291" s="158" t="s">
        <v>929</v>
      </c>
      <c r="CU291" s="159">
        <v>12.18</v>
      </c>
      <c r="CV291" s="171"/>
      <c r="CW291" s="171"/>
      <c r="CX291" s="160"/>
      <c r="CY291" s="161"/>
      <c r="CZ291" s="161"/>
      <c r="DA291" s="160">
        <f t="shared" si="43"/>
        <v>12.18</v>
      </c>
      <c r="DB291" s="162">
        <f t="shared" si="39"/>
        <v>48.72</v>
      </c>
      <c r="DC291" s="162">
        <f t="shared" si="44"/>
        <v>9.6514319999999998</v>
      </c>
    </row>
    <row r="292" spans="1:107" ht="14.25" hidden="1" customHeight="1" x14ac:dyDescent="0.2">
      <c r="A292" s="153">
        <v>289</v>
      </c>
      <c r="B292" s="154" t="s">
        <v>931</v>
      </c>
      <c r="C292" s="153" t="s">
        <v>213</v>
      </c>
      <c r="D292" s="153">
        <v>4</v>
      </c>
      <c r="E292" s="155">
        <v>0.111</v>
      </c>
      <c r="F292" s="156">
        <v>0.16800000000000001</v>
      </c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57"/>
      <c r="Y292" s="157"/>
      <c r="Z292" s="157"/>
      <c r="AA292" s="157"/>
      <c r="AB292" s="157"/>
      <c r="AC292" s="157"/>
      <c r="AD292" s="157"/>
      <c r="AE292" s="157"/>
      <c r="AF292" s="157"/>
      <c r="AG292" s="157"/>
      <c r="AH292" s="157"/>
      <c r="AI292" s="157"/>
      <c r="AJ292" s="157"/>
      <c r="AK292" s="157"/>
      <c r="AL292" s="157"/>
      <c r="AM292" s="157"/>
      <c r="AN292" s="157"/>
      <c r="AO292" s="157"/>
      <c r="AP292" s="157"/>
      <c r="AQ292" s="157"/>
      <c r="AR292" s="157"/>
      <c r="AS292" s="157"/>
      <c r="AT292" s="157"/>
      <c r="AU292" s="157"/>
      <c r="AV292" s="157"/>
      <c r="AW292" s="157"/>
      <c r="AX292" s="157"/>
      <c r="AY292" s="157"/>
      <c r="AZ292" s="157"/>
      <c r="BA292" s="157"/>
      <c r="BB292" s="157"/>
      <c r="BC292" s="157"/>
      <c r="BD292" s="157"/>
      <c r="BE292" s="157"/>
      <c r="BF292" s="157"/>
      <c r="BG292" s="157"/>
      <c r="BH292" s="157"/>
      <c r="BI292" s="157"/>
      <c r="BJ292" s="157"/>
      <c r="BK292" s="157"/>
      <c r="BL292" s="157"/>
      <c r="BM292" s="157"/>
      <c r="BN292" s="157"/>
      <c r="BO292" s="157"/>
      <c r="BP292" s="157"/>
      <c r="BQ292" s="157"/>
      <c r="BR292" s="157"/>
      <c r="BS292" s="157"/>
      <c r="BT292" s="157"/>
      <c r="BU292" s="157"/>
      <c r="BV292" s="157"/>
      <c r="BW292" s="157"/>
      <c r="BX292" s="157"/>
      <c r="BY292" s="157"/>
      <c r="BZ292" s="157"/>
      <c r="CA292" s="157"/>
      <c r="CB292" s="157"/>
      <c r="CC292" s="157"/>
      <c r="CD292" s="157"/>
      <c r="CE292" s="157"/>
      <c r="CF292" s="157"/>
      <c r="CG292" s="157"/>
      <c r="CH292" s="157"/>
      <c r="CI292" s="157"/>
      <c r="CJ292" s="157"/>
      <c r="CK292" s="157"/>
      <c r="CL292" s="157"/>
      <c r="CM292" s="157"/>
      <c r="CN292" s="157"/>
      <c r="CO292" s="157"/>
      <c r="CP292" s="157"/>
      <c r="CQ292" s="157"/>
      <c r="CR292" s="157"/>
      <c r="CS292" s="157"/>
      <c r="CT292" s="158" t="s">
        <v>932</v>
      </c>
      <c r="CU292" s="159">
        <v>9.59</v>
      </c>
      <c r="CV292" s="171"/>
      <c r="CW292" s="171"/>
      <c r="CX292" s="160"/>
      <c r="CY292" s="161"/>
      <c r="CZ292" s="161"/>
      <c r="DA292" s="160">
        <f>CU292</f>
        <v>9.59</v>
      </c>
      <c r="DB292" s="162">
        <f t="shared" si="39"/>
        <v>38.36</v>
      </c>
      <c r="DC292" s="162">
        <f t="shared" si="44"/>
        <v>7.5991159999999995</v>
      </c>
    </row>
    <row r="293" spans="1:107" ht="14.25" hidden="1" customHeight="1" x14ac:dyDescent="0.2">
      <c r="A293" s="153">
        <v>290</v>
      </c>
      <c r="B293" s="154" t="s">
        <v>933</v>
      </c>
      <c r="C293" s="153" t="s">
        <v>213</v>
      </c>
      <c r="D293" s="153">
        <v>4</v>
      </c>
      <c r="E293" s="155">
        <v>0.111</v>
      </c>
      <c r="F293" s="156">
        <v>0.16800000000000001</v>
      </c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57"/>
      <c r="Y293" s="157"/>
      <c r="Z293" s="157"/>
      <c r="AA293" s="157"/>
      <c r="AB293" s="157"/>
      <c r="AC293" s="157"/>
      <c r="AD293" s="157"/>
      <c r="AE293" s="157"/>
      <c r="AF293" s="157"/>
      <c r="AG293" s="157"/>
      <c r="AH293" s="157"/>
      <c r="AI293" s="157"/>
      <c r="AJ293" s="157"/>
      <c r="AK293" s="157"/>
      <c r="AL293" s="157"/>
      <c r="AM293" s="157"/>
      <c r="AN293" s="157"/>
      <c r="AO293" s="157"/>
      <c r="AP293" s="157"/>
      <c r="AQ293" s="157"/>
      <c r="AR293" s="157"/>
      <c r="AS293" s="157"/>
      <c r="AT293" s="157"/>
      <c r="AU293" s="157"/>
      <c r="AV293" s="157"/>
      <c r="AW293" s="157"/>
      <c r="AX293" s="157"/>
      <c r="AY293" s="157"/>
      <c r="AZ293" s="157"/>
      <c r="BA293" s="157"/>
      <c r="BB293" s="157"/>
      <c r="BC293" s="157"/>
      <c r="BD293" s="157"/>
      <c r="BE293" s="157"/>
      <c r="BF293" s="157"/>
      <c r="BG293" s="157"/>
      <c r="BH293" s="157"/>
      <c r="BI293" s="157"/>
      <c r="BJ293" s="157"/>
      <c r="BK293" s="157"/>
      <c r="BL293" s="157"/>
      <c r="BM293" s="157"/>
      <c r="BN293" s="157"/>
      <c r="BO293" s="157"/>
      <c r="BP293" s="157"/>
      <c r="BQ293" s="157"/>
      <c r="BR293" s="157"/>
      <c r="BS293" s="157"/>
      <c r="BT293" s="157"/>
      <c r="BU293" s="157"/>
      <c r="BV293" s="157"/>
      <c r="BW293" s="157"/>
      <c r="BX293" s="157"/>
      <c r="BY293" s="157"/>
      <c r="BZ293" s="157"/>
      <c r="CA293" s="157"/>
      <c r="CB293" s="157"/>
      <c r="CC293" s="157"/>
      <c r="CD293" s="157"/>
      <c r="CE293" s="157"/>
      <c r="CF293" s="157"/>
      <c r="CG293" s="157"/>
      <c r="CH293" s="157"/>
      <c r="CI293" s="157"/>
      <c r="CJ293" s="157"/>
      <c r="CK293" s="157"/>
      <c r="CL293" s="157"/>
      <c r="CM293" s="157"/>
      <c r="CN293" s="157"/>
      <c r="CO293" s="157"/>
      <c r="CP293" s="157"/>
      <c r="CQ293" s="157"/>
      <c r="CR293" s="157"/>
      <c r="CS293" s="157"/>
      <c r="CT293" s="158" t="s">
        <v>934</v>
      </c>
      <c r="CU293" s="159">
        <v>12.83</v>
      </c>
      <c r="CV293" s="171"/>
      <c r="CW293" s="171"/>
      <c r="CX293" s="160"/>
      <c r="CY293" s="161"/>
      <c r="CZ293" s="161"/>
      <c r="DA293" s="160">
        <f>CU293</f>
        <v>12.83</v>
      </c>
      <c r="DB293" s="162">
        <f t="shared" si="39"/>
        <v>51.32</v>
      </c>
      <c r="DC293" s="162">
        <f t="shared" si="44"/>
        <v>10.166492</v>
      </c>
    </row>
    <row r="294" spans="1:107" ht="14.25" hidden="1" customHeight="1" x14ac:dyDescent="0.2">
      <c r="A294" s="163">
        <v>291</v>
      </c>
      <c r="B294" s="154" t="s">
        <v>935</v>
      </c>
      <c r="C294" s="153" t="s">
        <v>213</v>
      </c>
      <c r="D294" s="153">
        <v>10</v>
      </c>
      <c r="E294" s="155">
        <v>0.111</v>
      </c>
      <c r="F294" s="156">
        <v>0.16800000000000001</v>
      </c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57"/>
      <c r="Y294" s="157"/>
      <c r="Z294" s="157"/>
      <c r="AA294" s="157"/>
      <c r="AB294" s="157"/>
      <c r="AC294" s="157"/>
      <c r="AD294" s="157"/>
      <c r="AE294" s="157"/>
      <c r="AF294" s="157"/>
      <c r="AG294" s="157"/>
      <c r="AH294" s="157"/>
      <c r="AI294" s="157"/>
      <c r="AJ294" s="157"/>
      <c r="AK294" s="157"/>
      <c r="AL294" s="157"/>
      <c r="AM294" s="157"/>
      <c r="AN294" s="157"/>
      <c r="AO294" s="157"/>
      <c r="AP294" s="157"/>
      <c r="AQ294" s="157"/>
      <c r="AR294" s="157"/>
      <c r="AS294" s="157"/>
      <c r="AT294" s="157"/>
      <c r="AU294" s="157"/>
      <c r="AV294" s="157"/>
      <c r="AW294" s="157"/>
      <c r="AX294" s="157"/>
      <c r="AY294" s="157"/>
      <c r="AZ294" s="157"/>
      <c r="BA294" s="157"/>
      <c r="BB294" s="157"/>
      <c r="BC294" s="157"/>
      <c r="BD294" s="157"/>
      <c r="BE294" s="157"/>
      <c r="BF294" s="157"/>
      <c r="BG294" s="157"/>
      <c r="BH294" s="157"/>
      <c r="BI294" s="157"/>
      <c r="BJ294" s="157"/>
      <c r="BK294" s="157"/>
      <c r="BL294" s="157"/>
      <c r="BM294" s="157"/>
      <c r="BN294" s="157"/>
      <c r="BO294" s="157"/>
      <c r="BP294" s="157"/>
      <c r="BQ294" s="157"/>
      <c r="BR294" s="157"/>
      <c r="BS294" s="157"/>
      <c r="BT294" s="157"/>
      <c r="BU294" s="157"/>
      <c r="BV294" s="157"/>
      <c r="BW294" s="157"/>
      <c r="BX294" s="157"/>
      <c r="BY294" s="157"/>
      <c r="BZ294" s="157"/>
      <c r="CA294" s="157"/>
      <c r="CB294" s="157"/>
      <c r="CC294" s="157"/>
      <c r="CD294" s="157"/>
      <c r="CE294" s="157"/>
      <c r="CF294" s="157"/>
      <c r="CG294" s="157"/>
      <c r="CH294" s="157"/>
      <c r="CI294" s="157"/>
      <c r="CJ294" s="157"/>
      <c r="CK294" s="157"/>
      <c r="CL294" s="157"/>
      <c r="CM294" s="157"/>
      <c r="CN294" s="157"/>
      <c r="CO294" s="157"/>
      <c r="CP294" s="157"/>
      <c r="CQ294" s="157"/>
      <c r="CR294" s="157"/>
      <c r="CS294" s="157"/>
      <c r="CT294" s="158" t="s">
        <v>934</v>
      </c>
      <c r="CU294" s="159">
        <v>12.83</v>
      </c>
      <c r="CV294" s="171"/>
      <c r="CW294" s="171"/>
      <c r="CX294" s="160"/>
      <c r="CY294" s="161"/>
      <c r="CZ294" s="161"/>
      <c r="DA294" s="160">
        <f>CU294</f>
        <v>12.83</v>
      </c>
      <c r="DB294" s="162">
        <f t="shared" si="39"/>
        <v>128.30000000000001</v>
      </c>
      <c r="DC294" s="162">
        <f t="shared" si="44"/>
        <v>25.416230000000002</v>
      </c>
    </row>
    <row r="295" spans="1:107" ht="14.25" hidden="1" customHeight="1" x14ac:dyDescent="0.2">
      <c r="A295" s="163">
        <v>292</v>
      </c>
      <c r="B295" s="154" t="s">
        <v>939</v>
      </c>
      <c r="C295" s="153" t="s">
        <v>213</v>
      </c>
      <c r="D295" s="153">
        <v>2</v>
      </c>
      <c r="E295" s="155">
        <v>0.111</v>
      </c>
      <c r="F295" s="156">
        <v>0.16800000000000001</v>
      </c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57"/>
      <c r="Y295" s="157"/>
      <c r="Z295" s="157"/>
      <c r="AA295" s="157"/>
      <c r="AB295" s="157"/>
      <c r="AC295" s="157"/>
      <c r="AD295" s="157"/>
      <c r="AE295" s="157"/>
      <c r="AF295" s="157"/>
      <c r="AG295" s="157"/>
      <c r="AH295" s="157"/>
      <c r="AI295" s="157"/>
      <c r="AJ295" s="157"/>
      <c r="AK295" s="157"/>
      <c r="AL295" s="157"/>
      <c r="AM295" s="157"/>
      <c r="AN295" s="157"/>
      <c r="AO295" s="157"/>
      <c r="AP295" s="157"/>
      <c r="AQ295" s="157"/>
      <c r="AR295" s="157"/>
      <c r="AS295" s="157"/>
      <c r="AT295" s="157"/>
      <c r="AU295" s="157"/>
      <c r="AV295" s="157"/>
      <c r="AW295" s="157"/>
      <c r="AX295" s="157"/>
      <c r="AY295" s="157"/>
      <c r="AZ295" s="157"/>
      <c r="BA295" s="157"/>
      <c r="BB295" s="157"/>
      <c r="BC295" s="157"/>
      <c r="BD295" s="157"/>
      <c r="BE295" s="157"/>
      <c r="BF295" s="157"/>
      <c r="BG295" s="157"/>
      <c r="BH295" s="157"/>
      <c r="BI295" s="157"/>
      <c r="BJ295" s="157"/>
      <c r="BK295" s="157"/>
      <c r="BL295" s="157"/>
      <c r="BM295" s="157"/>
      <c r="BN295" s="157"/>
      <c r="BO295" s="157"/>
      <c r="BP295" s="157"/>
      <c r="BQ295" s="157"/>
      <c r="BR295" s="157"/>
      <c r="BS295" s="157"/>
      <c r="BT295" s="157"/>
      <c r="BU295" s="157"/>
      <c r="BV295" s="157"/>
      <c r="BW295" s="157"/>
      <c r="BX295" s="157"/>
      <c r="BY295" s="157"/>
      <c r="BZ295" s="157"/>
      <c r="CA295" s="157"/>
      <c r="CB295" s="157"/>
      <c r="CC295" s="157"/>
      <c r="CD295" s="157"/>
      <c r="CE295" s="157"/>
      <c r="CF295" s="157"/>
      <c r="CG295" s="157"/>
      <c r="CH295" s="157"/>
      <c r="CI295" s="157"/>
      <c r="CJ295" s="157"/>
      <c r="CK295" s="157"/>
      <c r="CL295" s="157"/>
      <c r="CM295" s="157"/>
      <c r="CN295" s="157"/>
      <c r="CO295" s="157"/>
      <c r="CP295" s="157"/>
      <c r="CQ295" s="157"/>
      <c r="CR295" s="157"/>
      <c r="CS295" s="157"/>
      <c r="CT295" s="158" t="s">
        <v>940</v>
      </c>
      <c r="CU295" s="159">
        <v>37.4</v>
      </c>
      <c r="CV295" s="171"/>
      <c r="CW295" s="171"/>
      <c r="CX295" s="160"/>
      <c r="CY295" s="161"/>
      <c r="CZ295" s="161"/>
      <c r="DA295" s="160">
        <f t="shared" ref="DA295:DA347" si="45">CU295</f>
        <v>37.4</v>
      </c>
      <c r="DB295" s="162">
        <f t="shared" ref="DB295:DB352" si="46">DA295*D295</f>
        <v>74.8</v>
      </c>
      <c r="DC295" s="162">
        <f t="shared" si="44"/>
        <v>14.817879999999999</v>
      </c>
    </row>
    <row r="296" spans="1:107" ht="14.25" hidden="1" customHeight="1" x14ac:dyDescent="0.2">
      <c r="A296" s="153">
        <v>293</v>
      </c>
      <c r="B296" s="154" t="s">
        <v>941</v>
      </c>
      <c r="C296" s="153" t="s">
        <v>213</v>
      </c>
      <c r="D296" s="153">
        <v>2</v>
      </c>
      <c r="E296" s="155">
        <v>0.111</v>
      </c>
      <c r="F296" s="156">
        <v>0.16800000000000001</v>
      </c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57"/>
      <c r="Y296" s="157"/>
      <c r="Z296" s="157"/>
      <c r="AA296" s="157"/>
      <c r="AB296" s="157"/>
      <c r="AC296" s="157"/>
      <c r="AD296" s="157"/>
      <c r="AE296" s="157"/>
      <c r="AF296" s="157"/>
      <c r="AG296" s="157"/>
      <c r="AH296" s="157"/>
      <c r="AI296" s="157"/>
      <c r="AJ296" s="157"/>
      <c r="AK296" s="157"/>
      <c r="AL296" s="157"/>
      <c r="AM296" s="157"/>
      <c r="AN296" s="157"/>
      <c r="AO296" s="157"/>
      <c r="AP296" s="157"/>
      <c r="AQ296" s="157"/>
      <c r="AR296" s="157"/>
      <c r="AS296" s="157"/>
      <c r="AT296" s="157"/>
      <c r="AU296" s="157"/>
      <c r="AV296" s="157"/>
      <c r="AW296" s="157"/>
      <c r="AX296" s="157"/>
      <c r="AY296" s="157"/>
      <c r="AZ296" s="157"/>
      <c r="BA296" s="157"/>
      <c r="BB296" s="157"/>
      <c r="BC296" s="157"/>
      <c r="BD296" s="157"/>
      <c r="BE296" s="157"/>
      <c r="BF296" s="157"/>
      <c r="BG296" s="157"/>
      <c r="BH296" s="157"/>
      <c r="BI296" s="157"/>
      <c r="BJ296" s="157"/>
      <c r="BK296" s="157"/>
      <c r="BL296" s="157"/>
      <c r="BM296" s="157"/>
      <c r="BN296" s="157"/>
      <c r="BO296" s="157"/>
      <c r="BP296" s="157"/>
      <c r="BQ296" s="157"/>
      <c r="BR296" s="157"/>
      <c r="BS296" s="157"/>
      <c r="BT296" s="157"/>
      <c r="BU296" s="157"/>
      <c r="BV296" s="157"/>
      <c r="BW296" s="157"/>
      <c r="BX296" s="157"/>
      <c r="BY296" s="157"/>
      <c r="BZ296" s="157"/>
      <c r="CA296" s="157"/>
      <c r="CB296" s="157"/>
      <c r="CC296" s="157"/>
      <c r="CD296" s="157"/>
      <c r="CE296" s="157"/>
      <c r="CF296" s="157"/>
      <c r="CG296" s="157"/>
      <c r="CH296" s="157"/>
      <c r="CI296" s="157"/>
      <c r="CJ296" s="157"/>
      <c r="CK296" s="157"/>
      <c r="CL296" s="157"/>
      <c r="CM296" s="157"/>
      <c r="CN296" s="157"/>
      <c r="CO296" s="157"/>
      <c r="CP296" s="157"/>
      <c r="CQ296" s="157"/>
      <c r="CR296" s="157"/>
      <c r="CS296" s="157"/>
      <c r="CT296" s="158" t="s">
        <v>942</v>
      </c>
      <c r="CU296" s="159">
        <v>30.54</v>
      </c>
      <c r="CV296" s="171"/>
      <c r="CW296" s="171"/>
      <c r="CX296" s="160"/>
      <c r="CY296" s="161"/>
      <c r="CZ296" s="161"/>
      <c r="DA296" s="160">
        <f t="shared" si="45"/>
        <v>30.54</v>
      </c>
      <c r="DB296" s="162">
        <f t="shared" si="46"/>
        <v>61.08</v>
      </c>
      <c r="DC296" s="162">
        <f t="shared" si="44"/>
        <v>12.099947999999999</v>
      </c>
    </row>
    <row r="297" spans="1:107" ht="14.25" hidden="1" customHeight="1" x14ac:dyDescent="0.2">
      <c r="A297" s="153">
        <v>294</v>
      </c>
      <c r="B297" s="154" t="s">
        <v>943</v>
      </c>
      <c r="C297" s="153" t="s">
        <v>213</v>
      </c>
      <c r="D297" s="153">
        <v>10</v>
      </c>
      <c r="E297" s="155">
        <v>0.111</v>
      </c>
      <c r="F297" s="156">
        <v>0.16800000000000001</v>
      </c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57"/>
      <c r="Y297" s="157"/>
      <c r="Z297" s="157"/>
      <c r="AA297" s="157"/>
      <c r="AB297" s="157"/>
      <c r="AC297" s="157"/>
      <c r="AD297" s="157"/>
      <c r="AE297" s="157"/>
      <c r="AF297" s="157"/>
      <c r="AG297" s="157"/>
      <c r="AH297" s="157"/>
      <c r="AI297" s="157"/>
      <c r="AJ297" s="157"/>
      <c r="AK297" s="157"/>
      <c r="AL297" s="157"/>
      <c r="AM297" s="157"/>
      <c r="AN297" s="157"/>
      <c r="AO297" s="157"/>
      <c r="AP297" s="157"/>
      <c r="AQ297" s="157"/>
      <c r="AR297" s="157"/>
      <c r="AS297" s="157"/>
      <c r="AT297" s="157"/>
      <c r="AU297" s="157"/>
      <c r="AV297" s="157"/>
      <c r="AW297" s="157"/>
      <c r="AX297" s="157"/>
      <c r="AY297" s="157"/>
      <c r="AZ297" s="157"/>
      <c r="BA297" s="157"/>
      <c r="BB297" s="157"/>
      <c r="BC297" s="157"/>
      <c r="BD297" s="157"/>
      <c r="BE297" s="157"/>
      <c r="BF297" s="157"/>
      <c r="BG297" s="157"/>
      <c r="BH297" s="157"/>
      <c r="BI297" s="157"/>
      <c r="BJ297" s="157"/>
      <c r="BK297" s="157"/>
      <c r="BL297" s="157"/>
      <c r="BM297" s="157"/>
      <c r="BN297" s="157"/>
      <c r="BO297" s="157"/>
      <c r="BP297" s="157"/>
      <c r="BQ297" s="157"/>
      <c r="BR297" s="157"/>
      <c r="BS297" s="157"/>
      <c r="BT297" s="157"/>
      <c r="BU297" s="157"/>
      <c r="BV297" s="157"/>
      <c r="BW297" s="157"/>
      <c r="BX297" s="157"/>
      <c r="BY297" s="157"/>
      <c r="BZ297" s="157"/>
      <c r="CA297" s="157"/>
      <c r="CB297" s="157"/>
      <c r="CC297" s="157"/>
      <c r="CD297" s="157"/>
      <c r="CE297" s="157"/>
      <c r="CF297" s="157"/>
      <c r="CG297" s="157"/>
      <c r="CH297" s="157"/>
      <c r="CI297" s="157"/>
      <c r="CJ297" s="157"/>
      <c r="CK297" s="157"/>
      <c r="CL297" s="157"/>
      <c r="CM297" s="157"/>
      <c r="CN297" s="157"/>
      <c r="CO297" s="157"/>
      <c r="CP297" s="157"/>
      <c r="CQ297" s="157"/>
      <c r="CR297" s="157"/>
      <c r="CS297" s="157"/>
      <c r="CT297" s="158" t="s">
        <v>944</v>
      </c>
      <c r="CU297" s="159">
        <v>8.69</v>
      </c>
      <c r="CV297" s="171"/>
      <c r="CW297" s="171"/>
      <c r="CX297" s="160"/>
      <c r="CY297" s="161"/>
      <c r="CZ297" s="161"/>
      <c r="DA297" s="160">
        <f t="shared" si="45"/>
        <v>8.69</v>
      </c>
      <c r="DB297" s="162">
        <f t="shared" si="46"/>
        <v>86.899999999999991</v>
      </c>
      <c r="DC297" s="162">
        <f t="shared" si="44"/>
        <v>17.214889999999997</v>
      </c>
    </row>
    <row r="298" spans="1:107" ht="14.25" hidden="1" customHeight="1" x14ac:dyDescent="0.2">
      <c r="A298" s="163">
        <v>295</v>
      </c>
      <c r="B298" s="154" t="s">
        <v>945</v>
      </c>
      <c r="C298" s="153" t="s">
        <v>213</v>
      </c>
      <c r="D298" s="153">
        <v>10</v>
      </c>
      <c r="E298" s="155">
        <v>0.111</v>
      </c>
      <c r="F298" s="156">
        <v>0.16800000000000001</v>
      </c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57"/>
      <c r="Y298" s="157"/>
      <c r="Z298" s="157"/>
      <c r="AA298" s="157"/>
      <c r="AB298" s="157"/>
      <c r="AC298" s="157"/>
      <c r="AD298" s="157"/>
      <c r="AE298" s="157"/>
      <c r="AF298" s="157"/>
      <c r="AG298" s="157"/>
      <c r="AH298" s="157"/>
      <c r="AI298" s="157"/>
      <c r="AJ298" s="157"/>
      <c r="AK298" s="157"/>
      <c r="AL298" s="157"/>
      <c r="AM298" s="157"/>
      <c r="AN298" s="157"/>
      <c r="AO298" s="157"/>
      <c r="AP298" s="157"/>
      <c r="AQ298" s="157"/>
      <c r="AR298" s="157"/>
      <c r="AS298" s="157"/>
      <c r="AT298" s="157"/>
      <c r="AU298" s="157"/>
      <c r="AV298" s="157"/>
      <c r="AW298" s="157"/>
      <c r="AX298" s="157"/>
      <c r="AY298" s="157"/>
      <c r="AZ298" s="157"/>
      <c r="BA298" s="157"/>
      <c r="BB298" s="157"/>
      <c r="BC298" s="157"/>
      <c r="BD298" s="157"/>
      <c r="BE298" s="157"/>
      <c r="BF298" s="157"/>
      <c r="BG298" s="157"/>
      <c r="BH298" s="157"/>
      <c r="BI298" s="157"/>
      <c r="BJ298" s="157"/>
      <c r="BK298" s="157"/>
      <c r="BL298" s="157"/>
      <c r="BM298" s="157"/>
      <c r="BN298" s="157"/>
      <c r="BO298" s="157"/>
      <c r="BP298" s="157"/>
      <c r="BQ298" s="157"/>
      <c r="BR298" s="157"/>
      <c r="BS298" s="157"/>
      <c r="BT298" s="157"/>
      <c r="BU298" s="157"/>
      <c r="BV298" s="157"/>
      <c r="BW298" s="157"/>
      <c r="BX298" s="157"/>
      <c r="BY298" s="157"/>
      <c r="BZ298" s="157"/>
      <c r="CA298" s="157"/>
      <c r="CB298" s="157"/>
      <c r="CC298" s="157"/>
      <c r="CD298" s="157"/>
      <c r="CE298" s="157"/>
      <c r="CF298" s="157"/>
      <c r="CG298" s="157"/>
      <c r="CH298" s="157"/>
      <c r="CI298" s="157"/>
      <c r="CJ298" s="157"/>
      <c r="CK298" s="157"/>
      <c r="CL298" s="157"/>
      <c r="CM298" s="157"/>
      <c r="CN298" s="157"/>
      <c r="CO298" s="157"/>
      <c r="CP298" s="157"/>
      <c r="CQ298" s="157"/>
      <c r="CR298" s="157"/>
      <c r="CS298" s="157"/>
      <c r="CT298" s="158" t="s">
        <v>946</v>
      </c>
      <c r="CU298" s="159">
        <v>5.17</v>
      </c>
      <c r="CV298" s="171"/>
      <c r="CW298" s="171"/>
      <c r="CX298" s="160"/>
      <c r="CY298" s="161"/>
      <c r="CZ298" s="161"/>
      <c r="DA298" s="160">
        <f t="shared" si="45"/>
        <v>5.17</v>
      </c>
      <c r="DB298" s="162">
        <f t="shared" si="46"/>
        <v>51.7</v>
      </c>
      <c r="DC298" s="162">
        <f t="shared" si="44"/>
        <v>10.241770000000001</v>
      </c>
    </row>
    <row r="299" spans="1:107" ht="14.25" hidden="1" customHeight="1" x14ac:dyDescent="0.2">
      <c r="A299" s="163">
        <v>296</v>
      </c>
      <c r="B299" s="154" t="s">
        <v>947</v>
      </c>
      <c r="C299" s="153" t="s">
        <v>213</v>
      </c>
      <c r="D299" s="153">
        <v>1</v>
      </c>
      <c r="E299" s="155">
        <v>0.111</v>
      </c>
      <c r="F299" s="156">
        <v>0.16800000000000001</v>
      </c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57"/>
      <c r="Y299" s="157"/>
      <c r="Z299" s="157"/>
      <c r="AA299" s="157"/>
      <c r="AB299" s="157"/>
      <c r="AC299" s="157"/>
      <c r="AD299" s="157"/>
      <c r="AE299" s="157"/>
      <c r="AF299" s="157"/>
      <c r="AG299" s="157"/>
      <c r="AH299" s="157"/>
      <c r="AI299" s="157"/>
      <c r="AJ299" s="157"/>
      <c r="AK299" s="157"/>
      <c r="AL299" s="157"/>
      <c r="AM299" s="157"/>
      <c r="AN299" s="157"/>
      <c r="AO299" s="157"/>
      <c r="AP299" s="157"/>
      <c r="AQ299" s="157"/>
      <c r="AR299" s="157"/>
      <c r="AS299" s="157"/>
      <c r="AT299" s="157"/>
      <c r="AU299" s="157"/>
      <c r="AV299" s="157"/>
      <c r="AW299" s="157"/>
      <c r="AX299" s="157"/>
      <c r="AY299" s="157"/>
      <c r="AZ299" s="157"/>
      <c r="BA299" s="157"/>
      <c r="BB299" s="157"/>
      <c r="BC299" s="157"/>
      <c r="BD299" s="157"/>
      <c r="BE299" s="157"/>
      <c r="BF299" s="157"/>
      <c r="BG299" s="157"/>
      <c r="BH299" s="157"/>
      <c r="BI299" s="157"/>
      <c r="BJ299" s="157"/>
      <c r="BK299" s="157"/>
      <c r="BL299" s="157"/>
      <c r="BM299" s="157"/>
      <c r="BN299" s="157"/>
      <c r="BO299" s="157"/>
      <c r="BP299" s="157"/>
      <c r="BQ299" s="157"/>
      <c r="BR299" s="157"/>
      <c r="BS299" s="157"/>
      <c r="BT299" s="157"/>
      <c r="BU299" s="157"/>
      <c r="BV299" s="157"/>
      <c r="BW299" s="157"/>
      <c r="BX299" s="157"/>
      <c r="BY299" s="157"/>
      <c r="BZ299" s="157"/>
      <c r="CA299" s="157"/>
      <c r="CB299" s="157"/>
      <c r="CC299" s="157"/>
      <c r="CD299" s="157"/>
      <c r="CE299" s="157"/>
      <c r="CF299" s="157"/>
      <c r="CG299" s="157"/>
      <c r="CH299" s="157"/>
      <c r="CI299" s="157"/>
      <c r="CJ299" s="157"/>
      <c r="CK299" s="157"/>
      <c r="CL299" s="157"/>
      <c r="CM299" s="157"/>
      <c r="CN299" s="157"/>
      <c r="CO299" s="157"/>
      <c r="CP299" s="157"/>
      <c r="CQ299" s="157"/>
      <c r="CR299" s="157"/>
      <c r="CS299" s="157"/>
      <c r="CT299" s="158" t="s">
        <v>948</v>
      </c>
      <c r="CU299" s="159">
        <v>52.01</v>
      </c>
      <c r="CV299" s="171"/>
      <c r="CW299" s="171"/>
      <c r="CX299" s="160"/>
      <c r="CY299" s="161"/>
      <c r="CZ299" s="161"/>
      <c r="DA299" s="160">
        <f t="shared" si="45"/>
        <v>52.01</v>
      </c>
      <c r="DB299" s="162">
        <f t="shared" si="46"/>
        <v>52.01</v>
      </c>
      <c r="DC299" s="162">
        <f t="shared" si="44"/>
        <v>10.303181</v>
      </c>
    </row>
    <row r="300" spans="1:107" ht="14.25" hidden="1" customHeight="1" x14ac:dyDescent="0.2">
      <c r="A300" s="153">
        <v>297</v>
      </c>
      <c r="B300" s="154" t="s">
        <v>949</v>
      </c>
      <c r="C300" s="153" t="s">
        <v>213</v>
      </c>
      <c r="D300" s="153">
        <v>1</v>
      </c>
      <c r="E300" s="155">
        <v>0.111</v>
      </c>
      <c r="F300" s="156">
        <v>0.16800000000000001</v>
      </c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  <c r="Y300" s="157"/>
      <c r="Z300" s="157"/>
      <c r="AA300" s="157"/>
      <c r="AB300" s="157"/>
      <c r="AC300" s="157"/>
      <c r="AD300" s="157"/>
      <c r="AE300" s="157"/>
      <c r="AF300" s="157"/>
      <c r="AG300" s="157"/>
      <c r="AH300" s="157"/>
      <c r="AI300" s="157"/>
      <c r="AJ300" s="157"/>
      <c r="AK300" s="157"/>
      <c r="AL300" s="157"/>
      <c r="AM300" s="157"/>
      <c r="AN300" s="157"/>
      <c r="AO300" s="157"/>
      <c r="AP300" s="157"/>
      <c r="AQ300" s="157"/>
      <c r="AR300" s="157"/>
      <c r="AS300" s="157"/>
      <c r="AT300" s="157"/>
      <c r="AU300" s="157"/>
      <c r="AV300" s="157"/>
      <c r="AW300" s="157"/>
      <c r="AX300" s="157"/>
      <c r="AY300" s="157"/>
      <c r="AZ300" s="157"/>
      <c r="BA300" s="157"/>
      <c r="BB300" s="157"/>
      <c r="BC300" s="157"/>
      <c r="BD300" s="157"/>
      <c r="BE300" s="157"/>
      <c r="BF300" s="157"/>
      <c r="BG300" s="157"/>
      <c r="BH300" s="157"/>
      <c r="BI300" s="157"/>
      <c r="BJ300" s="157"/>
      <c r="BK300" s="157"/>
      <c r="BL300" s="157"/>
      <c r="BM300" s="157"/>
      <c r="BN300" s="157"/>
      <c r="BO300" s="157"/>
      <c r="BP300" s="157"/>
      <c r="BQ300" s="157"/>
      <c r="BR300" s="157"/>
      <c r="BS300" s="157"/>
      <c r="BT300" s="157"/>
      <c r="BU300" s="157"/>
      <c r="BV300" s="157"/>
      <c r="BW300" s="157"/>
      <c r="BX300" s="157"/>
      <c r="BY300" s="157"/>
      <c r="BZ300" s="157"/>
      <c r="CA300" s="157"/>
      <c r="CB300" s="157"/>
      <c r="CC300" s="157"/>
      <c r="CD300" s="157"/>
      <c r="CE300" s="157"/>
      <c r="CF300" s="157"/>
      <c r="CG300" s="157"/>
      <c r="CH300" s="157"/>
      <c r="CI300" s="157"/>
      <c r="CJ300" s="157"/>
      <c r="CK300" s="157"/>
      <c r="CL300" s="157"/>
      <c r="CM300" s="157"/>
      <c r="CN300" s="157"/>
      <c r="CO300" s="157"/>
      <c r="CP300" s="157"/>
      <c r="CQ300" s="157"/>
      <c r="CR300" s="157"/>
      <c r="CS300" s="157"/>
      <c r="CT300" s="158" t="s">
        <v>950</v>
      </c>
      <c r="CU300" s="159">
        <v>31.22</v>
      </c>
      <c r="CV300" s="171"/>
      <c r="CW300" s="171"/>
      <c r="CX300" s="160"/>
      <c r="CY300" s="161"/>
      <c r="CZ300" s="161"/>
      <c r="DA300" s="160">
        <f t="shared" si="45"/>
        <v>31.22</v>
      </c>
      <c r="DB300" s="162">
        <f t="shared" si="46"/>
        <v>31.22</v>
      </c>
      <c r="DC300" s="162">
        <f t="shared" si="44"/>
        <v>6.1846819999999996</v>
      </c>
    </row>
    <row r="301" spans="1:107" ht="14.25" hidden="1" customHeight="1" x14ac:dyDescent="0.2">
      <c r="A301" s="153">
        <v>298</v>
      </c>
      <c r="B301" s="154" t="s">
        <v>951</v>
      </c>
      <c r="C301" s="153" t="s">
        <v>213</v>
      </c>
      <c r="D301" s="153">
        <v>15</v>
      </c>
      <c r="E301" s="155">
        <v>0.111</v>
      </c>
      <c r="F301" s="156">
        <v>0.16800000000000001</v>
      </c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57"/>
      <c r="Y301" s="157"/>
      <c r="Z301" s="157"/>
      <c r="AA301" s="157"/>
      <c r="AB301" s="157"/>
      <c r="AC301" s="157"/>
      <c r="AD301" s="157"/>
      <c r="AE301" s="157"/>
      <c r="AF301" s="157"/>
      <c r="AG301" s="157"/>
      <c r="AH301" s="157"/>
      <c r="AI301" s="157"/>
      <c r="AJ301" s="157"/>
      <c r="AK301" s="157"/>
      <c r="AL301" s="157"/>
      <c r="AM301" s="157"/>
      <c r="AN301" s="157"/>
      <c r="AO301" s="157"/>
      <c r="AP301" s="157"/>
      <c r="AQ301" s="157"/>
      <c r="AR301" s="157"/>
      <c r="AS301" s="157"/>
      <c r="AT301" s="157"/>
      <c r="AU301" s="157"/>
      <c r="AV301" s="157"/>
      <c r="AW301" s="157"/>
      <c r="AX301" s="157"/>
      <c r="AY301" s="157"/>
      <c r="AZ301" s="157"/>
      <c r="BA301" s="157"/>
      <c r="BB301" s="157"/>
      <c r="BC301" s="157"/>
      <c r="BD301" s="157"/>
      <c r="BE301" s="157"/>
      <c r="BF301" s="157"/>
      <c r="BG301" s="157"/>
      <c r="BH301" s="157"/>
      <c r="BI301" s="157"/>
      <c r="BJ301" s="157"/>
      <c r="BK301" s="157"/>
      <c r="BL301" s="157"/>
      <c r="BM301" s="157"/>
      <c r="BN301" s="157"/>
      <c r="BO301" s="157"/>
      <c r="BP301" s="157"/>
      <c r="BQ301" s="157"/>
      <c r="BR301" s="157"/>
      <c r="BS301" s="157"/>
      <c r="BT301" s="157"/>
      <c r="BU301" s="157"/>
      <c r="BV301" s="157"/>
      <c r="BW301" s="157"/>
      <c r="BX301" s="157"/>
      <c r="BY301" s="157"/>
      <c r="BZ301" s="157"/>
      <c r="CA301" s="157"/>
      <c r="CB301" s="157"/>
      <c r="CC301" s="157"/>
      <c r="CD301" s="157"/>
      <c r="CE301" s="157"/>
      <c r="CF301" s="157"/>
      <c r="CG301" s="157"/>
      <c r="CH301" s="157"/>
      <c r="CI301" s="157"/>
      <c r="CJ301" s="157"/>
      <c r="CK301" s="157"/>
      <c r="CL301" s="157"/>
      <c r="CM301" s="157"/>
      <c r="CN301" s="157"/>
      <c r="CO301" s="157"/>
      <c r="CP301" s="157"/>
      <c r="CQ301" s="157"/>
      <c r="CR301" s="157"/>
      <c r="CS301" s="157"/>
      <c r="CT301" s="158" t="s">
        <v>952</v>
      </c>
      <c r="CU301" s="159">
        <v>16.239999999999998</v>
      </c>
      <c r="CV301" s="171"/>
      <c r="CW301" s="171"/>
      <c r="CX301" s="160"/>
      <c r="CY301" s="161"/>
      <c r="CZ301" s="161"/>
      <c r="DA301" s="160">
        <f t="shared" si="45"/>
        <v>16.239999999999998</v>
      </c>
      <c r="DB301" s="162">
        <f t="shared" si="46"/>
        <v>243.59999999999997</v>
      </c>
      <c r="DC301" s="162">
        <f t="shared" si="44"/>
        <v>48.257159999999992</v>
      </c>
    </row>
    <row r="302" spans="1:107" ht="14.25" hidden="1" customHeight="1" x14ac:dyDescent="0.2">
      <c r="A302" s="163">
        <v>299</v>
      </c>
      <c r="B302" s="154" t="s">
        <v>953</v>
      </c>
      <c r="C302" s="153" t="s">
        <v>213</v>
      </c>
      <c r="D302" s="153">
        <v>10</v>
      </c>
      <c r="E302" s="155">
        <v>0.111</v>
      </c>
      <c r="F302" s="156">
        <v>0.16800000000000001</v>
      </c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57"/>
      <c r="Y302" s="157"/>
      <c r="Z302" s="157"/>
      <c r="AA302" s="157"/>
      <c r="AB302" s="157"/>
      <c r="AC302" s="157"/>
      <c r="AD302" s="157"/>
      <c r="AE302" s="157"/>
      <c r="AF302" s="157"/>
      <c r="AG302" s="157"/>
      <c r="AH302" s="157"/>
      <c r="AI302" s="157"/>
      <c r="AJ302" s="157"/>
      <c r="AK302" s="157"/>
      <c r="AL302" s="157"/>
      <c r="AM302" s="157"/>
      <c r="AN302" s="157"/>
      <c r="AO302" s="157"/>
      <c r="AP302" s="157"/>
      <c r="AQ302" s="157"/>
      <c r="AR302" s="157"/>
      <c r="AS302" s="157"/>
      <c r="AT302" s="157"/>
      <c r="AU302" s="157"/>
      <c r="AV302" s="157"/>
      <c r="AW302" s="157"/>
      <c r="AX302" s="157"/>
      <c r="AY302" s="157"/>
      <c r="AZ302" s="157"/>
      <c r="BA302" s="157"/>
      <c r="BB302" s="157"/>
      <c r="BC302" s="157"/>
      <c r="BD302" s="157"/>
      <c r="BE302" s="157"/>
      <c r="BF302" s="157"/>
      <c r="BG302" s="157"/>
      <c r="BH302" s="157"/>
      <c r="BI302" s="157"/>
      <c r="BJ302" s="157"/>
      <c r="BK302" s="157"/>
      <c r="BL302" s="157"/>
      <c r="BM302" s="157"/>
      <c r="BN302" s="157"/>
      <c r="BO302" s="157"/>
      <c r="BP302" s="157"/>
      <c r="BQ302" s="157"/>
      <c r="BR302" s="157"/>
      <c r="BS302" s="157"/>
      <c r="BT302" s="157"/>
      <c r="BU302" s="157"/>
      <c r="BV302" s="157"/>
      <c r="BW302" s="157"/>
      <c r="BX302" s="157"/>
      <c r="BY302" s="157"/>
      <c r="BZ302" s="157"/>
      <c r="CA302" s="157"/>
      <c r="CB302" s="157"/>
      <c r="CC302" s="157"/>
      <c r="CD302" s="157"/>
      <c r="CE302" s="157"/>
      <c r="CF302" s="157"/>
      <c r="CG302" s="157"/>
      <c r="CH302" s="157"/>
      <c r="CI302" s="157"/>
      <c r="CJ302" s="157"/>
      <c r="CK302" s="157"/>
      <c r="CL302" s="157"/>
      <c r="CM302" s="157"/>
      <c r="CN302" s="157"/>
      <c r="CO302" s="157"/>
      <c r="CP302" s="157"/>
      <c r="CQ302" s="157"/>
      <c r="CR302" s="157"/>
      <c r="CS302" s="157"/>
      <c r="CT302" s="158" t="s">
        <v>954</v>
      </c>
      <c r="CU302" s="159">
        <v>0.64</v>
      </c>
      <c r="CV302" s="171"/>
      <c r="CW302" s="171"/>
      <c r="CX302" s="160"/>
      <c r="CY302" s="161"/>
      <c r="CZ302" s="161"/>
      <c r="DA302" s="160">
        <f t="shared" si="45"/>
        <v>0.64</v>
      </c>
      <c r="DB302" s="162">
        <f t="shared" si="46"/>
        <v>6.4</v>
      </c>
      <c r="DC302" s="162">
        <f t="shared" si="44"/>
        <v>1.2678400000000001</v>
      </c>
    </row>
    <row r="303" spans="1:107" ht="14.25" hidden="1" customHeight="1" x14ac:dyDescent="0.2">
      <c r="A303" s="163">
        <v>300</v>
      </c>
      <c r="B303" s="154" t="s">
        <v>955</v>
      </c>
      <c r="C303" s="153" t="s">
        <v>213</v>
      </c>
      <c r="D303" s="153">
        <v>10</v>
      </c>
      <c r="E303" s="155">
        <v>0.111</v>
      </c>
      <c r="F303" s="156">
        <v>0.16800000000000001</v>
      </c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57"/>
      <c r="Y303" s="157"/>
      <c r="Z303" s="157"/>
      <c r="AA303" s="157"/>
      <c r="AB303" s="157"/>
      <c r="AC303" s="157"/>
      <c r="AD303" s="157"/>
      <c r="AE303" s="157"/>
      <c r="AF303" s="157"/>
      <c r="AG303" s="157"/>
      <c r="AH303" s="157"/>
      <c r="AI303" s="157"/>
      <c r="AJ303" s="157"/>
      <c r="AK303" s="157"/>
      <c r="AL303" s="157"/>
      <c r="AM303" s="157"/>
      <c r="AN303" s="157"/>
      <c r="AO303" s="157"/>
      <c r="AP303" s="157"/>
      <c r="AQ303" s="157"/>
      <c r="AR303" s="157"/>
      <c r="AS303" s="157"/>
      <c r="AT303" s="157"/>
      <c r="AU303" s="157"/>
      <c r="AV303" s="157"/>
      <c r="AW303" s="157"/>
      <c r="AX303" s="157"/>
      <c r="AY303" s="157"/>
      <c r="AZ303" s="157"/>
      <c r="BA303" s="157"/>
      <c r="BB303" s="157"/>
      <c r="BC303" s="157"/>
      <c r="BD303" s="157"/>
      <c r="BE303" s="157"/>
      <c r="BF303" s="157"/>
      <c r="BG303" s="157"/>
      <c r="BH303" s="157"/>
      <c r="BI303" s="157"/>
      <c r="BJ303" s="157"/>
      <c r="BK303" s="157"/>
      <c r="BL303" s="157"/>
      <c r="BM303" s="157"/>
      <c r="BN303" s="157"/>
      <c r="BO303" s="157"/>
      <c r="BP303" s="157"/>
      <c r="BQ303" s="157"/>
      <c r="BR303" s="157"/>
      <c r="BS303" s="157"/>
      <c r="BT303" s="157"/>
      <c r="BU303" s="157"/>
      <c r="BV303" s="157"/>
      <c r="BW303" s="157"/>
      <c r="BX303" s="157"/>
      <c r="BY303" s="157"/>
      <c r="BZ303" s="157"/>
      <c r="CA303" s="157"/>
      <c r="CB303" s="157"/>
      <c r="CC303" s="157"/>
      <c r="CD303" s="157"/>
      <c r="CE303" s="157"/>
      <c r="CF303" s="157"/>
      <c r="CG303" s="157"/>
      <c r="CH303" s="157"/>
      <c r="CI303" s="157"/>
      <c r="CJ303" s="157"/>
      <c r="CK303" s="157"/>
      <c r="CL303" s="157"/>
      <c r="CM303" s="157"/>
      <c r="CN303" s="157"/>
      <c r="CO303" s="157"/>
      <c r="CP303" s="157"/>
      <c r="CQ303" s="157"/>
      <c r="CR303" s="157"/>
      <c r="CS303" s="157"/>
      <c r="CT303" s="158" t="s">
        <v>956</v>
      </c>
      <c r="CU303" s="159">
        <v>0.78</v>
      </c>
      <c r="CV303" s="171"/>
      <c r="CW303" s="171"/>
      <c r="CX303" s="160"/>
      <c r="CY303" s="161"/>
      <c r="CZ303" s="161"/>
      <c r="DA303" s="160">
        <f t="shared" si="45"/>
        <v>0.78</v>
      </c>
      <c r="DB303" s="162">
        <f t="shared" si="46"/>
        <v>7.8000000000000007</v>
      </c>
      <c r="DC303" s="162">
        <f t="shared" si="44"/>
        <v>1.5451800000000002</v>
      </c>
    </row>
    <row r="304" spans="1:107" ht="14.25" hidden="1" customHeight="1" x14ac:dyDescent="0.2">
      <c r="A304" s="153">
        <v>301</v>
      </c>
      <c r="B304" s="154" t="s">
        <v>957</v>
      </c>
      <c r="C304" s="153" t="s">
        <v>213</v>
      </c>
      <c r="D304" s="153">
        <v>10</v>
      </c>
      <c r="E304" s="155">
        <v>0.111</v>
      </c>
      <c r="F304" s="156">
        <v>0.16800000000000001</v>
      </c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57"/>
      <c r="Y304" s="157"/>
      <c r="Z304" s="157"/>
      <c r="AA304" s="157"/>
      <c r="AB304" s="157"/>
      <c r="AC304" s="157"/>
      <c r="AD304" s="157"/>
      <c r="AE304" s="157"/>
      <c r="AF304" s="157"/>
      <c r="AG304" s="157"/>
      <c r="AH304" s="157"/>
      <c r="AI304" s="157"/>
      <c r="AJ304" s="157"/>
      <c r="AK304" s="157"/>
      <c r="AL304" s="157"/>
      <c r="AM304" s="157"/>
      <c r="AN304" s="157"/>
      <c r="AO304" s="157"/>
      <c r="AP304" s="157"/>
      <c r="AQ304" s="157"/>
      <c r="AR304" s="157"/>
      <c r="AS304" s="157"/>
      <c r="AT304" s="157"/>
      <c r="AU304" s="157"/>
      <c r="AV304" s="157"/>
      <c r="AW304" s="157"/>
      <c r="AX304" s="157"/>
      <c r="AY304" s="157"/>
      <c r="AZ304" s="157"/>
      <c r="BA304" s="157"/>
      <c r="BB304" s="157"/>
      <c r="BC304" s="157"/>
      <c r="BD304" s="157"/>
      <c r="BE304" s="157"/>
      <c r="BF304" s="157"/>
      <c r="BG304" s="157"/>
      <c r="BH304" s="157"/>
      <c r="BI304" s="157"/>
      <c r="BJ304" s="157"/>
      <c r="BK304" s="157"/>
      <c r="BL304" s="157"/>
      <c r="BM304" s="157"/>
      <c r="BN304" s="157"/>
      <c r="BO304" s="157"/>
      <c r="BP304" s="157"/>
      <c r="BQ304" s="157"/>
      <c r="BR304" s="157"/>
      <c r="BS304" s="157"/>
      <c r="BT304" s="157"/>
      <c r="BU304" s="157"/>
      <c r="BV304" s="157"/>
      <c r="BW304" s="157"/>
      <c r="BX304" s="157"/>
      <c r="BY304" s="157"/>
      <c r="BZ304" s="157"/>
      <c r="CA304" s="157"/>
      <c r="CB304" s="157"/>
      <c r="CC304" s="157"/>
      <c r="CD304" s="157"/>
      <c r="CE304" s="157"/>
      <c r="CF304" s="157"/>
      <c r="CG304" s="157"/>
      <c r="CH304" s="157"/>
      <c r="CI304" s="157"/>
      <c r="CJ304" s="157"/>
      <c r="CK304" s="157"/>
      <c r="CL304" s="157"/>
      <c r="CM304" s="157"/>
      <c r="CN304" s="157"/>
      <c r="CO304" s="157"/>
      <c r="CP304" s="157"/>
      <c r="CQ304" s="157"/>
      <c r="CR304" s="157"/>
      <c r="CS304" s="157"/>
      <c r="CT304" s="158" t="s">
        <v>958</v>
      </c>
      <c r="CU304" s="159">
        <v>2.61</v>
      </c>
      <c r="CV304" s="171"/>
      <c r="CW304" s="171"/>
      <c r="CX304" s="160"/>
      <c r="CY304" s="161"/>
      <c r="CZ304" s="161"/>
      <c r="DA304" s="160">
        <f t="shared" si="45"/>
        <v>2.61</v>
      </c>
      <c r="DB304" s="162">
        <f t="shared" si="46"/>
        <v>26.099999999999998</v>
      </c>
      <c r="DC304" s="162">
        <f t="shared" si="44"/>
        <v>5.1704099999999995</v>
      </c>
    </row>
    <row r="305" spans="1:107" ht="14.25" hidden="1" customHeight="1" x14ac:dyDescent="0.2">
      <c r="A305" s="153">
        <v>302</v>
      </c>
      <c r="B305" s="154" t="s">
        <v>959</v>
      </c>
      <c r="C305" s="153" t="s">
        <v>213</v>
      </c>
      <c r="D305" s="153">
        <v>10</v>
      </c>
      <c r="E305" s="155">
        <v>0.111</v>
      </c>
      <c r="F305" s="156">
        <v>0.16800000000000001</v>
      </c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57"/>
      <c r="Y305" s="157"/>
      <c r="Z305" s="157"/>
      <c r="AA305" s="157"/>
      <c r="AB305" s="157"/>
      <c r="AC305" s="157"/>
      <c r="AD305" s="157"/>
      <c r="AE305" s="157"/>
      <c r="AF305" s="157"/>
      <c r="AG305" s="157"/>
      <c r="AH305" s="157"/>
      <c r="AI305" s="157"/>
      <c r="AJ305" s="157"/>
      <c r="AK305" s="157"/>
      <c r="AL305" s="157"/>
      <c r="AM305" s="157"/>
      <c r="AN305" s="157"/>
      <c r="AO305" s="157"/>
      <c r="AP305" s="157"/>
      <c r="AQ305" s="157"/>
      <c r="AR305" s="157"/>
      <c r="AS305" s="157"/>
      <c r="AT305" s="157"/>
      <c r="AU305" s="157"/>
      <c r="AV305" s="157"/>
      <c r="AW305" s="157"/>
      <c r="AX305" s="157"/>
      <c r="AY305" s="157"/>
      <c r="AZ305" s="157"/>
      <c r="BA305" s="157"/>
      <c r="BB305" s="157"/>
      <c r="BC305" s="157"/>
      <c r="BD305" s="157"/>
      <c r="BE305" s="157"/>
      <c r="BF305" s="157"/>
      <c r="BG305" s="157"/>
      <c r="BH305" s="157"/>
      <c r="BI305" s="157"/>
      <c r="BJ305" s="157"/>
      <c r="BK305" s="157"/>
      <c r="BL305" s="157"/>
      <c r="BM305" s="157"/>
      <c r="BN305" s="157"/>
      <c r="BO305" s="157"/>
      <c r="BP305" s="157"/>
      <c r="BQ305" s="157"/>
      <c r="BR305" s="157"/>
      <c r="BS305" s="157"/>
      <c r="BT305" s="157"/>
      <c r="BU305" s="157"/>
      <c r="BV305" s="157"/>
      <c r="BW305" s="157"/>
      <c r="BX305" s="157"/>
      <c r="BY305" s="157"/>
      <c r="BZ305" s="157"/>
      <c r="CA305" s="157"/>
      <c r="CB305" s="157"/>
      <c r="CC305" s="157"/>
      <c r="CD305" s="157"/>
      <c r="CE305" s="157"/>
      <c r="CF305" s="157"/>
      <c r="CG305" s="157"/>
      <c r="CH305" s="157"/>
      <c r="CI305" s="157"/>
      <c r="CJ305" s="157"/>
      <c r="CK305" s="157"/>
      <c r="CL305" s="157"/>
      <c r="CM305" s="157"/>
      <c r="CN305" s="157"/>
      <c r="CO305" s="157"/>
      <c r="CP305" s="157"/>
      <c r="CQ305" s="157"/>
      <c r="CR305" s="157"/>
      <c r="CS305" s="157"/>
      <c r="CT305" s="158" t="s">
        <v>960</v>
      </c>
      <c r="CU305" s="159">
        <v>2.11</v>
      </c>
      <c r="CV305" s="171"/>
      <c r="CW305" s="171"/>
      <c r="CX305" s="160"/>
      <c r="CY305" s="161"/>
      <c r="CZ305" s="161"/>
      <c r="DA305" s="160">
        <f t="shared" si="45"/>
        <v>2.11</v>
      </c>
      <c r="DB305" s="162">
        <f t="shared" si="46"/>
        <v>21.099999999999998</v>
      </c>
      <c r="DC305" s="162">
        <f t="shared" si="44"/>
        <v>4.1799099999999996</v>
      </c>
    </row>
    <row r="306" spans="1:107" ht="14.25" hidden="1" customHeight="1" x14ac:dyDescent="0.2">
      <c r="A306" s="163">
        <v>303</v>
      </c>
      <c r="B306" s="154" t="s">
        <v>961</v>
      </c>
      <c r="C306" s="153" t="s">
        <v>213</v>
      </c>
      <c r="D306" s="153">
        <v>10</v>
      </c>
      <c r="E306" s="155">
        <v>0.111</v>
      </c>
      <c r="F306" s="156">
        <v>0.16800000000000001</v>
      </c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57"/>
      <c r="Y306" s="157"/>
      <c r="Z306" s="157"/>
      <c r="AA306" s="157"/>
      <c r="AB306" s="157"/>
      <c r="AC306" s="157"/>
      <c r="AD306" s="157"/>
      <c r="AE306" s="157"/>
      <c r="AF306" s="157"/>
      <c r="AG306" s="157"/>
      <c r="AH306" s="157"/>
      <c r="AI306" s="157"/>
      <c r="AJ306" s="157"/>
      <c r="AK306" s="157"/>
      <c r="AL306" s="157"/>
      <c r="AM306" s="157"/>
      <c r="AN306" s="157"/>
      <c r="AO306" s="157"/>
      <c r="AP306" s="157"/>
      <c r="AQ306" s="157"/>
      <c r="AR306" s="157"/>
      <c r="AS306" s="157"/>
      <c r="AT306" s="157"/>
      <c r="AU306" s="157"/>
      <c r="AV306" s="157"/>
      <c r="AW306" s="157"/>
      <c r="AX306" s="157"/>
      <c r="AY306" s="157"/>
      <c r="AZ306" s="157"/>
      <c r="BA306" s="157"/>
      <c r="BB306" s="157"/>
      <c r="BC306" s="157"/>
      <c r="BD306" s="157"/>
      <c r="BE306" s="157"/>
      <c r="BF306" s="157"/>
      <c r="BG306" s="157"/>
      <c r="BH306" s="157"/>
      <c r="BI306" s="157"/>
      <c r="BJ306" s="157"/>
      <c r="BK306" s="157"/>
      <c r="BL306" s="157"/>
      <c r="BM306" s="157"/>
      <c r="BN306" s="157"/>
      <c r="BO306" s="157"/>
      <c r="BP306" s="157"/>
      <c r="BQ306" s="157"/>
      <c r="BR306" s="157"/>
      <c r="BS306" s="157"/>
      <c r="BT306" s="157"/>
      <c r="BU306" s="157"/>
      <c r="BV306" s="157"/>
      <c r="BW306" s="157"/>
      <c r="BX306" s="157"/>
      <c r="BY306" s="157"/>
      <c r="BZ306" s="157"/>
      <c r="CA306" s="157"/>
      <c r="CB306" s="157"/>
      <c r="CC306" s="157"/>
      <c r="CD306" s="157"/>
      <c r="CE306" s="157"/>
      <c r="CF306" s="157"/>
      <c r="CG306" s="157"/>
      <c r="CH306" s="157"/>
      <c r="CI306" s="157"/>
      <c r="CJ306" s="157"/>
      <c r="CK306" s="157"/>
      <c r="CL306" s="157"/>
      <c r="CM306" s="157"/>
      <c r="CN306" s="157"/>
      <c r="CO306" s="157"/>
      <c r="CP306" s="157"/>
      <c r="CQ306" s="157"/>
      <c r="CR306" s="157"/>
      <c r="CS306" s="157"/>
      <c r="CT306" s="158" t="s">
        <v>962</v>
      </c>
      <c r="CU306" s="159">
        <v>2.91</v>
      </c>
      <c r="CV306" s="171"/>
      <c r="CW306" s="171"/>
      <c r="CX306" s="160"/>
      <c r="CY306" s="161"/>
      <c r="CZ306" s="161"/>
      <c r="DA306" s="160">
        <f t="shared" si="45"/>
        <v>2.91</v>
      </c>
      <c r="DB306" s="162">
        <f t="shared" si="46"/>
        <v>29.1</v>
      </c>
      <c r="DC306" s="162">
        <f t="shared" si="44"/>
        <v>5.76471</v>
      </c>
    </row>
    <row r="307" spans="1:107" ht="14.25" hidden="1" customHeight="1" x14ac:dyDescent="0.2">
      <c r="A307" s="163">
        <v>304</v>
      </c>
      <c r="B307" s="154" t="s">
        <v>963</v>
      </c>
      <c r="C307" s="153" t="s">
        <v>213</v>
      </c>
      <c r="D307" s="153">
        <v>10</v>
      </c>
      <c r="E307" s="155">
        <v>0.111</v>
      </c>
      <c r="F307" s="156">
        <v>0.16800000000000001</v>
      </c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57"/>
      <c r="Y307" s="157"/>
      <c r="Z307" s="157"/>
      <c r="AA307" s="157"/>
      <c r="AB307" s="157"/>
      <c r="AC307" s="157"/>
      <c r="AD307" s="157"/>
      <c r="AE307" s="157"/>
      <c r="AF307" s="157"/>
      <c r="AG307" s="157"/>
      <c r="AH307" s="157"/>
      <c r="AI307" s="157"/>
      <c r="AJ307" s="157"/>
      <c r="AK307" s="157"/>
      <c r="AL307" s="157"/>
      <c r="AM307" s="157"/>
      <c r="AN307" s="157"/>
      <c r="AO307" s="157"/>
      <c r="AP307" s="157"/>
      <c r="AQ307" s="157"/>
      <c r="AR307" s="157"/>
      <c r="AS307" s="157"/>
      <c r="AT307" s="157"/>
      <c r="AU307" s="157"/>
      <c r="AV307" s="157"/>
      <c r="AW307" s="157"/>
      <c r="AX307" s="157"/>
      <c r="AY307" s="157"/>
      <c r="AZ307" s="157"/>
      <c r="BA307" s="157"/>
      <c r="BB307" s="157"/>
      <c r="BC307" s="157"/>
      <c r="BD307" s="157"/>
      <c r="BE307" s="157"/>
      <c r="BF307" s="157"/>
      <c r="BG307" s="157"/>
      <c r="BH307" s="157"/>
      <c r="BI307" s="157"/>
      <c r="BJ307" s="157"/>
      <c r="BK307" s="157"/>
      <c r="BL307" s="157"/>
      <c r="BM307" s="157"/>
      <c r="BN307" s="157"/>
      <c r="BO307" s="157"/>
      <c r="BP307" s="157"/>
      <c r="BQ307" s="157"/>
      <c r="BR307" s="157"/>
      <c r="BS307" s="157"/>
      <c r="BT307" s="157"/>
      <c r="BU307" s="157"/>
      <c r="BV307" s="157"/>
      <c r="BW307" s="157"/>
      <c r="BX307" s="157"/>
      <c r="BY307" s="157"/>
      <c r="BZ307" s="157"/>
      <c r="CA307" s="157"/>
      <c r="CB307" s="157"/>
      <c r="CC307" s="157"/>
      <c r="CD307" s="157"/>
      <c r="CE307" s="157"/>
      <c r="CF307" s="157"/>
      <c r="CG307" s="157"/>
      <c r="CH307" s="157"/>
      <c r="CI307" s="157"/>
      <c r="CJ307" s="157"/>
      <c r="CK307" s="157"/>
      <c r="CL307" s="157"/>
      <c r="CM307" s="157"/>
      <c r="CN307" s="157"/>
      <c r="CO307" s="157"/>
      <c r="CP307" s="157"/>
      <c r="CQ307" s="157"/>
      <c r="CR307" s="157"/>
      <c r="CS307" s="157"/>
      <c r="CT307" s="158" t="s">
        <v>964</v>
      </c>
      <c r="CU307" s="159">
        <v>6.61</v>
      </c>
      <c r="CV307" s="171"/>
      <c r="CW307" s="171"/>
      <c r="CX307" s="160"/>
      <c r="CY307" s="161"/>
      <c r="CZ307" s="161"/>
      <c r="DA307" s="160">
        <f t="shared" si="45"/>
        <v>6.61</v>
      </c>
      <c r="DB307" s="162">
        <f t="shared" si="46"/>
        <v>66.100000000000009</v>
      </c>
      <c r="DC307" s="162">
        <f t="shared" si="44"/>
        <v>13.094410000000002</v>
      </c>
    </row>
    <row r="308" spans="1:107" ht="14.25" hidden="1" customHeight="1" x14ac:dyDescent="0.2">
      <c r="A308" s="153">
        <v>305</v>
      </c>
      <c r="B308" s="154" t="s">
        <v>965</v>
      </c>
      <c r="C308" s="153" t="s">
        <v>213</v>
      </c>
      <c r="D308" s="153">
        <v>10</v>
      </c>
      <c r="E308" s="155">
        <v>0.111</v>
      </c>
      <c r="F308" s="156">
        <v>0.16800000000000001</v>
      </c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57"/>
      <c r="Y308" s="157"/>
      <c r="Z308" s="157"/>
      <c r="AA308" s="157"/>
      <c r="AB308" s="157"/>
      <c r="AC308" s="157"/>
      <c r="AD308" s="157"/>
      <c r="AE308" s="157"/>
      <c r="AF308" s="157"/>
      <c r="AG308" s="157"/>
      <c r="AH308" s="157"/>
      <c r="AI308" s="157"/>
      <c r="AJ308" s="157"/>
      <c r="AK308" s="157"/>
      <c r="AL308" s="157"/>
      <c r="AM308" s="157"/>
      <c r="AN308" s="157"/>
      <c r="AO308" s="157"/>
      <c r="AP308" s="157"/>
      <c r="AQ308" s="157"/>
      <c r="AR308" s="157"/>
      <c r="AS308" s="157"/>
      <c r="AT308" s="157"/>
      <c r="AU308" s="157"/>
      <c r="AV308" s="157"/>
      <c r="AW308" s="157"/>
      <c r="AX308" s="157"/>
      <c r="AY308" s="157"/>
      <c r="AZ308" s="157"/>
      <c r="BA308" s="157"/>
      <c r="BB308" s="157"/>
      <c r="BC308" s="157"/>
      <c r="BD308" s="157"/>
      <c r="BE308" s="157"/>
      <c r="BF308" s="157"/>
      <c r="BG308" s="157"/>
      <c r="BH308" s="157"/>
      <c r="BI308" s="157"/>
      <c r="BJ308" s="157"/>
      <c r="BK308" s="157"/>
      <c r="BL308" s="157"/>
      <c r="BM308" s="157"/>
      <c r="BN308" s="157"/>
      <c r="BO308" s="157"/>
      <c r="BP308" s="157"/>
      <c r="BQ308" s="157"/>
      <c r="BR308" s="157"/>
      <c r="BS308" s="157"/>
      <c r="BT308" s="157"/>
      <c r="BU308" s="157"/>
      <c r="BV308" s="157"/>
      <c r="BW308" s="157"/>
      <c r="BX308" s="157"/>
      <c r="BY308" s="157"/>
      <c r="BZ308" s="157"/>
      <c r="CA308" s="157"/>
      <c r="CB308" s="157"/>
      <c r="CC308" s="157"/>
      <c r="CD308" s="157"/>
      <c r="CE308" s="157"/>
      <c r="CF308" s="157"/>
      <c r="CG308" s="157"/>
      <c r="CH308" s="157"/>
      <c r="CI308" s="157"/>
      <c r="CJ308" s="157"/>
      <c r="CK308" s="157"/>
      <c r="CL308" s="157"/>
      <c r="CM308" s="157"/>
      <c r="CN308" s="157"/>
      <c r="CO308" s="157"/>
      <c r="CP308" s="157"/>
      <c r="CQ308" s="157"/>
      <c r="CR308" s="157"/>
      <c r="CS308" s="157"/>
      <c r="CT308" s="158" t="s">
        <v>966</v>
      </c>
      <c r="CU308" s="159">
        <v>20.09</v>
      </c>
      <c r="CV308" s="171"/>
      <c r="CW308" s="171"/>
      <c r="CX308" s="160"/>
      <c r="CY308" s="161"/>
      <c r="CZ308" s="161"/>
      <c r="DA308" s="160">
        <f t="shared" si="45"/>
        <v>20.09</v>
      </c>
      <c r="DB308" s="162">
        <f t="shared" si="46"/>
        <v>200.9</v>
      </c>
      <c r="DC308" s="162">
        <f t="shared" si="44"/>
        <v>39.798290000000001</v>
      </c>
    </row>
    <row r="309" spans="1:107" ht="14.25" hidden="1" customHeight="1" x14ac:dyDescent="0.2">
      <c r="A309" s="153">
        <v>306</v>
      </c>
      <c r="B309" s="154" t="s">
        <v>967</v>
      </c>
      <c r="C309" s="153" t="s">
        <v>213</v>
      </c>
      <c r="D309" s="153">
        <v>10</v>
      </c>
      <c r="E309" s="155">
        <v>0.111</v>
      </c>
      <c r="F309" s="156">
        <v>0.16800000000000001</v>
      </c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57"/>
      <c r="Y309" s="157"/>
      <c r="Z309" s="157"/>
      <c r="AA309" s="157"/>
      <c r="AB309" s="157"/>
      <c r="AC309" s="157"/>
      <c r="AD309" s="157"/>
      <c r="AE309" s="157"/>
      <c r="AF309" s="157"/>
      <c r="AG309" s="157"/>
      <c r="AH309" s="157"/>
      <c r="AI309" s="157"/>
      <c r="AJ309" s="157"/>
      <c r="AK309" s="157"/>
      <c r="AL309" s="157"/>
      <c r="AM309" s="157"/>
      <c r="AN309" s="157"/>
      <c r="AO309" s="157"/>
      <c r="AP309" s="157"/>
      <c r="AQ309" s="157"/>
      <c r="AR309" s="157"/>
      <c r="AS309" s="157"/>
      <c r="AT309" s="157"/>
      <c r="AU309" s="157"/>
      <c r="AV309" s="157"/>
      <c r="AW309" s="157"/>
      <c r="AX309" s="157"/>
      <c r="AY309" s="157"/>
      <c r="AZ309" s="157"/>
      <c r="BA309" s="157"/>
      <c r="BB309" s="157"/>
      <c r="BC309" s="157"/>
      <c r="BD309" s="157"/>
      <c r="BE309" s="157"/>
      <c r="BF309" s="157"/>
      <c r="BG309" s="157"/>
      <c r="BH309" s="157"/>
      <c r="BI309" s="157"/>
      <c r="BJ309" s="157"/>
      <c r="BK309" s="157"/>
      <c r="BL309" s="157"/>
      <c r="BM309" s="157"/>
      <c r="BN309" s="157"/>
      <c r="BO309" s="157"/>
      <c r="BP309" s="157"/>
      <c r="BQ309" s="157"/>
      <c r="BR309" s="157"/>
      <c r="BS309" s="157"/>
      <c r="BT309" s="157"/>
      <c r="BU309" s="157"/>
      <c r="BV309" s="157"/>
      <c r="BW309" s="157"/>
      <c r="BX309" s="157"/>
      <c r="BY309" s="157"/>
      <c r="BZ309" s="157"/>
      <c r="CA309" s="157"/>
      <c r="CB309" s="157"/>
      <c r="CC309" s="157"/>
      <c r="CD309" s="157"/>
      <c r="CE309" s="157"/>
      <c r="CF309" s="157"/>
      <c r="CG309" s="157"/>
      <c r="CH309" s="157"/>
      <c r="CI309" s="157"/>
      <c r="CJ309" s="157"/>
      <c r="CK309" s="157"/>
      <c r="CL309" s="157"/>
      <c r="CM309" s="157"/>
      <c r="CN309" s="157"/>
      <c r="CO309" s="157"/>
      <c r="CP309" s="157"/>
      <c r="CQ309" s="157"/>
      <c r="CR309" s="157"/>
      <c r="CS309" s="157"/>
      <c r="CT309" s="158" t="s">
        <v>968</v>
      </c>
      <c r="CU309" s="159">
        <v>7.41</v>
      </c>
      <c r="CV309" s="171"/>
      <c r="CW309" s="171"/>
      <c r="CX309" s="160"/>
      <c r="CY309" s="161"/>
      <c r="CZ309" s="161"/>
      <c r="DA309" s="160">
        <f t="shared" si="45"/>
        <v>7.41</v>
      </c>
      <c r="DB309" s="162">
        <f t="shared" si="46"/>
        <v>74.099999999999994</v>
      </c>
      <c r="DC309" s="162">
        <f t="shared" si="44"/>
        <v>14.679209999999999</v>
      </c>
    </row>
    <row r="310" spans="1:107" ht="14.25" hidden="1" customHeight="1" x14ac:dyDescent="0.2">
      <c r="A310" s="163">
        <v>307</v>
      </c>
      <c r="B310" s="154" t="s">
        <v>969</v>
      </c>
      <c r="C310" s="153" t="s">
        <v>213</v>
      </c>
      <c r="D310" s="153">
        <v>10</v>
      </c>
      <c r="E310" s="155">
        <v>0.111</v>
      </c>
      <c r="F310" s="156">
        <v>0.16800000000000001</v>
      </c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57"/>
      <c r="Y310" s="157"/>
      <c r="Z310" s="157"/>
      <c r="AA310" s="157"/>
      <c r="AB310" s="157"/>
      <c r="AC310" s="157"/>
      <c r="AD310" s="157"/>
      <c r="AE310" s="157"/>
      <c r="AF310" s="157"/>
      <c r="AG310" s="157"/>
      <c r="AH310" s="157"/>
      <c r="AI310" s="157"/>
      <c r="AJ310" s="157"/>
      <c r="AK310" s="157"/>
      <c r="AL310" s="157"/>
      <c r="AM310" s="157"/>
      <c r="AN310" s="157"/>
      <c r="AO310" s="157"/>
      <c r="AP310" s="157"/>
      <c r="AQ310" s="157"/>
      <c r="AR310" s="157"/>
      <c r="AS310" s="157"/>
      <c r="AT310" s="157"/>
      <c r="AU310" s="157"/>
      <c r="AV310" s="157"/>
      <c r="AW310" s="157"/>
      <c r="AX310" s="157"/>
      <c r="AY310" s="157"/>
      <c r="AZ310" s="157"/>
      <c r="BA310" s="157"/>
      <c r="BB310" s="157"/>
      <c r="BC310" s="157"/>
      <c r="BD310" s="157"/>
      <c r="BE310" s="157"/>
      <c r="BF310" s="157"/>
      <c r="BG310" s="157"/>
      <c r="BH310" s="157"/>
      <c r="BI310" s="157"/>
      <c r="BJ310" s="157"/>
      <c r="BK310" s="157"/>
      <c r="BL310" s="157"/>
      <c r="BM310" s="157"/>
      <c r="BN310" s="157"/>
      <c r="BO310" s="157"/>
      <c r="BP310" s="157"/>
      <c r="BQ310" s="157"/>
      <c r="BR310" s="157"/>
      <c r="BS310" s="157"/>
      <c r="BT310" s="157"/>
      <c r="BU310" s="157"/>
      <c r="BV310" s="157"/>
      <c r="BW310" s="157"/>
      <c r="BX310" s="157"/>
      <c r="BY310" s="157"/>
      <c r="BZ310" s="157"/>
      <c r="CA310" s="157"/>
      <c r="CB310" s="157"/>
      <c r="CC310" s="157"/>
      <c r="CD310" s="157"/>
      <c r="CE310" s="157"/>
      <c r="CF310" s="157"/>
      <c r="CG310" s="157"/>
      <c r="CH310" s="157"/>
      <c r="CI310" s="157"/>
      <c r="CJ310" s="157"/>
      <c r="CK310" s="157"/>
      <c r="CL310" s="157"/>
      <c r="CM310" s="157"/>
      <c r="CN310" s="157"/>
      <c r="CO310" s="157"/>
      <c r="CP310" s="157"/>
      <c r="CQ310" s="157"/>
      <c r="CR310" s="157"/>
      <c r="CS310" s="157"/>
      <c r="CT310" s="158" t="s">
        <v>970</v>
      </c>
      <c r="CU310" s="159">
        <v>3.62</v>
      </c>
      <c r="CV310" s="171"/>
      <c r="CW310" s="171"/>
      <c r="CX310" s="160"/>
      <c r="CY310" s="161"/>
      <c r="CZ310" s="161"/>
      <c r="DA310" s="160">
        <f t="shared" si="45"/>
        <v>3.62</v>
      </c>
      <c r="DB310" s="162">
        <f t="shared" si="46"/>
        <v>36.200000000000003</v>
      </c>
      <c r="DC310" s="162">
        <f t="shared" si="44"/>
        <v>7.1712200000000008</v>
      </c>
    </row>
    <row r="311" spans="1:107" ht="14.25" hidden="1" customHeight="1" x14ac:dyDescent="0.2">
      <c r="A311" s="163">
        <v>308</v>
      </c>
      <c r="B311" s="154" t="s">
        <v>971</v>
      </c>
      <c r="C311" s="153" t="s">
        <v>213</v>
      </c>
      <c r="D311" s="153">
        <v>10</v>
      </c>
      <c r="E311" s="155">
        <v>0.111</v>
      </c>
      <c r="F311" s="156">
        <v>0.16800000000000001</v>
      </c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57"/>
      <c r="Y311" s="157"/>
      <c r="Z311" s="157"/>
      <c r="AA311" s="157"/>
      <c r="AB311" s="157"/>
      <c r="AC311" s="157"/>
      <c r="AD311" s="157"/>
      <c r="AE311" s="157"/>
      <c r="AF311" s="157"/>
      <c r="AG311" s="157"/>
      <c r="AH311" s="157"/>
      <c r="AI311" s="157"/>
      <c r="AJ311" s="157"/>
      <c r="AK311" s="157"/>
      <c r="AL311" s="157"/>
      <c r="AM311" s="157"/>
      <c r="AN311" s="157"/>
      <c r="AO311" s="157"/>
      <c r="AP311" s="157"/>
      <c r="AQ311" s="157"/>
      <c r="AR311" s="157"/>
      <c r="AS311" s="157"/>
      <c r="AT311" s="157"/>
      <c r="AU311" s="157"/>
      <c r="AV311" s="157"/>
      <c r="AW311" s="157"/>
      <c r="AX311" s="157"/>
      <c r="AY311" s="157"/>
      <c r="AZ311" s="157"/>
      <c r="BA311" s="157"/>
      <c r="BB311" s="157"/>
      <c r="BC311" s="157"/>
      <c r="BD311" s="157"/>
      <c r="BE311" s="157"/>
      <c r="BF311" s="157"/>
      <c r="BG311" s="157"/>
      <c r="BH311" s="157"/>
      <c r="BI311" s="157"/>
      <c r="BJ311" s="157"/>
      <c r="BK311" s="157"/>
      <c r="BL311" s="157"/>
      <c r="BM311" s="157"/>
      <c r="BN311" s="157"/>
      <c r="BO311" s="157"/>
      <c r="BP311" s="157"/>
      <c r="BQ311" s="157"/>
      <c r="BR311" s="157"/>
      <c r="BS311" s="157"/>
      <c r="BT311" s="157"/>
      <c r="BU311" s="157"/>
      <c r="BV311" s="157"/>
      <c r="BW311" s="157"/>
      <c r="BX311" s="157"/>
      <c r="BY311" s="157"/>
      <c r="BZ311" s="157"/>
      <c r="CA311" s="157"/>
      <c r="CB311" s="157"/>
      <c r="CC311" s="157"/>
      <c r="CD311" s="157"/>
      <c r="CE311" s="157"/>
      <c r="CF311" s="157"/>
      <c r="CG311" s="157"/>
      <c r="CH311" s="157"/>
      <c r="CI311" s="157"/>
      <c r="CJ311" s="157"/>
      <c r="CK311" s="157"/>
      <c r="CL311" s="157"/>
      <c r="CM311" s="157"/>
      <c r="CN311" s="157"/>
      <c r="CO311" s="157"/>
      <c r="CP311" s="157"/>
      <c r="CQ311" s="157"/>
      <c r="CR311" s="157"/>
      <c r="CS311" s="157"/>
      <c r="CT311" s="158" t="s">
        <v>972</v>
      </c>
      <c r="CU311" s="159">
        <v>8.1999999999999993</v>
      </c>
      <c r="CV311" s="171"/>
      <c r="CW311" s="171"/>
      <c r="CX311" s="160"/>
      <c r="CY311" s="161"/>
      <c r="CZ311" s="161"/>
      <c r="DA311" s="160">
        <f t="shared" si="45"/>
        <v>8.1999999999999993</v>
      </c>
      <c r="DB311" s="162">
        <f t="shared" si="46"/>
        <v>82</v>
      </c>
      <c r="DC311" s="162">
        <f t="shared" si="44"/>
        <v>16.244199999999999</v>
      </c>
    </row>
    <row r="312" spans="1:107" ht="14.25" hidden="1" customHeight="1" x14ac:dyDescent="0.2">
      <c r="A312" s="153">
        <v>309</v>
      </c>
      <c r="B312" s="154" t="s">
        <v>973</v>
      </c>
      <c r="C312" s="153" t="s">
        <v>213</v>
      </c>
      <c r="D312" s="153">
        <v>10</v>
      </c>
      <c r="E312" s="155">
        <v>0.111</v>
      </c>
      <c r="F312" s="156">
        <v>0.16800000000000001</v>
      </c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57"/>
      <c r="Y312" s="157"/>
      <c r="Z312" s="157"/>
      <c r="AA312" s="157"/>
      <c r="AB312" s="157"/>
      <c r="AC312" s="157"/>
      <c r="AD312" s="157"/>
      <c r="AE312" s="157"/>
      <c r="AF312" s="157"/>
      <c r="AG312" s="157"/>
      <c r="AH312" s="157"/>
      <c r="AI312" s="157"/>
      <c r="AJ312" s="157"/>
      <c r="AK312" s="157"/>
      <c r="AL312" s="157"/>
      <c r="AM312" s="157"/>
      <c r="AN312" s="157"/>
      <c r="AO312" s="157"/>
      <c r="AP312" s="157"/>
      <c r="AQ312" s="157"/>
      <c r="AR312" s="157"/>
      <c r="AS312" s="157"/>
      <c r="AT312" s="157"/>
      <c r="AU312" s="157"/>
      <c r="AV312" s="157"/>
      <c r="AW312" s="157"/>
      <c r="AX312" s="157"/>
      <c r="AY312" s="157"/>
      <c r="AZ312" s="157"/>
      <c r="BA312" s="157"/>
      <c r="BB312" s="157"/>
      <c r="BC312" s="157"/>
      <c r="BD312" s="157"/>
      <c r="BE312" s="157"/>
      <c r="BF312" s="157"/>
      <c r="BG312" s="157"/>
      <c r="BH312" s="157"/>
      <c r="BI312" s="157"/>
      <c r="BJ312" s="157"/>
      <c r="BK312" s="157"/>
      <c r="BL312" s="157"/>
      <c r="BM312" s="157"/>
      <c r="BN312" s="157"/>
      <c r="BO312" s="157"/>
      <c r="BP312" s="157"/>
      <c r="BQ312" s="157"/>
      <c r="BR312" s="157"/>
      <c r="BS312" s="157"/>
      <c r="BT312" s="157"/>
      <c r="BU312" s="157"/>
      <c r="BV312" s="157"/>
      <c r="BW312" s="157"/>
      <c r="BX312" s="157"/>
      <c r="BY312" s="157"/>
      <c r="BZ312" s="157"/>
      <c r="CA312" s="157"/>
      <c r="CB312" s="157"/>
      <c r="CC312" s="157"/>
      <c r="CD312" s="157"/>
      <c r="CE312" s="157"/>
      <c r="CF312" s="157"/>
      <c r="CG312" s="157"/>
      <c r="CH312" s="157"/>
      <c r="CI312" s="157"/>
      <c r="CJ312" s="157"/>
      <c r="CK312" s="157"/>
      <c r="CL312" s="157"/>
      <c r="CM312" s="157"/>
      <c r="CN312" s="157"/>
      <c r="CO312" s="157"/>
      <c r="CP312" s="157"/>
      <c r="CQ312" s="157"/>
      <c r="CR312" s="157"/>
      <c r="CS312" s="157"/>
      <c r="CT312" s="158" t="s">
        <v>974</v>
      </c>
      <c r="CU312" s="159">
        <v>1.9</v>
      </c>
      <c r="CV312" s="171"/>
      <c r="CW312" s="171"/>
      <c r="CX312" s="160"/>
      <c r="CY312" s="161"/>
      <c r="CZ312" s="161"/>
      <c r="DA312" s="160">
        <f t="shared" si="45"/>
        <v>1.9</v>
      </c>
      <c r="DB312" s="162">
        <f t="shared" si="46"/>
        <v>19</v>
      </c>
      <c r="DC312" s="162">
        <f t="shared" si="44"/>
        <v>3.7639</v>
      </c>
    </row>
    <row r="313" spans="1:107" ht="14.25" hidden="1" customHeight="1" x14ac:dyDescent="0.2">
      <c r="A313" s="153">
        <v>310</v>
      </c>
      <c r="B313" s="154" t="s">
        <v>975</v>
      </c>
      <c r="C313" s="153" t="s">
        <v>213</v>
      </c>
      <c r="D313" s="153">
        <v>10</v>
      </c>
      <c r="E313" s="155">
        <v>0.111</v>
      </c>
      <c r="F313" s="156">
        <v>0.16800000000000001</v>
      </c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57"/>
      <c r="Y313" s="157"/>
      <c r="Z313" s="157"/>
      <c r="AA313" s="157"/>
      <c r="AB313" s="157"/>
      <c r="AC313" s="157"/>
      <c r="AD313" s="157"/>
      <c r="AE313" s="157"/>
      <c r="AF313" s="157"/>
      <c r="AG313" s="157"/>
      <c r="AH313" s="157"/>
      <c r="AI313" s="157"/>
      <c r="AJ313" s="157"/>
      <c r="AK313" s="157"/>
      <c r="AL313" s="157"/>
      <c r="AM313" s="157"/>
      <c r="AN313" s="157"/>
      <c r="AO313" s="157"/>
      <c r="AP313" s="157"/>
      <c r="AQ313" s="157"/>
      <c r="AR313" s="157"/>
      <c r="AS313" s="157"/>
      <c r="AT313" s="157"/>
      <c r="AU313" s="157"/>
      <c r="AV313" s="157"/>
      <c r="AW313" s="157"/>
      <c r="AX313" s="157"/>
      <c r="AY313" s="157"/>
      <c r="AZ313" s="157"/>
      <c r="BA313" s="157"/>
      <c r="BB313" s="157"/>
      <c r="BC313" s="157"/>
      <c r="BD313" s="157"/>
      <c r="BE313" s="157"/>
      <c r="BF313" s="157"/>
      <c r="BG313" s="157"/>
      <c r="BH313" s="157"/>
      <c r="BI313" s="157"/>
      <c r="BJ313" s="157"/>
      <c r="BK313" s="157"/>
      <c r="BL313" s="157"/>
      <c r="BM313" s="157"/>
      <c r="BN313" s="157"/>
      <c r="BO313" s="157"/>
      <c r="BP313" s="157"/>
      <c r="BQ313" s="157"/>
      <c r="BR313" s="157"/>
      <c r="BS313" s="157"/>
      <c r="BT313" s="157"/>
      <c r="BU313" s="157"/>
      <c r="BV313" s="157"/>
      <c r="BW313" s="157"/>
      <c r="BX313" s="157"/>
      <c r="BY313" s="157"/>
      <c r="BZ313" s="157"/>
      <c r="CA313" s="157"/>
      <c r="CB313" s="157"/>
      <c r="CC313" s="157"/>
      <c r="CD313" s="157"/>
      <c r="CE313" s="157"/>
      <c r="CF313" s="157"/>
      <c r="CG313" s="157"/>
      <c r="CH313" s="157"/>
      <c r="CI313" s="157"/>
      <c r="CJ313" s="157"/>
      <c r="CK313" s="157"/>
      <c r="CL313" s="157"/>
      <c r="CM313" s="157"/>
      <c r="CN313" s="157"/>
      <c r="CO313" s="157"/>
      <c r="CP313" s="157"/>
      <c r="CQ313" s="157"/>
      <c r="CR313" s="157"/>
      <c r="CS313" s="157"/>
      <c r="CT313" s="158" t="s">
        <v>976</v>
      </c>
      <c r="CU313" s="159">
        <v>2.83</v>
      </c>
      <c r="CV313" s="171"/>
      <c r="CW313" s="171"/>
      <c r="CX313" s="160"/>
      <c r="CY313" s="161"/>
      <c r="CZ313" s="161"/>
      <c r="DA313" s="160">
        <f t="shared" si="45"/>
        <v>2.83</v>
      </c>
      <c r="DB313" s="162">
        <f t="shared" si="46"/>
        <v>28.3</v>
      </c>
      <c r="DC313" s="162">
        <f t="shared" si="44"/>
        <v>5.60623</v>
      </c>
    </row>
    <row r="314" spans="1:107" ht="14.25" hidden="1" customHeight="1" x14ac:dyDescent="0.2">
      <c r="A314" s="163">
        <v>311</v>
      </c>
      <c r="B314" s="154" t="s">
        <v>977</v>
      </c>
      <c r="C314" s="153" t="s">
        <v>213</v>
      </c>
      <c r="D314" s="153">
        <v>10</v>
      </c>
      <c r="E314" s="155">
        <v>0.111</v>
      </c>
      <c r="F314" s="156">
        <v>0.16800000000000001</v>
      </c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57"/>
      <c r="Y314" s="157"/>
      <c r="Z314" s="157"/>
      <c r="AA314" s="157"/>
      <c r="AB314" s="157"/>
      <c r="AC314" s="157"/>
      <c r="AD314" s="157"/>
      <c r="AE314" s="157"/>
      <c r="AF314" s="157"/>
      <c r="AG314" s="157"/>
      <c r="AH314" s="157"/>
      <c r="AI314" s="157"/>
      <c r="AJ314" s="157"/>
      <c r="AK314" s="157"/>
      <c r="AL314" s="157"/>
      <c r="AM314" s="157"/>
      <c r="AN314" s="157"/>
      <c r="AO314" s="157"/>
      <c r="AP314" s="157"/>
      <c r="AQ314" s="157"/>
      <c r="AR314" s="157"/>
      <c r="AS314" s="157"/>
      <c r="AT314" s="157"/>
      <c r="AU314" s="157"/>
      <c r="AV314" s="157"/>
      <c r="AW314" s="157"/>
      <c r="AX314" s="157"/>
      <c r="AY314" s="157"/>
      <c r="AZ314" s="157"/>
      <c r="BA314" s="157"/>
      <c r="BB314" s="157"/>
      <c r="BC314" s="157"/>
      <c r="BD314" s="157"/>
      <c r="BE314" s="157"/>
      <c r="BF314" s="157"/>
      <c r="BG314" s="157"/>
      <c r="BH314" s="157"/>
      <c r="BI314" s="157"/>
      <c r="BJ314" s="157"/>
      <c r="BK314" s="157"/>
      <c r="BL314" s="157"/>
      <c r="BM314" s="157"/>
      <c r="BN314" s="157"/>
      <c r="BO314" s="157"/>
      <c r="BP314" s="157"/>
      <c r="BQ314" s="157"/>
      <c r="BR314" s="157"/>
      <c r="BS314" s="157"/>
      <c r="BT314" s="157"/>
      <c r="BU314" s="157"/>
      <c r="BV314" s="157"/>
      <c r="BW314" s="157"/>
      <c r="BX314" s="157"/>
      <c r="BY314" s="157"/>
      <c r="BZ314" s="157"/>
      <c r="CA314" s="157"/>
      <c r="CB314" s="157"/>
      <c r="CC314" s="157"/>
      <c r="CD314" s="157"/>
      <c r="CE314" s="157"/>
      <c r="CF314" s="157"/>
      <c r="CG314" s="157"/>
      <c r="CH314" s="157"/>
      <c r="CI314" s="157"/>
      <c r="CJ314" s="157"/>
      <c r="CK314" s="157"/>
      <c r="CL314" s="157"/>
      <c r="CM314" s="157"/>
      <c r="CN314" s="157"/>
      <c r="CO314" s="157"/>
      <c r="CP314" s="157"/>
      <c r="CQ314" s="157"/>
      <c r="CR314" s="157"/>
      <c r="CS314" s="157"/>
      <c r="CT314" s="158" t="s">
        <v>978</v>
      </c>
      <c r="CU314" s="159">
        <v>5.86</v>
      </c>
      <c r="CV314" s="171"/>
      <c r="CW314" s="171"/>
      <c r="CX314" s="160"/>
      <c r="CY314" s="161"/>
      <c r="CZ314" s="161"/>
      <c r="DA314" s="160">
        <f t="shared" si="45"/>
        <v>5.86</v>
      </c>
      <c r="DB314" s="162">
        <f t="shared" si="46"/>
        <v>58.6</v>
      </c>
      <c r="DC314" s="162">
        <f t="shared" si="44"/>
        <v>11.60866</v>
      </c>
    </row>
    <row r="315" spans="1:107" ht="14.25" hidden="1" customHeight="1" x14ac:dyDescent="0.2">
      <c r="A315" s="163">
        <v>312</v>
      </c>
      <c r="B315" s="154" t="s">
        <v>979</v>
      </c>
      <c r="C315" s="153" t="s">
        <v>213</v>
      </c>
      <c r="D315" s="153">
        <v>10</v>
      </c>
      <c r="E315" s="155">
        <v>0.111</v>
      </c>
      <c r="F315" s="156">
        <v>0.16800000000000001</v>
      </c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57"/>
      <c r="Y315" s="157"/>
      <c r="Z315" s="157"/>
      <c r="AA315" s="157"/>
      <c r="AB315" s="157"/>
      <c r="AC315" s="157"/>
      <c r="AD315" s="157"/>
      <c r="AE315" s="157"/>
      <c r="AF315" s="157"/>
      <c r="AG315" s="157"/>
      <c r="AH315" s="157"/>
      <c r="AI315" s="157"/>
      <c r="AJ315" s="157"/>
      <c r="AK315" s="157"/>
      <c r="AL315" s="157"/>
      <c r="AM315" s="157"/>
      <c r="AN315" s="157"/>
      <c r="AO315" s="157"/>
      <c r="AP315" s="157"/>
      <c r="AQ315" s="157"/>
      <c r="AR315" s="157"/>
      <c r="AS315" s="157"/>
      <c r="AT315" s="157"/>
      <c r="AU315" s="157"/>
      <c r="AV315" s="157"/>
      <c r="AW315" s="157"/>
      <c r="AX315" s="157"/>
      <c r="AY315" s="157"/>
      <c r="AZ315" s="157"/>
      <c r="BA315" s="157"/>
      <c r="BB315" s="157"/>
      <c r="BC315" s="157"/>
      <c r="BD315" s="157"/>
      <c r="BE315" s="157"/>
      <c r="BF315" s="157"/>
      <c r="BG315" s="157"/>
      <c r="BH315" s="157"/>
      <c r="BI315" s="157"/>
      <c r="BJ315" s="157"/>
      <c r="BK315" s="157"/>
      <c r="BL315" s="157"/>
      <c r="BM315" s="157"/>
      <c r="BN315" s="157"/>
      <c r="BO315" s="157"/>
      <c r="BP315" s="157"/>
      <c r="BQ315" s="157"/>
      <c r="BR315" s="157"/>
      <c r="BS315" s="157"/>
      <c r="BT315" s="157"/>
      <c r="BU315" s="157"/>
      <c r="BV315" s="157"/>
      <c r="BW315" s="157"/>
      <c r="BX315" s="157"/>
      <c r="BY315" s="157"/>
      <c r="BZ315" s="157"/>
      <c r="CA315" s="157"/>
      <c r="CB315" s="157"/>
      <c r="CC315" s="157"/>
      <c r="CD315" s="157"/>
      <c r="CE315" s="157"/>
      <c r="CF315" s="157"/>
      <c r="CG315" s="157"/>
      <c r="CH315" s="157"/>
      <c r="CI315" s="157"/>
      <c r="CJ315" s="157"/>
      <c r="CK315" s="157"/>
      <c r="CL315" s="157"/>
      <c r="CM315" s="157"/>
      <c r="CN315" s="157"/>
      <c r="CO315" s="157"/>
      <c r="CP315" s="157"/>
      <c r="CQ315" s="157"/>
      <c r="CR315" s="157"/>
      <c r="CS315" s="157"/>
      <c r="CT315" s="158" t="s">
        <v>980</v>
      </c>
      <c r="CU315" s="159">
        <v>13.6</v>
      </c>
      <c r="CV315" s="171"/>
      <c r="CW315" s="171"/>
      <c r="CX315" s="160"/>
      <c r="CY315" s="161"/>
      <c r="CZ315" s="161"/>
      <c r="DA315" s="160">
        <f t="shared" si="45"/>
        <v>13.6</v>
      </c>
      <c r="DB315" s="162">
        <f t="shared" si="46"/>
        <v>136</v>
      </c>
      <c r="DC315" s="162">
        <f t="shared" si="44"/>
        <v>26.941600000000001</v>
      </c>
    </row>
    <row r="316" spans="1:107" ht="14.25" hidden="1" customHeight="1" x14ac:dyDescent="0.2">
      <c r="A316" s="153">
        <v>313</v>
      </c>
      <c r="B316" s="154" t="s">
        <v>981</v>
      </c>
      <c r="C316" s="153" t="s">
        <v>213</v>
      </c>
      <c r="D316" s="153">
        <v>10</v>
      </c>
      <c r="E316" s="155">
        <v>0.111</v>
      </c>
      <c r="F316" s="156">
        <v>0.16800000000000001</v>
      </c>
      <c r="G316" s="157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57"/>
      <c r="Y316" s="157"/>
      <c r="Z316" s="157"/>
      <c r="AA316" s="157"/>
      <c r="AB316" s="157"/>
      <c r="AC316" s="157"/>
      <c r="AD316" s="157"/>
      <c r="AE316" s="157"/>
      <c r="AF316" s="157"/>
      <c r="AG316" s="157"/>
      <c r="AH316" s="157"/>
      <c r="AI316" s="157"/>
      <c r="AJ316" s="157"/>
      <c r="AK316" s="157"/>
      <c r="AL316" s="157"/>
      <c r="AM316" s="157"/>
      <c r="AN316" s="157"/>
      <c r="AO316" s="157"/>
      <c r="AP316" s="157"/>
      <c r="AQ316" s="157"/>
      <c r="AR316" s="157"/>
      <c r="AS316" s="157"/>
      <c r="AT316" s="157"/>
      <c r="AU316" s="157"/>
      <c r="AV316" s="157"/>
      <c r="AW316" s="157"/>
      <c r="AX316" s="157"/>
      <c r="AY316" s="157"/>
      <c r="AZ316" s="157"/>
      <c r="BA316" s="157"/>
      <c r="BB316" s="157"/>
      <c r="BC316" s="157"/>
      <c r="BD316" s="157"/>
      <c r="BE316" s="157"/>
      <c r="BF316" s="157"/>
      <c r="BG316" s="157"/>
      <c r="BH316" s="157"/>
      <c r="BI316" s="157"/>
      <c r="BJ316" s="157"/>
      <c r="BK316" s="157"/>
      <c r="BL316" s="157"/>
      <c r="BM316" s="157"/>
      <c r="BN316" s="157"/>
      <c r="BO316" s="157"/>
      <c r="BP316" s="157"/>
      <c r="BQ316" s="157"/>
      <c r="BR316" s="157"/>
      <c r="BS316" s="157"/>
      <c r="BT316" s="157"/>
      <c r="BU316" s="157"/>
      <c r="BV316" s="157"/>
      <c r="BW316" s="157"/>
      <c r="BX316" s="157"/>
      <c r="BY316" s="157"/>
      <c r="BZ316" s="157"/>
      <c r="CA316" s="157"/>
      <c r="CB316" s="157"/>
      <c r="CC316" s="157"/>
      <c r="CD316" s="157"/>
      <c r="CE316" s="157"/>
      <c r="CF316" s="157"/>
      <c r="CG316" s="157"/>
      <c r="CH316" s="157"/>
      <c r="CI316" s="157"/>
      <c r="CJ316" s="157"/>
      <c r="CK316" s="157"/>
      <c r="CL316" s="157"/>
      <c r="CM316" s="157"/>
      <c r="CN316" s="157"/>
      <c r="CO316" s="157"/>
      <c r="CP316" s="157"/>
      <c r="CQ316" s="157"/>
      <c r="CR316" s="157"/>
      <c r="CS316" s="157"/>
      <c r="CT316" s="158" t="s">
        <v>982</v>
      </c>
      <c r="CU316" s="159">
        <v>12.08</v>
      </c>
      <c r="CV316" s="171"/>
      <c r="CW316" s="171"/>
      <c r="CX316" s="160"/>
      <c r="CY316" s="161"/>
      <c r="CZ316" s="161"/>
      <c r="DA316" s="160">
        <f t="shared" si="45"/>
        <v>12.08</v>
      </c>
      <c r="DB316" s="162">
        <f t="shared" si="46"/>
        <v>120.8</v>
      </c>
      <c r="DC316" s="162">
        <f t="shared" si="44"/>
        <v>23.930479999999999</v>
      </c>
    </row>
    <row r="317" spans="1:107" ht="14.25" hidden="1" customHeight="1" x14ac:dyDescent="0.2">
      <c r="A317" s="153">
        <v>314</v>
      </c>
      <c r="B317" s="154" t="s">
        <v>983</v>
      </c>
      <c r="C317" s="153" t="s">
        <v>213</v>
      </c>
      <c r="D317" s="153">
        <v>10</v>
      </c>
      <c r="E317" s="155">
        <v>0.111</v>
      </c>
      <c r="F317" s="156">
        <v>0.16800000000000001</v>
      </c>
      <c r="G317" s="157"/>
      <c r="H317" s="157"/>
      <c r="I317" s="157"/>
      <c r="J317" s="157"/>
      <c r="K317" s="157"/>
      <c r="L317" s="157"/>
      <c r="M317" s="157"/>
      <c r="N317" s="157"/>
      <c r="O317" s="157"/>
      <c r="P317" s="157"/>
      <c r="Q317" s="157"/>
      <c r="R317" s="157"/>
      <c r="S317" s="157"/>
      <c r="T317" s="157"/>
      <c r="U317" s="157"/>
      <c r="V317" s="157"/>
      <c r="W317" s="157"/>
      <c r="X317" s="157"/>
      <c r="Y317" s="157"/>
      <c r="Z317" s="157"/>
      <c r="AA317" s="157"/>
      <c r="AB317" s="157"/>
      <c r="AC317" s="157"/>
      <c r="AD317" s="157"/>
      <c r="AE317" s="157"/>
      <c r="AF317" s="157"/>
      <c r="AG317" s="157"/>
      <c r="AH317" s="157"/>
      <c r="AI317" s="157"/>
      <c r="AJ317" s="157"/>
      <c r="AK317" s="157"/>
      <c r="AL317" s="157"/>
      <c r="AM317" s="157"/>
      <c r="AN317" s="157"/>
      <c r="AO317" s="157"/>
      <c r="AP317" s="157"/>
      <c r="AQ317" s="157"/>
      <c r="AR317" s="157"/>
      <c r="AS317" s="157"/>
      <c r="AT317" s="157"/>
      <c r="AU317" s="157"/>
      <c r="AV317" s="157"/>
      <c r="AW317" s="157"/>
      <c r="AX317" s="157"/>
      <c r="AY317" s="157"/>
      <c r="AZ317" s="157"/>
      <c r="BA317" s="157"/>
      <c r="BB317" s="157"/>
      <c r="BC317" s="157"/>
      <c r="BD317" s="157"/>
      <c r="BE317" s="157"/>
      <c r="BF317" s="157"/>
      <c r="BG317" s="157"/>
      <c r="BH317" s="157"/>
      <c r="BI317" s="157"/>
      <c r="BJ317" s="157"/>
      <c r="BK317" s="157"/>
      <c r="BL317" s="157"/>
      <c r="BM317" s="157"/>
      <c r="BN317" s="157"/>
      <c r="BO317" s="157"/>
      <c r="BP317" s="157"/>
      <c r="BQ317" s="157"/>
      <c r="BR317" s="157"/>
      <c r="BS317" s="157"/>
      <c r="BT317" s="157"/>
      <c r="BU317" s="157"/>
      <c r="BV317" s="157"/>
      <c r="BW317" s="157"/>
      <c r="BX317" s="157"/>
      <c r="BY317" s="157"/>
      <c r="BZ317" s="157"/>
      <c r="CA317" s="157"/>
      <c r="CB317" s="157"/>
      <c r="CC317" s="157"/>
      <c r="CD317" s="157"/>
      <c r="CE317" s="157"/>
      <c r="CF317" s="157"/>
      <c r="CG317" s="157"/>
      <c r="CH317" s="157"/>
      <c r="CI317" s="157"/>
      <c r="CJ317" s="157"/>
      <c r="CK317" s="157"/>
      <c r="CL317" s="157"/>
      <c r="CM317" s="157"/>
      <c r="CN317" s="157"/>
      <c r="CO317" s="157"/>
      <c r="CP317" s="157"/>
      <c r="CQ317" s="157"/>
      <c r="CR317" s="157"/>
      <c r="CS317" s="157"/>
      <c r="CT317" s="158" t="s">
        <v>984</v>
      </c>
      <c r="CU317" s="159">
        <v>31.2</v>
      </c>
      <c r="CV317" s="171"/>
      <c r="CW317" s="171"/>
      <c r="CX317" s="160"/>
      <c r="CY317" s="161"/>
      <c r="CZ317" s="161"/>
      <c r="DA317" s="160">
        <f t="shared" si="45"/>
        <v>31.2</v>
      </c>
      <c r="DB317" s="162">
        <f t="shared" si="46"/>
        <v>312</v>
      </c>
      <c r="DC317" s="162">
        <f t="shared" si="44"/>
        <v>61.807200000000002</v>
      </c>
    </row>
    <row r="318" spans="1:107" ht="14.25" hidden="1" customHeight="1" x14ac:dyDescent="0.2">
      <c r="A318" s="163">
        <v>315</v>
      </c>
      <c r="B318" s="154" t="s">
        <v>985</v>
      </c>
      <c r="C318" s="153" t="s">
        <v>213</v>
      </c>
      <c r="D318" s="153">
        <v>10</v>
      </c>
      <c r="E318" s="155">
        <v>0.111</v>
      </c>
      <c r="F318" s="156">
        <v>0.16800000000000001</v>
      </c>
      <c r="G318" s="157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57"/>
      <c r="Y318" s="157"/>
      <c r="Z318" s="157"/>
      <c r="AA318" s="157"/>
      <c r="AB318" s="157"/>
      <c r="AC318" s="157"/>
      <c r="AD318" s="157"/>
      <c r="AE318" s="157"/>
      <c r="AF318" s="157"/>
      <c r="AG318" s="157"/>
      <c r="AH318" s="157"/>
      <c r="AI318" s="157"/>
      <c r="AJ318" s="157"/>
      <c r="AK318" s="157"/>
      <c r="AL318" s="157"/>
      <c r="AM318" s="157"/>
      <c r="AN318" s="157"/>
      <c r="AO318" s="157"/>
      <c r="AP318" s="157"/>
      <c r="AQ318" s="157"/>
      <c r="AR318" s="157"/>
      <c r="AS318" s="157"/>
      <c r="AT318" s="157"/>
      <c r="AU318" s="157"/>
      <c r="AV318" s="157"/>
      <c r="AW318" s="157"/>
      <c r="AX318" s="157"/>
      <c r="AY318" s="157"/>
      <c r="AZ318" s="157"/>
      <c r="BA318" s="157"/>
      <c r="BB318" s="157"/>
      <c r="BC318" s="157"/>
      <c r="BD318" s="157"/>
      <c r="BE318" s="157"/>
      <c r="BF318" s="157"/>
      <c r="BG318" s="157"/>
      <c r="BH318" s="157"/>
      <c r="BI318" s="157"/>
      <c r="BJ318" s="157"/>
      <c r="BK318" s="157"/>
      <c r="BL318" s="157"/>
      <c r="BM318" s="157"/>
      <c r="BN318" s="157"/>
      <c r="BO318" s="157"/>
      <c r="BP318" s="157"/>
      <c r="BQ318" s="157"/>
      <c r="BR318" s="157"/>
      <c r="BS318" s="157"/>
      <c r="BT318" s="157"/>
      <c r="BU318" s="157"/>
      <c r="BV318" s="157"/>
      <c r="BW318" s="157"/>
      <c r="BX318" s="157"/>
      <c r="BY318" s="157"/>
      <c r="BZ318" s="157"/>
      <c r="CA318" s="157"/>
      <c r="CB318" s="157"/>
      <c r="CC318" s="157"/>
      <c r="CD318" s="157"/>
      <c r="CE318" s="157"/>
      <c r="CF318" s="157"/>
      <c r="CG318" s="157"/>
      <c r="CH318" s="157"/>
      <c r="CI318" s="157"/>
      <c r="CJ318" s="157"/>
      <c r="CK318" s="157"/>
      <c r="CL318" s="157"/>
      <c r="CM318" s="157"/>
      <c r="CN318" s="157"/>
      <c r="CO318" s="157"/>
      <c r="CP318" s="157"/>
      <c r="CQ318" s="157"/>
      <c r="CR318" s="157"/>
      <c r="CS318" s="157"/>
      <c r="CT318" s="158" t="s">
        <v>986</v>
      </c>
      <c r="CU318" s="159">
        <v>2.34</v>
      </c>
      <c r="CV318" s="171"/>
      <c r="CW318" s="171"/>
      <c r="CX318" s="160"/>
      <c r="CY318" s="161"/>
      <c r="CZ318" s="161"/>
      <c r="DA318" s="160">
        <f t="shared" si="45"/>
        <v>2.34</v>
      </c>
      <c r="DB318" s="162">
        <f t="shared" si="46"/>
        <v>23.4</v>
      </c>
      <c r="DC318" s="162">
        <f t="shared" si="44"/>
        <v>4.6355399999999998</v>
      </c>
    </row>
    <row r="319" spans="1:107" ht="14.25" hidden="1" customHeight="1" x14ac:dyDescent="0.2">
      <c r="A319" s="163">
        <v>316</v>
      </c>
      <c r="B319" s="154" t="s">
        <v>987</v>
      </c>
      <c r="C319" s="153" t="s">
        <v>213</v>
      </c>
      <c r="D319" s="153">
        <v>10</v>
      </c>
      <c r="E319" s="155">
        <v>0.111</v>
      </c>
      <c r="F319" s="156">
        <v>0.16800000000000001</v>
      </c>
      <c r="G319" s="157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57"/>
      <c r="Y319" s="157"/>
      <c r="Z319" s="157"/>
      <c r="AA319" s="157"/>
      <c r="AB319" s="157"/>
      <c r="AC319" s="157"/>
      <c r="AD319" s="157"/>
      <c r="AE319" s="157"/>
      <c r="AF319" s="157"/>
      <c r="AG319" s="157"/>
      <c r="AH319" s="157"/>
      <c r="AI319" s="157"/>
      <c r="AJ319" s="157"/>
      <c r="AK319" s="157"/>
      <c r="AL319" s="157"/>
      <c r="AM319" s="157"/>
      <c r="AN319" s="157"/>
      <c r="AO319" s="157"/>
      <c r="AP319" s="157"/>
      <c r="AQ319" s="157"/>
      <c r="AR319" s="157"/>
      <c r="AS319" s="157"/>
      <c r="AT319" s="157"/>
      <c r="AU319" s="157"/>
      <c r="AV319" s="157"/>
      <c r="AW319" s="157"/>
      <c r="AX319" s="157"/>
      <c r="AY319" s="157"/>
      <c r="AZ319" s="157"/>
      <c r="BA319" s="157"/>
      <c r="BB319" s="157"/>
      <c r="BC319" s="157"/>
      <c r="BD319" s="157"/>
      <c r="BE319" s="157"/>
      <c r="BF319" s="157"/>
      <c r="BG319" s="157"/>
      <c r="BH319" s="157"/>
      <c r="BI319" s="157"/>
      <c r="BJ319" s="157"/>
      <c r="BK319" s="157"/>
      <c r="BL319" s="157"/>
      <c r="BM319" s="157"/>
      <c r="BN319" s="157"/>
      <c r="BO319" s="157"/>
      <c r="BP319" s="157"/>
      <c r="BQ319" s="157"/>
      <c r="BR319" s="157"/>
      <c r="BS319" s="157"/>
      <c r="BT319" s="157"/>
      <c r="BU319" s="157"/>
      <c r="BV319" s="157"/>
      <c r="BW319" s="157"/>
      <c r="BX319" s="157"/>
      <c r="BY319" s="157"/>
      <c r="BZ319" s="157"/>
      <c r="CA319" s="157"/>
      <c r="CB319" s="157"/>
      <c r="CC319" s="157"/>
      <c r="CD319" s="157"/>
      <c r="CE319" s="157"/>
      <c r="CF319" s="157"/>
      <c r="CG319" s="157"/>
      <c r="CH319" s="157"/>
      <c r="CI319" s="157"/>
      <c r="CJ319" s="157"/>
      <c r="CK319" s="157"/>
      <c r="CL319" s="157"/>
      <c r="CM319" s="157"/>
      <c r="CN319" s="157"/>
      <c r="CO319" s="157"/>
      <c r="CP319" s="157"/>
      <c r="CQ319" s="157"/>
      <c r="CR319" s="157"/>
      <c r="CS319" s="157"/>
      <c r="CT319" s="158" t="s">
        <v>988</v>
      </c>
      <c r="CU319" s="159">
        <v>3.6</v>
      </c>
      <c r="CV319" s="171"/>
      <c r="CW319" s="171"/>
      <c r="CX319" s="160"/>
      <c r="CY319" s="161"/>
      <c r="CZ319" s="161"/>
      <c r="DA319" s="160">
        <f t="shared" si="45"/>
        <v>3.6</v>
      </c>
      <c r="DB319" s="162">
        <f t="shared" si="46"/>
        <v>36</v>
      </c>
      <c r="DC319" s="162">
        <f t="shared" si="44"/>
        <v>7.1315999999999997</v>
      </c>
    </row>
    <row r="320" spans="1:107" ht="14.25" hidden="1" customHeight="1" x14ac:dyDescent="0.2">
      <c r="A320" s="153">
        <v>317</v>
      </c>
      <c r="B320" s="154" t="s">
        <v>989</v>
      </c>
      <c r="C320" s="153" t="s">
        <v>213</v>
      </c>
      <c r="D320" s="153">
        <v>10</v>
      </c>
      <c r="E320" s="155">
        <v>0.111</v>
      </c>
      <c r="F320" s="156">
        <v>0.16800000000000001</v>
      </c>
      <c r="G320" s="157"/>
      <c r="H320" s="157"/>
      <c r="I320" s="157"/>
      <c r="J320" s="157"/>
      <c r="K320" s="157"/>
      <c r="L320" s="157"/>
      <c r="M320" s="157"/>
      <c r="N320" s="157"/>
      <c r="O320" s="157"/>
      <c r="P320" s="157"/>
      <c r="Q320" s="157"/>
      <c r="R320" s="157"/>
      <c r="S320" s="157"/>
      <c r="T320" s="157"/>
      <c r="U320" s="157"/>
      <c r="V320" s="157"/>
      <c r="W320" s="157"/>
      <c r="X320" s="157"/>
      <c r="Y320" s="157"/>
      <c r="Z320" s="157"/>
      <c r="AA320" s="157"/>
      <c r="AB320" s="157"/>
      <c r="AC320" s="157"/>
      <c r="AD320" s="157"/>
      <c r="AE320" s="157"/>
      <c r="AF320" s="157"/>
      <c r="AG320" s="157"/>
      <c r="AH320" s="157"/>
      <c r="AI320" s="157"/>
      <c r="AJ320" s="157"/>
      <c r="AK320" s="157"/>
      <c r="AL320" s="157"/>
      <c r="AM320" s="157"/>
      <c r="AN320" s="157"/>
      <c r="AO320" s="157"/>
      <c r="AP320" s="157"/>
      <c r="AQ320" s="157"/>
      <c r="AR320" s="157"/>
      <c r="AS320" s="157"/>
      <c r="AT320" s="157"/>
      <c r="AU320" s="157"/>
      <c r="AV320" s="157"/>
      <c r="AW320" s="157"/>
      <c r="AX320" s="157"/>
      <c r="AY320" s="157"/>
      <c r="AZ320" s="157"/>
      <c r="BA320" s="157"/>
      <c r="BB320" s="157"/>
      <c r="BC320" s="157"/>
      <c r="BD320" s="157"/>
      <c r="BE320" s="157"/>
      <c r="BF320" s="157"/>
      <c r="BG320" s="157"/>
      <c r="BH320" s="157"/>
      <c r="BI320" s="157"/>
      <c r="BJ320" s="157"/>
      <c r="BK320" s="157"/>
      <c r="BL320" s="157"/>
      <c r="BM320" s="157"/>
      <c r="BN320" s="157"/>
      <c r="BO320" s="157"/>
      <c r="BP320" s="157"/>
      <c r="BQ320" s="157"/>
      <c r="BR320" s="157"/>
      <c r="BS320" s="157"/>
      <c r="BT320" s="157"/>
      <c r="BU320" s="157"/>
      <c r="BV320" s="157"/>
      <c r="BW320" s="157"/>
      <c r="BX320" s="157"/>
      <c r="BY320" s="157"/>
      <c r="BZ320" s="157"/>
      <c r="CA320" s="157"/>
      <c r="CB320" s="157"/>
      <c r="CC320" s="157"/>
      <c r="CD320" s="157"/>
      <c r="CE320" s="157"/>
      <c r="CF320" s="157"/>
      <c r="CG320" s="157"/>
      <c r="CH320" s="157"/>
      <c r="CI320" s="157"/>
      <c r="CJ320" s="157"/>
      <c r="CK320" s="157"/>
      <c r="CL320" s="157"/>
      <c r="CM320" s="157"/>
      <c r="CN320" s="157"/>
      <c r="CO320" s="157"/>
      <c r="CP320" s="157"/>
      <c r="CQ320" s="157"/>
      <c r="CR320" s="157"/>
      <c r="CS320" s="157"/>
      <c r="CT320" s="158" t="s">
        <v>990</v>
      </c>
      <c r="CU320" s="159">
        <v>7.54</v>
      </c>
      <c r="CV320" s="171"/>
      <c r="CW320" s="171"/>
      <c r="CX320" s="160"/>
      <c r="CY320" s="161"/>
      <c r="CZ320" s="161"/>
      <c r="DA320" s="160">
        <f t="shared" si="45"/>
        <v>7.54</v>
      </c>
      <c r="DB320" s="162">
        <f t="shared" si="46"/>
        <v>75.400000000000006</v>
      </c>
      <c r="DC320" s="162">
        <f t="shared" si="44"/>
        <v>14.93674</v>
      </c>
    </row>
    <row r="321" spans="1:107" ht="14.25" hidden="1" customHeight="1" x14ac:dyDescent="0.2">
      <c r="A321" s="153">
        <v>318</v>
      </c>
      <c r="B321" s="154" t="s">
        <v>991</v>
      </c>
      <c r="C321" s="153" t="s">
        <v>213</v>
      </c>
      <c r="D321" s="153">
        <v>10</v>
      </c>
      <c r="E321" s="155">
        <v>0.111</v>
      </c>
      <c r="F321" s="156">
        <v>0.16800000000000001</v>
      </c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57"/>
      <c r="Y321" s="157"/>
      <c r="Z321" s="157"/>
      <c r="AA321" s="157"/>
      <c r="AB321" s="157"/>
      <c r="AC321" s="157"/>
      <c r="AD321" s="157"/>
      <c r="AE321" s="157"/>
      <c r="AF321" s="157"/>
      <c r="AG321" s="157"/>
      <c r="AH321" s="157"/>
      <c r="AI321" s="157"/>
      <c r="AJ321" s="157"/>
      <c r="AK321" s="157"/>
      <c r="AL321" s="157"/>
      <c r="AM321" s="157"/>
      <c r="AN321" s="157"/>
      <c r="AO321" s="157"/>
      <c r="AP321" s="157"/>
      <c r="AQ321" s="157"/>
      <c r="AR321" s="157"/>
      <c r="AS321" s="157"/>
      <c r="AT321" s="157"/>
      <c r="AU321" s="157"/>
      <c r="AV321" s="157"/>
      <c r="AW321" s="157"/>
      <c r="AX321" s="157"/>
      <c r="AY321" s="157"/>
      <c r="AZ321" s="157"/>
      <c r="BA321" s="157"/>
      <c r="BB321" s="157"/>
      <c r="BC321" s="157"/>
      <c r="BD321" s="157"/>
      <c r="BE321" s="157"/>
      <c r="BF321" s="157"/>
      <c r="BG321" s="157"/>
      <c r="BH321" s="157"/>
      <c r="BI321" s="157"/>
      <c r="BJ321" s="157"/>
      <c r="BK321" s="157"/>
      <c r="BL321" s="157"/>
      <c r="BM321" s="157"/>
      <c r="BN321" s="157"/>
      <c r="BO321" s="157"/>
      <c r="BP321" s="157"/>
      <c r="BQ321" s="157"/>
      <c r="BR321" s="157"/>
      <c r="BS321" s="157"/>
      <c r="BT321" s="157"/>
      <c r="BU321" s="157"/>
      <c r="BV321" s="157"/>
      <c r="BW321" s="157"/>
      <c r="BX321" s="157"/>
      <c r="BY321" s="157"/>
      <c r="BZ321" s="157"/>
      <c r="CA321" s="157"/>
      <c r="CB321" s="157"/>
      <c r="CC321" s="157"/>
      <c r="CD321" s="157"/>
      <c r="CE321" s="157"/>
      <c r="CF321" s="157"/>
      <c r="CG321" s="157"/>
      <c r="CH321" s="157"/>
      <c r="CI321" s="157"/>
      <c r="CJ321" s="157"/>
      <c r="CK321" s="157"/>
      <c r="CL321" s="157"/>
      <c r="CM321" s="157"/>
      <c r="CN321" s="157"/>
      <c r="CO321" s="157"/>
      <c r="CP321" s="157"/>
      <c r="CQ321" s="157"/>
      <c r="CR321" s="157"/>
      <c r="CS321" s="157"/>
      <c r="CT321" s="158" t="s">
        <v>992</v>
      </c>
      <c r="CU321" s="159">
        <v>7.9</v>
      </c>
      <c r="CV321" s="171"/>
      <c r="CW321" s="171"/>
      <c r="CX321" s="160"/>
      <c r="CY321" s="161"/>
      <c r="CZ321" s="161"/>
      <c r="DA321" s="160">
        <f t="shared" si="45"/>
        <v>7.9</v>
      </c>
      <c r="DB321" s="162">
        <f t="shared" si="46"/>
        <v>79</v>
      </c>
      <c r="DC321" s="162">
        <f t="shared" si="44"/>
        <v>15.649900000000001</v>
      </c>
    </row>
    <row r="322" spans="1:107" ht="14.25" hidden="1" customHeight="1" x14ac:dyDescent="0.2">
      <c r="A322" s="163">
        <v>319</v>
      </c>
      <c r="B322" s="154" t="s">
        <v>993</v>
      </c>
      <c r="C322" s="153" t="s">
        <v>213</v>
      </c>
      <c r="D322" s="153">
        <v>10</v>
      </c>
      <c r="E322" s="155">
        <v>0.111</v>
      </c>
      <c r="F322" s="156">
        <v>0.16800000000000001</v>
      </c>
      <c r="G322" s="157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57"/>
      <c r="Y322" s="157"/>
      <c r="Z322" s="157"/>
      <c r="AA322" s="157"/>
      <c r="AB322" s="157"/>
      <c r="AC322" s="157"/>
      <c r="AD322" s="157"/>
      <c r="AE322" s="157"/>
      <c r="AF322" s="157"/>
      <c r="AG322" s="157"/>
      <c r="AH322" s="157"/>
      <c r="AI322" s="157"/>
      <c r="AJ322" s="157"/>
      <c r="AK322" s="157"/>
      <c r="AL322" s="157"/>
      <c r="AM322" s="157"/>
      <c r="AN322" s="157"/>
      <c r="AO322" s="157"/>
      <c r="AP322" s="157"/>
      <c r="AQ322" s="157"/>
      <c r="AR322" s="157"/>
      <c r="AS322" s="157"/>
      <c r="AT322" s="157"/>
      <c r="AU322" s="157"/>
      <c r="AV322" s="157"/>
      <c r="AW322" s="157"/>
      <c r="AX322" s="157"/>
      <c r="AY322" s="157"/>
      <c r="AZ322" s="157"/>
      <c r="BA322" s="157"/>
      <c r="BB322" s="157"/>
      <c r="BC322" s="157"/>
      <c r="BD322" s="157"/>
      <c r="BE322" s="157"/>
      <c r="BF322" s="157"/>
      <c r="BG322" s="157"/>
      <c r="BH322" s="157"/>
      <c r="BI322" s="157"/>
      <c r="BJ322" s="157"/>
      <c r="BK322" s="157"/>
      <c r="BL322" s="157"/>
      <c r="BM322" s="157"/>
      <c r="BN322" s="157"/>
      <c r="BO322" s="157"/>
      <c r="BP322" s="157"/>
      <c r="BQ322" s="157"/>
      <c r="BR322" s="157"/>
      <c r="BS322" s="157"/>
      <c r="BT322" s="157"/>
      <c r="BU322" s="157"/>
      <c r="BV322" s="157"/>
      <c r="BW322" s="157"/>
      <c r="BX322" s="157"/>
      <c r="BY322" s="157"/>
      <c r="BZ322" s="157"/>
      <c r="CA322" s="157"/>
      <c r="CB322" s="157"/>
      <c r="CC322" s="157"/>
      <c r="CD322" s="157"/>
      <c r="CE322" s="157"/>
      <c r="CF322" s="157"/>
      <c r="CG322" s="157"/>
      <c r="CH322" s="157"/>
      <c r="CI322" s="157"/>
      <c r="CJ322" s="157"/>
      <c r="CK322" s="157"/>
      <c r="CL322" s="157"/>
      <c r="CM322" s="157"/>
      <c r="CN322" s="157"/>
      <c r="CO322" s="157"/>
      <c r="CP322" s="157"/>
      <c r="CQ322" s="157"/>
      <c r="CR322" s="157"/>
      <c r="CS322" s="157"/>
      <c r="CT322" s="158" t="s">
        <v>994</v>
      </c>
      <c r="CU322" s="159">
        <v>3.82</v>
      </c>
      <c r="CV322" s="171"/>
      <c r="CW322" s="171"/>
      <c r="CX322" s="160"/>
      <c r="CY322" s="161"/>
      <c r="CZ322" s="161"/>
      <c r="DA322" s="160">
        <f t="shared" si="45"/>
        <v>3.82</v>
      </c>
      <c r="DB322" s="162">
        <f t="shared" si="46"/>
        <v>38.199999999999996</v>
      </c>
      <c r="DC322" s="162">
        <f t="shared" si="44"/>
        <v>7.5674199999999994</v>
      </c>
    </row>
    <row r="323" spans="1:107" ht="14.25" hidden="1" customHeight="1" x14ac:dyDescent="0.2">
      <c r="A323" s="163">
        <v>320</v>
      </c>
      <c r="B323" s="154" t="s">
        <v>995</v>
      </c>
      <c r="C323" s="153" t="s">
        <v>213</v>
      </c>
      <c r="D323" s="153">
        <v>10</v>
      </c>
      <c r="E323" s="155">
        <v>0.111</v>
      </c>
      <c r="F323" s="156">
        <v>0.16800000000000001</v>
      </c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57"/>
      <c r="Y323" s="157"/>
      <c r="Z323" s="157"/>
      <c r="AA323" s="157"/>
      <c r="AB323" s="157"/>
      <c r="AC323" s="157"/>
      <c r="AD323" s="157"/>
      <c r="AE323" s="157"/>
      <c r="AF323" s="157"/>
      <c r="AG323" s="157"/>
      <c r="AH323" s="157"/>
      <c r="AI323" s="157"/>
      <c r="AJ323" s="157"/>
      <c r="AK323" s="157"/>
      <c r="AL323" s="157"/>
      <c r="AM323" s="157"/>
      <c r="AN323" s="157"/>
      <c r="AO323" s="157"/>
      <c r="AP323" s="157"/>
      <c r="AQ323" s="157"/>
      <c r="AR323" s="157"/>
      <c r="AS323" s="157"/>
      <c r="AT323" s="157"/>
      <c r="AU323" s="157"/>
      <c r="AV323" s="157"/>
      <c r="AW323" s="157"/>
      <c r="AX323" s="157"/>
      <c r="AY323" s="157"/>
      <c r="AZ323" s="157"/>
      <c r="BA323" s="157"/>
      <c r="BB323" s="157"/>
      <c r="BC323" s="157"/>
      <c r="BD323" s="157"/>
      <c r="BE323" s="157"/>
      <c r="BF323" s="157"/>
      <c r="BG323" s="157"/>
      <c r="BH323" s="157"/>
      <c r="BI323" s="157"/>
      <c r="BJ323" s="157"/>
      <c r="BK323" s="157"/>
      <c r="BL323" s="157"/>
      <c r="BM323" s="157"/>
      <c r="BN323" s="157"/>
      <c r="BO323" s="157"/>
      <c r="BP323" s="157"/>
      <c r="BQ323" s="157"/>
      <c r="BR323" s="157"/>
      <c r="BS323" s="157"/>
      <c r="BT323" s="157"/>
      <c r="BU323" s="157"/>
      <c r="BV323" s="157"/>
      <c r="BW323" s="157"/>
      <c r="BX323" s="157"/>
      <c r="BY323" s="157"/>
      <c r="BZ323" s="157"/>
      <c r="CA323" s="157"/>
      <c r="CB323" s="157"/>
      <c r="CC323" s="157"/>
      <c r="CD323" s="157"/>
      <c r="CE323" s="157"/>
      <c r="CF323" s="157"/>
      <c r="CG323" s="157"/>
      <c r="CH323" s="157"/>
      <c r="CI323" s="157"/>
      <c r="CJ323" s="157"/>
      <c r="CK323" s="157"/>
      <c r="CL323" s="157"/>
      <c r="CM323" s="157"/>
      <c r="CN323" s="157"/>
      <c r="CO323" s="157"/>
      <c r="CP323" s="157"/>
      <c r="CQ323" s="157"/>
      <c r="CR323" s="157"/>
      <c r="CS323" s="157"/>
      <c r="CT323" s="158" t="s">
        <v>996</v>
      </c>
      <c r="CU323" s="159">
        <v>6.38</v>
      </c>
      <c r="CV323" s="171"/>
      <c r="CW323" s="171"/>
      <c r="CX323" s="160"/>
      <c r="CY323" s="161"/>
      <c r="CZ323" s="161"/>
      <c r="DA323" s="160">
        <f t="shared" si="45"/>
        <v>6.38</v>
      </c>
      <c r="DB323" s="162">
        <f t="shared" si="46"/>
        <v>63.8</v>
      </c>
      <c r="DC323" s="162">
        <f t="shared" si="44"/>
        <v>12.638779999999999</v>
      </c>
    </row>
    <row r="324" spans="1:107" ht="14.25" hidden="1" customHeight="1" x14ac:dyDescent="0.2">
      <c r="A324" s="153">
        <v>321</v>
      </c>
      <c r="B324" s="154" t="s">
        <v>997</v>
      </c>
      <c r="C324" s="153" t="s">
        <v>213</v>
      </c>
      <c r="D324" s="153">
        <v>10</v>
      </c>
      <c r="E324" s="155">
        <v>0.111</v>
      </c>
      <c r="F324" s="156">
        <v>0.16800000000000001</v>
      </c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57"/>
      <c r="Y324" s="157"/>
      <c r="Z324" s="157"/>
      <c r="AA324" s="157"/>
      <c r="AB324" s="157"/>
      <c r="AC324" s="157"/>
      <c r="AD324" s="157"/>
      <c r="AE324" s="157"/>
      <c r="AF324" s="157"/>
      <c r="AG324" s="157"/>
      <c r="AH324" s="157"/>
      <c r="AI324" s="157"/>
      <c r="AJ324" s="157"/>
      <c r="AK324" s="157"/>
      <c r="AL324" s="157"/>
      <c r="AM324" s="157"/>
      <c r="AN324" s="157"/>
      <c r="AO324" s="157"/>
      <c r="AP324" s="157"/>
      <c r="AQ324" s="157"/>
      <c r="AR324" s="157"/>
      <c r="AS324" s="157"/>
      <c r="AT324" s="157"/>
      <c r="AU324" s="157"/>
      <c r="AV324" s="157"/>
      <c r="AW324" s="157"/>
      <c r="AX324" s="157"/>
      <c r="AY324" s="157"/>
      <c r="AZ324" s="157"/>
      <c r="BA324" s="157"/>
      <c r="BB324" s="157"/>
      <c r="BC324" s="157"/>
      <c r="BD324" s="157"/>
      <c r="BE324" s="157"/>
      <c r="BF324" s="157"/>
      <c r="BG324" s="157"/>
      <c r="BH324" s="157"/>
      <c r="BI324" s="157"/>
      <c r="BJ324" s="157"/>
      <c r="BK324" s="157"/>
      <c r="BL324" s="157"/>
      <c r="BM324" s="157"/>
      <c r="BN324" s="157"/>
      <c r="BO324" s="157"/>
      <c r="BP324" s="157"/>
      <c r="BQ324" s="157"/>
      <c r="BR324" s="157"/>
      <c r="BS324" s="157"/>
      <c r="BT324" s="157"/>
      <c r="BU324" s="157"/>
      <c r="BV324" s="157"/>
      <c r="BW324" s="157"/>
      <c r="BX324" s="157"/>
      <c r="BY324" s="157"/>
      <c r="BZ324" s="157"/>
      <c r="CA324" s="157"/>
      <c r="CB324" s="157"/>
      <c r="CC324" s="157"/>
      <c r="CD324" s="157"/>
      <c r="CE324" s="157"/>
      <c r="CF324" s="157"/>
      <c r="CG324" s="157"/>
      <c r="CH324" s="157"/>
      <c r="CI324" s="157"/>
      <c r="CJ324" s="157"/>
      <c r="CK324" s="157"/>
      <c r="CL324" s="157"/>
      <c r="CM324" s="157"/>
      <c r="CN324" s="157"/>
      <c r="CO324" s="157"/>
      <c r="CP324" s="157"/>
      <c r="CQ324" s="157"/>
      <c r="CR324" s="157"/>
      <c r="CS324" s="157"/>
      <c r="CT324" s="158" t="s">
        <v>998</v>
      </c>
      <c r="CU324" s="159">
        <v>18.45</v>
      </c>
      <c r="CV324" s="171"/>
      <c r="CW324" s="171"/>
      <c r="CX324" s="160"/>
      <c r="CY324" s="161"/>
      <c r="CZ324" s="161"/>
      <c r="DA324" s="160">
        <f t="shared" si="45"/>
        <v>18.45</v>
      </c>
      <c r="DB324" s="162">
        <f t="shared" si="46"/>
        <v>184.5</v>
      </c>
      <c r="DC324" s="162">
        <f t="shared" si="44"/>
        <v>36.54945</v>
      </c>
    </row>
    <row r="325" spans="1:107" ht="14.25" hidden="1" customHeight="1" x14ac:dyDescent="0.2">
      <c r="A325" s="153">
        <v>322</v>
      </c>
      <c r="B325" s="154" t="s">
        <v>999</v>
      </c>
      <c r="C325" s="153" t="s">
        <v>213</v>
      </c>
      <c r="D325" s="153">
        <v>10</v>
      </c>
      <c r="E325" s="155">
        <v>0.111</v>
      </c>
      <c r="F325" s="156">
        <v>0.16800000000000001</v>
      </c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57"/>
      <c r="Y325" s="157"/>
      <c r="Z325" s="157"/>
      <c r="AA325" s="157"/>
      <c r="AB325" s="157"/>
      <c r="AC325" s="157"/>
      <c r="AD325" s="157"/>
      <c r="AE325" s="157"/>
      <c r="AF325" s="157"/>
      <c r="AG325" s="157"/>
      <c r="AH325" s="157"/>
      <c r="AI325" s="157"/>
      <c r="AJ325" s="157"/>
      <c r="AK325" s="157"/>
      <c r="AL325" s="157"/>
      <c r="AM325" s="157"/>
      <c r="AN325" s="157"/>
      <c r="AO325" s="157"/>
      <c r="AP325" s="157"/>
      <c r="AQ325" s="157"/>
      <c r="AR325" s="157"/>
      <c r="AS325" s="157"/>
      <c r="AT325" s="157"/>
      <c r="AU325" s="157"/>
      <c r="AV325" s="157"/>
      <c r="AW325" s="157"/>
      <c r="AX325" s="157"/>
      <c r="AY325" s="157"/>
      <c r="AZ325" s="157"/>
      <c r="BA325" s="157"/>
      <c r="BB325" s="157"/>
      <c r="BC325" s="157"/>
      <c r="BD325" s="157"/>
      <c r="BE325" s="157"/>
      <c r="BF325" s="157"/>
      <c r="BG325" s="157"/>
      <c r="BH325" s="157"/>
      <c r="BI325" s="157"/>
      <c r="BJ325" s="157"/>
      <c r="BK325" s="157"/>
      <c r="BL325" s="157"/>
      <c r="BM325" s="157"/>
      <c r="BN325" s="157"/>
      <c r="BO325" s="157"/>
      <c r="BP325" s="157"/>
      <c r="BQ325" s="157"/>
      <c r="BR325" s="157"/>
      <c r="BS325" s="157"/>
      <c r="BT325" s="157"/>
      <c r="BU325" s="157"/>
      <c r="BV325" s="157"/>
      <c r="BW325" s="157"/>
      <c r="BX325" s="157"/>
      <c r="BY325" s="157"/>
      <c r="BZ325" s="157"/>
      <c r="CA325" s="157"/>
      <c r="CB325" s="157"/>
      <c r="CC325" s="157"/>
      <c r="CD325" s="157"/>
      <c r="CE325" s="157"/>
      <c r="CF325" s="157"/>
      <c r="CG325" s="157"/>
      <c r="CH325" s="157"/>
      <c r="CI325" s="157"/>
      <c r="CJ325" s="157"/>
      <c r="CK325" s="157"/>
      <c r="CL325" s="157"/>
      <c r="CM325" s="157"/>
      <c r="CN325" s="157"/>
      <c r="CO325" s="157"/>
      <c r="CP325" s="157"/>
      <c r="CQ325" s="157"/>
      <c r="CR325" s="157"/>
      <c r="CS325" s="157"/>
      <c r="CT325" s="158" t="s">
        <v>1000</v>
      </c>
      <c r="CU325" s="159">
        <v>3.74</v>
      </c>
      <c r="CV325" s="171"/>
      <c r="CW325" s="171"/>
      <c r="CX325" s="160"/>
      <c r="CY325" s="161"/>
      <c r="CZ325" s="161"/>
      <c r="DA325" s="160">
        <f t="shared" si="45"/>
        <v>3.74</v>
      </c>
      <c r="DB325" s="162">
        <f t="shared" si="46"/>
        <v>37.400000000000006</v>
      </c>
      <c r="DC325" s="162">
        <f t="shared" si="44"/>
        <v>7.4089400000000012</v>
      </c>
    </row>
    <row r="326" spans="1:107" ht="14.25" hidden="1" customHeight="1" x14ac:dyDescent="0.2">
      <c r="A326" s="163">
        <v>323</v>
      </c>
      <c r="B326" s="154" t="s">
        <v>1001</v>
      </c>
      <c r="C326" s="153" t="s">
        <v>213</v>
      </c>
      <c r="D326" s="153">
        <v>10</v>
      </c>
      <c r="E326" s="155">
        <v>0.111</v>
      </c>
      <c r="F326" s="156">
        <v>0.16800000000000001</v>
      </c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57"/>
      <c r="Y326" s="157"/>
      <c r="Z326" s="157"/>
      <c r="AA326" s="157"/>
      <c r="AB326" s="157"/>
      <c r="AC326" s="157"/>
      <c r="AD326" s="157"/>
      <c r="AE326" s="157"/>
      <c r="AF326" s="157"/>
      <c r="AG326" s="157"/>
      <c r="AH326" s="157"/>
      <c r="AI326" s="157"/>
      <c r="AJ326" s="157"/>
      <c r="AK326" s="157"/>
      <c r="AL326" s="157"/>
      <c r="AM326" s="157"/>
      <c r="AN326" s="157"/>
      <c r="AO326" s="157"/>
      <c r="AP326" s="157"/>
      <c r="AQ326" s="157"/>
      <c r="AR326" s="157"/>
      <c r="AS326" s="157"/>
      <c r="AT326" s="157"/>
      <c r="AU326" s="157"/>
      <c r="AV326" s="157"/>
      <c r="AW326" s="157"/>
      <c r="AX326" s="157"/>
      <c r="AY326" s="157"/>
      <c r="AZ326" s="157"/>
      <c r="BA326" s="157"/>
      <c r="BB326" s="157"/>
      <c r="BC326" s="157"/>
      <c r="BD326" s="157"/>
      <c r="BE326" s="157"/>
      <c r="BF326" s="157"/>
      <c r="BG326" s="157"/>
      <c r="BH326" s="157"/>
      <c r="BI326" s="157"/>
      <c r="BJ326" s="157"/>
      <c r="BK326" s="157"/>
      <c r="BL326" s="157"/>
      <c r="BM326" s="157"/>
      <c r="BN326" s="157"/>
      <c r="BO326" s="157"/>
      <c r="BP326" s="157"/>
      <c r="BQ326" s="157"/>
      <c r="BR326" s="157"/>
      <c r="BS326" s="157"/>
      <c r="BT326" s="157"/>
      <c r="BU326" s="157"/>
      <c r="BV326" s="157"/>
      <c r="BW326" s="157"/>
      <c r="BX326" s="157"/>
      <c r="BY326" s="157"/>
      <c r="BZ326" s="157"/>
      <c r="CA326" s="157"/>
      <c r="CB326" s="157"/>
      <c r="CC326" s="157"/>
      <c r="CD326" s="157"/>
      <c r="CE326" s="157"/>
      <c r="CF326" s="157"/>
      <c r="CG326" s="157"/>
      <c r="CH326" s="157"/>
      <c r="CI326" s="157"/>
      <c r="CJ326" s="157"/>
      <c r="CK326" s="157"/>
      <c r="CL326" s="157"/>
      <c r="CM326" s="157"/>
      <c r="CN326" s="157"/>
      <c r="CO326" s="157"/>
      <c r="CP326" s="157"/>
      <c r="CQ326" s="157"/>
      <c r="CR326" s="157"/>
      <c r="CS326" s="157"/>
      <c r="CT326" s="158" t="s">
        <v>1002</v>
      </c>
      <c r="CU326" s="159">
        <v>5.69</v>
      </c>
      <c r="CV326" s="171"/>
      <c r="CW326" s="171"/>
      <c r="CX326" s="160"/>
      <c r="CY326" s="161"/>
      <c r="CZ326" s="161"/>
      <c r="DA326" s="160">
        <f t="shared" si="45"/>
        <v>5.69</v>
      </c>
      <c r="DB326" s="162">
        <f t="shared" si="46"/>
        <v>56.900000000000006</v>
      </c>
      <c r="DC326" s="162">
        <f t="shared" si="44"/>
        <v>11.271890000000001</v>
      </c>
    </row>
    <row r="327" spans="1:107" ht="14.25" hidden="1" customHeight="1" x14ac:dyDescent="0.2">
      <c r="A327" s="163">
        <v>324</v>
      </c>
      <c r="B327" s="154" t="s">
        <v>1003</v>
      </c>
      <c r="C327" s="153" t="s">
        <v>213</v>
      </c>
      <c r="D327" s="153">
        <v>10</v>
      </c>
      <c r="E327" s="155">
        <v>0.111</v>
      </c>
      <c r="F327" s="156">
        <v>0.16800000000000001</v>
      </c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57"/>
      <c r="Y327" s="157"/>
      <c r="Z327" s="157"/>
      <c r="AA327" s="157"/>
      <c r="AB327" s="157"/>
      <c r="AC327" s="157"/>
      <c r="AD327" s="157"/>
      <c r="AE327" s="157"/>
      <c r="AF327" s="157"/>
      <c r="AG327" s="157"/>
      <c r="AH327" s="157"/>
      <c r="AI327" s="157"/>
      <c r="AJ327" s="157"/>
      <c r="AK327" s="157"/>
      <c r="AL327" s="157"/>
      <c r="AM327" s="157"/>
      <c r="AN327" s="157"/>
      <c r="AO327" s="157"/>
      <c r="AP327" s="157"/>
      <c r="AQ327" s="157"/>
      <c r="AR327" s="157"/>
      <c r="AS327" s="157"/>
      <c r="AT327" s="157"/>
      <c r="AU327" s="157"/>
      <c r="AV327" s="157"/>
      <c r="AW327" s="157"/>
      <c r="AX327" s="157"/>
      <c r="AY327" s="157"/>
      <c r="AZ327" s="157"/>
      <c r="BA327" s="157"/>
      <c r="BB327" s="157"/>
      <c r="BC327" s="157"/>
      <c r="BD327" s="157"/>
      <c r="BE327" s="157"/>
      <c r="BF327" s="157"/>
      <c r="BG327" s="157"/>
      <c r="BH327" s="157"/>
      <c r="BI327" s="157"/>
      <c r="BJ327" s="157"/>
      <c r="BK327" s="157"/>
      <c r="BL327" s="157"/>
      <c r="BM327" s="157"/>
      <c r="BN327" s="157"/>
      <c r="BO327" s="157"/>
      <c r="BP327" s="157"/>
      <c r="BQ327" s="157"/>
      <c r="BR327" s="157"/>
      <c r="BS327" s="157"/>
      <c r="BT327" s="157"/>
      <c r="BU327" s="157"/>
      <c r="BV327" s="157"/>
      <c r="BW327" s="157"/>
      <c r="BX327" s="157"/>
      <c r="BY327" s="157"/>
      <c r="BZ327" s="157"/>
      <c r="CA327" s="157"/>
      <c r="CB327" s="157"/>
      <c r="CC327" s="157"/>
      <c r="CD327" s="157"/>
      <c r="CE327" s="157"/>
      <c r="CF327" s="157"/>
      <c r="CG327" s="157"/>
      <c r="CH327" s="157"/>
      <c r="CI327" s="157"/>
      <c r="CJ327" s="157"/>
      <c r="CK327" s="157"/>
      <c r="CL327" s="157"/>
      <c r="CM327" s="157"/>
      <c r="CN327" s="157"/>
      <c r="CO327" s="157"/>
      <c r="CP327" s="157"/>
      <c r="CQ327" s="157"/>
      <c r="CR327" s="157"/>
      <c r="CS327" s="157"/>
      <c r="CT327" s="158" t="s">
        <v>1004</v>
      </c>
      <c r="CU327" s="159">
        <v>86.82</v>
      </c>
      <c r="CV327" s="171"/>
      <c r="CW327" s="171"/>
      <c r="CX327" s="160"/>
      <c r="CY327" s="161"/>
      <c r="CZ327" s="161"/>
      <c r="DA327" s="160">
        <f t="shared" si="45"/>
        <v>86.82</v>
      </c>
      <c r="DB327" s="162">
        <f t="shared" si="46"/>
        <v>868.19999999999993</v>
      </c>
      <c r="DC327" s="162">
        <f t="shared" si="44"/>
        <v>171.99041999999997</v>
      </c>
    </row>
    <row r="328" spans="1:107" ht="14.25" hidden="1" customHeight="1" x14ac:dyDescent="0.2">
      <c r="A328" s="153">
        <v>325</v>
      </c>
      <c r="B328" s="154" t="s">
        <v>1005</v>
      </c>
      <c r="C328" s="153" t="s">
        <v>213</v>
      </c>
      <c r="D328" s="153">
        <v>10</v>
      </c>
      <c r="E328" s="155">
        <v>0.111</v>
      </c>
      <c r="F328" s="156">
        <v>0.16800000000000001</v>
      </c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57"/>
      <c r="Y328" s="157"/>
      <c r="Z328" s="157"/>
      <c r="AA328" s="157"/>
      <c r="AB328" s="157"/>
      <c r="AC328" s="157"/>
      <c r="AD328" s="157"/>
      <c r="AE328" s="157"/>
      <c r="AF328" s="157"/>
      <c r="AG328" s="157"/>
      <c r="AH328" s="157"/>
      <c r="AI328" s="157"/>
      <c r="AJ328" s="157"/>
      <c r="AK328" s="157"/>
      <c r="AL328" s="157"/>
      <c r="AM328" s="157"/>
      <c r="AN328" s="157"/>
      <c r="AO328" s="157"/>
      <c r="AP328" s="157"/>
      <c r="AQ328" s="157"/>
      <c r="AR328" s="157"/>
      <c r="AS328" s="157"/>
      <c r="AT328" s="157"/>
      <c r="AU328" s="157"/>
      <c r="AV328" s="157"/>
      <c r="AW328" s="157"/>
      <c r="AX328" s="157"/>
      <c r="AY328" s="157"/>
      <c r="AZ328" s="157"/>
      <c r="BA328" s="157"/>
      <c r="BB328" s="157"/>
      <c r="BC328" s="157"/>
      <c r="BD328" s="157"/>
      <c r="BE328" s="157"/>
      <c r="BF328" s="157"/>
      <c r="BG328" s="157"/>
      <c r="BH328" s="157"/>
      <c r="BI328" s="157"/>
      <c r="BJ328" s="157"/>
      <c r="BK328" s="157"/>
      <c r="BL328" s="157"/>
      <c r="BM328" s="157"/>
      <c r="BN328" s="157"/>
      <c r="BO328" s="157"/>
      <c r="BP328" s="157"/>
      <c r="BQ328" s="157"/>
      <c r="BR328" s="157"/>
      <c r="BS328" s="157"/>
      <c r="BT328" s="157"/>
      <c r="BU328" s="157"/>
      <c r="BV328" s="157"/>
      <c r="BW328" s="157"/>
      <c r="BX328" s="157"/>
      <c r="BY328" s="157"/>
      <c r="BZ328" s="157"/>
      <c r="CA328" s="157"/>
      <c r="CB328" s="157"/>
      <c r="CC328" s="157"/>
      <c r="CD328" s="157"/>
      <c r="CE328" s="157"/>
      <c r="CF328" s="157"/>
      <c r="CG328" s="157"/>
      <c r="CH328" s="157"/>
      <c r="CI328" s="157"/>
      <c r="CJ328" s="157"/>
      <c r="CK328" s="157"/>
      <c r="CL328" s="157"/>
      <c r="CM328" s="157"/>
      <c r="CN328" s="157"/>
      <c r="CO328" s="157"/>
      <c r="CP328" s="157"/>
      <c r="CQ328" s="157"/>
      <c r="CR328" s="157"/>
      <c r="CS328" s="157"/>
      <c r="CT328" s="158" t="s">
        <v>1006</v>
      </c>
      <c r="CU328" s="159">
        <v>2.2200000000000002</v>
      </c>
      <c r="CV328" s="171"/>
      <c r="CW328" s="171"/>
      <c r="CX328" s="160"/>
      <c r="CY328" s="161"/>
      <c r="CZ328" s="161"/>
      <c r="DA328" s="160">
        <f t="shared" si="45"/>
        <v>2.2200000000000002</v>
      </c>
      <c r="DB328" s="162">
        <f t="shared" si="46"/>
        <v>22.200000000000003</v>
      </c>
      <c r="DC328" s="162">
        <f t="shared" si="44"/>
        <v>4.3978200000000003</v>
      </c>
    </row>
    <row r="329" spans="1:107" ht="14.25" hidden="1" customHeight="1" x14ac:dyDescent="0.2">
      <c r="A329" s="153">
        <v>326</v>
      </c>
      <c r="B329" s="154" t="s">
        <v>1007</v>
      </c>
      <c r="C329" s="153" t="s">
        <v>213</v>
      </c>
      <c r="D329" s="153">
        <v>10</v>
      </c>
      <c r="E329" s="155">
        <v>0.111</v>
      </c>
      <c r="F329" s="156">
        <v>0.16800000000000001</v>
      </c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57"/>
      <c r="Y329" s="157"/>
      <c r="Z329" s="157"/>
      <c r="AA329" s="157"/>
      <c r="AB329" s="157"/>
      <c r="AC329" s="157"/>
      <c r="AD329" s="157"/>
      <c r="AE329" s="157"/>
      <c r="AF329" s="157"/>
      <c r="AG329" s="157"/>
      <c r="AH329" s="157"/>
      <c r="AI329" s="157"/>
      <c r="AJ329" s="157"/>
      <c r="AK329" s="157"/>
      <c r="AL329" s="157"/>
      <c r="AM329" s="157"/>
      <c r="AN329" s="157"/>
      <c r="AO329" s="157"/>
      <c r="AP329" s="157"/>
      <c r="AQ329" s="157"/>
      <c r="AR329" s="157"/>
      <c r="AS329" s="157"/>
      <c r="AT329" s="157"/>
      <c r="AU329" s="157"/>
      <c r="AV329" s="157"/>
      <c r="AW329" s="157"/>
      <c r="AX329" s="157"/>
      <c r="AY329" s="157"/>
      <c r="AZ329" s="157"/>
      <c r="BA329" s="157"/>
      <c r="BB329" s="157"/>
      <c r="BC329" s="157"/>
      <c r="BD329" s="157"/>
      <c r="BE329" s="157"/>
      <c r="BF329" s="157"/>
      <c r="BG329" s="157"/>
      <c r="BH329" s="157"/>
      <c r="BI329" s="157"/>
      <c r="BJ329" s="157"/>
      <c r="BK329" s="157"/>
      <c r="BL329" s="157"/>
      <c r="BM329" s="157"/>
      <c r="BN329" s="157"/>
      <c r="BO329" s="157"/>
      <c r="BP329" s="157"/>
      <c r="BQ329" s="157"/>
      <c r="BR329" s="157"/>
      <c r="BS329" s="157"/>
      <c r="BT329" s="157"/>
      <c r="BU329" s="157"/>
      <c r="BV329" s="157"/>
      <c r="BW329" s="157"/>
      <c r="BX329" s="157"/>
      <c r="BY329" s="157"/>
      <c r="BZ329" s="157"/>
      <c r="CA329" s="157"/>
      <c r="CB329" s="157"/>
      <c r="CC329" s="157"/>
      <c r="CD329" s="157"/>
      <c r="CE329" s="157"/>
      <c r="CF329" s="157"/>
      <c r="CG329" s="157"/>
      <c r="CH329" s="157"/>
      <c r="CI329" s="157"/>
      <c r="CJ329" s="157"/>
      <c r="CK329" s="157"/>
      <c r="CL329" s="157"/>
      <c r="CM329" s="157"/>
      <c r="CN329" s="157"/>
      <c r="CO329" s="157"/>
      <c r="CP329" s="157"/>
      <c r="CQ329" s="157"/>
      <c r="CR329" s="157"/>
      <c r="CS329" s="157"/>
      <c r="CT329" s="158" t="s">
        <v>1008</v>
      </c>
      <c r="CU329" s="159">
        <v>1.22</v>
      </c>
      <c r="CV329" s="171"/>
      <c r="CW329" s="171"/>
      <c r="CX329" s="160"/>
      <c r="CY329" s="161"/>
      <c r="CZ329" s="161"/>
      <c r="DA329" s="160">
        <f t="shared" si="45"/>
        <v>1.22</v>
      </c>
      <c r="DB329" s="162">
        <f t="shared" si="46"/>
        <v>12.2</v>
      </c>
      <c r="DC329" s="162">
        <f t="shared" si="44"/>
        <v>2.41682</v>
      </c>
    </row>
    <row r="330" spans="1:107" ht="14.25" hidden="1" customHeight="1" x14ac:dyDescent="0.2">
      <c r="A330" s="163">
        <v>327</v>
      </c>
      <c r="B330" s="154" t="s">
        <v>1009</v>
      </c>
      <c r="C330" s="153" t="s">
        <v>213</v>
      </c>
      <c r="D330" s="153">
        <v>10</v>
      </c>
      <c r="E330" s="155">
        <v>0.111</v>
      </c>
      <c r="F330" s="156">
        <v>0.16800000000000001</v>
      </c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57"/>
      <c r="Y330" s="157"/>
      <c r="Z330" s="157"/>
      <c r="AA330" s="157"/>
      <c r="AB330" s="157"/>
      <c r="AC330" s="157"/>
      <c r="AD330" s="157"/>
      <c r="AE330" s="157"/>
      <c r="AF330" s="157"/>
      <c r="AG330" s="157"/>
      <c r="AH330" s="157"/>
      <c r="AI330" s="157"/>
      <c r="AJ330" s="157"/>
      <c r="AK330" s="157"/>
      <c r="AL330" s="157"/>
      <c r="AM330" s="157"/>
      <c r="AN330" s="157"/>
      <c r="AO330" s="157"/>
      <c r="AP330" s="157"/>
      <c r="AQ330" s="157"/>
      <c r="AR330" s="157"/>
      <c r="AS330" s="157"/>
      <c r="AT330" s="157"/>
      <c r="AU330" s="157"/>
      <c r="AV330" s="157"/>
      <c r="AW330" s="157"/>
      <c r="AX330" s="157"/>
      <c r="AY330" s="157"/>
      <c r="AZ330" s="157"/>
      <c r="BA330" s="157"/>
      <c r="BB330" s="157"/>
      <c r="BC330" s="157"/>
      <c r="BD330" s="157"/>
      <c r="BE330" s="157"/>
      <c r="BF330" s="157"/>
      <c r="BG330" s="157"/>
      <c r="BH330" s="157"/>
      <c r="BI330" s="157"/>
      <c r="BJ330" s="157"/>
      <c r="BK330" s="157"/>
      <c r="BL330" s="157"/>
      <c r="BM330" s="157"/>
      <c r="BN330" s="157"/>
      <c r="BO330" s="157"/>
      <c r="BP330" s="157"/>
      <c r="BQ330" s="157"/>
      <c r="BR330" s="157"/>
      <c r="BS330" s="157"/>
      <c r="BT330" s="157"/>
      <c r="BU330" s="157"/>
      <c r="BV330" s="157"/>
      <c r="BW330" s="157"/>
      <c r="BX330" s="157"/>
      <c r="BY330" s="157"/>
      <c r="BZ330" s="157"/>
      <c r="CA330" s="157"/>
      <c r="CB330" s="157"/>
      <c r="CC330" s="157"/>
      <c r="CD330" s="157"/>
      <c r="CE330" s="157"/>
      <c r="CF330" s="157"/>
      <c r="CG330" s="157"/>
      <c r="CH330" s="157"/>
      <c r="CI330" s="157"/>
      <c r="CJ330" s="157"/>
      <c r="CK330" s="157"/>
      <c r="CL330" s="157"/>
      <c r="CM330" s="157"/>
      <c r="CN330" s="157"/>
      <c r="CO330" s="157"/>
      <c r="CP330" s="157"/>
      <c r="CQ330" s="157"/>
      <c r="CR330" s="157"/>
      <c r="CS330" s="157"/>
      <c r="CT330" s="158" t="s">
        <v>1010</v>
      </c>
      <c r="CU330" s="159">
        <v>1.62</v>
      </c>
      <c r="CV330" s="171"/>
      <c r="CW330" s="171"/>
      <c r="CX330" s="160"/>
      <c r="CY330" s="161"/>
      <c r="CZ330" s="161"/>
      <c r="DA330" s="160">
        <f t="shared" si="45"/>
        <v>1.62</v>
      </c>
      <c r="DB330" s="162">
        <f t="shared" si="46"/>
        <v>16.200000000000003</v>
      </c>
      <c r="DC330" s="162">
        <f t="shared" si="44"/>
        <v>3.2092200000000006</v>
      </c>
    </row>
    <row r="331" spans="1:107" ht="14.25" hidden="1" customHeight="1" x14ac:dyDescent="0.2">
      <c r="A331" s="163">
        <v>328</v>
      </c>
      <c r="B331" s="154" t="s">
        <v>1011</v>
      </c>
      <c r="C331" s="153" t="s">
        <v>213</v>
      </c>
      <c r="D331" s="153">
        <v>10</v>
      </c>
      <c r="E331" s="155">
        <v>0.111</v>
      </c>
      <c r="F331" s="156">
        <v>0.16800000000000001</v>
      </c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57"/>
      <c r="Z331" s="157"/>
      <c r="AA331" s="157"/>
      <c r="AB331" s="157"/>
      <c r="AC331" s="157"/>
      <c r="AD331" s="157"/>
      <c r="AE331" s="157"/>
      <c r="AF331" s="157"/>
      <c r="AG331" s="157"/>
      <c r="AH331" s="157"/>
      <c r="AI331" s="157"/>
      <c r="AJ331" s="157"/>
      <c r="AK331" s="157"/>
      <c r="AL331" s="157"/>
      <c r="AM331" s="157"/>
      <c r="AN331" s="157"/>
      <c r="AO331" s="157"/>
      <c r="AP331" s="157"/>
      <c r="AQ331" s="157"/>
      <c r="AR331" s="157"/>
      <c r="AS331" s="157"/>
      <c r="AT331" s="157"/>
      <c r="AU331" s="157"/>
      <c r="AV331" s="157"/>
      <c r="AW331" s="157"/>
      <c r="AX331" s="157"/>
      <c r="AY331" s="157"/>
      <c r="AZ331" s="157"/>
      <c r="BA331" s="157"/>
      <c r="BB331" s="157"/>
      <c r="BC331" s="157"/>
      <c r="BD331" s="157"/>
      <c r="BE331" s="157"/>
      <c r="BF331" s="157"/>
      <c r="BG331" s="157"/>
      <c r="BH331" s="157"/>
      <c r="BI331" s="157"/>
      <c r="BJ331" s="157"/>
      <c r="BK331" s="157"/>
      <c r="BL331" s="157"/>
      <c r="BM331" s="157"/>
      <c r="BN331" s="157"/>
      <c r="BO331" s="157"/>
      <c r="BP331" s="157"/>
      <c r="BQ331" s="157"/>
      <c r="BR331" s="157"/>
      <c r="BS331" s="157"/>
      <c r="BT331" s="157"/>
      <c r="BU331" s="157"/>
      <c r="BV331" s="157"/>
      <c r="BW331" s="157"/>
      <c r="BX331" s="157"/>
      <c r="BY331" s="157"/>
      <c r="BZ331" s="157"/>
      <c r="CA331" s="157"/>
      <c r="CB331" s="157"/>
      <c r="CC331" s="157"/>
      <c r="CD331" s="157"/>
      <c r="CE331" s="157"/>
      <c r="CF331" s="157"/>
      <c r="CG331" s="157"/>
      <c r="CH331" s="157"/>
      <c r="CI331" s="157"/>
      <c r="CJ331" s="157"/>
      <c r="CK331" s="157"/>
      <c r="CL331" s="157"/>
      <c r="CM331" s="157"/>
      <c r="CN331" s="157"/>
      <c r="CO331" s="157"/>
      <c r="CP331" s="157"/>
      <c r="CQ331" s="157"/>
      <c r="CR331" s="157"/>
      <c r="CS331" s="157"/>
      <c r="CT331" s="158" t="s">
        <v>1012</v>
      </c>
      <c r="CU331" s="159">
        <v>6.43</v>
      </c>
      <c r="CV331" s="171"/>
      <c r="CW331" s="171"/>
      <c r="CX331" s="160"/>
      <c r="CY331" s="161"/>
      <c r="CZ331" s="161"/>
      <c r="DA331" s="160">
        <f t="shared" si="45"/>
        <v>6.43</v>
      </c>
      <c r="DB331" s="162">
        <f t="shared" si="46"/>
        <v>64.3</v>
      </c>
      <c r="DC331" s="162">
        <f t="shared" si="44"/>
        <v>12.737829999999999</v>
      </c>
    </row>
    <row r="332" spans="1:107" ht="14.25" hidden="1" customHeight="1" x14ac:dyDescent="0.2">
      <c r="A332" s="153">
        <v>329</v>
      </c>
      <c r="B332" s="154" t="s">
        <v>1013</v>
      </c>
      <c r="C332" s="153" t="s">
        <v>213</v>
      </c>
      <c r="D332" s="153">
        <v>10</v>
      </c>
      <c r="E332" s="155">
        <v>0.111</v>
      </c>
      <c r="F332" s="156">
        <v>0.16800000000000001</v>
      </c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57"/>
      <c r="Y332" s="157"/>
      <c r="Z332" s="157"/>
      <c r="AA332" s="157"/>
      <c r="AB332" s="157"/>
      <c r="AC332" s="157"/>
      <c r="AD332" s="157"/>
      <c r="AE332" s="157"/>
      <c r="AF332" s="157"/>
      <c r="AG332" s="157"/>
      <c r="AH332" s="157"/>
      <c r="AI332" s="157"/>
      <c r="AJ332" s="157"/>
      <c r="AK332" s="157"/>
      <c r="AL332" s="157"/>
      <c r="AM332" s="157"/>
      <c r="AN332" s="157"/>
      <c r="AO332" s="157"/>
      <c r="AP332" s="157"/>
      <c r="AQ332" s="157"/>
      <c r="AR332" s="157"/>
      <c r="AS332" s="157"/>
      <c r="AT332" s="157"/>
      <c r="AU332" s="157"/>
      <c r="AV332" s="157"/>
      <c r="AW332" s="157"/>
      <c r="AX332" s="157"/>
      <c r="AY332" s="157"/>
      <c r="AZ332" s="157"/>
      <c r="BA332" s="157"/>
      <c r="BB332" s="157"/>
      <c r="BC332" s="157"/>
      <c r="BD332" s="157"/>
      <c r="BE332" s="157"/>
      <c r="BF332" s="157"/>
      <c r="BG332" s="157"/>
      <c r="BH332" s="157"/>
      <c r="BI332" s="157"/>
      <c r="BJ332" s="157"/>
      <c r="BK332" s="157"/>
      <c r="BL332" s="157"/>
      <c r="BM332" s="157"/>
      <c r="BN332" s="157"/>
      <c r="BO332" s="157"/>
      <c r="BP332" s="157"/>
      <c r="BQ332" s="157"/>
      <c r="BR332" s="157"/>
      <c r="BS332" s="157"/>
      <c r="BT332" s="157"/>
      <c r="BU332" s="157"/>
      <c r="BV332" s="157"/>
      <c r="BW332" s="157"/>
      <c r="BX332" s="157"/>
      <c r="BY332" s="157"/>
      <c r="BZ332" s="157"/>
      <c r="CA332" s="157"/>
      <c r="CB332" s="157"/>
      <c r="CC332" s="157"/>
      <c r="CD332" s="157"/>
      <c r="CE332" s="157"/>
      <c r="CF332" s="157"/>
      <c r="CG332" s="157"/>
      <c r="CH332" s="157"/>
      <c r="CI332" s="157"/>
      <c r="CJ332" s="157"/>
      <c r="CK332" s="157"/>
      <c r="CL332" s="157"/>
      <c r="CM332" s="157"/>
      <c r="CN332" s="157"/>
      <c r="CO332" s="157"/>
      <c r="CP332" s="157"/>
      <c r="CQ332" s="157"/>
      <c r="CR332" s="157"/>
      <c r="CS332" s="157"/>
      <c r="CT332" s="158" t="s">
        <v>1014</v>
      </c>
      <c r="CU332" s="159">
        <v>8.07</v>
      </c>
      <c r="CV332" s="171"/>
      <c r="CW332" s="171"/>
      <c r="CX332" s="160"/>
      <c r="CY332" s="161"/>
      <c r="CZ332" s="161"/>
      <c r="DA332" s="160">
        <f t="shared" si="45"/>
        <v>8.07</v>
      </c>
      <c r="DB332" s="162">
        <f t="shared" si="46"/>
        <v>80.7</v>
      </c>
      <c r="DC332" s="162">
        <f t="shared" si="44"/>
        <v>15.98667</v>
      </c>
    </row>
    <row r="333" spans="1:107" ht="14.25" hidden="1" customHeight="1" x14ac:dyDescent="0.2">
      <c r="A333" s="153">
        <v>330</v>
      </c>
      <c r="B333" s="154" t="s">
        <v>1015</v>
      </c>
      <c r="C333" s="153" t="s">
        <v>213</v>
      </c>
      <c r="D333" s="153">
        <v>10</v>
      </c>
      <c r="E333" s="155">
        <v>0.111</v>
      </c>
      <c r="F333" s="156">
        <v>0.16800000000000001</v>
      </c>
      <c r="G333" s="157"/>
      <c r="H333" s="157"/>
      <c r="I333" s="157"/>
      <c r="J333" s="157"/>
      <c r="K333" s="157"/>
      <c r="L333" s="157"/>
      <c r="M333" s="157"/>
      <c r="N333" s="157"/>
      <c r="O333" s="157"/>
      <c r="P333" s="157"/>
      <c r="Q333" s="157"/>
      <c r="R333" s="157"/>
      <c r="S333" s="157"/>
      <c r="T333" s="157"/>
      <c r="U333" s="157"/>
      <c r="V333" s="157"/>
      <c r="W333" s="157"/>
      <c r="X333" s="157"/>
      <c r="Y333" s="157"/>
      <c r="Z333" s="157"/>
      <c r="AA333" s="157"/>
      <c r="AB333" s="157"/>
      <c r="AC333" s="157"/>
      <c r="AD333" s="157"/>
      <c r="AE333" s="157"/>
      <c r="AF333" s="157"/>
      <c r="AG333" s="157"/>
      <c r="AH333" s="157"/>
      <c r="AI333" s="157"/>
      <c r="AJ333" s="157"/>
      <c r="AK333" s="157"/>
      <c r="AL333" s="157"/>
      <c r="AM333" s="157"/>
      <c r="AN333" s="157"/>
      <c r="AO333" s="157"/>
      <c r="AP333" s="157"/>
      <c r="AQ333" s="157"/>
      <c r="AR333" s="157"/>
      <c r="AS333" s="157"/>
      <c r="AT333" s="157"/>
      <c r="AU333" s="157"/>
      <c r="AV333" s="157"/>
      <c r="AW333" s="157"/>
      <c r="AX333" s="157"/>
      <c r="AY333" s="157"/>
      <c r="AZ333" s="157"/>
      <c r="BA333" s="157"/>
      <c r="BB333" s="157"/>
      <c r="BC333" s="157"/>
      <c r="BD333" s="157"/>
      <c r="BE333" s="157"/>
      <c r="BF333" s="157"/>
      <c r="BG333" s="157"/>
      <c r="BH333" s="157"/>
      <c r="BI333" s="157"/>
      <c r="BJ333" s="157"/>
      <c r="BK333" s="157"/>
      <c r="BL333" s="157"/>
      <c r="BM333" s="157"/>
      <c r="BN333" s="157"/>
      <c r="BO333" s="157"/>
      <c r="BP333" s="157"/>
      <c r="BQ333" s="157"/>
      <c r="BR333" s="157"/>
      <c r="BS333" s="157"/>
      <c r="BT333" s="157"/>
      <c r="BU333" s="157"/>
      <c r="BV333" s="157"/>
      <c r="BW333" s="157"/>
      <c r="BX333" s="157"/>
      <c r="BY333" s="157"/>
      <c r="BZ333" s="157"/>
      <c r="CA333" s="157"/>
      <c r="CB333" s="157"/>
      <c r="CC333" s="157"/>
      <c r="CD333" s="157"/>
      <c r="CE333" s="157"/>
      <c r="CF333" s="157"/>
      <c r="CG333" s="157"/>
      <c r="CH333" s="157"/>
      <c r="CI333" s="157"/>
      <c r="CJ333" s="157"/>
      <c r="CK333" s="157"/>
      <c r="CL333" s="157"/>
      <c r="CM333" s="157"/>
      <c r="CN333" s="157"/>
      <c r="CO333" s="157"/>
      <c r="CP333" s="157"/>
      <c r="CQ333" s="157"/>
      <c r="CR333" s="157"/>
      <c r="CS333" s="157"/>
      <c r="CT333" s="158" t="s">
        <v>1016</v>
      </c>
      <c r="CU333" s="159">
        <v>29.34</v>
      </c>
      <c r="CV333" s="171"/>
      <c r="CW333" s="171"/>
      <c r="CX333" s="160"/>
      <c r="CY333" s="161"/>
      <c r="CZ333" s="161"/>
      <c r="DA333" s="160">
        <f t="shared" si="45"/>
        <v>29.34</v>
      </c>
      <c r="DB333" s="162">
        <f t="shared" si="46"/>
        <v>293.39999999999998</v>
      </c>
      <c r="DC333" s="162">
        <f t="shared" si="44"/>
        <v>58.122539999999994</v>
      </c>
    </row>
    <row r="334" spans="1:107" ht="14.25" hidden="1" customHeight="1" x14ac:dyDescent="0.2">
      <c r="A334" s="163">
        <v>331</v>
      </c>
      <c r="B334" s="154" t="s">
        <v>1017</v>
      </c>
      <c r="C334" s="153" t="s">
        <v>213</v>
      </c>
      <c r="D334" s="153">
        <v>10</v>
      </c>
      <c r="E334" s="155">
        <v>0.111</v>
      </c>
      <c r="F334" s="156">
        <v>0.16800000000000001</v>
      </c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57"/>
      <c r="Y334" s="157"/>
      <c r="Z334" s="157"/>
      <c r="AA334" s="157"/>
      <c r="AB334" s="157"/>
      <c r="AC334" s="157"/>
      <c r="AD334" s="157"/>
      <c r="AE334" s="157"/>
      <c r="AF334" s="157"/>
      <c r="AG334" s="157"/>
      <c r="AH334" s="157"/>
      <c r="AI334" s="157"/>
      <c r="AJ334" s="157"/>
      <c r="AK334" s="157"/>
      <c r="AL334" s="157"/>
      <c r="AM334" s="157"/>
      <c r="AN334" s="157"/>
      <c r="AO334" s="157"/>
      <c r="AP334" s="157"/>
      <c r="AQ334" s="157"/>
      <c r="AR334" s="157"/>
      <c r="AS334" s="157"/>
      <c r="AT334" s="157"/>
      <c r="AU334" s="157"/>
      <c r="AV334" s="157"/>
      <c r="AW334" s="157"/>
      <c r="AX334" s="157"/>
      <c r="AY334" s="157"/>
      <c r="AZ334" s="157"/>
      <c r="BA334" s="157"/>
      <c r="BB334" s="157"/>
      <c r="BC334" s="157"/>
      <c r="BD334" s="157"/>
      <c r="BE334" s="157"/>
      <c r="BF334" s="157"/>
      <c r="BG334" s="157"/>
      <c r="BH334" s="157"/>
      <c r="BI334" s="157"/>
      <c r="BJ334" s="157"/>
      <c r="BK334" s="157"/>
      <c r="BL334" s="157"/>
      <c r="BM334" s="157"/>
      <c r="BN334" s="157"/>
      <c r="BO334" s="157"/>
      <c r="BP334" s="157"/>
      <c r="BQ334" s="157"/>
      <c r="BR334" s="157"/>
      <c r="BS334" s="157"/>
      <c r="BT334" s="157"/>
      <c r="BU334" s="157"/>
      <c r="BV334" s="157"/>
      <c r="BW334" s="157"/>
      <c r="BX334" s="157"/>
      <c r="BY334" s="157"/>
      <c r="BZ334" s="157"/>
      <c r="CA334" s="157"/>
      <c r="CB334" s="157"/>
      <c r="CC334" s="157"/>
      <c r="CD334" s="157"/>
      <c r="CE334" s="157"/>
      <c r="CF334" s="157"/>
      <c r="CG334" s="157"/>
      <c r="CH334" s="157"/>
      <c r="CI334" s="157"/>
      <c r="CJ334" s="157"/>
      <c r="CK334" s="157"/>
      <c r="CL334" s="157"/>
      <c r="CM334" s="157"/>
      <c r="CN334" s="157"/>
      <c r="CO334" s="157"/>
      <c r="CP334" s="157"/>
      <c r="CQ334" s="157"/>
      <c r="CR334" s="157"/>
      <c r="CS334" s="157"/>
      <c r="CT334" s="158" t="s">
        <v>1018</v>
      </c>
      <c r="CU334" s="159">
        <v>70.349999999999994</v>
      </c>
      <c r="CV334" s="171"/>
      <c r="CW334" s="171"/>
      <c r="CX334" s="160"/>
      <c r="CY334" s="161"/>
      <c r="CZ334" s="161"/>
      <c r="DA334" s="160">
        <f t="shared" si="45"/>
        <v>70.349999999999994</v>
      </c>
      <c r="DB334" s="162">
        <f t="shared" si="46"/>
        <v>703.5</v>
      </c>
      <c r="DC334" s="162">
        <f t="shared" si="44"/>
        <v>139.36335</v>
      </c>
    </row>
    <row r="335" spans="1:107" ht="14.25" hidden="1" customHeight="1" x14ac:dyDescent="0.2">
      <c r="A335" s="163">
        <v>332</v>
      </c>
      <c r="B335" s="154" t="s">
        <v>1019</v>
      </c>
      <c r="C335" s="153" t="s">
        <v>213</v>
      </c>
      <c r="D335" s="153">
        <v>1</v>
      </c>
      <c r="E335" s="155">
        <v>0.111</v>
      </c>
      <c r="F335" s="156">
        <v>0.16800000000000001</v>
      </c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57"/>
      <c r="Y335" s="157"/>
      <c r="Z335" s="157"/>
      <c r="AA335" s="157"/>
      <c r="AB335" s="157"/>
      <c r="AC335" s="157"/>
      <c r="AD335" s="157"/>
      <c r="AE335" s="157"/>
      <c r="AF335" s="157"/>
      <c r="AG335" s="157"/>
      <c r="AH335" s="157"/>
      <c r="AI335" s="157"/>
      <c r="AJ335" s="157"/>
      <c r="AK335" s="157"/>
      <c r="AL335" s="157"/>
      <c r="AM335" s="157"/>
      <c r="AN335" s="157"/>
      <c r="AO335" s="157"/>
      <c r="AP335" s="157"/>
      <c r="AQ335" s="157"/>
      <c r="AR335" s="157"/>
      <c r="AS335" s="157"/>
      <c r="AT335" s="157"/>
      <c r="AU335" s="157"/>
      <c r="AV335" s="157"/>
      <c r="AW335" s="157"/>
      <c r="AX335" s="157"/>
      <c r="AY335" s="157"/>
      <c r="AZ335" s="157"/>
      <c r="BA335" s="157"/>
      <c r="BB335" s="157"/>
      <c r="BC335" s="157"/>
      <c r="BD335" s="157"/>
      <c r="BE335" s="157"/>
      <c r="BF335" s="157"/>
      <c r="BG335" s="157"/>
      <c r="BH335" s="157"/>
      <c r="BI335" s="157"/>
      <c r="BJ335" s="157"/>
      <c r="BK335" s="157"/>
      <c r="BL335" s="157"/>
      <c r="BM335" s="157"/>
      <c r="BN335" s="157"/>
      <c r="BO335" s="157"/>
      <c r="BP335" s="157"/>
      <c r="BQ335" s="157"/>
      <c r="BR335" s="157"/>
      <c r="BS335" s="157"/>
      <c r="BT335" s="157"/>
      <c r="BU335" s="157"/>
      <c r="BV335" s="157"/>
      <c r="BW335" s="157"/>
      <c r="BX335" s="157"/>
      <c r="BY335" s="157"/>
      <c r="BZ335" s="157"/>
      <c r="CA335" s="157"/>
      <c r="CB335" s="157"/>
      <c r="CC335" s="157"/>
      <c r="CD335" s="157"/>
      <c r="CE335" s="157"/>
      <c r="CF335" s="157"/>
      <c r="CG335" s="157"/>
      <c r="CH335" s="157"/>
      <c r="CI335" s="157"/>
      <c r="CJ335" s="157"/>
      <c r="CK335" s="157"/>
      <c r="CL335" s="157"/>
      <c r="CM335" s="157"/>
      <c r="CN335" s="157"/>
      <c r="CO335" s="157"/>
      <c r="CP335" s="157"/>
      <c r="CQ335" s="157"/>
      <c r="CR335" s="157"/>
      <c r="CS335" s="157"/>
      <c r="CT335" s="158" t="s">
        <v>1020</v>
      </c>
      <c r="CU335" s="159">
        <v>2.95</v>
      </c>
      <c r="CV335" s="171"/>
      <c r="CW335" s="171"/>
      <c r="CX335" s="160"/>
      <c r="CY335" s="161"/>
      <c r="CZ335" s="161"/>
      <c r="DA335" s="160">
        <f t="shared" si="45"/>
        <v>2.95</v>
      </c>
      <c r="DB335" s="162">
        <f t="shared" si="46"/>
        <v>2.95</v>
      </c>
      <c r="DC335" s="162">
        <f t="shared" si="44"/>
        <v>0.584395</v>
      </c>
    </row>
    <row r="336" spans="1:107" ht="14.25" hidden="1" customHeight="1" x14ac:dyDescent="0.2">
      <c r="A336" s="153">
        <v>333</v>
      </c>
      <c r="B336" s="154" t="s">
        <v>1021</v>
      </c>
      <c r="C336" s="153" t="s">
        <v>213</v>
      </c>
      <c r="D336" s="153">
        <v>1</v>
      </c>
      <c r="E336" s="155">
        <v>0.111</v>
      </c>
      <c r="F336" s="156">
        <v>0.16800000000000001</v>
      </c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57"/>
      <c r="Y336" s="157"/>
      <c r="Z336" s="157"/>
      <c r="AA336" s="157"/>
      <c r="AB336" s="157"/>
      <c r="AC336" s="157"/>
      <c r="AD336" s="157"/>
      <c r="AE336" s="157"/>
      <c r="AF336" s="157"/>
      <c r="AG336" s="157"/>
      <c r="AH336" s="157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157"/>
      <c r="AY336" s="157"/>
      <c r="AZ336" s="157"/>
      <c r="BA336" s="157"/>
      <c r="BB336" s="157"/>
      <c r="BC336" s="157"/>
      <c r="BD336" s="157"/>
      <c r="BE336" s="157"/>
      <c r="BF336" s="157"/>
      <c r="BG336" s="157"/>
      <c r="BH336" s="157"/>
      <c r="BI336" s="157"/>
      <c r="BJ336" s="157"/>
      <c r="BK336" s="157"/>
      <c r="BL336" s="157"/>
      <c r="BM336" s="157"/>
      <c r="BN336" s="157"/>
      <c r="BO336" s="157"/>
      <c r="BP336" s="157"/>
      <c r="BQ336" s="157"/>
      <c r="BR336" s="157"/>
      <c r="BS336" s="157"/>
      <c r="BT336" s="157"/>
      <c r="BU336" s="157"/>
      <c r="BV336" s="157"/>
      <c r="BW336" s="157"/>
      <c r="BX336" s="157"/>
      <c r="BY336" s="157"/>
      <c r="BZ336" s="157"/>
      <c r="CA336" s="157"/>
      <c r="CB336" s="157"/>
      <c r="CC336" s="157"/>
      <c r="CD336" s="157"/>
      <c r="CE336" s="157"/>
      <c r="CF336" s="157"/>
      <c r="CG336" s="157"/>
      <c r="CH336" s="157"/>
      <c r="CI336" s="157"/>
      <c r="CJ336" s="157"/>
      <c r="CK336" s="157"/>
      <c r="CL336" s="157"/>
      <c r="CM336" s="157"/>
      <c r="CN336" s="157"/>
      <c r="CO336" s="157"/>
      <c r="CP336" s="157"/>
      <c r="CQ336" s="157"/>
      <c r="CR336" s="157"/>
      <c r="CS336" s="157"/>
      <c r="CT336" s="158" t="s">
        <v>1022</v>
      </c>
      <c r="CU336" s="159">
        <v>223.1</v>
      </c>
      <c r="CV336" s="171"/>
      <c r="CW336" s="171"/>
      <c r="CX336" s="160"/>
      <c r="CY336" s="161"/>
      <c r="CZ336" s="161"/>
      <c r="DA336" s="160">
        <f t="shared" si="45"/>
        <v>223.1</v>
      </c>
      <c r="DB336" s="162">
        <f t="shared" si="46"/>
        <v>223.1</v>
      </c>
      <c r="DC336" s="162">
        <f t="shared" si="44"/>
        <v>44.196109999999997</v>
      </c>
    </row>
    <row r="337" spans="1:107" ht="14.25" hidden="1" customHeight="1" x14ac:dyDescent="0.2">
      <c r="A337" s="153">
        <v>334</v>
      </c>
      <c r="B337" s="154" t="s">
        <v>1023</v>
      </c>
      <c r="C337" s="153" t="s">
        <v>213</v>
      </c>
      <c r="D337" s="153">
        <v>1</v>
      </c>
      <c r="E337" s="155">
        <v>0.111</v>
      </c>
      <c r="F337" s="156">
        <v>0.16800000000000001</v>
      </c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57"/>
      <c r="Y337" s="157"/>
      <c r="Z337" s="157"/>
      <c r="AA337" s="157"/>
      <c r="AB337" s="157"/>
      <c r="AC337" s="157"/>
      <c r="AD337" s="157"/>
      <c r="AE337" s="157"/>
      <c r="AF337" s="157"/>
      <c r="AG337" s="157"/>
      <c r="AH337" s="157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157"/>
      <c r="AY337" s="157"/>
      <c r="AZ337" s="157"/>
      <c r="BA337" s="157"/>
      <c r="BB337" s="157"/>
      <c r="BC337" s="157"/>
      <c r="BD337" s="157"/>
      <c r="BE337" s="157"/>
      <c r="BF337" s="157"/>
      <c r="BG337" s="157"/>
      <c r="BH337" s="157"/>
      <c r="BI337" s="157"/>
      <c r="BJ337" s="157"/>
      <c r="BK337" s="157"/>
      <c r="BL337" s="157"/>
      <c r="BM337" s="157"/>
      <c r="BN337" s="157"/>
      <c r="BO337" s="157"/>
      <c r="BP337" s="157"/>
      <c r="BQ337" s="157"/>
      <c r="BR337" s="157"/>
      <c r="BS337" s="157"/>
      <c r="BT337" s="157"/>
      <c r="BU337" s="157"/>
      <c r="BV337" s="157"/>
      <c r="BW337" s="157"/>
      <c r="BX337" s="157"/>
      <c r="BY337" s="157"/>
      <c r="BZ337" s="157"/>
      <c r="CA337" s="157"/>
      <c r="CB337" s="157"/>
      <c r="CC337" s="157"/>
      <c r="CD337" s="157"/>
      <c r="CE337" s="157"/>
      <c r="CF337" s="157"/>
      <c r="CG337" s="157"/>
      <c r="CH337" s="157"/>
      <c r="CI337" s="157"/>
      <c r="CJ337" s="157"/>
      <c r="CK337" s="157"/>
      <c r="CL337" s="157"/>
      <c r="CM337" s="157"/>
      <c r="CN337" s="157"/>
      <c r="CO337" s="157"/>
      <c r="CP337" s="157"/>
      <c r="CQ337" s="157"/>
      <c r="CR337" s="157"/>
      <c r="CS337" s="157"/>
      <c r="CT337" s="158" t="s">
        <v>1024</v>
      </c>
      <c r="CU337" s="159">
        <v>92.09</v>
      </c>
      <c r="CV337" s="171"/>
      <c r="CW337" s="171"/>
      <c r="CX337" s="160"/>
      <c r="CY337" s="161"/>
      <c r="CZ337" s="161"/>
      <c r="DA337" s="160">
        <f t="shared" si="45"/>
        <v>92.09</v>
      </c>
      <c r="DB337" s="162">
        <f t="shared" si="46"/>
        <v>92.09</v>
      </c>
      <c r="DC337" s="162">
        <f t="shared" si="44"/>
        <v>18.243029</v>
      </c>
    </row>
    <row r="338" spans="1:107" ht="14.25" hidden="1" customHeight="1" x14ac:dyDescent="0.2">
      <c r="A338" s="163">
        <v>335</v>
      </c>
      <c r="B338" s="154" t="s">
        <v>1025</v>
      </c>
      <c r="C338" s="153" t="s">
        <v>213</v>
      </c>
      <c r="D338" s="153">
        <v>1</v>
      </c>
      <c r="E338" s="155">
        <v>0.111</v>
      </c>
      <c r="F338" s="156">
        <v>0.16800000000000001</v>
      </c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57"/>
      <c r="Y338" s="157"/>
      <c r="Z338" s="157"/>
      <c r="AA338" s="157"/>
      <c r="AB338" s="157"/>
      <c r="AC338" s="157"/>
      <c r="AD338" s="157"/>
      <c r="AE338" s="157"/>
      <c r="AF338" s="157"/>
      <c r="AG338" s="157"/>
      <c r="AH338" s="157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157"/>
      <c r="AY338" s="157"/>
      <c r="AZ338" s="157"/>
      <c r="BA338" s="157"/>
      <c r="BB338" s="157"/>
      <c r="BC338" s="157"/>
      <c r="BD338" s="157"/>
      <c r="BE338" s="157"/>
      <c r="BF338" s="157"/>
      <c r="BG338" s="157"/>
      <c r="BH338" s="157"/>
      <c r="BI338" s="157"/>
      <c r="BJ338" s="157"/>
      <c r="BK338" s="157"/>
      <c r="BL338" s="157"/>
      <c r="BM338" s="157"/>
      <c r="BN338" s="157"/>
      <c r="BO338" s="157"/>
      <c r="BP338" s="157"/>
      <c r="BQ338" s="157"/>
      <c r="BR338" s="157"/>
      <c r="BS338" s="157"/>
      <c r="BT338" s="157"/>
      <c r="BU338" s="157"/>
      <c r="BV338" s="157"/>
      <c r="BW338" s="157"/>
      <c r="BX338" s="157"/>
      <c r="BY338" s="157"/>
      <c r="BZ338" s="157"/>
      <c r="CA338" s="157"/>
      <c r="CB338" s="157"/>
      <c r="CC338" s="157"/>
      <c r="CD338" s="157"/>
      <c r="CE338" s="157"/>
      <c r="CF338" s="157"/>
      <c r="CG338" s="157"/>
      <c r="CH338" s="157"/>
      <c r="CI338" s="157"/>
      <c r="CJ338" s="157"/>
      <c r="CK338" s="157"/>
      <c r="CL338" s="157"/>
      <c r="CM338" s="157"/>
      <c r="CN338" s="157"/>
      <c r="CO338" s="157"/>
      <c r="CP338" s="157"/>
      <c r="CQ338" s="157"/>
      <c r="CR338" s="157"/>
      <c r="CS338" s="157"/>
      <c r="CT338" s="158" t="s">
        <v>1026</v>
      </c>
      <c r="CU338" s="159">
        <v>110.1</v>
      </c>
      <c r="CV338" s="171"/>
      <c r="CW338" s="171"/>
      <c r="CX338" s="160"/>
      <c r="CY338" s="161"/>
      <c r="CZ338" s="161"/>
      <c r="DA338" s="160">
        <f t="shared" si="45"/>
        <v>110.1</v>
      </c>
      <c r="DB338" s="162">
        <f t="shared" si="46"/>
        <v>110.1</v>
      </c>
      <c r="DC338" s="162">
        <f t="shared" si="44"/>
        <v>21.81081</v>
      </c>
    </row>
    <row r="339" spans="1:107" ht="14.25" hidden="1" customHeight="1" x14ac:dyDescent="0.2">
      <c r="A339" s="163">
        <v>336</v>
      </c>
      <c r="B339" s="154" t="s">
        <v>1027</v>
      </c>
      <c r="C339" s="153" t="s">
        <v>213</v>
      </c>
      <c r="D339" s="153">
        <v>10</v>
      </c>
      <c r="E339" s="155">
        <v>0.111</v>
      </c>
      <c r="F339" s="156">
        <v>0.16800000000000001</v>
      </c>
      <c r="G339" s="157"/>
      <c r="H339" s="157"/>
      <c r="I339" s="157"/>
      <c r="J339" s="157"/>
      <c r="K339" s="157"/>
      <c r="L339" s="157"/>
      <c r="M339" s="157"/>
      <c r="N339" s="157"/>
      <c r="O339" s="157"/>
      <c r="P339" s="157"/>
      <c r="Q339" s="157"/>
      <c r="R339" s="157"/>
      <c r="S339" s="157"/>
      <c r="T339" s="157"/>
      <c r="U339" s="157"/>
      <c r="V339" s="157"/>
      <c r="W339" s="157"/>
      <c r="X339" s="157"/>
      <c r="Y339" s="157"/>
      <c r="Z339" s="157"/>
      <c r="AA339" s="157"/>
      <c r="AB339" s="157"/>
      <c r="AC339" s="157"/>
      <c r="AD339" s="157"/>
      <c r="AE339" s="157"/>
      <c r="AF339" s="157"/>
      <c r="AG339" s="157"/>
      <c r="AH339" s="157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157"/>
      <c r="AY339" s="157"/>
      <c r="AZ339" s="157"/>
      <c r="BA339" s="157"/>
      <c r="BB339" s="157"/>
      <c r="BC339" s="157"/>
      <c r="BD339" s="157"/>
      <c r="BE339" s="157"/>
      <c r="BF339" s="157"/>
      <c r="BG339" s="157"/>
      <c r="BH339" s="157"/>
      <c r="BI339" s="157"/>
      <c r="BJ339" s="157"/>
      <c r="BK339" s="157"/>
      <c r="BL339" s="157"/>
      <c r="BM339" s="157"/>
      <c r="BN339" s="157"/>
      <c r="BO339" s="157"/>
      <c r="BP339" s="157"/>
      <c r="BQ339" s="157"/>
      <c r="BR339" s="157"/>
      <c r="BS339" s="157"/>
      <c r="BT339" s="157"/>
      <c r="BU339" s="157"/>
      <c r="BV339" s="157"/>
      <c r="BW339" s="157"/>
      <c r="BX339" s="157"/>
      <c r="BY339" s="157"/>
      <c r="BZ339" s="157"/>
      <c r="CA339" s="157"/>
      <c r="CB339" s="157"/>
      <c r="CC339" s="157"/>
      <c r="CD339" s="157"/>
      <c r="CE339" s="157"/>
      <c r="CF339" s="157"/>
      <c r="CG339" s="157"/>
      <c r="CH339" s="157"/>
      <c r="CI339" s="157"/>
      <c r="CJ339" s="157"/>
      <c r="CK339" s="157"/>
      <c r="CL339" s="157"/>
      <c r="CM339" s="157"/>
      <c r="CN339" s="157"/>
      <c r="CO339" s="157"/>
      <c r="CP339" s="157"/>
      <c r="CQ339" s="157"/>
      <c r="CR339" s="157"/>
      <c r="CS339" s="157"/>
      <c r="CT339" s="158" t="s">
        <v>1028</v>
      </c>
      <c r="CU339" s="159">
        <v>7.03</v>
      </c>
      <c r="CV339" s="171"/>
      <c r="CW339" s="171"/>
      <c r="CX339" s="160"/>
      <c r="CY339" s="161"/>
      <c r="CZ339" s="161"/>
      <c r="DA339" s="160">
        <f t="shared" si="45"/>
        <v>7.03</v>
      </c>
      <c r="DB339" s="162">
        <f t="shared" si="46"/>
        <v>70.3</v>
      </c>
      <c r="DC339" s="162">
        <f t="shared" si="44"/>
        <v>13.92643</v>
      </c>
    </row>
    <row r="340" spans="1:107" ht="14.25" hidden="1" customHeight="1" x14ac:dyDescent="0.2">
      <c r="A340" s="153">
        <v>337</v>
      </c>
      <c r="B340" s="154" t="s">
        <v>1029</v>
      </c>
      <c r="C340" s="153" t="s">
        <v>213</v>
      </c>
      <c r="D340" s="153">
        <v>10</v>
      </c>
      <c r="E340" s="155">
        <v>0.111</v>
      </c>
      <c r="F340" s="156">
        <v>0.16800000000000001</v>
      </c>
      <c r="G340" s="157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57"/>
      <c r="Y340" s="157"/>
      <c r="Z340" s="157"/>
      <c r="AA340" s="157"/>
      <c r="AB340" s="157"/>
      <c r="AC340" s="157"/>
      <c r="AD340" s="157"/>
      <c r="AE340" s="157"/>
      <c r="AF340" s="157"/>
      <c r="AG340" s="157"/>
      <c r="AH340" s="157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157"/>
      <c r="AY340" s="157"/>
      <c r="AZ340" s="157"/>
      <c r="BA340" s="157"/>
      <c r="BB340" s="157"/>
      <c r="BC340" s="157"/>
      <c r="BD340" s="157"/>
      <c r="BE340" s="157"/>
      <c r="BF340" s="157"/>
      <c r="BG340" s="157"/>
      <c r="BH340" s="157"/>
      <c r="BI340" s="157"/>
      <c r="BJ340" s="157"/>
      <c r="BK340" s="157"/>
      <c r="BL340" s="157"/>
      <c r="BM340" s="157"/>
      <c r="BN340" s="157"/>
      <c r="BO340" s="157"/>
      <c r="BP340" s="157"/>
      <c r="BQ340" s="157"/>
      <c r="BR340" s="157"/>
      <c r="BS340" s="157"/>
      <c r="BT340" s="157"/>
      <c r="BU340" s="157"/>
      <c r="BV340" s="157"/>
      <c r="BW340" s="157"/>
      <c r="BX340" s="157"/>
      <c r="BY340" s="157"/>
      <c r="BZ340" s="157"/>
      <c r="CA340" s="157"/>
      <c r="CB340" s="157"/>
      <c r="CC340" s="157"/>
      <c r="CD340" s="157"/>
      <c r="CE340" s="157"/>
      <c r="CF340" s="157"/>
      <c r="CG340" s="157"/>
      <c r="CH340" s="157"/>
      <c r="CI340" s="157"/>
      <c r="CJ340" s="157"/>
      <c r="CK340" s="157"/>
      <c r="CL340" s="157"/>
      <c r="CM340" s="157"/>
      <c r="CN340" s="157"/>
      <c r="CO340" s="157"/>
      <c r="CP340" s="157"/>
      <c r="CQ340" s="157"/>
      <c r="CR340" s="157"/>
      <c r="CS340" s="157"/>
      <c r="CT340" s="158" t="s">
        <v>1030</v>
      </c>
      <c r="CU340" s="159">
        <v>8.69</v>
      </c>
      <c r="CV340" s="171"/>
      <c r="CW340" s="171"/>
      <c r="CX340" s="160"/>
      <c r="CY340" s="161"/>
      <c r="CZ340" s="161"/>
      <c r="DA340" s="160">
        <f t="shared" si="45"/>
        <v>8.69</v>
      </c>
      <c r="DB340" s="162">
        <f t="shared" si="46"/>
        <v>86.899999999999991</v>
      </c>
      <c r="DC340" s="162">
        <f t="shared" si="44"/>
        <v>17.214889999999997</v>
      </c>
    </row>
    <row r="341" spans="1:107" ht="14.25" hidden="1" customHeight="1" x14ac:dyDescent="0.2">
      <c r="A341" s="153">
        <v>338</v>
      </c>
      <c r="B341" s="154" t="s">
        <v>1031</v>
      </c>
      <c r="C341" s="153" t="s">
        <v>213</v>
      </c>
      <c r="D341" s="153">
        <v>10</v>
      </c>
      <c r="E341" s="155">
        <v>0.111</v>
      </c>
      <c r="F341" s="156">
        <v>0.16800000000000001</v>
      </c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57"/>
      <c r="Y341" s="157"/>
      <c r="Z341" s="157"/>
      <c r="AA341" s="157"/>
      <c r="AB341" s="157"/>
      <c r="AC341" s="157"/>
      <c r="AD341" s="157"/>
      <c r="AE341" s="157"/>
      <c r="AF341" s="157"/>
      <c r="AG341" s="157"/>
      <c r="AH341" s="157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157"/>
      <c r="AY341" s="157"/>
      <c r="AZ341" s="157"/>
      <c r="BA341" s="157"/>
      <c r="BB341" s="157"/>
      <c r="BC341" s="157"/>
      <c r="BD341" s="157"/>
      <c r="BE341" s="157"/>
      <c r="BF341" s="157"/>
      <c r="BG341" s="157"/>
      <c r="BH341" s="157"/>
      <c r="BI341" s="157"/>
      <c r="BJ341" s="157"/>
      <c r="BK341" s="157"/>
      <c r="BL341" s="157"/>
      <c r="BM341" s="157"/>
      <c r="BN341" s="157"/>
      <c r="BO341" s="157"/>
      <c r="BP341" s="157"/>
      <c r="BQ341" s="157"/>
      <c r="BR341" s="157"/>
      <c r="BS341" s="157"/>
      <c r="BT341" s="157"/>
      <c r="BU341" s="157"/>
      <c r="BV341" s="157"/>
      <c r="BW341" s="157"/>
      <c r="BX341" s="157"/>
      <c r="BY341" s="157"/>
      <c r="BZ341" s="157"/>
      <c r="CA341" s="157"/>
      <c r="CB341" s="157"/>
      <c r="CC341" s="157"/>
      <c r="CD341" s="157"/>
      <c r="CE341" s="157"/>
      <c r="CF341" s="157"/>
      <c r="CG341" s="157"/>
      <c r="CH341" s="157"/>
      <c r="CI341" s="157"/>
      <c r="CJ341" s="157"/>
      <c r="CK341" s="157"/>
      <c r="CL341" s="157"/>
      <c r="CM341" s="157"/>
      <c r="CN341" s="157"/>
      <c r="CO341" s="157"/>
      <c r="CP341" s="157"/>
      <c r="CQ341" s="157"/>
      <c r="CR341" s="157"/>
      <c r="CS341" s="157"/>
      <c r="CT341" s="158" t="s">
        <v>1032</v>
      </c>
      <c r="CU341" s="159">
        <v>6.37</v>
      </c>
      <c r="CV341" s="171"/>
      <c r="CW341" s="171"/>
      <c r="CX341" s="160"/>
      <c r="CY341" s="161"/>
      <c r="CZ341" s="161"/>
      <c r="DA341" s="160">
        <f t="shared" si="45"/>
        <v>6.37</v>
      </c>
      <c r="DB341" s="162">
        <f t="shared" si="46"/>
        <v>63.7</v>
      </c>
      <c r="DC341" s="162">
        <f t="shared" si="44"/>
        <v>12.618970000000001</v>
      </c>
    </row>
    <row r="342" spans="1:107" ht="14.25" hidden="1" customHeight="1" x14ac:dyDescent="0.2">
      <c r="A342" s="163">
        <v>339</v>
      </c>
      <c r="B342" s="154" t="s">
        <v>1033</v>
      </c>
      <c r="C342" s="153" t="s">
        <v>213</v>
      </c>
      <c r="D342" s="153">
        <v>10</v>
      </c>
      <c r="E342" s="155">
        <v>0.111</v>
      </c>
      <c r="F342" s="156">
        <v>0.16800000000000001</v>
      </c>
      <c r="G342" s="157"/>
      <c r="H342" s="157"/>
      <c r="I342" s="157"/>
      <c r="J342" s="157"/>
      <c r="K342" s="157"/>
      <c r="L342" s="157"/>
      <c r="M342" s="157"/>
      <c r="N342" s="157"/>
      <c r="O342" s="157"/>
      <c r="P342" s="157"/>
      <c r="Q342" s="157"/>
      <c r="R342" s="157"/>
      <c r="S342" s="157"/>
      <c r="T342" s="157"/>
      <c r="U342" s="157"/>
      <c r="V342" s="157"/>
      <c r="W342" s="157"/>
      <c r="X342" s="157"/>
      <c r="Y342" s="157"/>
      <c r="Z342" s="157"/>
      <c r="AA342" s="157"/>
      <c r="AB342" s="157"/>
      <c r="AC342" s="157"/>
      <c r="AD342" s="157"/>
      <c r="AE342" s="157"/>
      <c r="AF342" s="157"/>
      <c r="AG342" s="157"/>
      <c r="AH342" s="157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57"/>
      <c r="AX342" s="157"/>
      <c r="AY342" s="157"/>
      <c r="AZ342" s="157"/>
      <c r="BA342" s="157"/>
      <c r="BB342" s="157"/>
      <c r="BC342" s="157"/>
      <c r="BD342" s="157"/>
      <c r="BE342" s="157"/>
      <c r="BF342" s="157"/>
      <c r="BG342" s="157"/>
      <c r="BH342" s="157"/>
      <c r="BI342" s="157"/>
      <c r="BJ342" s="157"/>
      <c r="BK342" s="157"/>
      <c r="BL342" s="157"/>
      <c r="BM342" s="157"/>
      <c r="BN342" s="157"/>
      <c r="BO342" s="157"/>
      <c r="BP342" s="157"/>
      <c r="BQ342" s="157"/>
      <c r="BR342" s="157"/>
      <c r="BS342" s="157"/>
      <c r="BT342" s="157"/>
      <c r="BU342" s="157"/>
      <c r="BV342" s="157"/>
      <c r="BW342" s="157"/>
      <c r="BX342" s="157"/>
      <c r="BY342" s="157"/>
      <c r="BZ342" s="157"/>
      <c r="CA342" s="157"/>
      <c r="CB342" s="157"/>
      <c r="CC342" s="157"/>
      <c r="CD342" s="157"/>
      <c r="CE342" s="157"/>
      <c r="CF342" s="157"/>
      <c r="CG342" s="157"/>
      <c r="CH342" s="157"/>
      <c r="CI342" s="157"/>
      <c r="CJ342" s="157"/>
      <c r="CK342" s="157"/>
      <c r="CL342" s="157"/>
      <c r="CM342" s="157"/>
      <c r="CN342" s="157"/>
      <c r="CO342" s="157"/>
      <c r="CP342" s="157"/>
      <c r="CQ342" s="157"/>
      <c r="CR342" s="157"/>
      <c r="CS342" s="157"/>
      <c r="CT342" s="158" t="s">
        <v>1034</v>
      </c>
      <c r="CU342" s="159">
        <v>5.39</v>
      </c>
      <c r="CV342" s="171"/>
      <c r="CW342" s="171"/>
      <c r="CX342" s="160"/>
      <c r="CY342" s="161"/>
      <c r="CZ342" s="161"/>
      <c r="DA342" s="160">
        <f t="shared" si="45"/>
        <v>5.39</v>
      </c>
      <c r="DB342" s="162">
        <f t="shared" si="46"/>
        <v>53.9</v>
      </c>
      <c r="DC342" s="162">
        <f t="shared" si="44"/>
        <v>10.67759</v>
      </c>
    </row>
    <row r="343" spans="1:107" ht="14.25" hidden="1" customHeight="1" x14ac:dyDescent="0.2">
      <c r="A343" s="163">
        <v>340</v>
      </c>
      <c r="B343" s="154" t="s">
        <v>1035</v>
      </c>
      <c r="C343" s="153" t="s">
        <v>213</v>
      </c>
      <c r="D343" s="153">
        <v>10</v>
      </c>
      <c r="E343" s="155">
        <v>0.111</v>
      </c>
      <c r="F343" s="156">
        <v>0.16800000000000001</v>
      </c>
      <c r="G343" s="157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57"/>
      <c r="Y343" s="157"/>
      <c r="Z343" s="157"/>
      <c r="AA343" s="157"/>
      <c r="AB343" s="157"/>
      <c r="AC343" s="157"/>
      <c r="AD343" s="157"/>
      <c r="AE343" s="157"/>
      <c r="AF343" s="157"/>
      <c r="AG343" s="157"/>
      <c r="AH343" s="157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57"/>
      <c r="AX343" s="157"/>
      <c r="AY343" s="157"/>
      <c r="AZ343" s="157"/>
      <c r="BA343" s="157"/>
      <c r="BB343" s="157"/>
      <c r="BC343" s="157"/>
      <c r="BD343" s="157"/>
      <c r="BE343" s="157"/>
      <c r="BF343" s="157"/>
      <c r="BG343" s="157"/>
      <c r="BH343" s="157"/>
      <c r="BI343" s="157"/>
      <c r="BJ343" s="157"/>
      <c r="BK343" s="157"/>
      <c r="BL343" s="157"/>
      <c r="BM343" s="157"/>
      <c r="BN343" s="157"/>
      <c r="BO343" s="157"/>
      <c r="BP343" s="157"/>
      <c r="BQ343" s="157"/>
      <c r="BR343" s="157"/>
      <c r="BS343" s="157"/>
      <c r="BT343" s="157"/>
      <c r="BU343" s="157"/>
      <c r="BV343" s="157"/>
      <c r="BW343" s="157"/>
      <c r="BX343" s="157"/>
      <c r="BY343" s="157"/>
      <c r="BZ343" s="157"/>
      <c r="CA343" s="157"/>
      <c r="CB343" s="157"/>
      <c r="CC343" s="157"/>
      <c r="CD343" s="157"/>
      <c r="CE343" s="157"/>
      <c r="CF343" s="157"/>
      <c r="CG343" s="157"/>
      <c r="CH343" s="157"/>
      <c r="CI343" s="157"/>
      <c r="CJ343" s="157"/>
      <c r="CK343" s="157"/>
      <c r="CL343" s="157"/>
      <c r="CM343" s="157"/>
      <c r="CN343" s="157"/>
      <c r="CO343" s="157"/>
      <c r="CP343" s="157"/>
      <c r="CQ343" s="157"/>
      <c r="CR343" s="157"/>
      <c r="CS343" s="157"/>
      <c r="CT343" s="158" t="s">
        <v>950</v>
      </c>
      <c r="CU343" s="159">
        <v>31.22</v>
      </c>
      <c r="CV343" s="171"/>
      <c r="CW343" s="171"/>
      <c r="CX343" s="160"/>
      <c r="CY343" s="161"/>
      <c r="CZ343" s="161"/>
      <c r="DA343" s="160">
        <f t="shared" si="45"/>
        <v>31.22</v>
      </c>
      <c r="DB343" s="162">
        <f t="shared" si="46"/>
        <v>312.2</v>
      </c>
      <c r="DC343" s="162">
        <f t="shared" si="44"/>
        <v>61.846819999999994</v>
      </c>
    </row>
    <row r="344" spans="1:107" ht="14.25" hidden="1" customHeight="1" x14ac:dyDescent="0.2">
      <c r="A344" s="153">
        <v>341</v>
      </c>
      <c r="B344" s="154" t="s">
        <v>1036</v>
      </c>
      <c r="C344" s="153" t="s">
        <v>213</v>
      </c>
      <c r="D344" s="153">
        <v>10</v>
      </c>
      <c r="E344" s="155">
        <v>0.111</v>
      </c>
      <c r="F344" s="156">
        <v>0.16800000000000001</v>
      </c>
      <c r="G344" s="157"/>
      <c r="H344" s="157"/>
      <c r="I344" s="157"/>
      <c r="J344" s="157"/>
      <c r="K344" s="157"/>
      <c r="L344" s="157"/>
      <c r="M344" s="157"/>
      <c r="N344" s="157"/>
      <c r="O344" s="157"/>
      <c r="P344" s="157"/>
      <c r="Q344" s="157"/>
      <c r="R344" s="157"/>
      <c r="S344" s="157"/>
      <c r="T344" s="157"/>
      <c r="U344" s="157"/>
      <c r="V344" s="157"/>
      <c r="W344" s="157"/>
      <c r="X344" s="157"/>
      <c r="Y344" s="157"/>
      <c r="Z344" s="157"/>
      <c r="AA344" s="157"/>
      <c r="AB344" s="157"/>
      <c r="AC344" s="157"/>
      <c r="AD344" s="157"/>
      <c r="AE344" s="157"/>
      <c r="AF344" s="157"/>
      <c r="AG344" s="157"/>
      <c r="AH344" s="157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57"/>
      <c r="AX344" s="157"/>
      <c r="AY344" s="157"/>
      <c r="AZ344" s="157"/>
      <c r="BA344" s="157"/>
      <c r="BB344" s="157"/>
      <c r="BC344" s="157"/>
      <c r="BD344" s="157"/>
      <c r="BE344" s="157"/>
      <c r="BF344" s="157"/>
      <c r="BG344" s="157"/>
      <c r="BH344" s="157"/>
      <c r="BI344" s="157"/>
      <c r="BJ344" s="157"/>
      <c r="BK344" s="157"/>
      <c r="BL344" s="157"/>
      <c r="BM344" s="157"/>
      <c r="BN344" s="157"/>
      <c r="BO344" s="157"/>
      <c r="BP344" s="157"/>
      <c r="BQ344" s="157"/>
      <c r="BR344" s="157"/>
      <c r="BS344" s="157"/>
      <c r="BT344" s="157"/>
      <c r="BU344" s="157"/>
      <c r="BV344" s="157"/>
      <c r="BW344" s="157"/>
      <c r="BX344" s="157"/>
      <c r="BY344" s="157"/>
      <c r="BZ344" s="157"/>
      <c r="CA344" s="157"/>
      <c r="CB344" s="157"/>
      <c r="CC344" s="157"/>
      <c r="CD344" s="157"/>
      <c r="CE344" s="157"/>
      <c r="CF344" s="157"/>
      <c r="CG344" s="157"/>
      <c r="CH344" s="157"/>
      <c r="CI344" s="157"/>
      <c r="CJ344" s="157"/>
      <c r="CK344" s="157"/>
      <c r="CL344" s="157"/>
      <c r="CM344" s="157"/>
      <c r="CN344" s="157"/>
      <c r="CO344" s="157"/>
      <c r="CP344" s="157"/>
      <c r="CQ344" s="157"/>
      <c r="CR344" s="157"/>
      <c r="CS344" s="157"/>
      <c r="CT344" s="158" t="s">
        <v>1037</v>
      </c>
      <c r="CU344" s="159">
        <v>5.78</v>
      </c>
      <c r="CV344" s="171"/>
      <c r="CW344" s="171"/>
      <c r="CX344" s="160"/>
      <c r="CY344" s="161"/>
      <c r="CZ344" s="161"/>
      <c r="DA344" s="160">
        <f t="shared" si="45"/>
        <v>5.78</v>
      </c>
      <c r="DB344" s="162">
        <f t="shared" si="46"/>
        <v>57.800000000000004</v>
      </c>
      <c r="DC344" s="162">
        <f t="shared" si="44"/>
        <v>11.450180000000001</v>
      </c>
    </row>
    <row r="345" spans="1:107" ht="14.25" hidden="1" customHeight="1" x14ac:dyDescent="0.2">
      <c r="A345" s="153">
        <v>342</v>
      </c>
      <c r="B345" s="154" t="s">
        <v>1038</v>
      </c>
      <c r="C345" s="153" t="s">
        <v>213</v>
      </c>
      <c r="D345" s="153">
        <v>10</v>
      </c>
      <c r="E345" s="155">
        <v>0.111</v>
      </c>
      <c r="F345" s="156">
        <v>0.16800000000000001</v>
      </c>
      <c r="G345" s="157"/>
      <c r="H345" s="157"/>
      <c r="I345" s="157"/>
      <c r="J345" s="157"/>
      <c r="K345" s="157"/>
      <c r="L345" s="157"/>
      <c r="M345" s="157"/>
      <c r="N345" s="157"/>
      <c r="O345" s="157"/>
      <c r="P345" s="157"/>
      <c r="Q345" s="157"/>
      <c r="R345" s="157"/>
      <c r="S345" s="157"/>
      <c r="T345" s="157"/>
      <c r="U345" s="157"/>
      <c r="V345" s="157"/>
      <c r="W345" s="157"/>
      <c r="X345" s="157"/>
      <c r="Y345" s="157"/>
      <c r="Z345" s="157"/>
      <c r="AA345" s="157"/>
      <c r="AB345" s="157"/>
      <c r="AC345" s="157"/>
      <c r="AD345" s="157"/>
      <c r="AE345" s="157"/>
      <c r="AF345" s="157"/>
      <c r="AG345" s="157"/>
      <c r="AH345" s="157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57"/>
      <c r="AX345" s="157"/>
      <c r="AY345" s="157"/>
      <c r="AZ345" s="157"/>
      <c r="BA345" s="157"/>
      <c r="BB345" s="157"/>
      <c r="BC345" s="157"/>
      <c r="BD345" s="157"/>
      <c r="BE345" s="157"/>
      <c r="BF345" s="157"/>
      <c r="BG345" s="157"/>
      <c r="BH345" s="157"/>
      <c r="BI345" s="157"/>
      <c r="BJ345" s="157"/>
      <c r="BK345" s="157"/>
      <c r="BL345" s="157"/>
      <c r="BM345" s="157"/>
      <c r="BN345" s="157"/>
      <c r="BO345" s="157"/>
      <c r="BP345" s="157"/>
      <c r="BQ345" s="157"/>
      <c r="BR345" s="157"/>
      <c r="BS345" s="157"/>
      <c r="BT345" s="157"/>
      <c r="BU345" s="157"/>
      <c r="BV345" s="157"/>
      <c r="BW345" s="157"/>
      <c r="BX345" s="157"/>
      <c r="BY345" s="157"/>
      <c r="BZ345" s="157"/>
      <c r="CA345" s="157"/>
      <c r="CB345" s="157"/>
      <c r="CC345" s="157"/>
      <c r="CD345" s="157"/>
      <c r="CE345" s="157"/>
      <c r="CF345" s="157"/>
      <c r="CG345" s="157"/>
      <c r="CH345" s="157"/>
      <c r="CI345" s="157"/>
      <c r="CJ345" s="157"/>
      <c r="CK345" s="157"/>
      <c r="CL345" s="157"/>
      <c r="CM345" s="157"/>
      <c r="CN345" s="157"/>
      <c r="CO345" s="157"/>
      <c r="CP345" s="157"/>
      <c r="CQ345" s="157"/>
      <c r="CR345" s="157"/>
      <c r="CS345" s="157"/>
      <c r="CT345" s="158" t="s">
        <v>1030</v>
      </c>
      <c r="CU345" s="159">
        <v>8.69</v>
      </c>
      <c r="CV345" s="171"/>
      <c r="CW345" s="171"/>
      <c r="CX345" s="160"/>
      <c r="CY345" s="161"/>
      <c r="CZ345" s="161"/>
      <c r="DA345" s="160">
        <f t="shared" si="45"/>
        <v>8.69</v>
      </c>
      <c r="DB345" s="162">
        <f t="shared" si="46"/>
        <v>86.899999999999991</v>
      </c>
      <c r="DC345" s="162">
        <f t="shared" si="44"/>
        <v>17.214889999999997</v>
      </c>
    </row>
    <row r="346" spans="1:107" ht="14.25" hidden="1" customHeight="1" x14ac:dyDescent="0.2">
      <c r="A346" s="163">
        <v>343</v>
      </c>
      <c r="B346" s="154" t="s">
        <v>1039</v>
      </c>
      <c r="C346" s="153" t="s">
        <v>213</v>
      </c>
      <c r="D346" s="153">
        <v>10</v>
      </c>
      <c r="E346" s="155">
        <v>0.111</v>
      </c>
      <c r="F346" s="156">
        <v>0.16800000000000001</v>
      </c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57"/>
      <c r="Y346" s="157"/>
      <c r="Z346" s="157"/>
      <c r="AA346" s="157"/>
      <c r="AB346" s="157"/>
      <c r="AC346" s="157"/>
      <c r="AD346" s="157"/>
      <c r="AE346" s="157"/>
      <c r="AF346" s="157"/>
      <c r="AG346" s="157"/>
      <c r="AH346" s="157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157"/>
      <c r="AY346" s="157"/>
      <c r="AZ346" s="157"/>
      <c r="BA346" s="157"/>
      <c r="BB346" s="157"/>
      <c r="BC346" s="157"/>
      <c r="BD346" s="157"/>
      <c r="BE346" s="157"/>
      <c r="BF346" s="157"/>
      <c r="BG346" s="157"/>
      <c r="BH346" s="157"/>
      <c r="BI346" s="157"/>
      <c r="BJ346" s="157"/>
      <c r="BK346" s="157"/>
      <c r="BL346" s="157"/>
      <c r="BM346" s="157"/>
      <c r="BN346" s="157"/>
      <c r="BO346" s="157"/>
      <c r="BP346" s="157"/>
      <c r="BQ346" s="157"/>
      <c r="BR346" s="157"/>
      <c r="BS346" s="157"/>
      <c r="BT346" s="157"/>
      <c r="BU346" s="157"/>
      <c r="BV346" s="157"/>
      <c r="BW346" s="157"/>
      <c r="BX346" s="157"/>
      <c r="BY346" s="157"/>
      <c r="BZ346" s="157"/>
      <c r="CA346" s="157"/>
      <c r="CB346" s="157"/>
      <c r="CC346" s="157"/>
      <c r="CD346" s="157"/>
      <c r="CE346" s="157"/>
      <c r="CF346" s="157"/>
      <c r="CG346" s="157"/>
      <c r="CH346" s="157"/>
      <c r="CI346" s="157"/>
      <c r="CJ346" s="157"/>
      <c r="CK346" s="157"/>
      <c r="CL346" s="157"/>
      <c r="CM346" s="157"/>
      <c r="CN346" s="157"/>
      <c r="CO346" s="157"/>
      <c r="CP346" s="157"/>
      <c r="CQ346" s="157"/>
      <c r="CR346" s="157"/>
      <c r="CS346" s="157"/>
      <c r="CT346" s="158" t="s">
        <v>1040</v>
      </c>
      <c r="CU346" s="159">
        <v>34.119999999999997</v>
      </c>
      <c r="CV346" s="171"/>
      <c r="CW346" s="171"/>
      <c r="CX346" s="160"/>
      <c r="CY346" s="161"/>
      <c r="CZ346" s="161"/>
      <c r="DA346" s="160">
        <f t="shared" si="45"/>
        <v>34.119999999999997</v>
      </c>
      <c r="DB346" s="162">
        <f t="shared" si="46"/>
        <v>341.2</v>
      </c>
      <c r="DC346" s="162">
        <f t="shared" si="44"/>
        <v>67.591719999999995</v>
      </c>
    </row>
    <row r="347" spans="1:107" ht="14.25" hidden="1" customHeight="1" x14ac:dyDescent="0.2">
      <c r="A347" s="163">
        <v>344</v>
      </c>
      <c r="B347" s="154" t="s">
        <v>1041</v>
      </c>
      <c r="C347" s="153" t="s">
        <v>213</v>
      </c>
      <c r="D347" s="153">
        <v>10</v>
      </c>
      <c r="E347" s="155">
        <v>0.111</v>
      </c>
      <c r="F347" s="156">
        <v>0.16800000000000001</v>
      </c>
      <c r="G347" s="157"/>
      <c r="H347" s="157"/>
      <c r="I347" s="157"/>
      <c r="J347" s="157"/>
      <c r="K347" s="157"/>
      <c r="L347" s="157"/>
      <c r="M347" s="157"/>
      <c r="N347" s="157"/>
      <c r="O347" s="157"/>
      <c r="P347" s="157"/>
      <c r="Q347" s="157"/>
      <c r="R347" s="157"/>
      <c r="S347" s="157"/>
      <c r="T347" s="157"/>
      <c r="U347" s="157"/>
      <c r="V347" s="157"/>
      <c r="W347" s="157"/>
      <c r="X347" s="157"/>
      <c r="Y347" s="157"/>
      <c r="Z347" s="157"/>
      <c r="AA347" s="157"/>
      <c r="AB347" s="157"/>
      <c r="AC347" s="157"/>
      <c r="AD347" s="157"/>
      <c r="AE347" s="157"/>
      <c r="AF347" s="157"/>
      <c r="AG347" s="157"/>
      <c r="AH347" s="157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157"/>
      <c r="AY347" s="157"/>
      <c r="AZ347" s="157"/>
      <c r="BA347" s="157"/>
      <c r="BB347" s="157"/>
      <c r="BC347" s="157"/>
      <c r="BD347" s="157"/>
      <c r="BE347" s="157"/>
      <c r="BF347" s="157"/>
      <c r="BG347" s="157"/>
      <c r="BH347" s="157"/>
      <c r="BI347" s="157"/>
      <c r="BJ347" s="157"/>
      <c r="BK347" s="157"/>
      <c r="BL347" s="157"/>
      <c r="BM347" s="157"/>
      <c r="BN347" s="157"/>
      <c r="BO347" s="157"/>
      <c r="BP347" s="157"/>
      <c r="BQ347" s="157"/>
      <c r="BR347" s="157"/>
      <c r="BS347" s="157"/>
      <c r="BT347" s="157"/>
      <c r="BU347" s="157"/>
      <c r="BV347" s="157"/>
      <c r="BW347" s="157"/>
      <c r="BX347" s="157"/>
      <c r="BY347" s="157"/>
      <c r="BZ347" s="157"/>
      <c r="CA347" s="157"/>
      <c r="CB347" s="157"/>
      <c r="CC347" s="157"/>
      <c r="CD347" s="157"/>
      <c r="CE347" s="157"/>
      <c r="CF347" s="157"/>
      <c r="CG347" s="157"/>
      <c r="CH347" s="157"/>
      <c r="CI347" s="157"/>
      <c r="CJ347" s="157"/>
      <c r="CK347" s="157"/>
      <c r="CL347" s="157"/>
      <c r="CM347" s="157"/>
      <c r="CN347" s="157"/>
      <c r="CO347" s="157"/>
      <c r="CP347" s="157"/>
      <c r="CQ347" s="157"/>
      <c r="CR347" s="157"/>
      <c r="CS347" s="157"/>
      <c r="CT347" s="158" t="s">
        <v>1042</v>
      </c>
      <c r="CU347" s="159">
        <v>4.0599999999999996</v>
      </c>
      <c r="CV347" s="171"/>
      <c r="CW347" s="171"/>
      <c r="CX347" s="160"/>
      <c r="CY347" s="161"/>
      <c r="CZ347" s="161"/>
      <c r="DA347" s="160">
        <f t="shared" si="45"/>
        <v>4.0599999999999996</v>
      </c>
      <c r="DB347" s="162">
        <f t="shared" si="46"/>
        <v>40.599999999999994</v>
      </c>
      <c r="DC347" s="162">
        <f t="shared" si="44"/>
        <v>8.0428599999999992</v>
      </c>
    </row>
    <row r="348" spans="1:107" ht="14.25" hidden="1" customHeight="1" x14ac:dyDescent="0.2">
      <c r="A348" s="153">
        <v>345</v>
      </c>
      <c r="B348" s="154" t="s">
        <v>1046</v>
      </c>
      <c r="C348" s="153" t="s">
        <v>213</v>
      </c>
      <c r="D348" s="153">
        <v>10</v>
      </c>
      <c r="E348" s="155">
        <v>0.111</v>
      </c>
      <c r="F348" s="156">
        <v>0.16800000000000001</v>
      </c>
      <c r="G348" s="157"/>
      <c r="H348" s="157"/>
      <c r="I348" s="157"/>
      <c r="J348" s="157"/>
      <c r="K348" s="157"/>
      <c r="L348" s="157"/>
      <c r="M348" s="157"/>
      <c r="N348" s="157"/>
      <c r="O348" s="157"/>
      <c r="P348" s="157"/>
      <c r="Q348" s="157"/>
      <c r="R348" s="157"/>
      <c r="S348" s="157"/>
      <c r="T348" s="157"/>
      <c r="U348" s="157"/>
      <c r="V348" s="157"/>
      <c r="W348" s="157"/>
      <c r="X348" s="157"/>
      <c r="Y348" s="157"/>
      <c r="Z348" s="157"/>
      <c r="AA348" s="157"/>
      <c r="AB348" s="157"/>
      <c r="AC348" s="157"/>
      <c r="AD348" s="157"/>
      <c r="AE348" s="157"/>
      <c r="AF348" s="157"/>
      <c r="AG348" s="157"/>
      <c r="AH348" s="157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157"/>
      <c r="AY348" s="157"/>
      <c r="AZ348" s="157"/>
      <c r="BA348" s="157"/>
      <c r="BB348" s="157"/>
      <c r="BC348" s="157"/>
      <c r="BD348" s="157"/>
      <c r="BE348" s="157"/>
      <c r="BF348" s="157"/>
      <c r="BG348" s="157"/>
      <c r="BH348" s="157"/>
      <c r="BI348" s="157"/>
      <c r="BJ348" s="157"/>
      <c r="BK348" s="157"/>
      <c r="BL348" s="157"/>
      <c r="BM348" s="157"/>
      <c r="BN348" s="157"/>
      <c r="BO348" s="157"/>
      <c r="BP348" s="157"/>
      <c r="BQ348" s="157"/>
      <c r="BR348" s="157"/>
      <c r="BS348" s="157"/>
      <c r="BT348" s="157"/>
      <c r="BU348" s="157"/>
      <c r="BV348" s="157"/>
      <c r="BW348" s="157"/>
      <c r="BX348" s="157"/>
      <c r="BY348" s="157"/>
      <c r="BZ348" s="157"/>
      <c r="CA348" s="157"/>
      <c r="CB348" s="157"/>
      <c r="CC348" s="157"/>
      <c r="CD348" s="157"/>
      <c r="CE348" s="157"/>
      <c r="CF348" s="157"/>
      <c r="CG348" s="157"/>
      <c r="CH348" s="157"/>
      <c r="CI348" s="157"/>
      <c r="CJ348" s="157"/>
      <c r="CK348" s="157"/>
      <c r="CL348" s="157"/>
      <c r="CM348" s="157"/>
      <c r="CN348" s="157"/>
      <c r="CO348" s="157"/>
      <c r="CP348" s="157"/>
      <c r="CQ348" s="157"/>
      <c r="CR348" s="157"/>
      <c r="CS348" s="157"/>
      <c r="CT348" s="158" t="s">
        <v>1047</v>
      </c>
      <c r="CU348" s="159">
        <v>22.84</v>
      </c>
      <c r="CV348" s="171"/>
      <c r="CW348" s="171"/>
      <c r="CX348" s="160"/>
      <c r="CY348" s="161"/>
      <c r="CZ348" s="161"/>
      <c r="DA348" s="160">
        <f t="shared" ref="DA348:DA360" si="47">CU348</f>
        <v>22.84</v>
      </c>
      <c r="DB348" s="162">
        <f t="shared" si="46"/>
        <v>228.4</v>
      </c>
      <c r="DC348" s="162">
        <f t="shared" ref="DC348:DC403" si="48">DB348*19.81%</f>
        <v>45.246040000000001</v>
      </c>
    </row>
    <row r="349" spans="1:107" ht="14.25" hidden="1" customHeight="1" x14ac:dyDescent="0.2">
      <c r="A349" s="153">
        <v>346</v>
      </c>
      <c r="B349" s="154" t="s">
        <v>1048</v>
      </c>
      <c r="C349" s="153" t="s">
        <v>213</v>
      </c>
      <c r="D349" s="153">
        <v>1</v>
      </c>
      <c r="E349" s="155">
        <v>0.111</v>
      </c>
      <c r="F349" s="156">
        <v>0.16800000000000001</v>
      </c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  <c r="Y349" s="157"/>
      <c r="Z349" s="157"/>
      <c r="AA349" s="157"/>
      <c r="AB349" s="157"/>
      <c r="AC349" s="157"/>
      <c r="AD349" s="157"/>
      <c r="AE349" s="157"/>
      <c r="AF349" s="157"/>
      <c r="AG349" s="157"/>
      <c r="AH349" s="157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157"/>
      <c r="AY349" s="157"/>
      <c r="AZ349" s="157"/>
      <c r="BA349" s="157"/>
      <c r="BB349" s="157"/>
      <c r="BC349" s="157"/>
      <c r="BD349" s="157"/>
      <c r="BE349" s="157"/>
      <c r="BF349" s="157"/>
      <c r="BG349" s="157"/>
      <c r="BH349" s="157"/>
      <c r="BI349" s="157"/>
      <c r="BJ349" s="157"/>
      <c r="BK349" s="157"/>
      <c r="BL349" s="157"/>
      <c r="BM349" s="157"/>
      <c r="BN349" s="157"/>
      <c r="BO349" s="157"/>
      <c r="BP349" s="157"/>
      <c r="BQ349" s="157"/>
      <c r="BR349" s="157"/>
      <c r="BS349" s="157"/>
      <c r="BT349" s="157"/>
      <c r="BU349" s="157"/>
      <c r="BV349" s="157"/>
      <c r="BW349" s="157"/>
      <c r="BX349" s="157"/>
      <c r="BY349" s="157"/>
      <c r="BZ349" s="157"/>
      <c r="CA349" s="157"/>
      <c r="CB349" s="157"/>
      <c r="CC349" s="157"/>
      <c r="CD349" s="157"/>
      <c r="CE349" s="157"/>
      <c r="CF349" s="157"/>
      <c r="CG349" s="157"/>
      <c r="CH349" s="157"/>
      <c r="CI349" s="157"/>
      <c r="CJ349" s="157"/>
      <c r="CK349" s="157"/>
      <c r="CL349" s="157"/>
      <c r="CM349" s="157"/>
      <c r="CN349" s="157"/>
      <c r="CO349" s="157"/>
      <c r="CP349" s="157"/>
      <c r="CQ349" s="157"/>
      <c r="CR349" s="157"/>
      <c r="CS349" s="157"/>
      <c r="CT349" s="168" t="s">
        <v>1049</v>
      </c>
      <c r="CU349" s="159">
        <v>38.93</v>
      </c>
      <c r="CV349" s="171"/>
      <c r="CW349" s="171"/>
      <c r="CX349" s="160"/>
      <c r="CY349" s="161"/>
      <c r="CZ349" s="161"/>
      <c r="DA349" s="160">
        <f t="shared" si="47"/>
        <v>38.93</v>
      </c>
      <c r="DB349" s="162">
        <f t="shared" si="46"/>
        <v>38.93</v>
      </c>
      <c r="DC349" s="162">
        <f t="shared" si="48"/>
        <v>7.7120329999999999</v>
      </c>
    </row>
    <row r="350" spans="1:107" ht="14.25" hidden="1" customHeight="1" x14ac:dyDescent="0.2">
      <c r="A350" s="163">
        <v>347</v>
      </c>
      <c r="B350" s="154" t="s">
        <v>1050</v>
      </c>
      <c r="C350" s="153" t="s">
        <v>213</v>
      </c>
      <c r="D350" s="153">
        <v>1</v>
      </c>
      <c r="E350" s="155">
        <v>0.111</v>
      </c>
      <c r="F350" s="156">
        <v>0.16800000000000001</v>
      </c>
      <c r="G350" s="157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57"/>
      <c r="Y350" s="157"/>
      <c r="Z350" s="157"/>
      <c r="AA350" s="157"/>
      <c r="AB350" s="157"/>
      <c r="AC350" s="157"/>
      <c r="AD350" s="157"/>
      <c r="AE350" s="157"/>
      <c r="AF350" s="157"/>
      <c r="AG350" s="157"/>
      <c r="AH350" s="157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157"/>
      <c r="AY350" s="157"/>
      <c r="AZ350" s="157"/>
      <c r="BA350" s="157"/>
      <c r="BB350" s="157"/>
      <c r="BC350" s="157"/>
      <c r="BD350" s="157"/>
      <c r="BE350" s="157"/>
      <c r="BF350" s="157"/>
      <c r="BG350" s="157"/>
      <c r="BH350" s="157"/>
      <c r="BI350" s="157"/>
      <c r="BJ350" s="157"/>
      <c r="BK350" s="157"/>
      <c r="BL350" s="157"/>
      <c r="BM350" s="157"/>
      <c r="BN350" s="157"/>
      <c r="BO350" s="157"/>
      <c r="BP350" s="157"/>
      <c r="BQ350" s="157"/>
      <c r="BR350" s="157"/>
      <c r="BS350" s="157"/>
      <c r="BT350" s="157"/>
      <c r="BU350" s="157"/>
      <c r="BV350" s="157"/>
      <c r="BW350" s="157"/>
      <c r="BX350" s="157"/>
      <c r="BY350" s="157"/>
      <c r="BZ350" s="157"/>
      <c r="CA350" s="157"/>
      <c r="CB350" s="157"/>
      <c r="CC350" s="157"/>
      <c r="CD350" s="157"/>
      <c r="CE350" s="157"/>
      <c r="CF350" s="157"/>
      <c r="CG350" s="157"/>
      <c r="CH350" s="157"/>
      <c r="CI350" s="157"/>
      <c r="CJ350" s="157"/>
      <c r="CK350" s="157"/>
      <c r="CL350" s="157"/>
      <c r="CM350" s="157"/>
      <c r="CN350" s="157"/>
      <c r="CO350" s="157"/>
      <c r="CP350" s="157"/>
      <c r="CQ350" s="157"/>
      <c r="CR350" s="157"/>
      <c r="CS350" s="157"/>
      <c r="CT350" s="168" t="s">
        <v>1051</v>
      </c>
      <c r="CU350" s="159">
        <v>14.74</v>
      </c>
      <c r="CV350" s="171"/>
      <c r="CW350" s="171"/>
      <c r="CX350" s="160"/>
      <c r="CY350" s="161"/>
      <c r="CZ350" s="161"/>
      <c r="DA350" s="160">
        <f t="shared" si="47"/>
        <v>14.74</v>
      </c>
      <c r="DB350" s="162">
        <f t="shared" si="46"/>
        <v>14.74</v>
      </c>
      <c r="DC350" s="162">
        <f t="shared" si="48"/>
        <v>2.919994</v>
      </c>
    </row>
    <row r="351" spans="1:107" ht="14.25" hidden="1" customHeight="1" x14ac:dyDescent="0.2">
      <c r="A351" s="163">
        <v>348</v>
      </c>
      <c r="B351" s="154" t="s">
        <v>1052</v>
      </c>
      <c r="C351" s="153" t="s">
        <v>213</v>
      </c>
      <c r="D351" s="153">
        <v>10</v>
      </c>
      <c r="E351" s="155">
        <v>0.111</v>
      </c>
      <c r="F351" s="156">
        <v>0.16800000000000001</v>
      </c>
      <c r="G351" s="157"/>
      <c r="H351" s="157"/>
      <c r="I351" s="157"/>
      <c r="J351" s="157"/>
      <c r="K351" s="157"/>
      <c r="L351" s="157"/>
      <c r="M351" s="157"/>
      <c r="N351" s="157"/>
      <c r="O351" s="157"/>
      <c r="P351" s="157"/>
      <c r="Q351" s="157"/>
      <c r="R351" s="157"/>
      <c r="S351" s="157"/>
      <c r="T351" s="157"/>
      <c r="U351" s="157"/>
      <c r="V351" s="157"/>
      <c r="W351" s="157"/>
      <c r="X351" s="157"/>
      <c r="Y351" s="157"/>
      <c r="Z351" s="157"/>
      <c r="AA351" s="157"/>
      <c r="AB351" s="157"/>
      <c r="AC351" s="157"/>
      <c r="AD351" s="157"/>
      <c r="AE351" s="157"/>
      <c r="AF351" s="157"/>
      <c r="AG351" s="157"/>
      <c r="AH351" s="157"/>
      <c r="AI351" s="157"/>
      <c r="AJ351" s="157"/>
      <c r="AK351" s="157"/>
      <c r="AL351" s="157"/>
      <c r="AM351" s="157"/>
      <c r="AN351" s="157"/>
      <c r="AO351" s="157"/>
      <c r="AP351" s="157"/>
      <c r="AQ351" s="157"/>
      <c r="AR351" s="157"/>
      <c r="AS351" s="157"/>
      <c r="AT351" s="157"/>
      <c r="AU351" s="157"/>
      <c r="AV351" s="157"/>
      <c r="AW351" s="157"/>
      <c r="AX351" s="157"/>
      <c r="AY351" s="157"/>
      <c r="AZ351" s="157"/>
      <c r="BA351" s="157"/>
      <c r="BB351" s="157"/>
      <c r="BC351" s="157"/>
      <c r="BD351" s="157"/>
      <c r="BE351" s="157"/>
      <c r="BF351" s="157"/>
      <c r="BG351" s="157"/>
      <c r="BH351" s="157"/>
      <c r="BI351" s="157"/>
      <c r="BJ351" s="157"/>
      <c r="BK351" s="157"/>
      <c r="BL351" s="157"/>
      <c r="BM351" s="157"/>
      <c r="BN351" s="157"/>
      <c r="BO351" s="157"/>
      <c r="BP351" s="157"/>
      <c r="BQ351" s="157"/>
      <c r="BR351" s="157"/>
      <c r="BS351" s="157"/>
      <c r="BT351" s="157"/>
      <c r="BU351" s="157"/>
      <c r="BV351" s="157"/>
      <c r="BW351" s="157"/>
      <c r="BX351" s="157"/>
      <c r="BY351" s="157"/>
      <c r="BZ351" s="157"/>
      <c r="CA351" s="157"/>
      <c r="CB351" s="157"/>
      <c r="CC351" s="157"/>
      <c r="CD351" s="157"/>
      <c r="CE351" s="157"/>
      <c r="CF351" s="157"/>
      <c r="CG351" s="157"/>
      <c r="CH351" s="157"/>
      <c r="CI351" s="157"/>
      <c r="CJ351" s="157"/>
      <c r="CK351" s="157"/>
      <c r="CL351" s="157"/>
      <c r="CM351" s="157"/>
      <c r="CN351" s="157"/>
      <c r="CO351" s="157"/>
      <c r="CP351" s="157"/>
      <c r="CQ351" s="157"/>
      <c r="CR351" s="157"/>
      <c r="CS351" s="157"/>
      <c r="CT351" s="158" t="s">
        <v>1053</v>
      </c>
      <c r="CU351" s="159">
        <v>3.59</v>
      </c>
      <c r="CV351" s="171"/>
      <c r="CW351" s="171"/>
      <c r="CX351" s="160"/>
      <c r="CY351" s="161"/>
      <c r="CZ351" s="161"/>
      <c r="DA351" s="160">
        <f t="shared" si="47"/>
        <v>3.59</v>
      </c>
      <c r="DB351" s="162">
        <f t="shared" si="46"/>
        <v>35.9</v>
      </c>
      <c r="DC351" s="162">
        <f t="shared" si="48"/>
        <v>7.1117900000000001</v>
      </c>
    </row>
    <row r="352" spans="1:107" ht="14.25" hidden="1" customHeight="1" x14ac:dyDescent="0.2">
      <c r="A352" s="153">
        <v>349</v>
      </c>
      <c r="B352" s="154" t="s">
        <v>1054</v>
      </c>
      <c r="C352" s="153" t="s">
        <v>213</v>
      </c>
      <c r="D352" s="153">
        <v>10</v>
      </c>
      <c r="E352" s="155">
        <v>0.111</v>
      </c>
      <c r="F352" s="156">
        <v>0.16800000000000001</v>
      </c>
      <c r="G352" s="157"/>
      <c r="H352" s="157"/>
      <c r="I352" s="157"/>
      <c r="J352" s="157"/>
      <c r="K352" s="157"/>
      <c r="L352" s="157"/>
      <c r="M352" s="157"/>
      <c r="N352" s="157"/>
      <c r="O352" s="157"/>
      <c r="P352" s="157"/>
      <c r="Q352" s="157"/>
      <c r="R352" s="157"/>
      <c r="S352" s="157"/>
      <c r="T352" s="157"/>
      <c r="U352" s="157"/>
      <c r="V352" s="157"/>
      <c r="W352" s="157"/>
      <c r="X352" s="157"/>
      <c r="Y352" s="157"/>
      <c r="Z352" s="157"/>
      <c r="AA352" s="157"/>
      <c r="AB352" s="157"/>
      <c r="AC352" s="157"/>
      <c r="AD352" s="157"/>
      <c r="AE352" s="157"/>
      <c r="AF352" s="157"/>
      <c r="AG352" s="157"/>
      <c r="AH352" s="157"/>
      <c r="AI352" s="157"/>
      <c r="AJ352" s="157"/>
      <c r="AK352" s="157"/>
      <c r="AL352" s="157"/>
      <c r="AM352" s="157"/>
      <c r="AN352" s="157"/>
      <c r="AO352" s="157"/>
      <c r="AP352" s="157"/>
      <c r="AQ352" s="157"/>
      <c r="AR352" s="157"/>
      <c r="AS352" s="157"/>
      <c r="AT352" s="157"/>
      <c r="AU352" s="157"/>
      <c r="AV352" s="157"/>
      <c r="AW352" s="157"/>
      <c r="AX352" s="157"/>
      <c r="AY352" s="157"/>
      <c r="AZ352" s="157"/>
      <c r="BA352" s="157"/>
      <c r="BB352" s="157"/>
      <c r="BC352" s="157"/>
      <c r="BD352" s="157"/>
      <c r="BE352" s="157"/>
      <c r="BF352" s="157"/>
      <c r="BG352" s="157"/>
      <c r="BH352" s="157"/>
      <c r="BI352" s="157"/>
      <c r="BJ352" s="157"/>
      <c r="BK352" s="157"/>
      <c r="BL352" s="157"/>
      <c r="BM352" s="157"/>
      <c r="BN352" s="157"/>
      <c r="BO352" s="157"/>
      <c r="BP352" s="157"/>
      <c r="BQ352" s="157"/>
      <c r="BR352" s="157"/>
      <c r="BS352" s="157"/>
      <c r="BT352" s="157"/>
      <c r="BU352" s="157"/>
      <c r="BV352" s="157"/>
      <c r="BW352" s="157"/>
      <c r="BX352" s="157"/>
      <c r="BY352" s="157"/>
      <c r="BZ352" s="157"/>
      <c r="CA352" s="157"/>
      <c r="CB352" s="157"/>
      <c r="CC352" s="157"/>
      <c r="CD352" s="157"/>
      <c r="CE352" s="157"/>
      <c r="CF352" s="157"/>
      <c r="CG352" s="157"/>
      <c r="CH352" s="157"/>
      <c r="CI352" s="157"/>
      <c r="CJ352" s="157"/>
      <c r="CK352" s="157"/>
      <c r="CL352" s="157"/>
      <c r="CM352" s="157"/>
      <c r="CN352" s="157"/>
      <c r="CO352" s="157"/>
      <c r="CP352" s="157"/>
      <c r="CQ352" s="157"/>
      <c r="CR352" s="157"/>
      <c r="CS352" s="157"/>
      <c r="CT352" s="168" t="s">
        <v>1055</v>
      </c>
      <c r="CU352" s="159">
        <v>18.57</v>
      </c>
      <c r="CV352" s="171"/>
      <c r="CW352" s="171"/>
      <c r="CX352" s="160"/>
      <c r="CY352" s="161"/>
      <c r="CZ352" s="161"/>
      <c r="DA352" s="160">
        <f t="shared" si="47"/>
        <v>18.57</v>
      </c>
      <c r="DB352" s="162">
        <f t="shared" si="46"/>
        <v>185.7</v>
      </c>
      <c r="DC352" s="162">
        <f t="shared" si="48"/>
        <v>36.787169999999996</v>
      </c>
    </row>
    <row r="353" spans="1:107" ht="14.25" hidden="1" customHeight="1" x14ac:dyDescent="0.2">
      <c r="A353" s="153">
        <v>350</v>
      </c>
      <c r="B353" s="154" t="s">
        <v>1056</v>
      </c>
      <c r="C353" s="153" t="s">
        <v>213</v>
      </c>
      <c r="D353" s="153">
        <v>10</v>
      </c>
      <c r="E353" s="155">
        <v>0.111</v>
      </c>
      <c r="F353" s="156">
        <v>0.16800000000000001</v>
      </c>
      <c r="G353" s="157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57"/>
      <c r="Y353" s="157"/>
      <c r="Z353" s="157"/>
      <c r="AA353" s="157"/>
      <c r="AB353" s="157"/>
      <c r="AC353" s="157"/>
      <c r="AD353" s="157"/>
      <c r="AE353" s="157"/>
      <c r="AF353" s="157"/>
      <c r="AG353" s="157"/>
      <c r="AH353" s="157"/>
      <c r="AI353" s="157"/>
      <c r="AJ353" s="157"/>
      <c r="AK353" s="157"/>
      <c r="AL353" s="157"/>
      <c r="AM353" s="157"/>
      <c r="AN353" s="157"/>
      <c r="AO353" s="157"/>
      <c r="AP353" s="157"/>
      <c r="AQ353" s="157"/>
      <c r="AR353" s="157"/>
      <c r="AS353" s="157"/>
      <c r="AT353" s="157"/>
      <c r="AU353" s="157"/>
      <c r="AV353" s="157"/>
      <c r="AW353" s="157"/>
      <c r="AX353" s="157"/>
      <c r="AY353" s="157"/>
      <c r="AZ353" s="157"/>
      <c r="BA353" s="157"/>
      <c r="BB353" s="157"/>
      <c r="BC353" s="157"/>
      <c r="BD353" s="157"/>
      <c r="BE353" s="157"/>
      <c r="BF353" s="157"/>
      <c r="BG353" s="157"/>
      <c r="BH353" s="157"/>
      <c r="BI353" s="157"/>
      <c r="BJ353" s="157"/>
      <c r="BK353" s="157"/>
      <c r="BL353" s="157"/>
      <c r="BM353" s="157"/>
      <c r="BN353" s="157"/>
      <c r="BO353" s="157"/>
      <c r="BP353" s="157"/>
      <c r="BQ353" s="157"/>
      <c r="BR353" s="157"/>
      <c r="BS353" s="157"/>
      <c r="BT353" s="157"/>
      <c r="BU353" s="157"/>
      <c r="BV353" s="157"/>
      <c r="BW353" s="157"/>
      <c r="BX353" s="157"/>
      <c r="BY353" s="157"/>
      <c r="BZ353" s="157"/>
      <c r="CA353" s="157"/>
      <c r="CB353" s="157"/>
      <c r="CC353" s="157"/>
      <c r="CD353" s="157"/>
      <c r="CE353" s="157"/>
      <c r="CF353" s="157"/>
      <c r="CG353" s="157"/>
      <c r="CH353" s="157"/>
      <c r="CI353" s="157"/>
      <c r="CJ353" s="157"/>
      <c r="CK353" s="157"/>
      <c r="CL353" s="157"/>
      <c r="CM353" s="157"/>
      <c r="CN353" s="157"/>
      <c r="CO353" s="157"/>
      <c r="CP353" s="157"/>
      <c r="CQ353" s="157"/>
      <c r="CR353" s="157"/>
      <c r="CS353" s="157"/>
      <c r="CT353" s="158" t="s">
        <v>1057</v>
      </c>
      <c r="CU353" s="159">
        <v>17.79</v>
      </c>
      <c r="CV353" s="171"/>
      <c r="CW353" s="171"/>
      <c r="CX353" s="160"/>
      <c r="CY353" s="161"/>
      <c r="CZ353" s="161"/>
      <c r="DA353" s="160">
        <f t="shared" si="47"/>
        <v>17.79</v>
      </c>
      <c r="DB353" s="162">
        <f t="shared" ref="DB353:DB409" si="49">DA353*D353</f>
        <v>177.89999999999998</v>
      </c>
      <c r="DC353" s="162">
        <f t="shared" si="48"/>
        <v>35.241989999999994</v>
      </c>
    </row>
    <row r="354" spans="1:107" ht="14.25" hidden="1" customHeight="1" x14ac:dyDescent="0.2">
      <c r="A354" s="163">
        <v>351</v>
      </c>
      <c r="B354" s="154" t="s">
        <v>1058</v>
      </c>
      <c r="C354" s="153" t="s">
        <v>213</v>
      </c>
      <c r="D354" s="153">
        <v>10</v>
      </c>
      <c r="E354" s="155">
        <v>0.111</v>
      </c>
      <c r="F354" s="156">
        <v>0.16800000000000001</v>
      </c>
      <c r="G354" s="157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57"/>
      <c r="Y354" s="157"/>
      <c r="Z354" s="157"/>
      <c r="AA354" s="157"/>
      <c r="AB354" s="157"/>
      <c r="AC354" s="157"/>
      <c r="AD354" s="157"/>
      <c r="AE354" s="157"/>
      <c r="AF354" s="157"/>
      <c r="AG354" s="157"/>
      <c r="AH354" s="157"/>
      <c r="AI354" s="157"/>
      <c r="AJ354" s="157"/>
      <c r="AK354" s="157"/>
      <c r="AL354" s="157"/>
      <c r="AM354" s="157"/>
      <c r="AN354" s="157"/>
      <c r="AO354" s="157"/>
      <c r="AP354" s="157"/>
      <c r="AQ354" s="157"/>
      <c r="AR354" s="157"/>
      <c r="AS354" s="157"/>
      <c r="AT354" s="157"/>
      <c r="AU354" s="157"/>
      <c r="AV354" s="157"/>
      <c r="AW354" s="157"/>
      <c r="AX354" s="157"/>
      <c r="AY354" s="157"/>
      <c r="AZ354" s="157"/>
      <c r="BA354" s="157"/>
      <c r="BB354" s="157"/>
      <c r="BC354" s="157"/>
      <c r="BD354" s="157"/>
      <c r="BE354" s="157"/>
      <c r="BF354" s="157"/>
      <c r="BG354" s="157"/>
      <c r="BH354" s="157"/>
      <c r="BI354" s="157"/>
      <c r="BJ354" s="157"/>
      <c r="BK354" s="157"/>
      <c r="BL354" s="157"/>
      <c r="BM354" s="157"/>
      <c r="BN354" s="157"/>
      <c r="BO354" s="157"/>
      <c r="BP354" s="157"/>
      <c r="BQ354" s="157"/>
      <c r="BR354" s="157"/>
      <c r="BS354" s="157"/>
      <c r="BT354" s="157"/>
      <c r="BU354" s="157"/>
      <c r="BV354" s="157"/>
      <c r="BW354" s="157"/>
      <c r="BX354" s="157"/>
      <c r="BY354" s="157"/>
      <c r="BZ354" s="157"/>
      <c r="CA354" s="157"/>
      <c r="CB354" s="157"/>
      <c r="CC354" s="157"/>
      <c r="CD354" s="157"/>
      <c r="CE354" s="157"/>
      <c r="CF354" s="157"/>
      <c r="CG354" s="157"/>
      <c r="CH354" s="157"/>
      <c r="CI354" s="157"/>
      <c r="CJ354" s="157"/>
      <c r="CK354" s="157"/>
      <c r="CL354" s="157"/>
      <c r="CM354" s="157"/>
      <c r="CN354" s="157"/>
      <c r="CO354" s="157"/>
      <c r="CP354" s="157"/>
      <c r="CQ354" s="157"/>
      <c r="CR354" s="157"/>
      <c r="CS354" s="157"/>
      <c r="CT354" s="158" t="s">
        <v>1059</v>
      </c>
      <c r="CU354" s="159">
        <v>23</v>
      </c>
      <c r="CV354" s="171"/>
      <c r="CW354" s="171"/>
      <c r="CX354" s="160"/>
      <c r="CY354" s="161"/>
      <c r="CZ354" s="161"/>
      <c r="DA354" s="160">
        <f t="shared" si="47"/>
        <v>23</v>
      </c>
      <c r="DB354" s="162">
        <f t="shared" si="49"/>
        <v>230</v>
      </c>
      <c r="DC354" s="162">
        <f t="shared" si="48"/>
        <v>45.563000000000002</v>
      </c>
    </row>
    <row r="355" spans="1:107" ht="14.25" hidden="1" customHeight="1" x14ac:dyDescent="0.2">
      <c r="A355" s="163">
        <v>352</v>
      </c>
      <c r="B355" s="154" t="s">
        <v>1060</v>
      </c>
      <c r="C355" s="153" t="s">
        <v>213</v>
      </c>
      <c r="D355" s="153">
        <v>10</v>
      </c>
      <c r="E355" s="155">
        <v>0.111</v>
      </c>
      <c r="F355" s="156">
        <v>0.16800000000000001</v>
      </c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57"/>
      <c r="Y355" s="157"/>
      <c r="Z355" s="157"/>
      <c r="AA355" s="157"/>
      <c r="AB355" s="157"/>
      <c r="AC355" s="157"/>
      <c r="AD355" s="157"/>
      <c r="AE355" s="157"/>
      <c r="AF355" s="157"/>
      <c r="AG355" s="157"/>
      <c r="AH355" s="157"/>
      <c r="AI355" s="157"/>
      <c r="AJ355" s="157"/>
      <c r="AK355" s="157"/>
      <c r="AL355" s="157"/>
      <c r="AM355" s="157"/>
      <c r="AN355" s="157"/>
      <c r="AO355" s="157"/>
      <c r="AP355" s="157"/>
      <c r="AQ355" s="157"/>
      <c r="AR355" s="157"/>
      <c r="AS355" s="157"/>
      <c r="AT355" s="157"/>
      <c r="AU355" s="157"/>
      <c r="AV355" s="157"/>
      <c r="AW355" s="157"/>
      <c r="AX355" s="157"/>
      <c r="AY355" s="157"/>
      <c r="AZ355" s="157"/>
      <c r="BA355" s="157"/>
      <c r="BB355" s="157"/>
      <c r="BC355" s="157"/>
      <c r="BD355" s="157"/>
      <c r="BE355" s="157"/>
      <c r="BF355" s="157"/>
      <c r="BG355" s="157"/>
      <c r="BH355" s="157"/>
      <c r="BI355" s="157"/>
      <c r="BJ355" s="157"/>
      <c r="BK355" s="157"/>
      <c r="BL355" s="157"/>
      <c r="BM355" s="157"/>
      <c r="BN355" s="157"/>
      <c r="BO355" s="157"/>
      <c r="BP355" s="157"/>
      <c r="BQ355" s="157"/>
      <c r="BR355" s="157"/>
      <c r="BS355" s="157"/>
      <c r="BT355" s="157"/>
      <c r="BU355" s="157"/>
      <c r="BV355" s="157"/>
      <c r="BW355" s="157"/>
      <c r="BX355" s="157"/>
      <c r="BY355" s="157"/>
      <c r="BZ355" s="157"/>
      <c r="CA355" s="157"/>
      <c r="CB355" s="157"/>
      <c r="CC355" s="157"/>
      <c r="CD355" s="157"/>
      <c r="CE355" s="157"/>
      <c r="CF355" s="157"/>
      <c r="CG355" s="157"/>
      <c r="CH355" s="157"/>
      <c r="CI355" s="157"/>
      <c r="CJ355" s="157"/>
      <c r="CK355" s="157"/>
      <c r="CL355" s="157"/>
      <c r="CM355" s="157"/>
      <c r="CN355" s="157"/>
      <c r="CO355" s="157"/>
      <c r="CP355" s="157"/>
      <c r="CQ355" s="157"/>
      <c r="CR355" s="157"/>
      <c r="CS355" s="157"/>
      <c r="CT355" s="158" t="s">
        <v>1061</v>
      </c>
      <c r="CU355" s="159">
        <v>9.3699999999999992</v>
      </c>
      <c r="CV355" s="171"/>
      <c r="CW355" s="171"/>
      <c r="CX355" s="160"/>
      <c r="CY355" s="161"/>
      <c r="CZ355" s="161"/>
      <c r="DA355" s="160">
        <f t="shared" si="47"/>
        <v>9.3699999999999992</v>
      </c>
      <c r="DB355" s="162">
        <f t="shared" si="49"/>
        <v>93.699999999999989</v>
      </c>
      <c r="DC355" s="162">
        <f t="shared" si="48"/>
        <v>18.561969999999999</v>
      </c>
    </row>
    <row r="356" spans="1:107" ht="14.25" hidden="1" customHeight="1" x14ac:dyDescent="0.2">
      <c r="A356" s="153">
        <v>353</v>
      </c>
      <c r="B356" s="154" t="s">
        <v>1062</v>
      </c>
      <c r="C356" s="153" t="s">
        <v>213</v>
      </c>
      <c r="D356" s="153">
        <v>10</v>
      </c>
      <c r="E356" s="155">
        <v>0.111</v>
      </c>
      <c r="F356" s="156">
        <v>0.16800000000000001</v>
      </c>
      <c r="G356" s="157"/>
      <c r="H356" s="157"/>
      <c r="I356" s="157"/>
      <c r="J356" s="157"/>
      <c r="K356" s="157"/>
      <c r="L356" s="157"/>
      <c r="M356" s="157"/>
      <c r="N356" s="157"/>
      <c r="O356" s="157"/>
      <c r="P356" s="157"/>
      <c r="Q356" s="157"/>
      <c r="R356" s="157"/>
      <c r="S356" s="157"/>
      <c r="T356" s="157"/>
      <c r="U356" s="157"/>
      <c r="V356" s="157"/>
      <c r="W356" s="157"/>
      <c r="X356" s="157"/>
      <c r="Y356" s="157"/>
      <c r="Z356" s="157"/>
      <c r="AA356" s="157"/>
      <c r="AB356" s="157"/>
      <c r="AC356" s="157"/>
      <c r="AD356" s="157"/>
      <c r="AE356" s="157"/>
      <c r="AF356" s="157"/>
      <c r="AG356" s="157"/>
      <c r="AH356" s="157"/>
      <c r="AI356" s="157"/>
      <c r="AJ356" s="157"/>
      <c r="AK356" s="157"/>
      <c r="AL356" s="157"/>
      <c r="AM356" s="157"/>
      <c r="AN356" s="157"/>
      <c r="AO356" s="157"/>
      <c r="AP356" s="157"/>
      <c r="AQ356" s="157"/>
      <c r="AR356" s="157"/>
      <c r="AS356" s="157"/>
      <c r="AT356" s="157"/>
      <c r="AU356" s="157"/>
      <c r="AV356" s="157"/>
      <c r="AW356" s="157"/>
      <c r="AX356" s="157"/>
      <c r="AY356" s="157"/>
      <c r="AZ356" s="157"/>
      <c r="BA356" s="157"/>
      <c r="BB356" s="157"/>
      <c r="BC356" s="157"/>
      <c r="BD356" s="157"/>
      <c r="BE356" s="157"/>
      <c r="BF356" s="157"/>
      <c r="BG356" s="157"/>
      <c r="BH356" s="157"/>
      <c r="BI356" s="157"/>
      <c r="BJ356" s="157"/>
      <c r="BK356" s="157"/>
      <c r="BL356" s="157"/>
      <c r="BM356" s="157"/>
      <c r="BN356" s="157"/>
      <c r="BO356" s="157"/>
      <c r="BP356" s="157"/>
      <c r="BQ356" s="157"/>
      <c r="BR356" s="157"/>
      <c r="BS356" s="157"/>
      <c r="BT356" s="157"/>
      <c r="BU356" s="157"/>
      <c r="BV356" s="157"/>
      <c r="BW356" s="157"/>
      <c r="BX356" s="157"/>
      <c r="BY356" s="157"/>
      <c r="BZ356" s="157"/>
      <c r="CA356" s="157"/>
      <c r="CB356" s="157"/>
      <c r="CC356" s="157"/>
      <c r="CD356" s="157"/>
      <c r="CE356" s="157"/>
      <c r="CF356" s="157"/>
      <c r="CG356" s="157"/>
      <c r="CH356" s="157"/>
      <c r="CI356" s="157"/>
      <c r="CJ356" s="157"/>
      <c r="CK356" s="157"/>
      <c r="CL356" s="157"/>
      <c r="CM356" s="157"/>
      <c r="CN356" s="157"/>
      <c r="CO356" s="157"/>
      <c r="CP356" s="157"/>
      <c r="CQ356" s="157"/>
      <c r="CR356" s="157"/>
      <c r="CS356" s="157"/>
      <c r="CT356" s="158" t="s">
        <v>1063</v>
      </c>
      <c r="CU356" s="159">
        <v>17.75</v>
      </c>
      <c r="CV356" s="171"/>
      <c r="CW356" s="171"/>
      <c r="CX356" s="160"/>
      <c r="CY356" s="161"/>
      <c r="CZ356" s="161"/>
      <c r="DA356" s="160">
        <f t="shared" si="47"/>
        <v>17.75</v>
      </c>
      <c r="DB356" s="162">
        <f t="shared" si="49"/>
        <v>177.5</v>
      </c>
      <c r="DC356" s="162">
        <f t="shared" si="48"/>
        <v>35.162750000000003</v>
      </c>
    </row>
    <row r="357" spans="1:107" ht="14.25" hidden="1" customHeight="1" x14ac:dyDescent="0.2">
      <c r="A357" s="153">
        <v>354</v>
      </c>
      <c r="B357" s="154" t="s">
        <v>1064</v>
      </c>
      <c r="C357" s="153" t="s">
        <v>213</v>
      </c>
      <c r="D357" s="153">
        <v>10</v>
      </c>
      <c r="E357" s="155">
        <v>0.111</v>
      </c>
      <c r="F357" s="156">
        <v>0.16800000000000001</v>
      </c>
      <c r="G357" s="157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57"/>
      <c r="Y357" s="157"/>
      <c r="Z357" s="157"/>
      <c r="AA357" s="157"/>
      <c r="AB357" s="157"/>
      <c r="AC357" s="157"/>
      <c r="AD357" s="157"/>
      <c r="AE357" s="157"/>
      <c r="AF357" s="157"/>
      <c r="AG357" s="157"/>
      <c r="AH357" s="157"/>
      <c r="AI357" s="157"/>
      <c r="AJ357" s="157"/>
      <c r="AK357" s="157"/>
      <c r="AL357" s="157"/>
      <c r="AM357" s="157"/>
      <c r="AN357" s="157"/>
      <c r="AO357" s="157"/>
      <c r="AP357" s="157"/>
      <c r="AQ357" s="157"/>
      <c r="AR357" s="157"/>
      <c r="AS357" s="157"/>
      <c r="AT357" s="157"/>
      <c r="AU357" s="157"/>
      <c r="AV357" s="157"/>
      <c r="AW357" s="157"/>
      <c r="AX357" s="157"/>
      <c r="AY357" s="157"/>
      <c r="AZ357" s="157"/>
      <c r="BA357" s="157"/>
      <c r="BB357" s="157"/>
      <c r="BC357" s="157"/>
      <c r="BD357" s="157"/>
      <c r="BE357" s="157"/>
      <c r="BF357" s="157"/>
      <c r="BG357" s="157"/>
      <c r="BH357" s="157"/>
      <c r="BI357" s="157"/>
      <c r="BJ357" s="157"/>
      <c r="BK357" s="157"/>
      <c r="BL357" s="157"/>
      <c r="BM357" s="157"/>
      <c r="BN357" s="157"/>
      <c r="BO357" s="157"/>
      <c r="BP357" s="157"/>
      <c r="BQ357" s="157"/>
      <c r="BR357" s="157"/>
      <c r="BS357" s="157"/>
      <c r="BT357" s="157"/>
      <c r="BU357" s="157"/>
      <c r="BV357" s="157"/>
      <c r="BW357" s="157"/>
      <c r="BX357" s="157"/>
      <c r="BY357" s="157"/>
      <c r="BZ357" s="157"/>
      <c r="CA357" s="157"/>
      <c r="CB357" s="157"/>
      <c r="CC357" s="157"/>
      <c r="CD357" s="157"/>
      <c r="CE357" s="157"/>
      <c r="CF357" s="157"/>
      <c r="CG357" s="157"/>
      <c r="CH357" s="157"/>
      <c r="CI357" s="157"/>
      <c r="CJ357" s="157"/>
      <c r="CK357" s="157"/>
      <c r="CL357" s="157"/>
      <c r="CM357" s="157"/>
      <c r="CN357" s="157"/>
      <c r="CO357" s="157"/>
      <c r="CP357" s="157"/>
      <c r="CQ357" s="157"/>
      <c r="CR357" s="157"/>
      <c r="CS357" s="157"/>
      <c r="CT357" s="158" t="s">
        <v>1065</v>
      </c>
      <c r="CU357" s="159">
        <v>51.51</v>
      </c>
      <c r="CV357" s="171"/>
      <c r="CW357" s="171"/>
      <c r="CX357" s="160"/>
      <c r="CY357" s="161"/>
      <c r="CZ357" s="161"/>
      <c r="DA357" s="160">
        <f t="shared" si="47"/>
        <v>51.51</v>
      </c>
      <c r="DB357" s="162">
        <f t="shared" si="49"/>
        <v>515.1</v>
      </c>
      <c r="DC357" s="162">
        <f t="shared" si="48"/>
        <v>102.04131000000001</v>
      </c>
    </row>
    <row r="358" spans="1:107" ht="14.25" hidden="1" customHeight="1" x14ac:dyDescent="0.2">
      <c r="A358" s="163">
        <v>355</v>
      </c>
      <c r="B358" s="154" t="s">
        <v>1066</v>
      </c>
      <c r="C358" s="153" t="s">
        <v>213</v>
      </c>
      <c r="D358" s="153">
        <v>10</v>
      </c>
      <c r="E358" s="155">
        <v>0.111</v>
      </c>
      <c r="F358" s="156">
        <v>0.16800000000000001</v>
      </c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57"/>
      <c r="Y358" s="157"/>
      <c r="Z358" s="157"/>
      <c r="AA358" s="157"/>
      <c r="AB358" s="157"/>
      <c r="AC358" s="157"/>
      <c r="AD358" s="157"/>
      <c r="AE358" s="157"/>
      <c r="AF358" s="157"/>
      <c r="AG358" s="157"/>
      <c r="AH358" s="157"/>
      <c r="AI358" s="157"/>
      <c r="AJ358" s="157"/>
      <c r="AK358" s="157"/>
      <c r="AL358" s="157"/>
      <c r="AM358" s="157"/>
      <c r="AN358" s="157"/>
      <c r="AO358" s="157"/>
      <c r="AP358" s="157"/>
      <c r="AQ358" s="157"/>
      <c r="AR358" s="157"/>
      <c r="AS358" s="157"/>
      <c r="AT358" s="157"/>
      <c r="AU358" s="157"/>
      <c r="AV358" s="157"/>
      <c r="AW358" s="157"/>
      <c r="AX358" s="157"/>
      <c r="AY358" s="157"/>
      <c r="AZ358" s="157"/>
      <c r="BA358" s="157"/>
      <c r="BB358" s="157"/>
      <c r="BC358" s="157"/>
      <c r="BD358" s="157"/>
      <c r="BE358" s="157"/>
      <c r="BF358" s="157"/>
      <c r="BG358" s="157"/>
      <c r="BH358" s="157"/>
      <c r="BI358" s="157"/>
      <c r="BJ358" s="157"/>
      <c r="BK358" s="157"/>
      <c r="BL358" s="157"/>
      <c r="BM358" s="157"/>
      <c r="BN358" s="157"/>
      <c r="BO358" s="157"/>
      <c r="BP358" s="157"/>
      <c r="BQ358" s="157"/>
      <c r="BR358" s="157"/>
      <c r="BS358" s="157"/>
      <c r="BT358" s="157"/>
      <c r="BU358" s="157"/>
      <c r="BV358" s="157"/>
      <c r="BW358" s="157"/>
      <c r="BX358" s="157"/>
      <c r="BY358" s="157"/>
      <c r="BZ358" s="157"/>
      <c r="CA358" s="157"/>
      <c r="CB358" s="157"/>
      <c r="CC358" s="157"/>
      <c r="CD358" s="157"/>
      <c r="CE358" s="157"/>
      <c r="CF358" s="157"/>
      <c r="CG358" s="157"/>
      <c r="CH358" s="157"/>
      <c r="CI358" s="157"/>
      <c r="CJ358" s="157"/>
      <c r="CK358" s="157"/>
      <c r="CL358" s="157"/>
      <c r="CM358" s="157"/>
      <c r="CN358" s="157"/>
      <c r="CO358" s="157"/>
      <c r="CP358" s="157"/>
      <c r="CQ358" s="157"/>
      <c r="CR358" s="157"/>
      <c r="CS358" s="157"/>
      <c r="CT358" s="158" t="s">
        <v>1067</v>
      </c>
      <c r="CU358" s="159">
        <v>65.900000000000006</v>
      </c>
      <c r="CV358" s="171"/>
      <c r="CW358" s="171"/>
      <c r="CX358" s="160"/>
      <c r="CY358" s="161"/>
      <c r="CZ358" s="161"/>
      <c r="DA358" s="160">
        <f t="shared" si="47"/>
        <v>65.900000000000006</v>
      </c>
      <c r="DB358" s="162">
        <f t="shared" si="49"/>
        <v>659</v>
      </c>
      <c r="DC358" s="162">
        <f t="shared" si="48"/>
        <v>130.5479</v>
      </c>
    </row>
    <row r="359" spans="1:107" ht="14.25" hidden="1" customHeight="1" x14ac:dyDescent="0.2">
      <c r="A359" s="163">
        <v>356</v>
      </c>
      <c r="B359" s="154" t="s">
        <v>1068</v>
      </c>
      <c r="C359" s="153" t="s">
        <v>213</v>
      </c>
      <c r="D359" s="153">
        <v>10</v>
      </c>
      <c r="E359" s="155">
        <v>0.111</v>
      </c>
      <c r="F359" s="156">
        <v>0.16800000000000001</v>
      </c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57"/>
      <c r="Y359" s="157"/>
      <c r="Z359" s="157"/>
      <c r="AA359" s="157"/>
      <c r="AB359" s="157"/>
      <c r="AC359" s="157"/>
      <c r="AD359" s="157"/>
      <c r="AE359" s="157"/>
      <c r="AF359" s="157"/>
      <c r="AG359" s="157"/>
      <c r="AH359" s="157"/>
      <c r="AI359" s="157"/>
      <c r="AJ359" s="157"/>
      <c r="AK359" s="157"/>
      <c r="AL359" s="157"/>
      <c r="AM359" s="157"/>
      <c r="AN359" s="157"/>
      <c r="AO359" s="157"/>
      <c r="AP359" s="157"/>
      <c r="AQ359" s="157"/>
      <c r="AR359" s="157"/>
      <c r="AS359" s="157"/>
      <c r="AT359" s="157"/>
      <c r="AU359" s="157"/>
      <c r="AV359" s="157"/>
      <c r="AW359" s="157"/>
      <c r="AX359" s="157"/>
      <c r="AY359" s="157"/>
      <c r="AZ359" s="157"/>
      <c r="BA359" s="157"/>
      <c r="BB359" s="157"/>
      <c r="BC359" s="157"/>
      <c r="BD359" s="157"/>
      <c r="BE359" s="157"/>
      <c r="BF359" s="157"/>
      <c r="BG359" s="157"/>
      <c r="BH359" s="157"/>
      <c r="BI359" s="157"/>
      <c r="BJ359" s="157"/>
      <c r="BK359" s="157"/>
      <c r="BL359" s="157"/>
      <c r="BM359" s="157"/>
      <c r="BN359" s="157"/>
      <c r="BO359" s="157"/>
      <c r="BP359" s="157"/>
      <c r="BQ359" s="157"/>
      <c r="BR359" s="157"/>
      <c r="BS359" s="157"/>
      <c r="BT359" s="157"/>
      <c r="BU359" s="157"/>
      <c r="BV359" s="157"/>
      <c r="BW359" s="157"/>
      <c r="BX359" s="157"/>
      <c r="BY359" s="157"/>
      <c r="BZ359" s="157"/>
      <c r="CA359" s="157"/>
      <c r="CB359" s="157"/>
      <c r="CC359" s="157"/>
      <c r="CD359" s="157"/>
      <c r="CE359" s="157"/>
      <c r="CF359" s="157"/>
      <c r="CG359" s="157"/>
      <c r="CH359" s="157"/>
      <c r="CI359" s="157"/>
      <c r="CJ359" s="157"/>
      <c r="CK359" s="157"/>
      <c r="CL359" s="157"/>
      <c r="CM359" s="157"/>
      <c r="CN359" s="157"/>
      <c r="CO359" s="157"/>
      <c r="CP359" s="157"/>
      <c r="CQ359" s="157"/>
      <c r="CR359" s="157"/>
      <c r="CS359" s="157"/>
      <c r="CT359" s="158" t="s">
        <v>1069</v>
      </c>
      <c r="CU359" s="159">
        <v>8.15</v>
      </c>
      <c r="CV359" s="171"/>
      <c r="CW359" s="171"/>
      <c r="CX359" s="160"/>
      <c r="CY359" s="161"/>
      <c r="CZ359" s="161"/>
      <c r="DA359" s="160">
        <f t="shared" si="47"/>
        <v>8.15</v>
      </c>
      <c r="DB359" s="162">
        <f t="shared" si="49"/>
        <v>81.5</v>
      </c>
      <c r="DC359" s="162">
        <f t="shared" si="48"/>
        <v>16.145150000000001</v>
      </c>
    </row>
    <row r="360" spans="1:107" ht="14.25" hidden="1" customHeight="1" x14ac:dyDescent="0.2">
      <c r="A360" s="153">
        <v>357</v>
      </c>
      <c r="B360" s="154" t="s">
        <v>1070</v>
      </c>
      <c r="C360" s="153" t="s">
        <v>213</v>
      </c>
      <c r="D360" s="153">
        <v>10</v>
      </c>
      <c r="E360" s="155">
        <v>0.111</v>
      </c>
      <c r="F360" s="156">
        <v>0.16800000000000001</v>
      </c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Q360" s="157"/>
      <c r="R360" s="157"/>
      <c r="S360" s="157"/>
      <c r="T360" s="157"/>
      <c r="U360" s="157"/>
      <c r="V360" s="157"/>
      <c r="W360" s="157"/>
      <c r="X360" s="157"/>
      <c r="Y360" s="157"/>
      <c r="Z360" s="157"/>
      <c r="AA360" s="157"/>
      <c r="AB360" s="157"/>
      <c r="AC360" s="157"/>
      <c r="AD360" s="157"/>
      <c r="AE360" s="157"/>
      <c r="AF360" s="157"/>
      <c r="AG360" s="157"/>
      <c r="AH360" s="157"/>
      <c r="AI360" s="157"/>
      <c r="AJ360" s="157"/>
      <c r="AK360" s="157"/>
      <c r="AL360" s="157"/>
      <c r="AM360" s="157"/>
      <c r="AN360" s="157"/>
      <c r="AO360" s="157"/>
      <c r="AP360" s="157"/>
      <c r="AQ360" s="157"/>
      <c r="AR360" s="157"/>
      <c r="AS360" s="157"/>
      <c r="AT360" s="157"/>
      <c r="AU360" s="157"/>
      <c r="AV360" s="157"/>
      <c r="AW360" s="157"/>
      <c r="AX360" s="157"/>
      <c r="AY360" s="157"/>
      <c r="AZ360" s="157"/>
      <c r="BA360" s="157"/>
      <c r="BB360" s="157"/>
      <c r="BC360" s="157"/>
      <c r="BD360" s="157"/>
      <c r="BE360" s="157"/>
      <c r="BF360" s="157"/>
      <c r="BG360" s="157"/>
      <c r="BH360" s="157"/>
      <c r="BI360" s="157"/>
      <c r="BJ360" s="157"/>
      <c r="BK360" s="157"/>
      <c r="BL360" s="157"/>
      <c r="BM360" s="157"/>
      <c r="BN360" s="157"/>
      <c r="BO360" s="157"/>
      <c r="BP360" s="157"/>
      <c r="BQ360" s="157"/>
      <c r="BR360" s="157"/>
      <c r="BS360" s="157"/>
      <c r="BT360" s="157"/>
      <c r="BU360" s="157"/>
      <c r="BV360" s="157"/>
      <c r="BW360" s="157"/>
      <c r="BX360" s="157"/>
      <c r="BY360" s="157"/>
      <c r="BZ360" s="157"/>
      <c r="CA360" s="157"/>
      <c r="CB360" s="157"/>
      <c r="CC360" s="157"/>
      <c r="CD360" s="157"/>
      <c r="CE360" s="157"/>
      <c r="CF360" s="157"/>
      <c r="CG360" s="157"/>
      <c r="CH360" s="157"/>
      <c r="CI360" s="157"/>
      <c r="CJ360" s="157"/>
      <c r="CK360" s="157"/>
      <c r="CL360" s="157"/>
      <c r="CM360" s="157"/>
      <c r="CN360" s="157"/>
      <c r="CO360" s="157"/>
      <c r="CP360" s="157"/>
      <c r="CQ360" s="157"/>
      <c r="CR360" s="157"/>
      <c r="CS360" s="157"/>
      <c r="CT360" s="158" t="s">
        <v>1071</v>
      </c>
      <c r="CU360" s="159">
        <v>19.96</v>
      </c>
      <c r="CV360" s="171"/>
      <c r="CW360" s="171"/>
      <c r="CX360" s="160"/>
      <c r="CY360" s="161"/>
      <c r="CZ360" s="161"/>
      <c r="DA360" s="160">
        <f t="shared" si="47"/>
        <v>19.96</v>
      </c>
      <c r="DB360" s="162">
        <f t="shared" si="49"/>
        <v>199.60000000000002</v>
      </c>
      <c r="DC360" s="162">
        <f t="shared" si="48"/>
        <v>39.540760000000006</v>
      </c>
    </row>
    <row r="361" spans="1:107" ht="14.25" hidden="1" customHeight="1" x14ac:dyDescent="0.2">
      <c r="A361" s="153">
        <v>358</v>
      </c>
      <c r="B361" s="173" t="s">
        <v>1075</v>
      </c>
      <c r="C361" s="153" t="s">
        <v>213</v>
      </c>
      <c r="D361" s="153">
        <v>150</v>
      </c>
      <c r="E361" s="155">
        <v>0.111</v>
      </c>
      <c r="F361" s="156">
        <v>0.16800000000000001</v>
      </c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57"/>
      <c r="Y361" s="157"/>
      <c r="Z361" s="157"/>
      <c r="AA361" s="157"/>
      <c r="AB361" s="157"/>
      <c r="AC361" s="157"/>
      <c r="AD361" s="157"/>
      <c r="AE361" s="157"/>
      <c r="AF361" s="157"/>
      <c r="AG361" s="157"/>
      <c r="AH361" s="157"/>
      <c r="AI361" s="157"/>
      <c r="AJ361" s="157"/>
      <c r="AK361" s="157"/>
      <c r="AL361" s="157"/>
      <c r="AM361" s="157"/>
      <c r="AN361" s="157"/>
      <c r="AO361" s="157"/>
      <c r="AP361" s="157"/>
      <c r="AQ361" s="157"/>
      <c r="AR361" s="157"/>
      <c r="AS361" s="157"/>
      <c r="AT361" s="157"/>
      <c r="AU361" s="157"/>
      <c r="AV361" s="157"/>
      <c r="AW361" s="157"/>
      <c r="AX361" s="157"/>
      <c r="AY361" s="157"/>
      <c r="AZ361" s="157"/>
      <c r="BA361" s="157"/>
      <c r="BB361" s="157"/>
      <c r="BC361" s="157"/>
      <c r="BD361" s="157"/>
      <c r="BE361" s="157"/>
      <c r="BF361" s="157"/>
      <c r="BG361" s="157"/>
      <c r="BH361" s="157"/>
      <c r="BI361" s="157"/>
      <c r="BJ361" s="157"/>
      <c r="BK361" s="157"/>
      <c r="BL361" s="157"/>
      <c r="BM361" s="157"/>
      <c r="BN361" s="157"/>
      <c r="BO361" s="157"/>
      <c r="BP361" s="157"/>
      <c r="BQ361" s="157"/>
      <c r="BR361" s="157"/>
      <c r="BS361" s="157"/>
      <c r="BT361" s="157"/>
      <c r="BU361" s="157"/>
      <c r="BV361" s="157"/>
      <c r="BW361" s="157"/>
      <c r="BX361" s="157"/>
      <c r="BY361" s="157"/>
      <c r="BZ361" s="157"/>
      <c r="CA361" s="157"/>
      <c r="CB361" s="157"/>
      <c r="CC361" s="157"/>
      <c r="CD361" s="157"/>
      <c r="CE361" s="157"/>
      <c r="CF361" s="157"/>
      <c r="CG361" s="157"/>
      <c r="CH361" s="157"/>
      <c r="CI361" s="157"/>
      <c r="CJ361" s="157"/>
      <c r="CK361" s="157"/>
      <c r="CL361" s="157"/>
      <c r="CM361" s="157"/>
      <c r="CN361" s="157"/>
      <c r="CO361" s="157"/>
      <c r="CP361" s="157"/>
      <c r="CQ361" s="157"/>
      <c r="CR361" s="157"/>
      <c r="CS361" s="157"/>
      <c r="CT361" s="171" t="s">
        <v>1076</v>
      </c>
      <c r="CU361" s="159">
        <v>4.9000000000000004</v>
      </c>
      <c r="CV361" s="171"/>
      <c r="CW361" s="171"/>
      <c r="CX361" s="160"/>
      <c r="CY361" s="161"/>
      <c r="CZ361" s="161"/>
      <c r="DA361" s="160">
        <f t="shared" ref="DA361:DA368" si="50">CU361</f>
        <v>4.9000000000000004</v>
      </c>
      <c r="DB361" s="162">
        <f t="shared" si="49"/>
        <v>735</v>
      </c>
      <c r="DC361" s="162">
        <f t="shared" si="48"/>
        <v>145.6035</v>
      </c>
    </row>
    <row r="362" spans="1:107" ht="14.25" hidden="1" customHeight="1" x14ac:dyDescent="0.2">
      <c r="A362" s="163">
        <v>359</v>
      </c>
      <c r="B362" s="173" t="s">
        <v>1077</v>
      </c>
      <c r="C362" s="153" t="s">
        <v>213</v>
      </c>
      <c r="D362" s="153">
        <v>50</v>
      </c>
      <c r="E362" s="155">
        <v>0.111</v>
      </c>
      <c r="F362" s="156">
        <v>0.16800000000000001</v>
      </c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57"/>
      <c r="Y362" s="157"/>
      <c r="Z362" s="157"/>
      <c r="AA362" s="157"/>
      <c r="AB362" s="157"/>
      <c r="AC362" s="157"/>
      <c r="AD362" s="157"/>
      <c r="AE362" s="157"/>
      <c r="AF362" s="157"/>
      <c r="AG362" s="157"/>
      <c r="AH362" s="157"/>
      <c r="AI362" s="157"/>
      <c r="AJ362" s="157"/>
      <c r="AK362" s="157"/>
      <c r="AL362" s="157"/>
      <c r="AM362" s="157"/>
      <c r="AN362" s="157"/>
      <c r="AO362" s="157"/>
      <c r="AP362" s="157"/>
      <c r="AQ362" s="157"/>
      <c r="AR362" s="157"/>
      <c r="AS362" s="157"/>
      <c r="AT362" s="157"/>
      <c r="AU362" s="157"/>
      <c r="AV362" s="157"/>
      <c r="AW362" s="157"/>
      <c r="AX362" s="157"/>
      <c r="AY362" s="157"/>
      <c r="AZ362" s="157"/>
      <c r="BA362" s="157"/>
      <c r="BB362" s="157"/>
      <c r="BC362" s="157"/>
      <c r="BD362" s="157"/>
      <c r="BE362" s="157"/>
      <c r="BF362" s="157"/>
      <c r="BG362" s="157"/>
      <c r="BH362" s="157"/>
      <c r="BI362" s="157"/>
      <c r="BJ362" s="157"/>
      <c r="BK362" s="157"/>
      <c r="BL362" s="157"/>
      <c r="BM362" s="157"/>
      <c r="BN362" s="157"/>
      <c r="BO362" s="157"/>
      <c r="BP362" s="157"/>
      <c r="BQ362" s="157"/>
      <c r="BR362" s="157"/>
      <c r="BS362" s="157"/>
      <c r="BT362" s="157"/>
      <c r="BU362" s="157"/>
      <c r="BV362" s="157"/>
      <c r="BW362" s="157"/>
      <c r="BX362" s="157"/>
      <c r="BY362" s="157"/>
      <c r="BZ362" s="157"/>
      <c r="CA362" s="157"/>
      <c r="CB362" s="157"/>
      <c r="CC362" s="157"/>
      <c r="CD362" s="157"/>
      <c r="CE362" s="157"/>
      <c r="CF362" s="157"/>
      <c r="CG362" s="157"/>
      <c r="CH362" s="157"/>
      <c r="CI362" s="157"/>
      <c r="CJ362" s="157"/>
      <c r="CK362" s="157"/>
      <c r="CL362" s="157"/>
      <c r="CM362" s="157"/>
      <c r="CN362" s="157"/>
      <c r="CO362" s="157"/>
      <c r="CP362" s="157"/>
      <c r="CQ362" s="157"/>
      <c r="CR362" s="157"/>
      <c r="CS362" s="157"/>
      <c r="CT362" s="171" t="s">
        <v>1078</v>
      </c>
      <c r="CU362" s="159">
        <v>12.31</v>
      </c>
      <c r="CV362" s="171"/>
      <c r="CW362" s="171"/>
      <c r="CX362" s="160"/>
      <c r="CY362" s="161"/>
      <c r="CZ362" s="161"/>
      <c r="DA362" s="160">
        <f t="shared" si="50"/>
        <v>12.31</v>
      </c>
      <c r="DB362" s="162">
        <f t="shared" si="49"/>
        <v>615.5</v>
      </c>
      <c r="DC362" s="162">
        <f t="shared" si="48"/>
        <v>121.93055</v>
      </c>
    </row>
    <row r="363" spans="1:107" ht="14.25" hidden="1" customHeight="1" x14ac:dyDescent="0.2">
      <c r="A363" s="163">
        <v>360</v>
      </c>
      <c r="B363" s="173" t="s">
        <v>1079</v>
      </c>
      <c r="C363" s="153" t="s">
        <v>213</v>
      </c>
      <c r="D363" s="153">
        <v>600</v>
      </c>
      <c r="E363" s="155">
        <v>0.111</v>
      </c>
      <c r="F363" s="156">
        <v>0.16800000000000001</v>
      </c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57"/>
      <c r="Y363" s="157"/>
      <c r="Z363" s="157"/>
      <c r="AA363" s="157"/>
      <c r="AB363" s="157"/>
      <c r="AC363" s="157"/>
      <c r="AD363" s="157"/>
      <c r="AE363" s="157"/>
      <c r="AF363" s="157"/>
      <c r="AG363" s="157"/>
      <c r="AH363" s="157"/>
      <c r="AI363" s="157"/>
      <c r="AJ363" s="157"/>
      <c r="AK363" s="157"/>
      <c r="AL363" s="157"/>
      <c r="AM363" s="157"/>
      <c r="AN363" s="157"/>
      <c r="AO363" s="157"/>
      <c r="AP363" s="157"/>
      <c r="AQ363" s="157"/>
      <c r="AR363" s="157"/>
      <c r="AS363" s="157"/>
      <c r="AT363" s="157"/>
      <c r="AU363" s="157"/>
      <c r="AV363" s="157"/>
      <c r="AW363" s="157"/>
      <c r="AX363" s="157"/>
      <c r="AY363" s="157"/>
      <c r="AZ363" s="157"/>
      <c r="BA363" s="157"/>
      <c r="BB363" s="157"/>
      <c r="BC363" s="157"/>
      <c r="BD363" s="157"/>
      <c r="BE363" s="157"/>
      <c r="BF363" s="157"/>
      <c r="BG363" s="157"/>
      <c r="BH363" s="157"/>
      <c r="BI363" s="157"/>
      <c r="BJ363" s="157"/>
      <c r="BK363" s="157"/>
      <c r="BL363" s="157"/>
      <c r="BM363" s="157"/>
      <c r="BN363" s="157"/>
      <c r="BO363" s="157"/>
      <c r="BP363" s="157"/>
      <c r="BQ363" s="157"/>
      <c r="BR363" s="157"/>
      <c r="BS363" s="157"/>
      <c r="BT363" s="157"/>
      <c r="BU363" s="157"/>
      <c r="BV363" s="157"/>
      <c r="BW363" s="157"/>
      <c r="BX363" s="157"/>
      <c r="BY363" s="157"/>
      <c r="BZ363" s="157"/>
      <c r="CA363" s="157"/>
      <c r="CB363" s="157"/>
      <c r="CC363" s="157"/>
      <c r="CD363" s="157"/>
      <c r="CE363" s="157"/>
      <c r="CF363" s="157"/>
      <c r="CG363" s="157"/>
      <c r="CH363" s="157"/>
      <c r="CI363" s="157"/>
      <c r="CJ363" s="157"/>
      <c r="CK363" s="157"/>
      <c r="CL363" s="157"/>
      <c r="CM363" s="157"/>
      <c r="CN363" s="157"/>
      <c r="CO363" s="157"/>
      <c r="CP363" s="157"/>
      <c r="CQ363" s="157"/>
      <c r="CR363" s="157"/>
      <c r="CS363" s="157"/>
      <c r="CT363" s="171" t="s">
        <v>1080</v>
      </c>
      <c r="CU363" s="159">
        <v>9.39</v>
      </c>
      <c r="CV363" s="171"/>
      <c r="CW363" s="171"/>
      <c r="CX363" s="160"/>
      <c r="CY363" s="161"/>
      <c r="CZ363" s="161"/>
      <c r="DA363" s="160">
        <f t="shared" si="50"/>
        <v>9.39</v>
      </c>
      <c r="DB363" s="162">
        <f t="shared" si="49"/>
        <v>5634</v>
      </c>
      <c r="DC363" s="162">
        <f t="shared" si="48"/>
        <v>1116.0953999999999</v>
      </c>
    </row>
    <row r="364" spans="1:107" ht="14.25" hidden="1" customHeight="1" x14ac:dyDescent="0.2">
      <c r="A364" s="153">
        <v>361</v>
      </c>
      <c r="B364" s="173" t="s">
        <v>1081</v>
      </c>
      <c r="C364" s="153" t="s">
        <v>213</v>
      </c>
      <c r="D364" s="153">
        <v>100</v>
      </c>
      <c r="E364" s="155">
        <v>0.111</v>
      </c>
      <c r="F364" s="156">
        <v>0.16800000000000001</v>
      </c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57"/>
      <c r="Y364" s="157"/>
      <c r="Z364" s="157"/>
      <c r="AA364" s="157"/>
      <c r="AB364" s="157"/>
      <c r="AC364" s="157"/>
      <c r="AD364" s="157"/>
      <c r="AE364" s="157"/>
      <c r="AF364" s="157"/>
      <c r="AG364" s="157"/>
      <c r="AH364" s="157"/>
      <c r="AI364" s="157"/>
      <c r="AJ364" s="157"/>
      <c r="AK364" s="157"/>
      <c r="AL364" s="157"/>
      <c r="AM364" s="157"/>
      <c r="AN364" s="157"/>
      <c r="AO364" s="157"/>
      <c r="AP364" s="157"/>
      <c r="AQ364" s="157"/>
      <c r="AR364" s="157"/>
      <c r="AS364" s="157"/>
      <c r="AT364" s="157"/>
      <c r="AU364" s="157"/>
      <c r="AV364" s="157"/>
      <c r="AW364" s="157"/>
      <c r="AX364" s="157"/>
      <c r="AY364" s="157"/>
      <c r="AZ364" s="157"/>
      <c r="BA364" s="157"/>
      <c r="BB364" s="157"/>
      <c r="BC364" s="157"/>
      <c r="BD364" s="157"/>
      <c r="BE364" s="157"/>
      <c r="BF364" s="157"/>
      <c r="BG364" s="157"/>
      <c r="BH364" s="157"/>
      <c r="BI364" s="157"/>
      <c r="BJ364" s="157"/>
      <c r="BK364" s="157"/>
      <c r="BL364" s="157"/>
      <c r="BM364" s="157"/>
      <c r="BN364" s="157"/>
      <c r="BO364" s="157"/>
      <c r="BP364" s="157"/>
      <c r="BQ364" s="157"/>
      <c r="BR364" s="157"/>
      <c r="BS364" s="157"/>
      <c r="BT364" s="157"/>
      <c r="BU364" s="157"/>
      <c r="BV364" s="157"/>
      <c r="BW364" s="157"/>
      <c r="BX364" s="157"/>
      <c r="BY364" s="157"/>
      <c r="BZ364" s="157"/>
      <c r="CA364" s="157"/>
      <c r="CB364" s="157"/>
      <c r="CC364" s="157"/>
      <c r="CD364" s="157"/>
      <c r="CE364" s="157"/>
      <c r="CF364" s="157"/>
      <c r="CG364" s="157"/>
      <c r="CH364" s="157"/>
      <c r="CI364" s="157"/>
      <c r="CJ364" s="157"/>
      <c r="CK364" s="157"/>
      <c r="CL364" s="157"/>
      <c r="CM364" s="157"/>
      <c r="CN364" s="157"/>
      <c r="CO364" s="157"/>
      <c r="CP364" s="157"/>
      <c r="CQ364" s="157"/>
      <c r="CR364" s="157"/>
      <c r="CS364" s="157"/>
      <c r="CT364" s="171" t="s">
        <v>1082</v>
      </c>
      <c r="CU364" s="159">
        <v>6.55</v>
      </c>
      <c r="CV364" s="171"/>
      <c r="CW364" s="171"/>
      <c r="CX364" s="160"/>
      <c r="CY364" s="161"/>
      <c r="CZ364" s="161"/>
      <c r="DA364" s="160">
        <f t="shared" si="50"/>
        <v>6.55</v>
      </c>
      <c r="DB364" s="162">
        <f t="shared" si="49"/>
        <v>655</v>
      </c>
      <c r="DC364" s="162">
        <f t="shared" si="48"/>
        <v>129.75550000000001</v>
      </c>
    </row>
    <row r="365" spans="1:107" ht="14.25" hidden="1" customHeight="1" x14ac:dyDescent="0.2">
      <c r="A365" s="153">
        <v>362</v>
      </c>
      <c r="B365" s="154" t="s">
        <v>1084</v>
      </c>
      <c r="C365" s="153" t="s">
        <v>213</v>
      </c>
      <c r="D365" s="153">
        <v>1</v>
      </c>
      <c r="E365" s="155">
        <v>0.111</v>
      </c>
      <c r="F365" s="156">
        <v>0.16800000000000001</v>
      </c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57"/>
      <c r="Y365" s="157"/>
      <c r="Z365" s="157"/>
      <c r="AA365" s="157"/>
      <c r="AB365" s="157"/>
      <c r="AC365" s="157"/>
      <c r="AD365" s="157"/>
      <c r="AE365" s="157"/>
      <c r="AF365" s="157"/>
      <c r="AG365" s="157"/>
      <c r="AH365" s="157"/>
      <c r="AI365" s="157"/>
      <c r="AJ365" s="157"/>
      <c r="AK365" s="157"/>
      <c r="AL365" s="157"/>
      <c r="AM365" s="157"/>
      <c r="AN365" s="157"/>
      <c r="AO365" s="157"/>
      <c r="AP365" s="157"/>
      <c r="AQ365" s="157"/>
      <c r="AR365" s="157"/>
      <c r="AS365" s="157"/>
      <c r="AT365" s="157"/>
      <c r="AU365" s="157"/>
      <c r="AV365" s="157"/>
      <c r="AW365" s="157"/>
      <c r="AX365" s="157"/>
      <c r="AY365" s="157"/>
      <c r="AZ365" s="157"/>
      <c r="BA365" s="157"/>
      <c r="BB365" s="157"/>
      <c r="BC365" s="157"/>
      <c r="BD365" s="157"/>
      <c r="BE365" s="157"/>
      <c r="BF365" s="157"/>
      <c r="BG365" s="157"/>
      <c r="BH365" s="157"/>
      <c r="BI365" s="157"/>
      <c r="BJ365" s="157"/>
      <c r="BK365" s="157"/>
      <c r="BL365" s="157"/>
      <c r="BM365" s="157"/>
      <c r="BN365" s="157"/>
      <c r="BO365" s="157"/>
      <c r="BP365" s="157"/>
      <c r="BQ365" s="157"/>
      <c r="BR365" s="157"/>
      <c r="BS365" s="157"/>
      <c r="BT365" s="157"/>
      <c r="BU365" s="157"/>
      <c r="BV365" s="157"/>
      <c r="BW365" s="157"/>
      <c r="BX365" s="157"/>
      <c r="BY365" s="157"/>
      <c r="BZ365" s="157"/>
      <c r="CA365" s="157"/>
      <c r="CB365" s="157"/>
      <c r="CC365" s="157"/>
      <c r="CD365" s="157"/>
      <c r="CE365" s="157"/>
      <c r="CF365" s="157"/>
      <c r="CG365" s="157"/>
      <c r="CH365" s="157"/>
      <c r="CI365" s="157"/>
      <c r="CJ365" s="157"/>
      <c r="CK365" s="157"/>
      <c r="CL365" s="157"/>
      <c r="CM365" s="157"/>
      <c r="CN365" s="157"/>
      <c r="CO365" s="157"/>
      <c r="CP365" s="157"/>
      <c r="CQ365" s="157"/>
      <c r="CR365" s="157"/>
      <c r="CS365" s="157"/>
      <c r="CT365" s="158" t="s">
        <v>1085</v>
      </c>
      <c r="CU365" s="159">
        <v>170.5</v>
      </c>
      <c r="CV365" s="171"/>
      <c r="CW365" s="171"/>
      <c r="CX365" s="160"/>
      <c r="CY365" s="161"/>
      <c r="CZ365" s="161"/>
      <c r="DA365" s="160">
        <f t="shared" si="50"/>
        <v>170.5</v>
      </c>
      <c r="DB365" s="162">
        <f t="shared" si="49"/>
        <v>170.5</v>
      </c>
      <c r="DC365" s="162">
        <f t="shared" si="48"/>
        <v>33.776049999999998</v>
      </c>
    </row>
    <row r="366" spans="1:107" ht="14.25" hidden="1" customHeight="1" x14ac:dyDescent="0.2">
      <c r="A366" s="163">
        <v>363</v>
      </c>
      <c r="B366" s="154" t="s">
        <v>1086</v>
      </c>
      <c r="C366" s="153" t="s">
        <v>213</v>
      </c>
      <c r="D366" s="153">
        <v>1</v>
      </c>
      <c r="E366" s="155">
        <v>0.111</v>
      </c>
      <c r="F366" s="156">
        <v>0.16800000000000001</v>
      </c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57"/>
      <c r="Y366" s="157"/>
      <c r="Z366" s="157"/>
      <c r="AA366" s="157"/>
      <c r="AB366" s="157"/>
      <c r="AC366" s="157"/>
      <c r="AD366" s="157"/>
      <c r="AE366" s="157"/>
      <c r="AF366" s="157"/>
      <c r="AG366" s="157"/>
      <c r="AH366" s="157"/>
      <c r="AI366" s="157"/>
      <c r="AJ366" s="157"/>
      <c r="AK366" s="157"/>
      <c r="AL366" s="157"/>
      <c r="AM366" s="157"/>
      <c r="AN366" s="157"/>
      <c r="AO366" s="157"/>
      <c r="AP366" s="157"/>
      <c r="AQ366" s="157"/>
      <c r="AR366" s="157"/>
      <c r="AS366" s="157"/>
      <c r="AT366" s="157"/>
      <c r="AU366" s="157"/>
      <c r="AV366" s="157"/>
      <c r="AW366" s="157"/>
      <c r="AX366" s="157"/>
      <c r="AY366" s="157"/>
      <c r="AZ366" s="157"/>
      <c r="BA366" s="157"/>
      <c r="BB366" s="157"/>
      <c r="BC366" s="157"/>
      <c r="BD366" s="157"/>
      <c r="BE366" s="157"/>
      <c r="BF366" s="157"/>
      <c r="BG366" s="157"/>
      <c r="BH366" s="157"/>
      <c r="BI366" s="157"/>
      <c r="BJ366" s="157"/>
      <c r="BK366" s="157"/>
      <c r="BL366" s="157"/>
      <c r="BM366" s="157"/>
      <c r="BN366" s="157"/>
      <c r="BO366" s="157"/>
      <c r="BP366" s="157"/>
      <c r="BQ366" s="157"/>
      <c r="BR366" s="157"/>
      <c r="BS366" s="157"/>
      <c r="BT366" s="157"/>
      <c r="BU366" s="157"/>
      <c r="BV366" s="157"/>
      <c r="BW366" s="157"/>
      <c r="BX366" s="157"/>
      <c r="BY366" s="157"/>
      <c r="BZ366" s="157"/>
      <c r="CA366" s="157"/>
      <c r="CB366" s="157"/>
      <c r="CC366" s="157"/>
      <c r="CD366" s="157"/>
      <c r="CE366" s="157"/>
      <c r="CF366" s="157"/>
      <c r="CG366" s="157"/>
      <c r="CH366" s="157"/>
      <c r="CI366" s="157"/>
      <c r="CJ366" s="157"/>
      <c r="CK366" s="157"/>
      <c r="CL366" s="157"/>
      <c r="CM366" s="157"/>
      <c r="CN366" s="157"/>
      <c r="CO366" s="157"/>
      <c r="CP366" s="157"/>
      <c r="CQ366" s="157"/>
      <c r="CR366" s="157"/>
      <c r="CS366" s="157"/>
      <c r="CT366" s="158" t="s">
        <v>1087</v>
      </c>
      <c r="CU366" s="159">
        <v>92.76</v>
      </c>
      <c r="CV366" s="171"/>
      <c r="CW366" s="171"/>
      <c r="CX366" s="160"/>
      <c r="CY366" s="161"/>
      <c r="CZ366" s="161"/>
      <c r="DA366" s="160">
        <f t="shared" si="50"/>
        <v>92.76</v>
      </c>
      <c r="DB366" s="162">
        <f t="shared" si="49"/>
        <v>92.76</v>
      </c>
      <c r="DC366" s="162">
        <f t="shared" si="48"/>
        <v>18.375755999999999</v>
      </c>
    </row>
    <row r="367" spans="1:107" ht="14.25" hidden="1" customHeight="1" x14ac:dyDescent="0.2">
      <c r="A367" s="163">
        <v>364</v>
      </c>
      <c r="B367" s="164" t="s">
        <v>1088</v>
      </c>
      <c r="C367" s="153" t="s">
        <v>213</v>
      </c>
      <c r="D367" s="153">
        <v>1</v>
      </c>
      <c r="E367" s="155">
        <v>0.111</v>
      </c>
      <c r="F367" s="156">
        <v>0.16800000000000001</v>
      </c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57"/>
      <c r="Y367" s="157"/>
      <c r="Z367" s="157"/>
      <c r="AA367" s="157"/>
      <c r="AB367" s="157"/>
      <c r="AC367" s="157"/>
      <c r="AD367" s="157"/>
      <c r="AE367" s="157"/>
      <c r="AF367" s="157"/>
      <c r="AG367" s="157"/>
      <c r="AH367" s="157"/>
      <c r="AI367" s="157"/>
      <c r="AJ367" s="157"/>
      <c r="AK367" s="157"/>
      <c r="AL367" s="157"/>
      <c r="AM367" s="157"/>
      <c r="AN367" s="157"/>
      <c r="AO367" s="157"/>
      <c r="AP367" s="157"/>
      <c r="AQ367" s="157"/>
      <c r="AR367" s="157"/>
      <c r="AS367" s="157"/>
      <c r="AT367" s="157"/>
      <c r="AU367" s="157"/>
      <c r="AV367" s="157"/>
      <c r="AW367" s="157"/>
      <c r="AX367" s="157"/>
      <c r="AY367" s="157"/>
      <c r="AZ367" s="157"/>
      <c r="BA367" s="157"/>
      <c r="BB367" s="157"/>
      <c r="BC367" s="157"/>
      <c r="BD367" s="157"/>
      <c r="BE367" s="157"/>
      <c r="BF367" s="157"/>
      <c r="BG367" s="157"/>
      <c r="BH367" s="157"/>
      <c r="BI367" s="157"/>
      <c r="BJ367" s="157"/>
      <c r="BK367" s="157"/>
      <c r="BL367" s="157"/>
      <c r="BM367" s="157"/>
      <c r="BN367" s="157"/>
      <c r="BO367" s="157"/>
      <c r="BP367" s="157"/>
      <c r="BQ367" s="157"/>
      <c r="BR367" s="157"/>
      <c r="BS367" s="157"/>
      <c r="BT367" s="157"/>
      <c r="BU367" s="157"/>
      <c r="BV367" s="157"/>
      <c r="BW367" s="157"/>
      <c r="BX367" s="157"/>
      <c r="BY367" s="157"/>
      <c r="BZ367" s="157"/>
      <c r="CA367" s="157"/>
      <c r="CB367" s="157"/>
      <c r="CC367" s="157"/>
      <c r="CD367" s="157"/>
      <c r="CE367" s="157"/>
      <c r="CF367" s="157"/>
      <c r="CG367" s="157"/>
      <c r="CH367" s="157"/>
      <c r="CI367" s="157"/>
      <c r="CJ367" s="157"/>
      <c r="CK367" s="157"/>
      <c r="CL367" s="157"/>
      <c r="CM367" s="157"/>
      <c r="CN367" s="157"/>
      <c r="CO367" s="157"/>
      <c r="CP367" s="157"/>
      <c r="CQ367" s="157"/>
      <c r="CR367" s="157"/>
      <c r="CS367" s="157"/>
      <c r="CT367" s="158" t="s">
        <v>1089</v>
      </c>
      <c r="CU367" s="159">
        <v>96.4</v>
      </c>
      <c r="CV367" s="171"/>
      <c r="CW367" s="171"/>
      <c r="CX367" s="160"/>
      <c r="CY367" s="161"/>
      <c r="CZ367" s="161"/>
      <c r="DA367" s="160">
        <f t="shared" si="50"/>
        <v>96.4</v>
      </c>
      <c r="DB367" s="162">
        <f t="shared" si="49"/>
        <v>96.4</v>
      </c>
      <c r="DC367" s="162">
        <f t="shared" si="48"/>
        <v>19.09684</v>
      </c>
    </row>
    <row r="368" spans="1:107" ht="14.25" hidden="1" customHeight="1" x14ac:dyDescent="0.2">
      <c r="A368" s="153">
        <v>365</v>
      </c>
      <c r="B368" s="154" t="s">
        <v>1090</v>
      </c>
      <c r="C368" s="153" t="s">
        <v>1091</v>
      </c>
      <c r="D368" s="153">
        <v>50</v>
      </c>
      <c r="E368" s="155">
        <v>0.111</v>
      </c>
      <c r="F368" s="156">
        <v>0.16800000000000001</v>
      </c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57"/>
      <c r="Y368" s="157"/>
      <c r="Z368" s="157"/>
      <c r="AA368" s="157"/>
      <c r="AB368" s="157"/>
      <c r="AC368" s="157"/>
      <c r="AD368" s="157"/>
      <c r="AE368" s="157"/>
      <c r="AF368" s="157"/>
      <c r="AG368" s="157"/>
      <c r="AH368" s="157"/>
      <c r="AI368" s="157"/>
      <c r="AJ368" s="157"/>
      <c r="AK368" s="157"/>
      <c r="AL368" s="157"/>
      <c r="AM368" s="157"/>
      <c r="AN368" s="157"/>
      <c r="AO368" s="157"/>
      <c r="AP368" s="157"/>
      <c r="AQ368" s="157"/>
      <c r="AR368" s="157"/>
      <c r="AS368" s="157"/>
      <c r="AT368" s="157"/>
      <c r="AU368" s="157"/>
      <c r="AV368" s="157"/>
      <c r="AW368" s="157"/>
      <c r="AX368" s="157"/>
      <c r="AY368" s="157"/>
      <c r="AZ368" s="157"/>
      <c r="BA368" s="157"/>
      <c r="BB368" s="157"/>
      <c r="BC368" s="157"/>
      <c r="BD368" s="157"/>
      <c r="BE368" s="157"/>
      <c r="BF368" s="157"/>
      <c r="BG368" s="157"/>
      <c r="BH368" s="157"/>
      <c r="BI368" s="157"/>
      <c r="BJ368" s="157"/>
      <c r="BK368" s="157"/>
      <c r="BL368" s="157"/>
      <c r="BM368" s="157"/>
      <c r="BN368" s="157"/>
      <c r="BO368" s="157"/>
      <c r="BP368" s="157"/>
      <c r="BQ368" s="157"/>
      <c r="BR368" s="157"/>
      <c r="BS368" s="157"/>
      <c r="BT368" s="157"/>
      <c r="BU368" s="157"/>
      <c r="BV368" s="157"/>
      <c r="BW368" s="157"/>
      <c r="BX368" s="157"/>
      <c r="BY368" s="157"/>
      <c r="BZ368" s="157"/>
      <c r="CA368" s="157"/>
      <c r="CB368" s="157"/>
      <c r="CC368" s="157"/>
      <c r="CD368" s="157"/>
      <c r="CE368" s="157"/>
      <c r="CF368" s="157"/>
      <c r="CG368" s="157"/>
      <c r="CH368" s="157"/>
      <c r="CI368" s="157"/>
      <c r="CJ368" s="157"/>
      <c r="CK368" s="157"/>
      <c r="CL368" s="157"/>
      <c r="CM368" s="157"/>
      <c r="CN368" s="157"/>
      <c r="CO368" s="157"/>
      <c r="CP368" s="157"/>
      <c r="CQ368" s="157"/>
      <c r="CR368" s="157"/>
      <c r="CS368" s="157"/>
      <c r="CT368" s="158" t="s">
        <v>1092</v>
      </c>
      <c r="CU368" s="159">
        <v>14.6</v>
      </c>
      <c r="CV368" s="171"/>
      <c r="CW368" s="171"/>
      <c r="CX368" s="160"/>
      <c r="CY368" s="161"/>
      <c r="CZ368" s="161"/>
      <c r="DA368" s="160">
        <f t="shared" si="50"/>
        <v>14.6</v>
      </c>
      <c r="DB368" s="162">
        <f t="shared" si="49"/>
        <v>730</v>
      </c>
      <c r="DC368" s="162">
        <f t="shared" si="48"/>
        <v>144.613</v>
      </c>
    </row>
    <row r="369" spans="1:107" ht="14.25" hidden="1" customHeight="1" x14ac:dyDescent="0.2">
      <c r="A369" s="153">
        <v>366</v>
      </c>
      <c r="B369" s="154" t="s">
        <v>1094</v>
      </c>
      <c r="C369" s="153" t="s">
        <v>213</v>
      </c>
      <c r="D369" s="153">
        <v>100</v>
      </c>
      <c r="E369" s="155">
        <v>0.111</v>
      </c>
      <c r="F369" s="156">
        <v>0.16800000000000001</v>
      </c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57"/>
      <c r="Y369" s="157"/>
      <c r="Z369" s="157"/>
      <c r="AA369" s="157"/>
      <c r="AB369" s="157"/>
      <c r="AC369" s="157"/>
      <c r="AD369" s="157"/>
      <c r="AE369" s="157"/>
      <c r="AF369" s="157"/>
      <c r="AG369" s="157"/>
      <c r="AH369" s="157"/>
      <c r="AI369" s="157"/>
      <c r="AJ369" s="157"/>
      <c r="AK369" s="157"/>
      <c r="AL369" s="157"/>
      <c r="AM369" s="157"/>
      <c r="AN369" s="157"/>
      <c r="AO369" s="157"/>
      <c r="AP369" s="157"/>
      <c r="AQ369" s="157"/>
      <c r="AR369" s="157"/>
      <c r="AS369" s="157"/>
      <c r="AT369" s="157"/>
      <c r="AU369" s="157"/>
      <c r="AV369" s="157"/>
      <c r="AW369" s="157"/>
      <c r="AX369" s="157"/>
      <c r="AY369" s="157"/>
      <c r="AZ369" s="157"/>
      <c r="BA369" s="157"/>
      <c r="BB369" s="157"/>
      <c r="BC369" s="157"/>
      <c r="BD369" s="157"/>
      <c r="BE369" s="157"/>
      <c r="BF369" s="157"/>
      <c r="BG369" s="157"/>
      <c r="BH369" s="157"/>
      <c r="BI369" s="157"/>
      <c r="BJ369" s="157"/>
      <c r="BK369" s="157"/>
      <c r="BL369" s="157"/>
      <c r="BM369" s="157"/>
      <c r="BN369" s="157"/>
      <c r="BO369" s="157"/>
      <c r="BP369" s="157"/>
      <c r="BQ369" s="157"/>
      <c r="BR369" s="157"/>
      <c r="BS369" s="157"/>
      <c r="BT369" s="157"/>
      <c r="BU369" s="157"/>
      <c r="BV369" s="157"/>
      <c r="BW369" s="157"/>
      <c r="BX369" s="157"/>
      <c r="BY369" s="157"/>
      <c r="BZ369" s="157"/>
      <c r="CA369" s="157"/>
      <c r="CB369" s="157"/>
      <c r="CC369" s="157"/>
      <c r="CD369" s="157"/>
      <c r="CE369" s="157"/>
      <c r="CF369" s="157"/>
      <c r="CG369" s="157"/>
      <c r="CH369" s="157"/>
      <c r="CI369" s="157"/>
      <c r="CJ369" s="157"/>
      <c r="CK369" s="157"/>
      <c r="CL369" s="157"/>
      <c r="CM369" s="157"/>
      <c r="CN369" s="157"/>
      <c r="CO369" s="157"/>
      <c r="CP369" s="157"/>
      <c r="CQ369" s="157"/>
      <c r="CR369" s="157"/>
      <c r="CS369" s="157"/>
      <c r="CT369" s="158" t="s">
        <v>1095</v>
      </c>
      <c r="CU369" s="159">
        <v>3.8</v>
      </c>
      <c r="CV369" s="171"/>
      <c r="CW369" s="171"/>
      <c r="CX369" s="160"/>
      <c r="CY369" s="161"/>
      <c r="CZ369" s="161"/>
      <c r="DA369" s="160">
        <f t="shared" ref="DA369:DA374" si="51">CU369</f>
        <v>3.8</v>
      </c>
      <c r="DB369" s="162">
        <f t="shared" si="49"/>
        <v>380</v>
      </c>
      <c r="DC369" s="162">
        <f t="shared" si="48"/>
        <v>75.278000000000006</v>
      </c>
    </row>
    <row r="370" spans="1:107" ht="14.25" hidden="1" customHeight="1" x14ac:dyDescent="0.2">
      <c r="A370" s="163">
        <v>367</v>
      </c>
      <c r="B370" s="154" t="s">
        <v>1096</v>
      </c>
      <c r="C370" s="153" t="s">
        <v>213</v>
      </c>
      <c r="D370" s="153">
        <v>100</v>
      </c>
      <c r="E370" s="155">
        <v>0.111</v>
      </c>
      <c r="F370" s="156">
        <v>0.16800000000000001</v>
      </c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57"/>
      <c r="Y370" s="157"/>
      <c r="Z370" s="157"/>
      <c r="AA370" s="157"/>
      <c r="AB370" s="157"/>
      <c r="AC370" s="157"/>
      <c r="AD370" s="157"/>
      <c r="AE370" s="157"/>
      <c r="AF370" s="157"/>
      <c r="AG370" s="157"/>
      <c r="AH370" s="157"/>
      <c r="AI370" s="157"/>
      <c r="AJ370" s="157"/>
      <c r="AK370" s="157"/>
      <c r="AL370" s="157"/>
      <c r="AM370" s="157"/>
      <c r="AN370" s="157"/>
      <c r="AO370" s="157"/>
      <c r="AP370" s="157"/>
      <c r="AQ370" s="157"/>
      <c r="AR370" s="157"/>
      <c r="AS370" s="157"/>
      <c r="AT370" s="157"/>
      <c r="AU370" s="157"/>
      <c r="AV370" s="157"/>
      <c r="AW370" s="157"/>
      <c r="AX370" s="157"/>
      <c r="AY370" s="157"/>
      <c r="AZ370" s="157"/>
      <c r="BA370" s="157"/>
      <c r="BB370" s="157"/>
      <c r="BC370" s="157"/>
      <c r="BD370" s="157"/>
      <c r="BE370" s="157"/>
      <c r="BF370" s="157"/>
      <c r="BG370" s="157"/>
      <c r="BH370" s="157"/>
      <c r="BI370" s="157"/>
      <c r="BJ370" s="157"/>
      <c r="BK370" s="157"/>
      <c r="BL370" s="157"/>
      <c r="BM370" s="157"/>
      <c r="BN370" s="157"/>
      <c r="BO370" s="157"/>
      <c r="BP370" s="157"/>
      <c r="BQ370" s="157"/>
      <c r="BR370" s="157"/>
      <c r="BS370" s="157"/>
      <c r="BT370" s="157"/>
      <c r="BU370" s="157"/>
      <c r="BV370" s="157"/>
      <c r="BW370" s="157"/>
      <c r="BX370" s="157"/>
      <c r="BY370" s="157"/>
      <c r="BZ370" s="157"/>
      <c r="CA370" s="157"/>
      <c r="CB370" s="157"/>
      <c r="CC370" s="157"/>
      <c r="CD370" s="157"/>
      <c r="CE370" s="157"/>
      <c r="CF370" s="157"/>
      <c r="CG370" s="157"/>
      <c r="CH370" s="157"/>
      <c r="CI370" s="157"/>
      <c r="CJ370" s="157"/>
      <c r="CK370" s="157"/>
      <c r="CL370" s="157"/>
      <c r="CM370" s="157"/>
      <c r="CN370" s="157"/>
      <c r="CO370" s="157"/>
      <c r="CP370" s="157"/>
      <c r="CQ370" s="157"/>
      <c r="CR370" s="157"/>
      <c r="CS370" s="157"/>
      <c r="CT370" s="158" t="s">
        <v>1097</v>
      </c>
      <c r="CU370" s="159">
        <v>1.27</v>
      </c>
      <c r="CV370" s="171"/>
      <c r="CW370" s="171"/>
      <c r="CX370" s="160"/>
      <c r="CY370" s="161"/>
      <c r="CZ370" s="161"/>
      <c r="DA370" s="160">
        <f t="shared" si="51"/>
        <v>1.27</v>
      </c>
      <c r="DB370" s="162">
        <f t="shared" si="49"/>
        <v>127</v>
      </c>
      <c r="DC370" s="162">
        <f t="shared" si="48"/>
        <v>25.1587</v>
      </c>
    </row>
    <row r="371" spans="1:107" ht="14.25" hidden="1" customHeight="1" x14ac:dyDescent="0.2">
      <c r="A371" s="163">
        <v>368</v>
      </c>
      <c r="B371" s="154" t="s">
        <v>1098</v>
      </c>
      <c r="C371" s="153" t="s">
        <v>600</v>
      </c>
      <c r="D371" s="153">
        <v>10</v>
      </c>
      <c r="E371" s="155">
        <v>0.111</v>
      </c>
      <c r="F371" s="156">
        <v>0.16800000000000001</v>
      </c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57"/>
      <c r="Y371" s="157"/>
      <c r="Z371" s="157"/>
      <c r="AA371" s="157"/>
      <c r="AB371" s="157"/>
      <c r="AC371" s="157"/>
      <c r="AD371" s="157"/>
      <c r="AE371" s="157"/>
      <c r="AF371" s="157"/>
      <c r="AG371" s="157"/>
      <c r="AH371" s="157"/>
      <c r="AI371" s="157"/>
      <c r="AJ371" s="157"/>
      <c r="AK371" s="157"/>
      <c r="AL371" s="157"/>
      <c r="AM371" s="157"/>
      <c r="AN371" s="157"/>
      <c r="AO371" s="157"/>
      <c r="AP371" s="157"/>
      <c r="AQ371" s="157"/>
      <c r="AR371" s="157"/>
      <c r="AS371" s="157"/>
      <c r="AT371" s="157"/>
      <c r="AU371" s="157"/>
      <c r="AV371" s="157"/>
      <c r="AW371" s="157"/>
      <c r="AX371" s="157"/>
      <c r="AY371" s="157"/>
      <c r="AZ371" s="157"/>
      <c r="BA371" s="157"/>
      <c r="BB371" s="157"/>
      <c r="BC371" s="157"/>
      <c r="BD371" s="157"/>
      <c r="BE371" s="157"/>
      <c r="BF371" s="157"/>
      <c r="BG371" s="157"/>
      <c r="BH371" s="157"/>
      <c r="BI371" s="157"/>
      <c r="BJ371" s="157"/>
      <c r="BK371" s="157"/>
      <c r="BL371" s="157"/>
      <c r="BM371" s="157"/>
      <c r="BN371" s="157"/>
      <c r="BO371" s="157"/>
      <c r="BP371" s="157"/>
      <c r="BQ371" s="157"/>
      <c r="BR371" s="157"/>
      <c r="BS371" s="157"/>
      <c r="BT371" s="157"/>
      <c r="BU371" s="157"/>
      <c r="BV371" s="157"/>
      <c r="BW371" s="157"/>
      <c r="BX371" s="157"/>
      <c r="BY371" s="157"/>
      <c r="BZ371" s="157"/>
      <c r="CA371" s="157"/>
      <c r="CB371" s="157"/>
      <c r="CC371" s="157"/>
      <c r="CD371" s="157"/>
      <c r="CE371" s="157"/>
      <c r="CF371" s="157"/>
      <c r="CG371" s="157"/>
      <c r="CH371" s="157"/>
      <c r="CI371" s="157"/>
      <c r="CJ371" s="157"/>
      <c r="CK371" s="157"/>
      <c r="CL371" s="157"/>
      <c r="CM371" s="157"/>
      <c r="CN371" s="157"/>
      <c r="CO371" s="157"/>
      <c r="CP371" s="157"/>
      <c r="CQ371" s="157"/>
      <c r="CR371" s="157"/>
      <c r="CS371" s="157"/>
      <c r="CT371" s="158" t="s">
        <v>1099</v>
      </c>
      <c r="CU371" s="159">
        <v>1.96</v>
      </c>
      <c r="CV371" s="171"/>
      <c r="CW371" s="171"/>
      <c r="CX371" s="160"/>
      <c r="CY371" s="161"/>
      <c r="CZ371" s="161"/>
      <c r="DA371" s="160">
        <f t="shared" si="51"/>
        <v>1.96</v>
      </c>
      <c r="DB371" s="162">
        <f t="shared" si="49"/>
        <v>19.600000000000001</v>
      </c>
      <c r="DC371" s="162">
        <f t="shared" si="48"/>
        <v>3.8827600000000002</v>
      </c>
    </row>
    <row r="372" spans="1:107" ht="14.25" hidden="1" customHeight="1" x14ac:dyDescent="0.2">
      <c r="A372" s="153">
        <v>369</v>
      </c>
      <c r="B372" s="154" t="s">
        <v>1100</v>
      </c>
      <c r="C372" s="153" t="s">
        <v>213</v>
      </c>
      <c r="D372" s="153">
        <v>2</v>
      </c>
      <c r="E372" s="155">
        <v>0.111</v>
      </c>
      <c r="F372" s="156">
        <v>0.16800000000000001</v>
      </c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57"/>
      <c r="Y372" s="157"/>
      <c r="Z372" s="157"/>
      <c r="AA372" s="157"/>
      <c r="AB372" s="157"/>
      <c r="AC372" s="157"/>
      <c r="AD372" s="157"/>
      <c r="AE372" s="157"/>
      <c r="AF372" s="157"/>
      <c r="AG372" s="157"/>
      <c r="AH372" s="157"/>
      <c r="AI372" s="157"/>
      <c r="AJ372" s="157"/>
      <c r="AK372" s="157"/>
      <c r="AL372" s="157"/>
      <c r="AM372" s="157"/>
      <c r="AN372" s="157"/>
      <c r="AO372" s="157"/>
      <c r="AP372" s="157"/>
      <c r="AQ372" s="157"/>
      <c r="AR372" s="157"/>
      <c r="AS372" s="157"/>
      <c r="AT372" s="157"/>
      <c r="AU372" s="157"/>
      <c r="AV372" s="157"/>
      <c r="AW372" s="157"/>
      <c r="AX372" s="157"/>
      <c r="AY372" s="157"/>
      <c r="AZ372" s="157"/>
      <c r="BA372" s="157"/>
      <c r="BB372" s="157"/>
      <c r="BC372" s="157"/>
      <c r="BD372" s="157"/>
      <c r="BE372" s="157"/>
      <c r="BF372" s="157"/>
      <c r="BG372" s="157"/>
      <c r="BH372" s="157"/>
      <c r="BI372" s="157"/>
      <c r="BJ372" s="157"/>
      <c r="BK372" s="157"/>
      <c r="BL372" s="157"/>
      <c r="BM372" s="157"/>
      <c r="BN372" s="157"/>
      <c r="BO372" s="157"/>
      <c r="BP372" s="157"/>
      <c r="BQ372" s="157"/>
      <c r="BR372" s="157"/>
      <c r="BS372" s="157"/>
      <c r="BT372" s="157"/>
      <c r="BU372" s="157"/>
      <c r="BV372" s="157"/>
      <c r="BW372" s="157"/>
      <c r="BX372" s="157"/>
      <c r="BY372" s="157"/>
      <c r="BZ372" s="157"/>
      <c r="CA372" s="157"/>
      <c r="CB372" s="157"/>
      <c r="CC372" s="157"/>
      <c r="CD372" s="157"/>
      <c r="CE372" s="157"/>
      <c r="CF372" s="157"/>
      <c r="CG372" s="157"/>
      <c r="CH372" s="157"/>
      <c r="CI372" s="157"/>
      <c r="CJ372" s="157"/>
      <c r="CK372" s="157"/>
      <c r="CL372" s="157"/>
      <c r="CM372" s="157"/>
      <c r="CN372" s="157"/>
      <c r="CO372" s="157"/>
      <c r="CP372" s="157"/>
      <c r="CQ372" s="157"/>
      <c r="CR372" s="157"/>
      <c r="CS372" s="157"/>
      <c r="CT372" s="158" t="s">
        <v>1101</v>
      </c>
      <c r="CU372" s="159">
        <v>1.98</v>
      </c>
      <c r="CV372" s="171"/>
      <c r="CW372" s="171"/>
      <c r="CX372" s="160"/>
      <c r="CY372" s="161"/>
      <c r="CZ372" s="161"/>
      <c r="DA372" s="160">
        <f t="shared" si="51"/>
        <v>1.98</v>
      </c>
      <c r="DB372" s="162">
        <f t="shared" si="49"/>
        <v>3.96</v>
      </c>
      <c r="DC372" s="162">
        <f t="shared" si="48"/>
        <v>0.78447599999999995</v>
      </c>
    </row>
    <row r="373" spans="1:107" ht="14.25" hidden="1" customHeight="1" x14ac:dyDescent="0.2">
      <c r="A373" s="153">
        <v>370</v>
      </c>
      <c r="B373" s="154" t="s">
        <v>1102</v>
      </c>
      <c r="C373" s="153" t="s">
        <v>213</v>
      </c>
      <c r="D373" s="153">
        <v>2</v>
      </c>
      <c r="E373" s="155">
        <v>0.111</v>
      </c>
      <c r="F373" s="156">
        <v>0.16800000000000001</v>
      </c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57"/>
      <c r="Y373" s="157"/>
      <c r="Z373" s="157"/>
      <c r="AA373" s="157"/>
      <c r="AB373" s="157"/>
      <c r="AC373" s="157"/>
      <c r="AD373" s="157"/>
      <c r="AE373" s="157"/>
      <c r="AF373" s="157"/>
      <c r="AG373" s="157"/>
      <c r="AH373" s="157"/>
      <c r="AI373" s="157"/>
      <c r="AJ373" s="157"/>
      <c r="AK373" s="157"/>
      <c r="AL373" s="157"/>
      <c r="AM373" s="157"/>
      <c r="AN373" s="157"/>
      <c r="AO373" s="157"/>
      <c r="AP373" s="157"/>
      <c r="AQ373" s="157"/>
      <c r="AR373" s="157"/>
      <c r="AS373" s="157"/>
      <c r="AT373" s="157"/>
      <c r="AU373" s="157"/>
      <c r="AV373" s="157"/>
      <c r="AW373" s="157"/>
      <c r="AX373" s="157"/>
      <c r="AY373" s="157"/>
      <c r="AZ373" s="157"/>
      <c r="BA373" s="157"/>
      <c r="BB373" s="157"/>
      <c r="BC373" s="157"/>
      <c r="BD373" s="157"/>
      <c r="BE373" s="157"/>
      <c r="BF373" s="157"/>
      <c r="BG373" s="157"/>
      <c r="BH373" s="157"/>
      <c r="BI373" s="157"/>
      <c r="BJ373" s="157"/>
      <c r="BK373" s="157"/>
      <c r="BL373" s="157"/>
      <c r="BM373" s="157"/>
      <c r="BN373" s="157"/>
      <c r="BO373" s="157"/>
      <c r="BP373" s="157"/>
      <c r="BQ373" s="157"/>
      <c r="BR373" s="157"/>
      <c r="BS373" s="157"/>
      <c r="BT373" s="157"/>
      <c r="BU373" s="157"/>
      <c r="BV373" s="157"/>
      <c r="BW373" s="157"/>
      <c r="BX373" s="157"/>
      <c r="BY373" s="157"/>
      <c r="BZ373" s="157"/>
      <c r="CA373" s="157"/>
      <c r="CB373" s="157"/>
      <c r="CC373" s="157"/>
      <c r="CD373" s="157"/>
      <c r="CE373" s="157"/>
      <c r="CF373" s="157"/>
      <c r="CG373" s="157"/>
      <c r="CH373" s="157"/>
      <c r="CI373" s="157"/>
      <c r="CJ373" s="157"/>
      <c r="CK373" s="157"/>
      <c r="CL373" s="157"/>
      <c r="CM373" s="157"/>
      <c r="CN373" s="157"/>
      <c r="CO373" s="157"/>
      <c r="CP373" s="157"/>
      <c r="CQ373" s="157"/>
      <c r="CR373" s="157"/>
      <c r="CS373" s="157"/>
      <c r="CT373" s="158" t="s">
        <v>1103</v>
      </c>
      <c r="CU373" s="159">
        <v>13.31</v>
      </c>
      <c r="CV373" s="171"/>
      <c r="CW373" s="171"/>
      <c r="CX373" s="160"/>
      <c r="CY373" s="161"/>
      <c r="CZ373" s="161"/>
      <c r="DA373" s="160">
        <f t="shared" si="51"/>
        <v>13.31</v>
      </c>
      <c r="DB373" s="162">
        <f t="shared" si="49"/>
        <v>26.62</v>
      </c>
      <c r="DC373" s="162">
        <f t="shared" si="48"/>
        <v>5.2734220000000001</v>
      </c>
    </row>
    <row r="374" spans="1:107" ht="14.25" hidden="1" customHeight="1" x14ac:dyDescent="0.2">
      <c r="A374" s="163">
        <v>371</v>
      </c>
      <c r="B374" s="154" t="s">
        <v>1104</v>
      </c>
      <c r="C374" s="153" t="s">
        <v>213</v>
      </c>
      <c r="D374" s="153">
        <v>1</v>
      </c>
      <c r="E374" s="155">
        <v>0.111</v>
      </c>
      <c r="F374" s="156">
        <v>0.16800000000000001</v>
      </c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57"/>
      <c r="Y374" s="157"/>
      <c r="Z374" s="157"/>
      <c r="AA374" s="157"/>
      <c r="AB374" s="157"/>
      <c r="AC374" s="157"/>
      <c r="AD374" s="157"/>
      <c r="AE374" s="157"/>
      <c r="AF374" s="157"/>
      <c r="AG374" s="157"/>
      <c r="AH374" s="157"/>
      <c r="AI374" s="157"/>
      <c r="AJ374" s="157"/>
      <c r="AK374" s="157"/>
      <c r="AL374" s="157"/>
      <c r="AM374" s="157"/>
      <c r="AN374" s="157"/>
      <c r="AO374" s="157"/>
      <c r="AP374" s="157"/>
      <c r="AQ374" s="157"/>
      <c r="AR374" s="157"/>
      <c r="AS374" s="157"/>
      <c r="AT374" s="157"/>
      <c r="AU374" s="157"/>
      <c r="AV374" s="157"/>
      <c r="AW374" s="157"/>
      <c r="AX374" s="157"/>
      <c r="AY374" s="157"/>
      <c r="AZ374" s="157"/>
      <c r="BA374" s="157"/>
      <c r="BB374" s="157"/>
      <c r="BC374" s="157"/>
      <c r="BD374" s="157"/>
      <c r="BE374" s="157"/>
      <c r="BF374" s="157"/>
      <c r="BG374" s="157"/>
      <c r="BH374" s="157"/>
      <c r="BI374" s="157"/>
      <c r="BJ374" s="157"/>
      <c r="BK374" s="157"/>
      <c r="BL374" s="157"/>
      <c r="BM374" s="157"/>
      <c r="BN374" s="157"/>
      <c r="BO374" s="157"/>
      <c r="BP374" s="157"/>
      <c r="BQ374" s="157"/>
      <c r="BR374" s="157"/>
      <c r="BS374" s="157"/>
      <c r="BT374" s="157"/>
      <c r="BU374" s="157"/>
      <c r="BV374" s="157"/>
      <c r="BW374" s="157"/>
      <c r="BX374" s="157"/>
      <c r="BY374" s="157"/>
      <c r="BZ374" s="157"/>
      <c r="CA374" s="157"/>
      <c r="CB374" s="157"/>
      <c r="CC374" s="157"/>
      <c r="CD374" s="157"/>
      <c r="CE374" s="157"/>
      <c r="CF374" s="157"/>
      <c r="CG374" s="157"/>
      <c r="CH374" s="157"/>
      <c r="CI374" s="157"/>
      <c r="CJ374" s="157"/>
      <c r="CK374" s="157"/>
      <c r="CL374" s="157"/>
      <c r="CM374" s="157"/>
      <c r="CN374" s="157"/>
      <c r="CO374" s="157"/>
      <c r="CP374" s="157"/>
      <c r="CQ374" s="157"/>
      <c r="CR374" s="157"/>
      <c r="CS374" s="157"/>
      <c r="CT374" s="158" t="s">
        <v>1105</v>
      </c>
      <c r="CU374" s="159">
        <v>23.64</v>
      </c>
      <c r="CV374" s="171"/>
      <c r="CW374" s="171"/>
      <c r="CX374" s="160"/>
      <c r="CY374" s="161"/>
      <c r="CZ374" s="161"/>
      <c r="DA374" s="160">
        <f t="shared" si="51"/>
        <v>23.64</v>
      </c>
      <c r="DB374" s="162">
        <f t="shared" si="49"/>
        <v>23.64</v>
      </c>
      <c r="DC374" s="162">
        <f t="shared" si="48"/>
        <v>4.683084</v>
      </c>
    </row>
    <row r="375" spans="1:107" ht="14.25" hidden="1" customHeight="1" x14ac:dyDescent="0.2">
      <c r="A375" s="163">
        <v>372</v>
      </c>
      <c r="B375" s="154" t="s">
        <v>1107</v>
      </c>
      <c r="C375" s="153" t="s">
        <v>213</v>
      </c>
      <c r="D375" s="153">
        <v>2</v>
      </c>
      <c r="E375" s="155">
        <v>0.111</v>
      </c>
      <c r="F375" s="156">
        <v>0.16800000000000001</v>
      </c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57"/>
      <c r="Y375" s="157"/>
      <c r="Z375" s="157"/>
      <c r="AA375" s="157"/>
      <c r="AB375" s="157"/>
      <c r="AC375" s="157"/>
      <c r="AD375" s="157"/>
      <c r="AE375" s="157"/>
      <c r="AF375" s="157"/>
      <c r="AG375" s="157"/>
      <c r="AH375" s="157"/>
      <c r="AI375" s="157"/>
      <c r="AJ375" s="157"/>
      <c r="AK375" s="157"/>
      <c r="AL375" s="157"/>
      <c r="AM375" s="157"/>
      <c r="AN375" s="157"/>
      <c r="AO375" s="157"/>
      <c r="AP375" s="157"/>
      <c r="AQ375" s="157"/>
      <c r="AR375" s="157"/>
      <c r="AS375" s="157"/>
      <c r="AT375" s="157"/>
      <c r="AU375" s="157"/>
      <c r="AV375" s="157"/>
      <c r="AW375" s="157"/>
      <c r="AX375" s="157"/>
      <c r="AY375" s="157"/>
      <c r="AZ375" s="157"/>
      <c r="BA375" s="157"/>
      <c r="BB375" s="157"/>
      <c r="BC375" s="157"/>
      <c r="BD375" s="157"/>
      <c r="BE375" s="157"/>
      <c r="BF375" s="157"/>
      <c r="BG375" s="157"/>
      <c r="BH375" s="157"/>
      <c r="BI375" s="157"/>
      <c r="BJ375" s="157"/>
      <c r="BK375" s="157"/>
      <c r="BL375" s="157"/>
      <c r="BM375" s="157"/>
      <c r="BN375" s="157"/>
      <c r="BO375" s="157"/>
      <c r="BP375" s="157"/>
      <c r="BQ375" s="157"/>
      <c r="BR375" s="157"/>
      <c r="BS375" s="157"/>
      <c r="BT375" s="157"/>
      <c r="BU375" s="157"/>
      <c r="BV375" s="157"/>
      <c r="BW375" s="157"/>
      <c r="BX375" s="157"/>
      <c r="BY375" s="157"/>
      <c r="BZ375" s="157"/>
      <c r="CA375" s="157"/>
      <c r="CB375" s="157"/>
      <c r="CC375" s="157"/>
      <c r="CD375" s="157"/>
      <c r="CE375" s="157"/>
      <c r="CF375" s="157"/>
      <c r="CG375" s="157"/>
      <c r="CH375" s="157"/>
      <c r="CI375" s="157"/>
      <c r="CJ375" s="157"/>
      <c r="CK375" s="157"/>
      <c r="CL375" s="157"/>
      <c r="CM375" s="157"/>
      <c r="CN375" s="157"/>
      <c r="CO375" s="157"/>
      <c r="CP375" s="157"/>
      <c r="CQ375" s="157"/>
      <c r="CR375" s="157"/>
      <c r="CS375" s="157"/>
      <c r="CT375" s="158" t="s">
        <v>1108</v>
      </c>
      <c r="CU375" s="159">
        <v>30.81</v>
      </c>
      <c r="CV375" s="171"/>
      <c r="CW375" s="171"/>
      <c r="CX375" s="160"/>
      <c r="CY375" s="161"/>
      <c r="CZ375" s="161"/>
      <c r="DA375" s="160">
        <f>CU375</f>
        <v>30.81</v>
      </c>
      <c r="DB375" s="162">
        <f t="shared" si="49"/>
        <v>61.62</v>
      </c>
      <c r="DC375" s="162">
        <f t="shared" si="48"/>
        <v>12.206921999999999</v>
      </c>
    </row>
    <row r="376" spans="1:107" ht="14.25" hidden="1" customHeight="1" x14ac:dyDescent="0.2">
      <c r="A376" s="153">
        <v>373</v>
      </c>
      <c r="B376" s="154" t="s">
        <v>1109</v>
      </c>
      <c r="C376" s="153" t="s">
        <v>213</v>
      </c>
      <c r="D376" s="153">
        <v>30</v>
      </c>
      <c r="E376" s="155">
        <v>0.111</v>
      </c>
      <c r="F376" s="156">
        <v>0.16800000000000001</v>
      </c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57"/>
      <c r="Y376" s="157"/>
      <c r="Z376" s="157"/>
      <c r="AA376" s="157"/>
      <c r="AB376" s="157"/>
      <c r="AC376" s="157"/>
      <c r="AD376" s="157"/>
      <c r="AE376" s="157"/>
      <c r="AF376" s="157"/>
      <c r="AG376" s="157"/>
      <c r="AH376" s="157"/>
      <c r="AI376" s="157"/>
      <c r="AJ376" s="157"/>
      <c r="AK376" s="157"/>
      <c r="AL376" s="157"/>
      <c r="AM376" s="157"/>
      <c r="AN376" s="157"/>
      <c r="AO376" s="157"/>
      <c r="AP376" s="157"/>
      <c r="AQ376" s="157"/>
      <c r="AR376" s="157"/>
      <c r="AS376" s="157"/>
      <c r="AT376" s="157"/>
      <c r="AU376" s="157"/>
      <c r="AV376" s="157"/>
      <c r="AW376" s="157"/>
      <c r="AX376" s="157"/>
      <c r="AY376" s="157"/>
      <c r="AZ376" s="157"/>
      <c r="BA376" s="157"/>
      <c r="BB376" s="157"/>
      <c r="BC376" s="157"/>
      <c r="BD376" s="157"/>
      <c r="BE376" s="157"/>
      <c r="BF376" s="157"/>
      <c r="BG376" s="157"/>
      <c r="BH376" s="157"/>
      <c r="BI376" s="157"/>
      <c r="BJ376" s="157"/>
      <c r="BK376" s="157"/>
      <c r="BL376" s="157"/>
      <c r="BM376" s="157"/>
      <c r="BN376" s="157"/>
      <c r="BO376" s="157"/>
      <c r="BP376" s="157"/>
      <c r="BQ376" s="157"/>
      <c r="BR376" s="157"/>
      <c r="BS376" s="157"/>
      <c r="BT376" s="157"/>
      <c r="BU376" s="157"/>
      <c r="BV376" s="157"/>
      <c r="BW376" s="157"/>
      <c r="BX376" s="157"/>
      <c r="BY376" s="157"/>
      <c r="BZ376" s="157"/>
      <c r="CA376" s="157"/>
      <c r="CB376" s="157"/>
      <c r="CC376" s="157"/>
      <c r="CD376" s="157"/>
      <c r="CE376" s="157"/>
      <c r="CF376" s="157"/>
      <c r="CG376" s="157"/>
      <c r="CH376" s="157"/>
      <c r="CI376" s="157"/>
      <c r="CJ376" s="157"/>
      <c r="CK376" s="157"/>
      <c r="CL376" s="157"/>
      <c r="CM376" s="157"/>
      <c r="CN376" s="157"/>
      <c r="CO376" s="157"/>
      <c r="CP376" s="157"/>
      <c r="CQ376" s="157"/>
      <c r="CR376" s="157"/>
      <c r="CS376" s="157"/>
      <c r="CT376" s="158" t="s">
        <v>1110</v>
      </c>
      <c r="CU376" s="159">
        <v>13.81</v>
      </c>
      <c r="CV376" s="171"/>
      <c r="CW376" s="171"/>
      <c r="CX376" s="160"/>
      <c r="CY376" s="161"/>
      <c r="CZ376" s="161"/>
      <c r="DA376" s="160">
        <f>CU376</f>
        <v>13.81</v>
      </c>
      <c r="DB376" s="162">
        <f t="shared" si="49"/>
        <v>414.3</v>
      </c>
      <c r="DC376" s="162">
        <f t="shared" si="48"/>
        <v>82.072829999999996</v>
      </c>
    </row>
    <row r="377" spans="1:107" ht="14.25" hidden="1" customHeight="1" x14ac:dyDescent="0.2">
      <c r="A377" s="153">
        <v>374</v>
      </c>
      <c r="B377" s="154" t="s">
        <v>1111</v>
      </c>
      <c r="C377" s="153" t="s">
        <v>213</v>
      </c>
      <c r="D377" s="153">
        <v>10</v>
      </c>
      <c r="E377" s="155">
        <v>0.111</v>
      </c>
      <c r="F377" s="156">
        <v>0.16800000000000001</v>
      </c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57"/>
      <c r="Y377" s="157"/>
      <c r="Z377" s="157"/>
      <c r="AA377" s="157"/>
      <c r="AB377" s="157"/>
      <c r="AC377" s="157"/>
      <c r="AD377" s="157"/>
      <c r="AE377" s="157"/>
      <c r="AF377" s="157"/>
      <c r="AG377" s="157"/>
      <c r="AH377" s="157"/>
      <c r="AI377" s="157"/>
      <c r="AJ377" s="157"/>
      <c r="AK377" s="157"/>
      <c r="AL377" s="157"/>
      <c r="AM377" s="157"/>
      <c r="AN377" s="157"/>
      <c r="AO377" s="157"/>
      <c r="AP377" s="157"/>
      <c r="AQ377" s="157"/>
      <c r="AR377" s="157"/>
      <c r="AS377" s="157"/>
      <c r="AT377" s="157"/>
      <c r="AU377" s="157"/>
      <c r="AV377" s="157"/>
      <c r="AW377" s="157"/>
      <c r="AX377" s="157"/>
      <c r="AY377" s="157"/>
      <c r="AZ377" s="157"/>
      <c r="BA377" s="157"/>
      <c r="BB377" s="157"/>
      <c r="BC377" s="157"/>
      <c r="BD377" s="157"/>
      <c r="BE377" s="157"/>
      <c r="BF377" s="157"/>
      <c r="BG377" s="157"/>
      <c r="BH377" s="157"/>
      <c r="BI377" s="157"/>
      <c r="BJ377" s="157"/>
      <c r="BK377" s="157"/>
      <c r="BL377" s="157"/>
      <c r="BM377" s="157"/>
      <c r="BN377" s="157"/>
      <c r="BO377" s="157"/>
      <c r="BP377" s="157"/>
      <c r="BQ377" s="157"/>
      <c r="BR377" s="157"/>
      <c r="BS377" s="157"/>
      <c r="BT377" s="157"/>
      <c r="BU377" s="157"/>
      <c r="BV377" s="157"/>
      <c r="BW377" s="157"/>
      <c r="BX377" s="157"/>
      <c r="BY377" s="157"/>
      <c r="BZ377" s="157"/>
      <c r="CA377" s="157"/>
      <c r="CB377" s="157"/>
      <c r="CC377" s="157"/>
      <c r="CD377" s="157"/>
      <c r="CE377" s="157"/>
      <c r="CF377" s="157"/>
      <c r="CG377" s="157"/>
      <c r="CH377" s="157"/>
      <c r="CI377" s="157"/>
      <c r="CJ377" s="157"/>
      <c r="CK377" s="157"/>
      <c r="CL377" s="157"/>
      <c r="CM377" s="157"/>
      <c r="CN377" s="157"/>
      <c r="CO377" s="157"/>
      <c r="CP377" s="157"/>
      <c r="CQ377" s="157"/>
      <c r="CR377" s="157"/>
      <c r="CS377" s="157"/>
      <c r="CT377" s="158" t="s">
        <v>1112</v>
      </c>
      <c r="CU377" s="159">
        <v>40.659999999999997</v>
      </c>
      <c r="CV377" s="171"/>
      <c r="CW377" s="171"/>
      <c r="CX377" s="160"/>
      <c r="CY377" s="161"/>
      <c r="CZ377" s="161"/>
      <c r="DA377" s="160">
        <f>CU377</f>
        <v>40.659999999999997</v>
      </c>
      <c r="DB377" s="162">
        <f t="shared" si="49"/>
        <v>406.59999999999997</v>
      </c>
      <c r="DC377" s="162">
        <f t="shared" si="48"/>
        <v>80.547459999999987</v>
      </c>
    </row>
    <row r="378" spans="1:107" ht="14.25" hidden="1" customHeight="1" x14ac:dyDescent="0.2">
      <c r="A378" s="163">
        <v>375</v>
      </c>
      <c r="B378" s="154" t="s">
        <v>1114</v>
      </c>
      <c r="C378" s="153" t="s">
        <v>213</v>
      </c>
      <c r="D378" s="153">
        <v>2</v>
      </c>
      <c r="E378" s="155">
        <v>0.111</v>
      </c>
      <c r="F378" s="156">
        <v>0.16800000000000001</v>
      </c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57"/>
      <c r="Y378" s="157"/>
      <c r="Z378" s="157"/>
      <c r="AA378" s="157"/>
      <c r="AB378" s="157"/>
      <c r="AC378" s="157"/>
      <c r="AD378" s="157"/>
      <c r="AE378" s="157"/>
      <c r="AF378" s="157"/>
      <c r="AG378" s="157"/>
      <c r="AH378" s="157"/>
      <c r="AI378" s="157"/>
      <c r="AJ378" s="157"/>
      <c r="AK378" s="157"/>
      <c r="AL378" s="157"/>
      <c r="AM378" s="157"/>
      <c r="AN378" s="157"/>
      <c r="AO378" s="157"/>
      <c r="AP378" s="157"/>
      <c r="AQ378" s="157"/>
      <c r="AR378" s="157"/>
      <c r="AS378" s="157"/>
      <c r="AT378" s="157"/>
      <c r="AU378" s="157"/>
      <c r="AV378" s="157"/>
      <c r="AW378" s="157"/>
      <c r="AX378" s="157"/>
      <c r="AY378" s="157"/>
      <c r="AZ378" s="157"/>
      <c r="BA378" s="157"/>
      <c r="BB378" s="157"/>
      <c r="BC378" s="157"/>
      <c r="BD378" s="157"/>
      <c r="BE378" s="157"/>
      <c r="BF378" s="157"/>
      <c r="BG378" s="157"/>
      <c r="BH378" s="157"/>
      <c r="BI378" s="157"/>
      <c r="BJ378" s="157"/>
      <c r="BK378" s="157"/>
      <c r="BL378" s="157"/>
      <c r="BM378" s="157"/>
      <c r="BN378" s="157"/>
      <c r="BO378" s="157"/>
      <c r="BP378" s="157"/>
      <c r="BQ378" s="157"/>
      <c r="BR378" s="157"/>
      <c r="BS378" s="157"/>
      <c r="BT378" s="157"/>
      <c r="BU378" s="157"/>
      <c r="BV378" s="157"/>
      <c r="BW378" s="157"/>
      <c r="BX378" s="157"/>
      <c r="BY378" s="157"/>
      <c r="BZ378" s="157"/>
      <c r="CA378" s="157"/>
      <c r="CB378" s="157"/>
      <c r="CC378" s="157"/>
      <c r="CD378" s="157"/>
      <c r="CE378" s="157"/>
      <c r="CF378" s="157"/>
      <c r="CG378" s="157"/>
      <c r="CH378" s="157"/>
      <c r="CI378" s="157"/>
      <c r="CJ378" s="157"/>
      <c r="CK378" s="157"/>
      <c r="CL378" s="157"/>
      <c r="CM378" s="157"/>
      <c r="CN378" s="157"/>
      <c r="CO378" s="157"/>
      <c r="CP378" s="157"/>
      <c r="CQ378" s="157"/>
      <c r="CR378" s="157"/>
      <c r="CS378" s="157"/>
      <c r="CT378" s="158" t="s">
        <v>1115</v>
      </c>
      <c r="CU378" s="159">
        <v>1.81</v>
      </c>
      <c r="CV378" s="171"/>
      <c r="CW378" s="171"/>
      <c r="CX378" s="160"/>
      <c r="CY378" s="161"/>
      <c r="CZ378" s="161"/>
      <c r="DA378" s="160">
        <f t="shared" ref="DA378:DA441" si="52">CU378</f>
        <v>1.81</v>
      </c>
      <c r="DB378" s="162">
        <f t="shared" si="49"/>
        <v>3.62</v>
      </c>
      <c r="DC378" s="162">
        <f t="shared" si="48"/>
        <v>0.71712200000000004</v>
      </c>
    </row>
    <row r="379" spans="1:107" ht="14.25" hidden="1" customHeight="1" x14ac:dyDescent="0.2">
      <c r="A379" s="163">
        <v>376</v>
      </c>
      <c r="B379" s="154" t="s">
        <v>1116</v>
      </c>
      <c r="C379" s="153" t="s">
        <v>213</v>
      </c>
      <c r="D379" s="153">
        <v>2</v>
      </c>
      <c r="E379" s="155">
        <v>0.111</v>
      </c>
      <c r="F379" s="156">
        <v>0.16800000000000001</v>
      </c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57"/>
      <c r="Y379" s="157"/>
      <c r="Z379" s="157"/>
      <c r="AA379" s="157"/>
      <c r="AB379" s="157"/>
      <c r="AC379" s="157"/>
      <c r="AD379" s="157"/>
      <c r="AE379" s="157"/>
      <c r="AF379" s="157"/>
      <c r="AG379" s="157"/>
      <c r="AH379" s="157"/>
      <c r="AI379" s="157"/>
      <c r="AJ379" s="157"/>
      <c r="AK379" s="157"/>
      <c r="AL379" s="157"/>
      <c r="AM379" s="157"/>
      <c r="AN379" s="157"/>
      <c r="AO379" s="157"/>
      <c r="AP379" s="157"/>
      <c r="AQ379" s="157"/>
      <c r="AR379" s="157"/>
      <c r="AS379" s="157"/>
      <c r="AT379" s="157"/>
      <c r="AU379" s="157"/>
      <c r="AV379" s="157"/>
      <c r="AW379" s="157"/>
      <c r="AX379" s="157"/>
      <c r="AY379" s="157"/>
      <c r="AZ379" s="157"/>
      <c r="BA379" s="157"/>
      <c r="BB379" s="157"/>
      <c r="BC379" s="157"/>
      <c r="BD379" s="157"/>
      <c r="BE379" s="157"/>
      <c r="BF379" s="157"/>
      <c r="BG379" s="157"/>
      <c r="BH379" s="157"/>
      <c r="BI379" s="157"/>
      <c r="BJ379" s="157"/>
      <c r="BK379" s="157"/>
      <c r="BL379" s="157"/>
      <c r="BM379" s="157"/>
      <c r="BN379" s="157"/>
      <c r="BO379" s="157"/>
      <c r="BP379" s="157"/>
      <c r="BQ379" s="157"/>
      <c r="BR379" s="157"/>
      <c r="BS379" s="157"/>
      <c r="BT379" s="157"/>
      <c r="BU379" s="157"/>
      <c r="BV379" s="157"/>
      <c r="BW379" s="157"/>
      <c r="BX379" s="157"/>
      <c r="BY379" s="157"/>
      <c r="BZ379" s="157"/>
      <c r="CA379" s="157"/>
      <c r="CB379" s="157"/>
      <c r="CC379" s="157"/>
      <c r="CD379" s="157"/>
      <c r="CE379" s="157"/>
      <c r="CF379" s="157"/>
      <c r="CG379" s="157"/>
      <c r="CH379" s="157"/>
      <c r="CI379" s="157"/>
      <c r="CJ379" s="157"/>
      <c r="CK379" s="157"/>
      <c r="CL379" s="157"/>
      <c r="CM379" s="157"/>
      <c r="CN379" s="157"/>
      <c r="CO379" s="157"/>
      <c r="CP379" s="157"/>
      <c r="CQ379" s="157"/>
      <c r="CR379" s="157"/>
      <c r="CS379" s="157"/>
      <c r="CT379" s="158" t="s">
        <v>1117</v>
      </c>
      <c r="CU379" s="159">
        <v>1.46</v>
      </c>
      <c r="CV379" s="171"/>
      <c r="CW379" s="171"/>
      <c r="CX379" s="160"/>
      <c r="CY379" s="161"/>
      <c r="CZ379" s="161"/>
      <c r="DA379" s="160">
        <f t="shared" si="52"/>
        <v>1.46</v>
      </c>
      <c r="DB379" s="162">
        <f t="shared" si="49"/>
        <v>2.92</v>
      </c>
      <c r="DC379" s="162">
        <f t="shared" si="48"/>
        <v>0.57845199999999997</v>
      </c>
    </row>
    <row r="380" spans="1:107" ht="14.25" hidden="1" customHeight="1" x14ac:dyDescent="0.2">
      <c r="A380" s="153">
        <v>377</v>
      </c>
      <c r="B380" s="154" t="s">
        <v>1118</v>
      </c>
      <c r="C380" s="153" t="s">
        <v>213</v>
      </c>
      <c r="D380" s="153">
        <v>2</v>
      </c>
      <c r="E380" s="155">
        <v>0.111</v>
      </c>
      <c r="F380" s="156">
        <v>0.16800000000000001</v>
      </c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57"/>
      <c r="Y380" s="157"/>
      <c r="Z380" s="157"/>
      <c r="AA380" s="157"/>
      <c r="AB380" s="157"/>
      <c r="AC380" s="157"/>
      <c r="AD380" s="157"/>
      <c r="AE380" s="157"/>
      <c r="AF380" s="157"/>
      <c r="AG380" s="157"/>
      <c r="AH380" s="157"/>
      <c r="AI380" s="157"/>
      <c r="AJ380" s="157"/>
      <c r="AK380" s="157"/>
      <c r="AL380" s="157"/>
      <c r="AM380" s="157"/>
      <c r="AN380" s="157"/>
      <c r="AO380" s="157"/>
      <c r="AP380" s="157"/>
      <c r="AQ380" s="157"/>
      <c r="AR380" s="157"/>
      <c r="AS380" s="157"/>
      <c r="AT380" s="157"/>
      <c r="AU380" s="157"/>
      <c r="AV380" s="157"/>
      <c r="AW380" s="157"/>
      <c r="AX380" s="157"/>
      <c r="AY380" s="157"/>
      <c r="AZ380" s="157"/>
      <c r="BA380" s="157"/>
      <c r="BB380" s="157"/>
      <c r="BC380" s="157"/>
      <c r="BD380" s="157"/>
      <c r="BE380" s="157"/>
      <c r="BF380" s="157"/>
      <c r="BG380" s="157"/>
      <c r="BH380" s="157"/>
      <c r="BI380" s="157"/>
      <c r="BJ380" s="157"/>
      <c r="BK380" s="157"/>
      <c r="BL380" s="157"/>
      <c r="BM380" s="157"/>
      <c r="BN380" s="157"/>
      <c r="BO380" s="157"/>
      <c r="BP380" s="157"/>
      <c r="BQ380" s="157"/>
      <c r="BR380" s="157"/>
      <c r="BS380" s="157"/>
      <c r="BT380" s="157"/>
      <c r="BU380" s="157"/>
      <c r="BV380" s="157"/>
      <c r="BW380" s="157"/>
      <c r="BX380" s="157"/>
      <c r="BY380" s="157"/>
      <c r="BZ380" s="157"/>
      <c r="CA380" s="157"/>
      <c r="CB380" s="157"/>
      <c r="CC380" s="157"/>
      <c r="CD380" s="157"/>
      <c r="CE380" s="157"/>
      <c r="CF380" s="157"/>
      <c r="CG380" s="157"/>
      <c r="CH380" s="157"/>
      <c r="CI380" s="157"/>
      <c r="CJ380" s="157"/>
      <c r="CK380" s="157"/>
      <c r="CL380" s="157"/>
      <c r="CM380" s="157"/>
      <c r="CN380" s="157"/>
      <c r="CO380" s="157"/>
      <c r="CP380" s="157"/>
      <c r="CQ380" s="157"/>
      <c r="CR380" s="157"/>
      <c r="CS380" s="157"/>
      <c r="CT380" s="158" t="s">
        <v>1119</v>
      </c>
      <c r="CU380" s="159">
        <v>6.5</v>
      </c>
      <c r="CV380" s="171"/>
      <c r="CW380" s="171"/>
      <c r="CX380" s="160"/>
      <c r="CY380" s="161"/>
      <c r="CZ380" s="161"/>
      <c r="DA380" s="160">
        <f t="shared" si="52"/>
        <v>6.5</v>
      </c>
      <c r="DB380" s="162">
        <f t="shared" si="49"/>
        <v>13</v>
      </c>
      <c r="DC380" s="162">
        <f t="shared" si="48"/>
        <v>2.5752999999999999</v>
      </c>
    </row>
    <row r="381" spans="1:107" ht="14.25" hidden="1" customHeight="1" x14ac:dyDescent="0.2">
      <c r="A381" s="153">
        <v>378</v>
      </c>
      <c r="B381" s="154" t="s">
        <v>1120</v>
      </c>
      <c r="C381" s="153" t="s">
        <v>213</v>
      </c>
      <c r="D381" s="153">
        <v>2</v>
      </c>
      <c r="E381" s="155">
        <v>0.111</v>
      </c>
      <c r="F381" s="156">
        <v>0.16800000000000001</v>
      </c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57"/>
      <c r="Y381" s="157"/>
      <c r="Z381" s="157"/>
      <c r="AA381" s="157"/>
      <c r="AB381" s="157"/>
      <c r="AC381" s="157"/>
      <c r="AD381" s="157"/>
      <c r="AE381" s="157"/>
      <c r="AF381" s="157"/>
      <c r="AG381" s="157"/>
      <c r="AH381" s="157"/>
      <c r="AI381" s="157"/>
      <c r="AJ381" s="157"/>
      <c r="AK381" s="157"/>
      <c r="AL381" s="157"/>
      <c r="AM381" s="157"/>
      <c r="AN381" s="157"/>
      <c r="AO381" s="157"/>
      <c r="AP381" s="157"/>
      <c r="AQ381" s="157"/>
      <c r="AR381" s="157"/>
      <c r="AS381" s="157"/>
      <c r="AT381" s="157"/>
      <c r="AU381" s="157"/>
      <c r="AV381" s="157"/>
      <c r="AW381" s="157"/>
      <c r="AX381" s="157"/>
      <c r="AY381" s="157"/>
      <c r="AZ381" s="157"/>
      <c r="BA381" s="157"/>
      <c r="BB381" s="157"/>
      <c r="BC381" s="157"/>
      <c r="BD381" s="157"/>
      <c r="BE381" s="157"/>
      <c r="BF381" s="157"/>
      <c r="BG381" s="157"/>
      <c r="BH381" s="157"/>
      <c r="BI381" s="157"/>
      <c r="BJ381" s="157"/>
      <c r="BK381" s="157"/>
      <c r="BL381" s="157"/>
      <c r="BM381" s="157"/>
      <c r="BN381" s="157"/>
      <c r="BO381" s="157"/>
      <c r="BP381" s="157"/>
      <c r="BQ381" s="157"/>
      <c r="BR381" s="157"/>
      <c r="BS381" s="157"/>
      <c r="BT381" s="157"/>
      <c r="BU381" s="157"/>
      <c r="BV381" s="157"/>
      <c r="BW381" s="157"/>
      <c r="BX381" s="157"/>
      <c r="BY381" s="157"/>
      <c r="BZ381" s="157"/>
      <c r="CA381" s="157"/>
      <c r="CB381" s="157"/>
      <c r="CC381" s="157"/>
      <c r="CD381" s="157"/>
      <c r="CE381" s="157"/>
      <c r="CF381" s="157"/>
      <c r="CG381" s="157"/>
      <c r="CH381" s="157"/>
      <c r="CI381" s="157"/>
      <c r="CJ381" s="157"/>
      <c r="CK381" s="157"/>
      <c r="CL381" s="157"/>
      <c r="CM381" s="157"/>
      <c r="CN381" s="157"/>
      <c r="CO381" s="157"/>
      <c r="CP381" s="157"/>
      <c r="CQ381" s="157"/>
      <c r="CR381" s="157"/>
      <c r="CS381" s="157"/>
      <c r="CT381" s="158" t="s">
        <v>1121</v>
      </c>
      <c r="CU381" s="159">
        <v>11.6</v>
      </c>
      <c r="CV381" s="171"/>
      <c r="CW381" s="171"/>
      <c r="CX381" s="160"/>
      <c r="CY381" s="161"/>
      <c r="CZ381" s="161"/>
      <c r="DA381" s="160">
        <f t="shared" si="52"/>
        <v>11.6</v>
      </c>
      <c r="DB381" s="162">
        <f t="shared" si="49"/>
        <v>23.2</v>
      </c>
      <c r="DC381" s="162">
        <f t="shared" si="48"/>
        <v>4.5959199999999996</v>
      </c>
    </row>
    <row r="382" spans="1:107" ht="14.25" hidden="1" customHeight="1" x14ac:dyDescent="0.2">
      <c r="A382" s="163">
        <v>379</v>
      </c>
      <c r="B382" s="154" t="s">
        <v>1122</v>
      </c>
      <c r="C382" s="153" t="s">
        <v>213</v>
      </c>
      <c r="D382" s="153">
        <v>20</v>
      </c>
      <c r="E382" s="155">
        <v>0.111</v>
      </c>
      <c r="F382" s="156">
        <v>0.16800000000000001</v>
      </c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57"/>
      <c r="Y382" s="157"/>
      <c r="Z382" s="157"/>
      <c r="AA382" s="157"/>
      <c r="AB382" s="157"/>
      <c r="AC382" s="157"/>
      <c r="AD382" s="157"/>
      <c r="AE382" s="157"/>
      <c r="AF382" s="157"/>
      <c r="AG382" s="157"/>
      <c r="AH382" s="157"/>
      <c r="AI382" s="157"/>
      <c r="AJ382" s="157"/>
      <c r="AK382" s="157"/>
      <c r="AL382" s="157"/>
      <c r="AM382" s="157"/>
      <c r="AN382" s="157"/>
      <c r="AO382" s="157"/>
      <c r="AP382" s="157"/>
      <c r="AQ382" s="157"/>
      <c r="AR382" s="157"/>
      <c r="AS382" s="157"/>
      <c r="AT382" s="157"/>
      <c r="AU382" s="157"/>
      <c r="AV382" s="157"/>
      <c r="AW382" s="157"/>
      <c r="AX382" s="157"/>
      <c r="AY382" s="157"/>
      <c r="AZ382" s="157"/>
      <c r="BA382" s="157"/>
      <c r="BB382" s="157"/>
      <c r="BC382" s="157"/>
      <c r="BD382" s="157"/>
      <c r="BE382" s="157"/>
      <c r="BF382" s="157"/>
      <c r="BG382" s="157"/>
      <c r="BH382" s="157"/>
      <c r="BI382" s="157"/>
      <c r="BJ382" s="157"/>
      <c r="BK382" s="157"/>
      <c r="BL382" s="157"/>
      <c r="BM382" s="157"/>
      <c r="BN382" s="157"/>
      <c r="BO382" s="157"/>
      <c r="BP382" s="157"/>
      <c r="BQ382" s="157"/>
      <c r="BR382" s="157"/>
      <c r="BS382" s="157"/>
      <c r="BT382" s="157"/>
      <c r="BU382" s="157"/>
      <c r="BV382" s="157"/>
      <c r="BW382" s="157"/>
      <c r="BX382" s="157"/>
      <c r="BY382" s="157"/>
      <c r="BZ382" s="157"/>
      <c r="CA382" s="157"/>
      <c r="CB382" s="157"/>
      <c r="CC382" s="157"/>
      <c r="CD382" s="157"/>
      <c r="CE382" s="157"/>
      <c r="CF382" s="157"/>
      <c r="CG382" s="157"/>
      <c r="CH382" s="157"/>
      <c r="CI382" s="157"/>
      <c r="CJ382" s="157"/>
      <c r="CK382" s="157"/>
      <c r="CL382" s="157"/>
      <c r="CM382" s="157"/>
      <c r="CN382" s="157"/>
      <c r="CO382" s="157"/>
      <c r="CP382" s="157"/>
      <c r="CQ382" s="157"/>
      <c r="CR382" s="157"/>
      <c r="CS382" s="157"/>
      <c r="CT382" s="158" t="s">
        <v>1123</v>
      </c>
      <c r="CU382" s="159">
        <v>13.97</v>
      </c>
      <c r="CV382" s="171"/>
      <c r="CW382" s="171"/>
      <c r="CX382" s="160"/>
      <c r="CY382" s="161"/>
      <c r="CZ382" s="161"/>
      <c r="DA382" s="160">
        <f t="shared" si="52"/>
        <v>13.97</v>
      </c>
      <c r="DB382" s="162">
        <f t="shared" si="49"/>
        <v>279.40000000000003</v>
      </c>
      <c r="DC382" s="162">
        <f t="shared" si="48"/>
        <v>55.349140000000006</v>
      </c>
    </row>
    <row r="383" spans="1:107" ht="14.25" hidden="1" customHeight="1" x14ac:dyDescent="0.2">
      <c r="A383" s="163">
        <v>380</v>
      </c>
      <c r="B383" s="154" t="s">
        <v>1124</v>
      </c>
      <c r="C383" s="153" t="s">
        <v>213</v>
      </c>
      <c r="D383" s="153">
        <v>2</v>
      </c>
      <c r="E383" s="155">
        <v>0.111</v>
      </c>
      <c r="F383" s="156">
        <v>0.16800000000000001</v>
      </c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57"/>
      <c r="Y383" s="157"/>
      <c r="Z383" s="157"/>
      <c r="AA383" s="157"/>
      <c r="AB383" s="157"/>
      <c r="AC383" s="157"/>
      <c r="AD383" s="157"/>
      <c r="AE383" s="157"/>
      <c r="AF383" s="157"/>
      <c r="AG383" s="157"/>
      <c r="AH383" s="157"/>
      <c r="AI383" s="157"/>
      <c r="AJ383" s="157"/>
      <c r="AK383" s="157"/>
      <c r="AL383" s="157"/>
      <c r="AM383" s="157"/>
      <c r="AN383" s="157"/>
      <c r="AO383" s="157"/>
      <c r="AP383" s="157"/>
      <c r="AQ383" s="157"/>
      <c r="AR383" s="157"/>
      <c r="AS383" s="157"/>
      <c r="AT383" s="157"/>
      <c r="AU383" s="157"/>
      <c r="AV383" s="157"/>
      <c r="AW383" s="157"/>
      <c r="AX383" s="157"/>
      <c r="AY383" s="157"/>
      <c r="AZ383" s="157"/>
      <c r="BA383" s="157"/>
      <c r="BB383" s="157"/>
      <c r="BC383" s="157"/>
      <c r="BD383" s="157"/>
      <c r="BE383" s="157"/>
      <c r="BF383" s="157"/>
      <c r="BG383" s="157"/>
      <c r="BH383" s="157"/>
      <c r="BI383" s="157"/>
      <c r="BJ383" s="157"/>
      <c r="BK383" s="157"/>
      <c r="BL383" s="157"/>
      <c r="BM383" s="157"/>
      <c r="BN383" s="157"/>
      <c r="BO383" s="157"/>
      <c r="BP383" s="157"/>
      <c r="BQ383" s="157"/>
      <c r="BR383" s="157"/>
      <c r="BS383" s="157"/>
      <c r="BT383" s="157"/>
      <c r="BU383" s="157"/>
      <c r="BV383" s="157"/>
      <c r="BW383" s="157"/>
      <c r="BX383" s="157"/>
      <c r="BY383" s="157"/>
      <c r="BZ383" s="157"/>
      <c r="CA383" s="157"/>
      <c r="CB383" s="157"/>
      <c r="CC383" s="157"/>
      <c r="CD383" s="157"/>
      <c r="CE383" s="157"/>
      <c r="CF383" s="157"/>
      <c r="CG383" s="157"/>
      <c r="CH383" s="157"/>
      <c r="CI383" s="157"/>
      <c r="CJ383" s="157"/>
      <c r="CK383" s="157"/>
      <c r="CL383" s="157"/>
      <c r="CM383" s="157"/>
      <c r="CN383" s="157"/>
      <c r="CO383" s="157"/>
      <c r="CP383" s="157"/>
      <c r="CQ383" s="157"/>
      <c r="CR383" s="157"/>
      <c r="CS383" s="157"/>
      <c r="CT383" s="158" t="s">
        <v>1125</v>
      </c>
      <c r="CU383" s="159">
        <v>1.91</v>
      </c>
      <c r="CV383" s="171"/>
      <c r="CW383" s="171"/>
      <c r="CX383" s="160"/>
      <c r="CY383" s="161"/>
      <c r="CZ383" s="161"/>
      <c r="DA383" s="160">
        <f t="shared" si="52"/>
        <v>1.91</v>
      </c>
      <c r="DB383" s="162">
        <f t="shared" si="49"/>
        <v>3.82</v>
      </c>
      <c r="DC383" s="162">
        <f t="shared" si="48"/>
        <v>0.75674199999999991</v>
      </c>
    </row>
    <row r="384" spans="1:107" ht="14.25" hidden="1" customHeight="1" x14ac:dyDescent="0.2">
      <c r="A384" s="153">
        <v>381</v>
      </c>
      <c r="B384" s="154" t="s">
        <v>1126</v>
      </c>
      <c r="C384" s="153" t="s">
        <v>213</v>
      </c>
      <c r="D384" s="153">
        <v>2</v>
      </c>
      <c r="E384" s="155">
        <v>0.111</v>
      </c>
      <c r="F384" s="156">
        <v>0.16800000000000001</v>
      </c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57"/>
      <c r="Y384" s="157"/>
      <c r="Z384" s="157"/>
      <c r="AA384" s="157"/>
      <c r="AB384" s="157"/>
      <c r="AC384" s="157"/>
      <c r="AD384" s="157"/>
      <c r="AE384" s="157"/>
      <c r="AF384" s="157"/>
      <c r="AG384" s="157"/>
      <c r="AH384" s="157"/>
      <c r="AI384" s="157"/>
      <c r="AJ384" s="157"/>
      <c r="AK384" s="157"/>
      <c r="AL384" s="157"/>
      <c r="AM384" s="157"/>
      <c r="AN384" s="157"/>
      <c r="AO384" s="157"/>
      <c r="AP384" s="157"/>
      <c r="AQ384" s="157"/>
      <c r="AR384" s="157"/>
      <c r="AS384" s="157"/>
      <c r="AT384" s="157"/>
      <c r="AU384" s="157"/>
      <c r="AV384" s="157"/>
      <c r="AW384" s="157"/>
      <c r="AX384" s="157"/>
      <c r="AY384" s="157"/>
      <c r="AZ384" s="157"/>
      <c r="BA384" s="157"/>
      <c r="BB384" s="157"/>
      <c r="BC384" s="157"/>
      <c r="BD384" s="157"/>
      <c r="BE384" s="157"/>
      <c r="BF384" s="157"/>
      <c r="BG384" s="157"/>
      <c r="BH384" s="157"/>
      <c r="BI384" s="157"/>
      <c r="BJ384" s="157"/>
      <c r="BK384" s="157"/>
      <c r="BL384" s="157"/>
      <c r="BM384" s="157"/>
      <c r="BN384" s="157"/>
      <c r="BO384" s="157"/>
      <c r="BP384" s="157"/>
      <c r="BQ384" s="157"/>
      <c r="BR384" s="157"/>
      <c r="BS384" s="157"/>
      <c r="BT384" s="157"/>
      <c r="BU384" s="157"/>
      <c r="BV384" s="157"/>
      <c r="BW384" s="157"/>
      <c r="BX384" s="157"/>
      <c r="BY384" s="157"/>
      <c r="BZ384" s="157"/>
      <c r="CA384" s="157"/>
      <c r="CB384" s="157"/>
      <c r="CC384" s="157"/>
      <c r="CD384" s="157"/>
      <c r="CE384" s="157"/>
      <c r="CF384" s="157"/>
      <c r="CG384" s="157"/>
      <c r="CH384" s="157"/>
      <c r="CI384" s="157"/>
      <c r="CJ384" s="157"/>
      <c r="CK384" s="157"/>
      <c r="CL384" s="157"/>
      <c r="CM384" s="157"/>
      <c r="CN384" s="157"/>
      <c r="CO384" s="157"/>
      <c r="CP384" s="157"/>
      <c r="CQ384" s="157"/>
      <c r="CR384" s="157"/>
      <c r="CS384" s="157"/>
      <c r="CT384" s="158" t="s">
        <v>1127</v>
      </c>
      <c r="CU384" s="159">
        <v>0.93</v>
      </c>
      <c r="CV384" s="171"/>
      <c r="CW384" s="171"/>
      <c r="CX384" s="160"/>
      <c r="CY384" s="161"/>
      <c r="CZ384" s="161"/>
      <c r="DA384" s="160">
        <f t="shared" si="52"/>
        <v>0.93</v>
      </c>
      <c r="DB384" s="162">
        <f t="shared" si="49"/>
        <v>1.86</v>
      </c>
      <c r="DC384" s="162">
        <f t="shared" si="48"/>
        <v>0.36846600000000002</v>
      </c>
    </row>
    <row r="385" spans="1:107" ht="14.25" hidden="1" customHeight="1" x14ac:dyDescent="0.2">
      <c r="A385" s="153">
        <v>382</v>
      </c>
      <c r="B385" s="154" t="s">
        <v>1128</v>
      </c>
      <c r="C385" s="153" t="s">
        <v>213</v>
      </c>
      <c r="D385" s="153">
        <v>2</v>
      </c>
      <c r="E385" s="155">
        <v>0.111</v>
      </c>
      <c r="F385" s="156">
        <v>0.16800000000000001</v>
      </c>
      <c r="G385" s="157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57"/>
      <c r="Y385" s="157"/>
      <c r="Z385" s="157"/>
      <c r="AA385" s="157"/>
      <c r="AB385" s="157"/>
      <c r="AC385" s="157"/>
      <c r="AD385" s="157"/>
      <c r="AE385" s="157"/>
      <c r="AF385" s="157"/>
      <c r="AG385" s="157"/>
      <c r="AH385" s="157"/>
      <c r="AI385" s="157"/>
      <c r="AJ385" s="157"/>
      <c r="AK385" s="157"/>
      <c r="AL385" s="157"/>
      <c r="AM385" s="157"/>
      <c r="AN385" s="157"/>
      <c r="AO385" s="157"/>
      <c r="AP385" s="157"/>
      <c r="AQ385" s="157"/>
      <c r="AR385" s="157"/>
      <c r="AS385" s="157"/>
      <c r="AT385" s="157"/>
      <c r="AU385" s="157"/>
      <c r="AV385" s="157"/>
      <c r="AW385" s="157"/>
      <c r="AX385" s="157"/>
      <c r="AY385" s="157"/>
      <c r="AZ385" s="157"/>
      <c r="BA385" s="157"/>
      <c r="BB385" s="157"/>
      <c r="BC385" s="157"/>
      <c r="BD385" s="157"/>
      <c r="BE385" s="157"/>
      <c r="BF385" s="157"/>
      <c r="BG385" s="157"/>
      <c r="BH385" s="157"/>
      <c r="BI385" s="157"/>
      <c r="BJ385" s="157"/>
      <c r="BK385" s="157"/>
      <c r="BL385" s="157"/>
      <c r="BM385" s="157"/>
      <c r="BN385" s="157"/>
      <c r="BO385" s="157"/>
      <c r="BP385" s="157"/>
      <c r="BQ385" s="157"/>
      <c r="BR385" s="157"/>
      <c r="BS385" s="157"/>
      <c r="BT385" s="157"/>
      <c r="BU385" s="157"/>
      <c r="BV385" s="157"/>
      <c r="BW385" s="157"/>
      <c r="BX385" s="157"/>
      <c r="BY385" s="157"/>
      <c r="BZ385" s="157"/>
      <c r="CA385" s="157"/>
      <c r="CB385" s="157"/>
      <c r="CC385" s="157"/>
      <c r="CD385" s="157"/>
      <c r="CE385" s="157"/>
      <c r="CF385" s="157"/>
      <c r="CG385" s="157"/>
      <c r="CH385" s="157"/>
      <c r="CI385" s="157"/>
      <c r="CJ385" s="157"/>
      <c r="CK385" s="157"/>
      <c r="CL385" s="157"/>
      <c r="CM385" s="157"/>
      <c r="CN385" s="157"/>
      <c r="CO385" s="157"/>
      <c r="CP385" s="157"/>
      <c r="CQ385" s="157"/>
      <c r="CR385" s="157"/>
      <c r="CS385" s="157"/>
      <c r="CT385" s="158" t="s">
        <v>1129</v>
      </c>
      <c r="CU385" s="159">
        <v>5.91</v>
      </c>
      <c r="CV385" s="171"/>
      <c r="CW385" s="171"/>
      <c r="CX385" s="160"/>
      <c r="CY385" s="161"/>
      <c r="CZ385" s="161"/>
      <c r="DA385" s="160">
        <f t="shared" si="52"/>
        <v>5.91</v>
      </c>
      <c r="DB385" s="162">
        <f t="shared" si="49"/>
        <v>11.82</v>
      </c>
      <c r="DC385" s="162">
        <f t="shared" si="48"/>
        <v>2.341542</v>
      </c>
    </row>
    <row r="386" spans="1:107" ht="14.25" hidden="1" customHeight="1" x14ac:dyDescent="0.2">
      <c r="A386" s="163">
        <v>383</v>
      </c>
      <c r="B386" s="154" t="s">
        <v>1130</v>
      </c>
      <c r="C386" s="153" t="s">
        <v>213</v>
      </c>
      <c r="D386" s="153">
        <v>10</v>
      </c>
      <c r="E386" s="155">
        <v>0.111</v>
      </c>
      <c r="F386" s="156">
        <v>0.16800000000000001</v>
      </c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57"/>
      <c r="Y386" s="157"/>
      <c r="Z386" s="157"/>
      <c r="AA386" s="157"/>
      <c r="AB386" s="157"/>
      <c r="AC386" s="157"/>
      <c r="AD386" s="157"/>
      <c r="AE386" s="157"/>
      <c r="AF386" s="157"/>
      <c r="AG386" s="157"/>
      <c r="AH386" s="157"/>
      <c r="AI386" s="157"/>
      <c r="AJ386" s="157"/>
      <c r="AK386" s="157"/>
      <c r="AL386" s="157"/>
      <c r="AM386" s="157"/>
      <c r="AN386" s="157"/>
      <c r="AO386" s="157"/>
      <c r="AP386" s="157"/>
      <c r="AQ386" s="157"/>
      <c r="AR386" s="157"/>
      <c r="AS386" s="157"/>
      <c r="AT386" s="157"/>
      <c r="AU386" s="157"/>
      <c r="AV386" s="157"/>
      <c r="AW386" s="157"/>
      <c r="AX386" s="157"/>
      <c r="AY386" s="157"/>
      <c r="AZ386" s="157"/>
      <c r="BA386" s="157"/>
      <c r="BB386" s="157"/>
      <c r="BC386" s="157"/>
      <c r="BD386" s="157"/>
      <c r="BE386" s="157"/>
      <c r="BF386" s="157"/>
      <c r="BG386" s="157"/>
      <c r="BH386" s="157"/>
      <c r="BI386" s="157"/>
      <c r="BJ386" s="157"/>
      <c r="BK386" s="157"/>
      <c r="BL386" s="157"/>
      <c r="BM386" s="157"/>
      <c r="BN386" s="157"/>
      <c r="BO386" s="157"/>
      <c r="BP386" s="157"/>
      <c r="BQ386" s="157"/>
      <c r="BR386" s="157"/>
      <c r="BS386" s="157"/>
      <c r="BT386" s="157"/>
      <c r="BU386" s="157"/>
      <c r="BV386" s="157"/>
      <c r="BW386" s="157"/>
      <c r="BX386" s="157"/>
      <c r="BY386" s="157"/>
      <c r="BZ386" s="157"/>
      <c r="CA386" s="157"/>
      <c r="CB386" s="157"/>
      <c r="CC386" s="157"/>
      <c r="CD386" s="157"/>
      <c r="CE386" s="157"/>
      <c r="CF386" s="157"/>
      <c r="CG386" s="157"/>
      <c r="CH386" s="157"/>
      <c r="CI386" s="157"/>
      <c r="CJ386" s="157"/>
      <c r="CK386" s="157"/>
      <c r="CL386" s="157"/>
      <c r="CM386" s="157"/>
      <c r="CN386" s="157"/>
      <c r="CO386" s="157"/>
      <c r="CP386" s="157"/>
      <c r="CQ386" s="157"/>
      <c r="CR386" s="157"/>
      <c r="CS386" s="157"/>
      <c r="CT386" s="159" t="s">
        <v>1131</v>
      </c>
      <c r="CU386" s="159">
        <v>1.22</v>
      </c>
      <c r="CV386" s="171"/>
      <c r="CW386" s="171"/>
      <c r="CX386" s="160"/>
      <c r="CY386" s="161"/>
      <c r="CZ386" s="161"/>
      <c r="DA386" s="160">
        <f t="shared" si="52"/>
        <v>1.22</v>
      </c>
      <c r="DB386" s="162">
        <f t="shared" si="49"/>
        <v>12.2</v>
      </c>
      <c r="DC386" s="162">
        <f t="shared" si="48"/>
        <v>2.41682</v>
      </c>
    </row>
    <row r="387" spans="1:107" ht="14.25" hidden="1" customHeight="1" x14ac:dyDescent="0.2">
      <c r="A387" s="163">
        <v>384</v>
      </c>
      <c r="B387" s="154" t="s">
        <v>1132</v>
      </c>
      <c r="C387" s="153" t="s">
        <v>213</v>
      </c>
      <c r="D387" s="153">
        <v>10</v>
      </c>
      <c r="E387" s="155">
        <v>0.111</v>
      </c>
      <c r="F387" s="156">
        <v>0.16800000000000001</v>
      </c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57"/>
      <c r="Y387" s="157"/>
      <c r="Z387" s="157"/>
      <c r="AA387" s="157"/>
      <c r="AB387" s="157"/>
      <c r="AC387" s="157"/>
      <c r="AD387" s="157"/>
      <c r="AE387" s="157"/>
      <c r="AF387" s="157"/>
      <c r="AG387" s="157"/>
      <c r="AH387" s="157"/>
      <c r="AI387" s="157"/>
      <c r="AJ387" s="157"/>
      <c r="AK387" s="157"/>
      <c r="AL387" s="157"/>
      <c r="AM387" s="157"/>
      <c r="AN387" s="157"/>
      <c r="AO387" s="157"/>
      <c r="AP387" s="157"/>
      <c r="AQ387" s="157"/>
      <c r="AR387" s="157"/>
      <c r="AS387" s="157"/>
      <c r="AT387" s="157"/>
      <c r="AU387" s="157"/>
      <c r="AV387" s="157"/>
      <c r="AW387" s="157"/>
      <c r="AX387" s="157"/>
      <c r="AY387" s="157"/>
      <c r="AZ387" s="157"/>
      <c r="BA387" s="157"/>
      <c r="BB387" s="157"/>
      <c r="BC387" s="157"/>
      <c r="BD387" s="157"/>
      <c r="BE387" s="157"/>
      <c r="BF387" s="157"/>
      <c r="BG387" s="157"/>
      <c r="BH387" s="157"/>
      <c r="BI387" s="157"/>
      <c r="BJ387" s="157"/>
      <c r="BK387" s="157"/>
      <c r="BL387" s="157"/>
      <c r="BM387" s="157"/>
      <c r="BN387" s="157"/>
      <c r="BO387" s="157"/>
      <c r="BP387" s="157"/>
      <c r="BQ387" s="157"/>
      <c r="BR387" s="157"/>
      <c r="BS387" s="157"/>
      <c r="BT387" s="157"/>
      <c r="BU387" s="157"/>
      <c r="BV387" s="157"/>
      <c r="BW387" s="157"/>
      <c r="BX387" s="157"/>
      <c r="BY387" s="157"/>
      <c r="BZ387" s="157"/>
      <c r="CA387" s="157"/>
      <c r="CB387" s="157"/>
      <c r="CC387" s="157"/>
      <c r="CD387" s="157"/>
      <c r="CE387" s="157"/>
      <c r="CF387" s="157"/>
      <c r="CG387" s="157"/>
      <c r="CH387" s="157"/>
      <c r="CI387" s="157"/>
      <c r="CJ387" s="157"/>
      <c r="CK387" s="157"/>
      <c r="CL387" s="157"/>
      <c r="CM387" s="157"/>
      <c r="CN387" s="157"/>
      <c r="CO387" s="157"/>
      <c r="CP387" s="157"/>
      <c r="CQ387" s="157"/>
      <c r="CR387" s="157"/>
      <c r="CS387" s="157"/>
      <c r="CT387" s="158" t="s">
        <v>1133</v>
      </c>
      <c r="CU387" s="159">
        <v>1.65</v>
      </c>
      <c r="CV387" s="171"/>
      <c r="CW387" s="171"/>
      <c r="CX387" s="160"/>
      <c r="CY387" s="161"/>
      <c r="CZ387" s="161"/>
      <c r="DA387" s="160">
        <f t="shared" si="52"/>
        <v>1.65</v>
      </c>
      <c r="DB387" s="162">
        <f t="shared" si="49"/>
        <v>16.5</v>
      </c>
      <c r="DC387" s="162">
        <f t="shared" si="48"/>
        <v>3.2686500000000001</v>
      </c>
    </row>
    <row r="388" spans="1:107" ht="14.25" hidden="1" customHeight="1" x14ac:dyDescent="0.2">
      <c r="A388" s="153">
        <v>385</v>
      </c>
      <c r="B388" s="154" t="s">
        <v>1134</v>
      </c>
      <c r="C388" s="153" t="s">
        <v>213</v>
      </c>
      <c r="D388" s="153">
        <v>10</v>
      </c>
      <c r="E388" s="155">
        <v>0.111</v>
      </c>
      <c r="F388" s="156">
        <v>0.16800000000000001</v>
      </c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57"/>
      <c r="Y388" s="157"/>
      <c r="Z388" s="157"/>
      <c r="AA388" s="157"/>
      <c r="AB388" s="157"/>
      <c r="AC388" s="157"/>
      <c r="AD388" s="157"/>
      <c r="AE388" s="157"/>
      <c r="AF388" s="157"/>
      <c r="AG388" s="157"/>
      <c r="AH388" s="157"/>
      <c r="AI388" s="157"/>
      <c r="AJ388" s="157"/>
      <c r="AK388" s="157"/>
      <c r="AL388" s="157"/>
      <c r="AM388" s="157"/>
      <c r="AN388" s="157"/>
      <c r="AO388" s="157"/>
      <c r="AP388" s="157"/>
      <c r="AQ388" s="157"/>
      <c r="AR388" s="157"/>
      <c r="AS388" s="157"/>
      <c r="AT388" s="157"/>
      <c r="AU388" s="157"/>
      <c r="AV388" s="157"/>
      <c r="AW388" s="157"/>
      <c r="AX388" s="157"/>
      <c r="AY388" s="157"/>
      <c r="AZ388" s="157"/>
      <c r="BA388" s="157"/>
      <c r="BB388" s="157"/>
      <c r="BC388" s="157"/>
      <c r="BD388" s="157"/>
      <c r="BE388" s="157"/>
      <c r="BF388" s="157"/>
      <c r="BG388" s="157"/>
      <c r="BH388" s="157"/>
      <c r="BI388" s="157"/>
      <c r="BJ388" s="157"/>
      <c r="BK388" s="157"/>
      <c r="BL388" s="157"/>
      <c r="BM388" s="157"/>
      <c r="BN388" s="157"/>
      <c r="BO388" s="157"/>
      <c r="BP388" s="157"/>
      <c r="BQ388" s="157"/>
      <c r="BR388" s="157"/>
      <c r="BS388" s="157"/>
      <c r="BT388" s="157"/>
      <c r="BU388" s="157"/>
      <c r="BV388" s="157"/>
      <c r="BW388" s="157"/>
      <c r="BX388" s="157"/>
      <c r="BY388" s="157"/>
      <c r="BZ388" s="157"/>
      <c r="CA388" s="157"/>
      <c r="CB388" s="157"/>
      <c r="CC388" s="157"/>
      <c r="CD388" s="157"/>
      <c r="CE388" s="157"/>
      <c r="CF388" s="157"/>
      <c r="CG388" s="157"/>
      <c r="CH388" s="157"/>
      <c r="CI388" s="157"/>
      <c r="CJ388" s="157"/>
      <c r="CK388" s="157"/>
      <c r="CL388" s="157"/>
      <c r="CM388" s="157"/>
      <c r="CN388" s="157"/>
      <c r="CO388" s="157"/>
      <c r="CP388" s="157"/>
      <c r="CQ388" s="157"/>
      <c r="CR388" s="157"/>
      <c r="CS388" s="157"/>
      <c r="CT388" s="158" t="s">
        <v>1135</v>
      </c>
      <c r="CU388" s="159">
        <v>2.61</v>
      </c>
      <c r="CV388" s="171"/>
      <c r="CW388" s="171"/>
      <c r="CX388" s="160"/>
      <c r="CY388" s="161"/>
      <c r="CZ388" s="161"/>
      <c r="DA388" s="160">
        <f t="shared" si="52"/>
        <v>2.61</v>
      </c>
      <c r="DB388" s="162">
        <f t="shared" si="49"/>
        <v>26.099999999999998</v>
      </c>
      <c r="DC388" s="162">
        <f t="shared" si="48"/>
        <v>5.1704099999999995</v>
      </c>
    </row>
    <row r="389" spans="1:107" ht="14.25" hidden="1" customHeight="1" x14ac:dyDescent="0.2">
      <c r="A389" s="153">
        <v>386</v>
      </c>
      <c r="B389" s="154" t="s">
        <v>1136</v>
      </c>
      <c r="C389" s="153" t="s">
        <v>213</v>
      </c>
      <c r="D389" s="153">
        <v>10</v>
      </c>
      <c r="E389" s="155">
        <v>0.111</v>
      </c>
      <c r="F389" s="156">
        <v>0.16800000000000001</v>
      </c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57"/>
      <c r="Z389" s="157"/>
      <c r="AA389" s="157"/>
      <c r="AB389" s="157"/>
      <c r="AC389" s="157"/>
      <c r="AD389" s="157"/>
      <c r="AE389" s="157"/>
      <c r="AF389" s="157"/>
      <c r="AG389" s="157"/>
      <c r="AH389" s="157"/>
      <c r="AI389" s="157"/>
      <c r="AJ389" s="157"/>
      <c r="AK389" s="157"/>
      <c r="AL389" s="157"/>
      <c r="AM389" s="157"/>
      <c r="AN389" s="157"/>
      <c r="AO389" s="157"/>
      <c r="AP389" s="157"/>
      <c r="AQ389" s="157"/>
      <c r="AR389" s="157"/>
      <c r="AS389" s="157"/>
      <c r="AT389" s="157"/>
      <c r="AU389" s="157"/>
      <c r="AV389" s="157"/>
      <c r="AW389" s="157"/>
      <c r="AX389" s="157"/>
      <c r="AY389" s="157"/>
      <c r="AZ389" s="157"/>
      <c r="BA389" s="157"/>
      <c r="BB389" s="157"/>
      <c r="BC389" s="157"/>
      <c r="BD389" s="157"/>
      <c r="BE389" s="157"/>
      <c r="BF389" s="157"/>
      <c r="BG389" s="157"/>
      <c r="BH389" s="157"/>
      <c r="BI389" s="157"/>
      <c r="BJ389" s="157"/>
      <c r="BK389" s="157"/>
      <c r="BL389" s="157"/>
      <c r="BM389" s="157"/>
      <c r="BN389" s="157"/>
      <c r="BO389" s="157"/>
      <c r="BP389" s="157"/>
      <c r="BQ389" s="157"/>
      <c r="BR389" s="157"/>
      <c r="BS389" s="157"/>
      <c r="BT389" s="157"/>
      <c r="BU389" s="157"/>
      <c r="BV389" s="157"/>
      <c r="BW389" s="157"/>
      <c r="BX389" s="157"/>
      <c r="BY389" s="157"/>
      <c r="BZ389" s="157"/>
      <c r="CA389" s="157"/>
      <c r="CB389" s="157"/>
      <c r="CC389" s="157"/>
      <c r="CD389" s="157"/>
      <c r="CE389" s="157"/>
      <c r="CF389" s="157"/>
      <c r="CG389" s="157"/>
      <c r="CH389" s="157"/>
      <c r="CI389" s="157"/>
      <c r="CJ389" s="157"/>
      <c r="CK389" s="157"/>
      <c r="CL389" s="157"/>
      <c r="CM389" s="157"/>
      <c r="CN389" s="157"/>
      <c r="CO389" s="157"/>
      <c r="CP389" s="157"/>
      <c r="CQ389" s="157"/>
      <c r="CR389" s="157"/>
      <c r="CS389" s="157"/>
      <c r="CT389" s="158" t="s">
        <v>1137</v>
      </c>
      <c r="CU389" s="159">
        <v>5.13</v>
      </c>
      <c r="CV389" s="171"/>
      <c r="CW389" s="171"/>
      <c r="CX389" s="160"/>
      <c r="CY389" s="161"/>
      <c r="CZ389" s="161"/>
      <c r="DA389" s="160">
        <f t="shared" si="52"/>
        <v>5.13</v>
      </c>
      <c r="DB389" s="162">
        <f t="shared" si="49"/>
        <v>51.3</v>
      </c>
      <c r="DC389" s="162">
        <f t="shared" si="48"/>
        <v>10.162529999999999</v>
      </c>
    </row>
    <row r="390" spans="1:107" ht="14.25" hidden="1" customHeight="1" x14ac:dyDescent="0.2">
      <c r="A390" s="163">
        <v>387</v>
      </c>
      <c r="B390" s="154" t="s">
        <v>1138</v>
      </c>
      <c r="C390" s="153" t="s">
        <v>213</v>
      </c>
      <c r="D390" s="153">
        <v>10</v>
      </c>
      <c r="E390" s="155">
        <v>0.111</v>
      </c>
      <c r="F390" s="156">
        <v>0.16800000000000001</v>
      </c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57"/>
      <c r="Y390" s="157"/>
      <c r="Z390" s="157"/>
      <c r="AA390" s="157"/>
      <c r="AB390" s="157"/>
      <c r="AC390" s="157"/>
      <c r="AD390" s="157"/>
      <c r="AE390" s="157"/>
      <c r="AF390" s="157"/>
      <c r="AG390" s="157"/>
      <c r="AH390" s="157"/>
      <c r="AI390" s="157"/>
      <c r="AJ390" s="157"/>
      <c r="AK390" s="157"/>
      <c r="AL390" s="157"/>
      <c r="AM390" s="157"/>
      <c r="AN390" s="157"/>
      <c r="AO390" s="157"/>
      <c r="AP390" s="157"/>
      <c r="AQ390" s="157"/>
      <c r="AR390" s="157"/>
      <c r="AS390" s="157"/>
      <c r="AT390" s="157"/>
      <c r="AU390" s="157"/>
      <c r="AV390" s="157"/>
      <c r="AW390" s="157"/>
      <c r="AX390" s="157"/>
      <c r="AY390" s="157"/>
      <c r="AZ390" s="157"/>
      <c r="BA390" s="157"/>
      <c r="BB390" s="157"/>
      <c r="BC390" s="157"/>
      <c r="BD390" s="157"/>
      <c r="BE390" s="157"/>
      <c r="BF390" s="157"/>
      <c r="BG390" s="157"/>
      <c r="BH390" s="157"/>
      <c r="BI390" s="157"/>
      <c r="BJ390" s="157"/>
      <c r="BK390" s="157"/>
      <c r="BL390" s="157"/>
      <c r="BM390" s="157"/>
      <c r="BN390" s="157"/>
      <c r="BO390" s="157"/>
      <c r="BP390" s="157"/>
      <c r="BQ390" s="157"/>
      <c r="BR390" s="157"/>
      <c r="BS390" s="157"/>
      <c r="BT390" s="157"/>
      <c r="BU390" s="157"/>
      <c r="BV390" s="157"/>
      <c r="BW390" s="157"/>
      <c r="BX390" s="157"/>
      <c r="BY390" s="157"/>
      <c r="BZ390" s="157"/>
      <c r="CA390" s="157"/>
      <c r="CB390" s="157"/>
      <c r="CC390" s="157"/>
      <c r="CD390" s="157"/>
      <c r="CE390" s="157"/>
      <c r="CF390" s="157"/>
      <c r="CG390" s="157"/>
      <c r="CH390" s="157"/>
      <c r="CI390" s="157"/>
      <c r="CJ390" s="157"/>
      <c r="CK390" s="157"/>
      <c r="CL390" s="157"/>
      <c r="CM390" s="157"/>
      <c r="CN390" s="157"/>
      <c r="CO390" s="157"/>
      <c r="CP390" s="157"/>
      <c r="CQ390" s="157"/>
      <c r="CR390" s="157"/>
      <c r="CS390" s="157"/>
      <c r="CT390" s="158" t="s">
        <v>1139</v>
      </c>
      <c r="CU390" s="159">
        <v>6.08</v>
      </c>
      <c r="CV390" s="171"/>
      <c r="CW390" s="171"/>
      <c r="CX390" s="160"/>
      <c r="CY390" s="161"/>
      <c r="CZ390" s="161"/>
      <c r="DA390" s="160">
        <f t="shared" si="52"/>
        <v>6.08</v>
      </c>
      <c r="DB390" s="162">
        <f t="shared" si="49"/>
        <v>60.8</v>
      </c>
      <c r="DC390" s="162">
        <f t="shared" si="48"/>
        <v>12.04448</v>
      </c>
    </row>
    <row r="391" spans="1:107" ht="14.25" hidden="1" customHeight="1" x14ac:dyDescent="0.2">
      <c r="A391" s="163">
        <v>388</v>
      </c>
      <c r="B391" s="154" t="s">
        <v>1140</v>
      </c>
      <c r="C391" s="153" t="s">
        <v>213</v>
      </c>
      <c r="D391" s="153">
        <v>10</v>
      </c>
      <c r="E391" s="155">
        <v>0.111</v>
      </c>
      <c r="F391" s="156">
        <v>0.16800000000000001</v>
      </c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57"/>
      <c r="Y391" s="157"/>
      <c r="Z391" s="157"/>
      <c r="AA391" s="157"/>
      <c r="AB391" s="157"/>
      <c r="AC391" s="157"/>
      <c r="AD391" s="157"/>
      <c r="AE391" s="157"/>
      <c r="AF391" s="157"/>
      <c r="AG391" s="157"/>
      <c r="AH391" s="157"/>
      <c r="AI391" s="157"/>
      <c r="AJ391" s="157"/>
      <c r="AK391" s="157"/>
      <c r="AL391" s="157"/>
      <c r="AM391" s="157"/>
      <c r="AN391" s="157"/>
      <c r="AO391" s="157"/>
      <c r="AP391" s="157"/>
      <c r="AQ391" s="157"/>
      <c r="AR391" s="157"/>
      <c r="AS391" s="157"/>
      <c r="AT391" s="157"/>
      <c r="AU391" s="157"/>
      <c r="AV391" s="157"/>
      <c r="AW391" s="157"/>
      <c r="AX391" s="157"/>
      <c r="AY391" s="157"/>
      <c r="AZ391" s="157"/>
      <c r="BA391" s="157"/>
      <c r="BB391" s="157"/>
      <c r="BC391" s="157"/>
      <c r="BD391" s="157"/>
      <c r="BE391" s="157"/>
      <c r="BF391" s="157"/>
      <c r="BG391" s="157"/>
      <c r="BH391" s="157"/>
      <c r="BI391" s="157"/>
      <c r="BJ391" s="157"/>
      <c r="BK391" s="157"/>
      <c r="BL391" s="157"/>
      <c r="BM391" s="157"/>
      <c r="BN391" s="157"/>
      <c r="BO391" s="157"/>
      <c r="BP391" s="157"/>
      <c r="BQ391" s="157"/>
      <c r="BR391" s="157"/>
      <c r="BS391" s="157"/>
      <c r="BT391" s="157"/>
      <c r="BU391" s="157"/>
      <c r="BV391" s="157"/>
      <c r="BW391" s="157"/>
      <c r="BX391" s="157"/>
      <c r="BY391" s="157"/>
      <c r="BZ391" s="157"/>
      <c r="CA391" s="157"/>
      <c r="CB391" s="157"/>
      <c r="CC391" s="157"/>
      <c r="CD391" s="157"/>
      <c r="CE391" s="157"/>
      <c r="CF391" s="157"/>
      <c r="CG391" s="157"/>
      <c r="CH391" s="157"/>
      <c r="CI391" s="157"/>
      <c r="CJ391" s="157"/>
      <c r="CK391" s="157"/>
      <c r="CL391" s="157"/>
      <c r="CM391" s="157"/>
      <c r="CN391" s="157"/>
      <c r="CO391" s="157"/>
      <c r="CP391" s="157"/>
      <c r="CQ391" s="157"/>
      <c r="CR391" s="157"/>
      <c r="CS391" s="157"/>
      <c r="CT391" s="158" t="s">
        <v>1141</v>
      </c>
      <c r="CU391" s="159">
        <v>9.5500000000000007</v>
      </c>
      <c r="CV391" s="171"/>
      <c r="CW391" s="171"/>
      <c r="CX391" s="160"/>
      <c r="CY391" s="161"/>
      <c r="CZ391" s="161"/>
      <c r="DA391" s="160">
        <f t="shared" si="52"/>
        <v>9.5500000000000007</v>
      </c>
      <c r="DB391" s="162">
        <f t="shared" si="49"/>
        <v>95.5</v>
      </c>
      <c r="DC391" s="162">
        <f t="shared" si="48"/>
        <v>18.91855</v>
      </c>
    </row>
    <row r="392" spans="1:107" ht="14.25" hidden="1" customHeight="1" x14ac:dyDescent="0.2">
      <c r="A392" s="153">
        <v>389</v>
      </c>
      <c r="B392" s="154" t="s">
        <v>1142</v>
      </c>
      <c r="C392" s="153" t="s">
        <v>213</v>
      </c>
      <c r="D392" s="153">
        <v>2</v>
      </c>
      <c r="E392" s="155">
        <v>0.111</v>
      </c>
      <c r="F392" s="156">
        <v>0.16800000000000001</v>
      </c>
      <c r="G392" s="157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  <c r="S392" s="157"/>
      <c r="T392" s="157"/>
      <c r="U392" s="157"/>
      <c r="V392" s="157"/>
      <c r="W392" s="157"/>
      <c r="X392" s="157"/>
      <c r="Y392" s="157"/>
      <c r="Z392" s="157"/>
      <c r="AA392" s="157"/>
      <c r="AB392" s="157"/>
      <c r="AC392" s="157"/>
      <c r="AD392" s="157"/>
      <c r="AE392" s="157"/>
      <c r="AF392" s="157"/>
      <c r="AG392" s="157"/>
      <c r="AH392" s="157"/>
      <c r="AI392" s="157"/>
      <c r="AJ392" s="157"/>
      <c r="AK392" s="157"/>
      <c r="AL392" s="157"/>
      <c r="AM392" s="157"/>
      <c r="AN392" s="157"/>
      <c r="AO392" s="157"/>
      <c r="AP392" s="157"/>
      <c r="AQ392" s="157"/>
      <c r="AR392" s="157"/>
      <c r="AS392" s="157"/>
      <c r="AT392" s="157"/>
      <c r="AU392" s="157"/>
      <c r="AV392" s="157"/>
      <c r="AW392" s="157"/>
      <c r="AX392" s="157"/>
      <c r="AY392" s="157"/>
      <c r="AZ392" s="157"/>
      <c r="BA392" s="157"/>
      <c r="BB392" s="157"/>
      <c r="BC392" s="157"/>
      <c r="BD392" s="157"/>
      <c r="BE392" s="157"/>
      <c r="BF392" s="157"/>
      <c r="BG392" s="157"/>
      <c r="BH392" s="157"/>
      <c r="BI392" s="157"/>
      <c r="BJ392" s="157"/>
      <c r="BK392" s="157"/>
      <c r="BL392" s="157"/>
      <c r="BM392" s="157"/>
      <c r="BN392" s="157"/>
      <c r="BO392" s="157"/>
      <c r="BP392" s="157"/>
      <c r="BQ392" s="157"/>
      <c r="BR392" s="157"/>
      <c r="BS392" s="157"/>
      <c r="BT392" s="157"/>
      <c r="BU392" s="157"/>
      <c r="BV392" s="157"/>
      <c r="BW392" s="157"/>
      <c r="BX392" s="157"/>
      <c r="BY392" s="157"/>
      <c r="BZ392" s="157"/>
      <c r="CA392" s="157"/>
      <c r="CB392" s="157"/>
      <c r="CC392" s="157"/>
      <c r="CD392" s="157"/>
      <c r="CE392" s="157"/>
      <c r="CF392" s="157"/>
      <c r="CG392" s="157"/>
      <c r="CH392" s="157"/>
      <c r="CI392" s="157"/>
      <c r="CJ392" s="157"/>
      <c r="CK392" s="157"/>
      <c r="CL392" s="157"/>
      <c r="CM392" s="157"/>
      <c r="CN392" s="157"/>
      <c r="CO392" s="157"/>
      <c r="CP392" s="157"/>
      <c r="CQ392" s="157"/>
      <c r="CR392" s="157"/>
      <c r="CS392" s="157"/>
      <c r="CT392" s="158" t="s">
        <v>1143</v>
      </c>
      <c r="CU392" s="159">
        <v>1.08</v>
      </c>
      <c r="CV392" s="171"/>
      <c r="CW392" s="171"/>
      <c r="CX392" s="160"/>
      <c r="CY392" s="161"/>
      <c r="CZ392" s="161"/>
      <c r="DA392" s="160">
        <f t="shared" si="52"/>
        <v>1.08</v>
      </c>
      <c r="DB392" s="162">
        <f t="shared" si="49"/>
        <v>2.16</v>
      </c>
      <c r="DC392" s="162">
        <f t="shared" si="48"/>
        <v>0.427896</v>
      </c>
    </row>
    <row r="393" spans="1:107" ht="14.25" hidden="1" customHeight="1" x14ac:dyDescent="0.2">
      <c r="A393" s="153">
        <v>390</v>
      </c>
      <c r="B393" s="154" t="s">
        <v>1144</v>
      </c>
      <c r="C393" s="153" t="s">
        <v>213</v>
      </c>
      <c r="D393" s="153">
        <v>2</v>
      </c>
      <c r="E393" s="155">
        <v>0.111</v>
      </c>
      <c r="F393" s="156">
        <v>0.16800000000000001</v>
      </c>
      <c r="G393" s="157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  <c r="S393" s="157"/>
      <c r="T393" s="157"/>
      <c r="U393" s="157"/>
      <c r="V393" s="157"/>
      <c r="W393" s="157"/>
      <c r="X393" s="157"/>
      <c r="Y393" s="157"/>
      <c r="Z393" s="157"/>
      <c r="AA393" s="157"/>
      <c r="AB393" s="157"/>
      <c r="AC393" s="157"/>
      <c r="AD393" s="157"/>
      <c r="AE393" s="157"/>
      <c r="AF393" s="157"/>
      <c r="AG393" s="157"/>
      <c r="AH393" s="157"/>
      <c r="AI393" s="157"/>
      <c r="AJ393" s="157"/>
      <c r="AK393" s="157"/>
      <c r="AL393" s="157"/>
      <c r="AM393" s="157"/>
      <c r="AN393" s="157"/>
      <c r="AO393" s="157"/>
      <c r="AP393" s="157"/>
      <c r="AQ393" s="157"/>
      <c r="AR393" s="157"/>
      <c r="AS393" s="157"/>
      <c r="AT393" s="157"/>
      <c r="AU393" s="157"/>
      <c r="AV393" s="157"/>
      <c r="AW393" s="157"/>
      <c r="AX393" s="157"/>
      <c r="AY393" s="157"/>
      <c r="AZ393" s="157"/>
      <c r="BA393" s="157"/>
      <c r="BB393" s="157"/>
      <c r="BC393" s="157"/>
      <c r="BD393" s="157"/>
      <c r="BE393" s="157"/>
      <c r="BF393" s="157"/>
      <c r="BG393" s="157"/>
      <c r="BH393" s="157"/>
      <c r="BI393" s="157"/>
      <c r="BJ393" s="157"/>
      <c r="BK393" s="157"/>
      <c r="BL393" s="157"/>
      <c r="BM393" s="157"/>
      <c r="BN393" s="157"/>
      <c r="BO393" s="157"/>
      <c r="BP393" s="157"/>
      <c r="BQ393" s="157"/>
      <c r="BR393" s="157"/>
      <c r="BS393" s="157"/>
      <c r="BT393" s="157"/>
      <c r="BU393" s="157"/>
      <c r="BV393" s="157"/>
      <c r="BW393" s="157"/>
      <c r="BX393" s="157"/>
      <c r="BY393" s="157"/>
      <c r="BZ393" s="157"/>
      <c r="CA393" s="157"/>
      <c r="CB393" s="157"/>
      <c r="CC393" s="157"/>
      <c r="CD393" s="157"/>
      <c r="CE393" s="157"/>
      <c r="CF393" s="157"/>
      <c r="CG393" s="157"/>
      <c r="CH393" s="157"/>
      <c r="CI393" s="157"/>
      <c r="CJ393" s="157"/>
      <c r="CK393" s="157"/>
      <c r="CL393" s="157"/>
      <c r="CM393" s="157"/>
      <c r="CN393" s="157"/>
      <c r="CO393" s="157"/>
      <c r="CP393" s="157"/>
      <c r="CQ393" s="157"/>
      <c r="CR393" s="157"/>
      <c r="CS393" s="157"/>
      <c r="CT393" s="158" t="s">
        <v>1145</v>
      </c>
      <c r="CU393" s="159">
        <v>1.37</v>
      </c>
      <c r="CV393" s="171"/>
      <c r="CW393" s="171"/>
      <c r="CX393" s="160"/>
      <c r="CY393" s="161"/>
      <c r="CZ393" s="161"/>
      <c r="DA393" s="160">
        <f t="shared" si="52"/>
        <v>1.37</v>
      </c>
      <c r="DB393" s="162">
        <f t="shared" si="49"/>
        <v>2.74</v>
      </c>
      <c r="DC393" s="162">
        <f t="shared" si="48"/>
        <v>0.542794</v>
      </c>
    </row>
    <row r="394" spans="1:107" ht="14.25" hidden="1" customHeight="1" x14ac:dyDescent="0.2">
      <c r="A394" s="163">
        <v>391</v>
      </c>
      <c r="B394" s="154" t="s">
        <v>1146</v>
      </c>
      <c r="C394" s="153" t="s">
        <v>213</v>
      </c>
      <c r="D394" s="153">
        <v>3</v>
      </c>
      <c r="E394" s="155">
        <v>0.111</v>
      </c>
      <c r="F394" s="156">
        <v>0.16800000000000001</v>
      </c>
      <c r="G394" s="157"/>
      <c r="H394" s="157"/>
      <c r="I394" s="157"/>
      <c r="J394" s="157"/>
      <c r="K394" s="157"/>
      <c r="L394" s="157"/>
      <c r="M394" s="157"/>
      <c r="N394" s="157"/>
      <c r="O394" s="157"/>
      <c r="P394" s="157"/>
      <c r="Q394" s="157"/>
      <c r="R394" s="157"/>
      <c r="S394" s="157"/>
      <c r="T394" s="157"/>
      <c r="U394" s="157"/>
      <c r="V394" s="157"/>
      <c r="W394" s="157"/>
      <c r="X394" s="157"/>
      <c r="Y394" s="157"/>
      <c r="Z394" s="157"/>
      <c r="AA394" s="157"/>
      <c r="AB394" s="157"/>
      <c r="AC394" s="157"/>
      <c r="AD394" s="157"/>
      <c r="AE394" s="157"/>
      <c r="AF394" s="157"/>
      <c r="AG394" s="157"/>
      <c r="AH394" s="157"/>
      <c r="AI394" s="157"/>
      <c r="AJ394" s="157"/>
      <c r="AK394" s="157"/>
      <c r="AL394" s="157"/>
      <c r="AM394" s="157"/>
      <c r="AN394" s="157"/>
      <c r="AO394" s="157"/>
      <c r="AP394" s="157"/>
      <c r="AQ394" s="157"/>
      <c r="AR394" s="157"/>
      <c r="AS394" s="157"/>
      <c r="AT394" s="157"/>
      <c r="AU394" s="157"/>
      <c r="AV394" s="157"/>
      <c r="AW394" s="157"/>
      <c r="AX394" s="157"/>
      <c r="AY394" s="157"/>
      <c r="AZ394" s="157"/>
      <c r="BA394" s="157"/>
      <c r="BB394" s="157"/>
      <c r="BC394" s="157"/>
      <c r="BD394" s="157"/>
      <c r="BE394" s="157"/>
      <c r="BF394" s="157"/>
      <c r="BG394" s="157"/>
      <c r="BH394" s="157"/>
      <c r="BI394" s="157"/>
      <c r="BJ394" s="157"/>
      <c r="BK394" s="157"/>
      <c r="BL394" s="157"/>
      <c r="BM394" s="157"/>
      <c r="BN394" s="157"/>
      <c r="BO394" s="157"/>
      <c r="BP394" s="157"/>
      <c r="BQ394" s="157"/>
      <c r="BR394" s="157"/>
      <c r="BS394" s="157"/>
      <c r="BT394" s="157"/>
      <c r="BU394" s="157"/>
      <c r="BV394" s="157"/>
      <c r="BW394" s="157"/>
      <c r="BX394" s="157"/>
      <c r="BY394" s="157"/>
      <c r="BZ394" s="157"/>
      <c r="CA394" s="157"/>
      <c r="CB394" s="157"/>
      <c r="CC394" s="157"/>
      <c r="CD394" s="157"/>
      <c r="CE394" s="157"/>
      <c r="CF394" s="157"/>
      <c r="CG394" s="157"/>
      <c r="CH394" s="157"/>
      <c r="CI394" s="157"/>
      <c r="CJ394" s="157"/>
      <c r="CK394" s="157"/>
      <c r="CL394" s="157"/>
      <c r="CM394" s="157"/>
      <c r="CN394" s="157"/>
      <c r="CO394" s="157"/>
      <c r="CP394" s="157"/>
      <c r="CQ394" s="157"/>
      <c r="CR394" s="157"/>
      <c r="CS394" s="157"/>
      <c r="CT394" s="158" t="s">
        <v>1147</v>
      </c>
      <c r="CU394" s="159">
        <v>13.14</v>
      </c>
      <c r="CV394" s="171"/>
      <c r="CW394" s="171"/>
      <c r="CX394" s="160"/>
      <c r="CY394" s="161"/>
      <c r="CZ394" s="161"/>
      <c r="DA394" s="160">
        <f t="shared" si="52"/>
        <v>13.14</v>
      </c>
      <c r="DB394" s="162">
        <f t="shared" si="49"/>
        <v>39.42</v>
      </c>
      <c r="DC394" s="162">
        <f t="shared" si="48"/>
        <v>7.8091020000000002</v>
      </c>
    </row>
    <row r="395" spans="1:107" ht="14.25" hidden="1" customHeight="1" x14ac:dyDescent="0.2">
      <c r="A395" s="163">
        <v>392</v>
      </c>
      <c r="B395" s="154" t="s">
        <v>1148</v>
      </c>
      <c r="C395" s="153" t="s">
        <v>213</v>
      </c>
      <c r="D395" s="153">
        <v>2</v>
      </c>
      <c r="E395" s="155">
        <v>0.111</v>
      </c>
      <c r="F395" s="156">
        <v>0.16800000000000001</v>
      </c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57"/>
      <c r="Y395" s="157"/>
      <c r="Z395" s="157"/>
      <c r="AA395" s="157"/>
      <c r="AB395" s="157"/>
      <c r="AC395" s="157"/>
      <c r="AD395" s="157"/>
      <c r="AE395" s="157"/>
      <c r="AF395" s="157"/>
      <c r="AG395" s="157"/>
      <c r="AH395" s="157"/>
      <c r="AI395" s="157"/>
      <c r="AJ395" s="157"/>
      <c r="AK395" s="157"/>
      <c r="AL395" s="157"/>
      <c r="AM395" s="157"/>
      <c r="AN395" s="157"/>
      <c r="AO395" s="157"/>
      <c r="AP395" s="157"/>
      <c r="AQ395" s="157"/>
      <c r="AR395" s="157"/>
      <c r="AS395" s="157"/>
      <c r="AT395" s="157"/>
      <c r="AU395" s="157"/>
      <c r="AV395" s="157"/>
      <c r="AW395" s="157"/>
      <c r="AX395" s="157"/>
      <c r="AY395" s="157"/>
      <c r="AZ395" s="157"/>
      <c r="BA395" s="157"/>
      <c r="BB395" s="157"/>
      <c r="BC395" s="157"/>
      <c r="BD395" s="157"/>
      <c r="BE395" s="157"/>
      <c r="BF395" s="157"/>
      <c r="BG395" s="157"/>
      <c r="BH395" s="157"/>
      <c r="BI395" s="157"/>
      <c r="BJ395" s="157"/>
      <c r="BK395" s="157"/>
      <c r="BL395" s="157"/>
      <c r="BM395" s="157"/>
      <c r="BN395" s="157"/>
      <c r="BO395" s="157"/>
      <c r="BP395" s="157"/>
      <c r="BQ395" s="157"/>
      <c r="BR395" s="157"/>
      <c r="BS395" s="157"/>
      <c r="BT395" s="157"/>
      <c r="BU395" s="157"/>
      <c r="BV395" s="157"/>
      <c r="BW395" s="157"/>
      <c r="BX395" s="157"/>
      <c r="BY395" s="157"/>
      <c r="BZ395" s="157"/>
      <c r="CA395" s="157"/>
      <c r="CB395" s="157"/>
      <c r="CC395" s="157"/>
      <c r="CD395" s="157"/>
      <c r="CE395" s="157"/>
      <c r="CF395" s="157"/>
      <c r="CG395" s="157"/>
      <c r="CH395" s="157"/>
      <c r="CI395" s="157"/>
      <c r="CJ395" s="157"/>
      <c r="CK395" s="157"/>
      <c r="CL395" s="157"/>
      <c r="CM395" s="157"/>
      <c r="CN395" s="157"/>
      <c r="CO395" s="157"/>
      <c r="CP395" s="157"/>
      <c r="CQ395" s="157"/>
      <c r="CR395" s="157"/>
      <c r="CS395" s="157"/>
      <c r="CT395" s="158" t="s">
        <v>1125</v>
      </c>
      <c r="CU395" s="159">
        <v>1.91</v>
      </c>
      <c r="CV395" s="171"/>
      <c r="CW395" s="171"/>
      <c r="CX395" s="160"/>
      <c r="CY395" s="161"/>
      <c r="CZ395" s="161"/>
      <c r="DA395" s="160">
        <f t="shared" si="52"/>
        <v>1.91</v>
      </c>
      <c r="DB395" s="162">
        <f t="shared" si="49"/>
        <v>3.82</v>
      </c>
      <c r="DC395" s="162">
        <f t="shared" si="48"/>
        <v>0.75674199999999991</v>
      </c>
    </row>
    <row r="396" spans="1:107" ht="14.25" hidden="1" customHeight="1" x14ac:dyDescent="0.2">
      <c r="A396" s="153">
        <v>393</v>
      </c>
      <c r="B396" s="154" t="s">
        <v>1149</v>
      </c>
      <c r="C396" s="153" t="s">
        <v>213</v>
      </c>
      <c r="D396" s="153">
        <v>2</v>
      </c>
      <c r="E396" s="155">
        <v>0.111</v>
      </c>
      <c r="F396" s="156">
        <v>0.16800000000000001</v>
      </c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57"/>
      <c r="Y396" s="157"/>
      <c r="Z396" s="157"/>
      <c r="AA396" s="157"/>
      <c r="AB396" s="157"/>
      <c r="AC396" s="157"/>
      <c r="AD396" s="157"/>
      <c r="AE396" s="157"/>
      <c r="AF396" s="157"/>
      <c r="AG396" s="157"/>
      <c r="AH396" s="157"/>
      <c r="AI396" s="157"/>
      <c r="AJ396" s="157"/>
      <c r="AK396" s="157"/>
      <c r="AL396" s="157"/>
      <c r="AM396" s="157"/>
      <c r="AN396" s="157"/>
      <c r="AO396" s="157"/>
      <c r="AP396" s="157"/>
      <c r="AQ396" s="157"/>
      <c r="AR396" s="157"/>
      <c r="AS396" s="157"/>
      <c r="AT396" s="157"/>
      <c r="AU396" s="157"/>
      <c r="AV396" s="157"/>
      <c r="AW396" s="157"/>
      <c r="AX396" s="157"/>
      <c r="AY396" s="157"/>
      <c r="AZ396" s="157"/>
      <c r="BA396" s="157"/>
      <c r="BB396" s="157"/>
      <c r="BC396" s="157"/>
      <c r="BD396" s="157"/>
      <c r="BE396" s="157"/>
      <c r="BF396" s="157"/>
      <c r="BG396" s="157"/>
      <c r="BH396" s="157"/>
      <c r="BI396" s="157"/>
      <c r="BJ396" s="157"/>
      <c r="BK396" s="157"/>
      <c r="BL396" s="157"/>
      <c r="BM396" s="157"/>
      <c r="BN396" s="157"/>
      <c r="BO396" s="157"/>
      <c r="BP396" s="157"/>
      <c r="BQ396" s="157"/>
      <c r="BR396" s="157"/>
      <c r="BS396" s="157"/>
      <c r="BT396" s="157"/>
      <c r="BU396" s="157"/>
      <c r="BV396" s="157"/>
      <c r="BW396" s="157"/>
      <c r="BX396" s="157"/>
      <c r="BY396" s="157"/>
      <c r="BZ396" s="157"/>
      <c r="CA396" s="157"/>
      <c r="CB396" s="157"/>
      <c r="CC396" s="157"/>
      <c r="CD396" s="157"/>
      <c r="CE396" s="157"/>
      <c r="CF396" s="157"/>
      <c r="CG396" s="157"/>
      <c r="CH396" s="157"/>
      <c r="CI396" s="157"/>
      <c r="CJ396" s="157"/>
      <c r="CK396" s="157"/>
      <c r="CL396" s="157"/>
      <c r="CM396" s="157"/>
      <c r="CN396" s="157"/>
      <c r="CO396" s="157"/>
      <c r="CP396" s="157"/>
      <c r="CQ396" s="157"/>
      <c r="CR396" s="157"/>
      <c r="CS396" s="157"/>
      <c r="CT396" s="158" t="s">
        <v>1150</v>
      </c>
      <c r="CU396" s="159">
        <v>4.08</v>
      </c>
      <c r="CV396" s="171"/>
      <c r="CW396" s="171"/>
      <c r="CX396" s="160"/>
      <c r="CY396" s="161"/>
      <c r="CZ396" s="161"/>
      <c r="DA396" s="160">
        <f t="shared" si="52"/>
        <v>4.08</v>
      </c>
      <c r="DB396" s="162">
        <f t="shared" si="49"/>
        <v>8.16</v>
      </c>
      <c r="DC396" s="162">
        <f t="shared" si="48"/>
        <v>1.6164959999999999</v>
      </c>
    </row>
    <row r="397" spans="1:107" ht="14.25" hidden="1" customHeight="1" x14ac:dyDescent="0.2">
      <c r="A397" s="153">
        <v>394</v>
      </c>
      <c r="B397" s="154" t="s">
        <v>1151</v>
      </c>
      <c r="C397" s="153" t="s">
        <v>213</v>
      </c>
      <c r="D397" s="153">
        <v>3</v>
      </c>
      <c r="E397" s="155">
        <v>0.111</v>
      </c>
      <c r="F397" s="156">
        <v>0.16800000000000001</v>
      </c>
      <c r="G397" s="157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  <c r="S397" s="157"/>
      <c r="T397" s="157"/>
      <c r="U397" s="157"/>
      <c r="V397" s="157"/>
      <c r="W397" s="157"/>
      <c r="X397" s="157"/>
      <c r="Y397" s="157"/>
      <c r="Z397" s="157"/>
      <c r="AA397" s="157"/>
      <c r="AB397" s="157"/>
      <c r="AC397" s="157"/>
      <c r="AD397" s="157"/>
      <c r="AE397" s="157"/>
      <c r="AF397" s="157"/>
      <c r="AG397" s="157"/>
      <c r="AH397" s="157"/>
      <c r="AI397" s="157"/>
      <c r="AJ397" s="157"/>
      <c r="AK397" s="157"/>
      <c r="AL397" s="157"/>
      <c r="AM397" s="157"/>
      <c r="AN397" s="157"/>
      <c r="AO397" s="157"/>
      <c r="AP397" s="157"/>
      <c r="AQ397" s="157"/>
      <c r="AR397" s="157"/>
      <c r="AS397" s="157"/>
      <c r="AT397" s="157"/>
      <c r="AU397" s="157"/>
      <c r="AV397" s="157"/>
      <c r="AW397" s="157"/>
      <c r="AX397" s="157"/>
      <c r="AY397" s="157"/>
      <c r="AZ397" s="157"/>
      <c r="BA397" s="157"/>
      <c r="BB397" s="157"/>
      <c r="BC397" s="157"/>
      <c r="BD397" s="157"/>
      <c r="BE397" s="157"/>
      <c r="BF397" s="157"/>
      <c r="BG397" s="157"/>
      <c r="BH397" s="157"/>
      <c r="BI397" s="157"/>
      <c r="BJ397" s="157"/>
      <c r="BK397" s="157"/>
      <c r="BL397" s="157"/>
      <c r="BM397" s="157"/>
      <c r="BN397" s="157"/>
      <c r="BO397" s="157"/>
      <c r="BP397" s="157"/>
      <c r="BQ397" s="157"/>
      <c r="BR397" s="157"/>
      <c r="BS397" s="157"/>
      <c r="BT397" s="157"/>
      <c r="BU397" s="157"/>
      <c r="BV397" s="157"/>
      <c r="BW397" s="157"/>
      <c r="BX397" s="157"/>
      <c r="BY397" s="157"/>
      <c r="BZ397" s="157"/>
      <c r="CA397" s="157"/>
      <c r="CB397" s="157"/>
      <c r="CC397" s="157"/>
      <c r="CD397" s="157"/>
      <c r="CE397" s="157"/>
      <c r="CF397" s="157"/>
      <c r="CG397" s="157"/>
      <c r="CH397" s="157"/>
      <c r="CI397" s="157"/>
      <c r="CJ397" s="157"/>
      <c r="CK397" s="157"/>
      <c r="CL397" s="157"/>
      <c r="CM397" s="157"/>
      <c r="CN397" s="157"/>
      <c r="CO397" s="157"/>
      <c r="CP397" s="157"/>
      <c r="CQ397" s="157"/>
      <c r="CR397" s="157"/>
      <c r="CS397" s="157"/>
      <c r="CT397" s="158" t="s">
        <v>1152</v>
      </c>
      <c r="CU397" s="159">
        <v>80.33</v>
      </c>
      <c r="CV397" s="171"/>
      <c r="CW397" s="171"/>
      <c r="CX397" s="160"/>
      <c r="CY397" s="161"/>
      <c r="CZ397" s="161"/>
      <c r="DA397" s="160">
        <f t="shared" si="52"/>
        <v>80.33</v>
      </c>
      <c r="DB397" s="162">
        <f t="shared" si="49"/>
        <v>240.99</v>
      </c>
      <c r="DC397" s="162">
        <f t="shared" si="48"/>
        <v>47.740119</v>
      </c>
    </row>
    <row r="398" spans="1:107" ht="14.25" hidden="1" customHeight="1" x14ac:dyDescent="0.2">
      <c r="A398" s="163">
        <v>395</v>
      </c>
      <c r="B398" s="154" t="s">
        <v>1153</v>
      </c>
      <c r="C398" s="153" t="s">
        <v>213</v>
      </c>
      <c r="D398" s="153">
        <v>3</v>
      </c>
      <c r="E398" s="155">
        <v>0.111</v>
      </c>
      <c r="F398" s="156">
        <v>0.16800000000000001</v>
      </c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  <c r="Y398" s="157"/>
      <c r="Z398" s="157"/>
      <c r="AA398" s="157"/>
      <c r="AB398" s="157"/>
      <c r="AC398" s="157"/>
      <c r="AD398" s="157"/>
      <c r="AE398" s="157"/>
      <c r="AF398" s="157"/>
      <c r="AG398" s="157"/>
      <c r="AH398" s="157"/>
      <c r="AI398" s="157"/>
      <c r="AJ398" s="157"/>
      <c r="AK398" s="157"/>
      <c r="AL398" s="157"/>
      <c r="AM398" s="157"/>
      <c r="AN398" s="157"/>
      <c r="AO398" s="157"/>
      <c r="AP398" s="157"/>
      <c r="AQ398" s="157"/>
      <c r="AR398" s="157"/>
      <c r="AS398" s="157"/>
      <c r="AT398" s="157"/>
      <c r="AU398" s="157"/>
      <c r="AV398" s="157"/>
      <c r="AW398" s="157"/>
      <c r="AX398" s="157"/>
      <c r="AY398" s="157"/>
      <c r="AZ398" s="157"/>
      <c r="BA398" s="157"/>
      <c r="BB398" s="157"/>
      <c r="BC398" s="157"/>
      <c r="BD398" s="157"/>
      <c r="BE398" s="157"/>
      <c r="BF398" s="157"/>
      <c r="BG398" s="157"/>
      <c r="BH398" s="157"/>
      <c r="BI398" s="157"/>
      <c r="BJ398" s="157"/>
      <c r="BK398" s="157"/>
      <c r="BL398" s="157"/>
      <c r="BM398" s="157"/>
      <c r="BN398" s="157"/>
      <c r="BO398" s="157"/>
      <c r="BP398" s="157"/>
      <c r="BQ398" s="157"/>
      <c r="BR398" s="157"/>
      <c r="BS398" s="157"/>
      <c r="BT398" s="157"/>
      <c r="BU398" s="157"/>
      <c r="BV398" s="157"/>
      <c r="BW398" s="157"/>
      <c r="BX398" s="157"/>
      <c r="BY398" s="157"/>
      <c r="BZ398" s="157"/>
      <c r="CA398" s="157"/>
      <c r="CB398" s="157"/>
      <c r="CC398" s="157"/>
      <c r="CD398" s="157"/>
      <c r="CE398" s="157"/>
      <c r="CF398" s="157"/>
      <c r="CG398" s="157"/>
      <c r="CH398" s="157"/>
      <c r="CI398" s="157"/>
      <c r="CJ398" s="157"/>
      <c r="CK398" s="157"/>
      <c r="CL398" s="157"/>
      <c r="CM398" s="157"/>
      <c r="CN398" s="157"/>
      <c r="CO398" s="157"/>
      <c r="CP398" s="157"/>
      <c r="CQ398" s="157"/>
      <c r="CR398" s="157"/>
      <c r="CS398" s="157"/>
      <c r="CT398" s="158" t="s">
        <v>1154</v>
      </c>
      <c r="CU398" s="159">
        <v>47.31</v>
      </c>
      <c r="CV398" s="171"/>
      <c r="CW398" s="171"/>
      <c r="CX398" s="160"/>
      <c r="CY398" s="161"/>
      <c r="CZ398" s="161"/>
      <c r="DA398" s="160">
        <f t="shared" si="52"/>
        <v>47.31</v>
      </c>
      <c r="DB398" s="162">
        <f t="shared" si="49"/>
        <v>141.93</v>
      </c>
      <c r="DC398" s="162">
        <f t="shared" si="48"/>
        <v>28.116333000000001</v>
      </c>
    </row>
    <row r="399" spans="1:107" ht="14.25" hidden="1" customHeight="1" x14ac:dyDescent="0.2">
      <c r="A399" s="163">
        <v>396</v>
      </c>
      <c r="B399" s="154" t="s">
        <v>1155</v>
      </c>
      <c r="C399" s="153" t="s">
        <v>213</v>
      </c>
      <c r="D399" s="153">
        <v>10</v>
      </c>
      <c r="E399" s="155">
        <v>0.111</v>
      </c>
      <c r="F399" s="156">
        <v>0.16800000000000001</v>
      </c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57"/>
      <c r="Y399" s="157"/>
      <c r="Z399" s="157"/>
      <c r="AA399" s="157"/>
      <c r="AB399" s="157"/>
      <c r="AC399" s="157"/>
      <c r="AD399" s="157"/>
      <c r="AE399" s="157"/>
      <c r="AF399" s="157"/>
      <c r="AG399" s="157"/>
      <c r="AH399" s="157"/>
      <c r="AI399" s="157"/>
      <c r="AJ399" s="157"/>
      <c r="AK399" s="157"/>
      <c r="AL399" s="157"/>
      <c r="AM399" s="157"/>
      <c r="AN399" s="157"/>
      <c r="AO399" s="157"/>
      <c r="AP399" s="157"/>
      <c r="AQ399" s="157"/>
      <c r="AR399" s="157"/>
      <c r="AS399" s="157"/>
      <c r="AT399" s="157"/>
      <c r="AU399" s="157"/>
      <c r="AV399" s="157"/>
      <c r="AW399" s="157"/>
      <c r="AX399" s="157"/>
      <c r="AY399" s="157"/>
      <c r="AZ399" s="157"/>
      <c r="BA399" s="157"/>
      <c r="BB399" s="157"/>
      <c r="BC399" s="157"/>
      <c r="BD399" s="157"/>
      <c r="BE399" s="157"/>
      <c r="BF399" s="157"/>
      <c r="BG399" s="157"/>
      <c r="BH399" s="157"/>
      <c r="BI399" s="157"/>
      <c r="BJ399" s="157"/>
      <c r="BK399" s="157"/>
      <c r="BL399" s="157"/>
      <c r="BM399" s="157"/>
      <c r="BN399" s="157"/>
      <c r="BO399" s="157"/>
      <c r="BP399" s="157"/>
      <c r="BQ399" s="157"/>
      <c r="BR399" s="157"/>
      <c r="BS399" s="157"/>
      <c r="BT399" s="157"/>
      <c r="BU399" s="157"/>
      <c r="BV399" s="157"/>
      <c r="BW399" s="157"/>
      <c r="BX399" s="157"/>
      <c r="BY399" s="157"/>
      <c r="BZ399" s="157"/>
      <c r="CA399" s="157"/>
      <c r="CB399" s="157"/>
      <c r="CC399" s="157"/>
      <c r="CD399" s="157"/>
      <c r="CE399" s="157"/>
      <c r="CF399" s="157"/>
      <c r="CG399" s="157"/>
      <c r="CH399" s="157"/>
      <c r="CI399" s="157"/>
      <c r="CJ399" s="157"/>
      <c r="CK399" s="157"/>
      <c r="CL399" s="157"/>
      <c r="CM399" s="157"/>
      <c r="CN399" s="157"/>
      <c r="CO399" s="157"/>
      <c r="CP399" s="157"/>
      <c r="CQ399" s="157"/>
      <c r="CR399" s="157"/>
      <c r="CS399" s="157"/>
      <c r="CT399" s="158" t="s">
        <v>1156</v>
      </c>
      <c r="CU399" s="159">
        <v>5.57</v>
      </c>
      <c r="CV399" s="171"/>
      <c r="CW399" s="171"/>
      <c r="CX399" s="160"/>
      <c r="CY399" s="161"/>
      <c r="CZ399" s="161"/>
      <c r="DA399" s="160">
        <f t="shared" si="52"/>
        <v>5.57</v>
      </c>
      <c r="DB399" s="162">
        <f t="shared" si="49"/>
        <v>55.7</v>
      </c>
      <c r="DC399" s="162">
        <f t="shared" si="48"/>
        <v>11.03417</v>
      </c>
    </row>
    <row r="400" spans="1:107" ht="14.25" hidden="1" customHeight="1" x14ac:dyDescent="0.2">
      <c r="A400" s="153">
        <v>397</v>
      </c>
      <c r="B400" s="154" t="s">
        <v>1157</v>
      </c>
      <c r="C400" s="153" t="s">
        <v>213</v>
      </c>
      <c r="D400" s="153">
        <v>10</v>
      </c>
      <c r="E400" s="155">
        <v>0.111</v>
      </c>
      <c r="F400" s="156">
        <v>0.16800000000000001</v>
      </c>
      <c r="G400" s="157"/>
      <c r="H400" s="157"/>
      <c r="I400" s="157"/>
      <c r="J400" s="157"/>
      <c r="K400" s="157"/>
      <c r="L400" s="157"/>
      <c r="M400" s="157"/>
      <c r="N400" s="157"/>
      <c r="O400" s="157"/>
      <c r="P400" s="157"/>
      <c r="Q400" s="157"/>
      <c r="R400" s="157"/>
      <c r="S400" s="157"/>
      <c r="T400" s="157"/>
      <c r="U400" s="157"/>
      <c r="V400" s="157"/>
      <c r="W400" s="157"/>
      <c r="X400" s="157"/>
      <c r="Y400" s="157"/>
      <c r="Z400" s="157"/>
      <c r="AA400" s="157"/>
      <c r="AB400" s="157"/>
      <c r="AC400" s="157"/>
      <c r="AD400" s="157"/>
      <c r="AE400" s="157"/>
      <c r="AF400" s="157"/>
      <c r="AG400" s="157"/>
      <c r="AH400" s="157"/>
      <c r="AI400" s="157"/>
      <c r="AJ400" s="157"/>
      <c r="AK400" s="157"/>
      <c r="AL400" s="157"/>
      <c r="AM400" s="157"/>
      <c r="AN400" s="157"/>
      <c r="AO400" s="157"/>
      <c r="AP400" s="157"/>
      <c r="AQ400" s="157"/>
      <c r="AR400" s="157"/>
      <c r="AS400" s="157"/>
      <c r="AT400" s="157"/>
      <c r="AU400" s="157"/>
      <c r="AV400" s="157"/>
      <c r="AW400" s="157"/>
      <c r="AX400" s="157"/>
      <c r="AY400" s="157"/>
      <c r="AZ400" s="157"/>
      <c r="BA400" s="157"/>
      <c r="BB400" s="157"/>
      <c r="BC400" s="157"/>
      <c r="BD400" s="157"/>
      <c r="BE400" s="157"/>
      <c r="BF400" s="157"/>
      <c r="BG400" s="157"/>
      <c r="BH400" s="157"/>
      <c r="BI400" s="157"/>
      <c r="BJ400" s="157"/>
      <c r="BK400" s="157"/>
      <c r="BL400" s="157"/>
      <c r="BM400" s="157"/>
      <c r="BN400" s="157"/>
      <c r="BO400" s="157"/>
      <c r="BP400" s="157"/>
      <c r="BQ400" s="157"/>
      <c r="BR400" s="157"/>
      <c r="BS400" s="157"/>
      <c r="BT400" s="157"/>
      <c r="BU400" s="157"/>
      <c r="BV400" s="157"/>
      <c r="BW400" s="157"/>
      <c r="BX400" s="157"/>
      <c r="BY400" s="157"/>
      <c r="BZ400" s="157"/>
      <c r="CA400" s="157"/>
      <c r="CB400" s="157"/>
      <c r="CC400" s="157"/>
      <c r="CD400" s="157"/>
      <c r="CE400" s="157"/>
      <c r="CF400" s="157"/>
      <c r="CG400" s="157"/>
      <c r="CH400" s="157"/>
      <c r="CI400" s="157"/>
      <c r="CJ400" s="157"/>
      <c r="CK400" s="157"/>
      <c r="CL400" s="157"/>
      <c r="CM400" s="157"/>
      <c r="CN400" s="157"/>
      <c r="CO400" s="157"/>
      <c r="CP400" s="157"/>
      <c r="CQ400" s="157"/>
      <c r="CR400" s="157"/>
      <c r="CS400" s="157"/>
      <c r="CT400" s="158" t="s">
        <v>1158</v>
      </c>
      <c r="CU400" s="159">
        <v>7.08</v>
      </c>
      <c r="CV400" s="171"/>
      <c r="CW400" s="171"/>
      <c r="CX400" s="160"/>
      <c r="CY400" s="161"/>
      <c r="CZ400" s="161"/>
      <c r="DA400" s="160">
        <f t="shared" si="52"/>
        <v>7.08</v>
      </c>
      <c r="DB400" s="162">
        <f t="shared" si="49"/>
        <v>70.8</v>
      </c>
      <c r="DC400" s="162">
        <f t="shared" si="48"/>
        <v>14.02548</v>
      </c>
    </row>
    <row r="401" spans="1:107" ht="14.25" hidden="1" customHeight="1" x14ac:dyDescent="0.2">
      <c r="A401" s="153">
        <v>398</v>
      </c>
      <c r="B401" s="154" t="s">
        <v>1159</v>
      </c>
      <c r="C401" s="153" t="s">
        <v>213</v>
      </c>
      <c r="D401" s="153">
        <v>10</v>
      </c>
      <c r="E401" s="155">
        <v>0.111</v>
      </c>
      <c r="F401" s="156">
        <v>0.16800000000000001</v>
      </c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57"/>
      <c r="Y401" s="157"/>
      <c r="Z401" s="157"/>
      <c r="AA401" s="157"/>
      <c r="AB401" s="157"/>
      <c r="AC401" s="157"/>
      <c r="AD401" s="157"/>
      <c r="AE401" s="157"/>
      <c r="AF401" s="157"/>
      <c r="AG401" s="157"/>
      <c r="AH401" s="157"/>
      <c r="AI401" s="157"/>
      <c r="AJ401" s="157"/>
      <c r="AK401" s="157"/>
      <c r="AL401" s="157"/>
      <c r="AM401" s="157"/>
      <c r="AN401" s="157"/>
      <c r="AO401" s="157"/>
      <c r="AP401" s="157"/>
      <c r="AQ401" s="157"/>
      <c r="AR401" s="157"/>
      <c r="AS401" s="157"/>
      <c r="AT401" s="157"/>
      <c r="AU401" s="157"/>
      <c r="AV401" s="157"/>
      <c r="AW401" s="157"/>
      <c r="AX401" s="157"/>
      <c r="AY401" s="157"/>
      <c r="AZ401" s="157"/>
      <c r="BA401" s="157"/>
      <c r="BB401" s="157"/>
      <c r="BC401" s="157"/>
      <c r="BD401" s="157"/>
      <c r="BE401" s="157"/>
      <c r="BF401" s="157"/>
      <c r="BG401" s="157"/>
      <c r="BH401" s="157"/>
      <c r="BI401" s="157"/>
      <c r="BJ401" s="157"/>
      <c r="BK401" s="157"/>
      <c r="BL401" s="157"/>
      <c r="BM401" s="157"/>
      <c r="BN401" s="157"/>
      <c r="BO401" s="157"/>
      <c r="BP401" s="157"/>
      <c r="BQ401" s="157"/>
      <c r="BR401" s="157"/>
      <c r="BS401" s="157"/>
      <c r="BT401" s="157"/>
      <c r="BU401" s="157"/>
      <c r="BV401" s="157"/>
      <c r="BW401" s="157"/>
      <c r="BX401" s="157"/>
      <c r="BY401" s="157"/>
      <c r="BZ401" s="157"/>
      <c r="CA401" s="157"/>
      <c r="CB401" s="157"/>
      <c r="CC401" s="157"/>
      <c r="CD401" s="157"/>
      <c r="CE401" s="157"/>
      <c r="CF401" s="157"/>
      <c r="CG401" s="157"/>
      <c r="CH401" s="157"/>
      <c r="CI401" s="157"/>
      <c r="CJ401" s="157"/>
      <c r="CK401" s="157"/>
      <c r="CL401" s="157"/>
      <c r="CM401" s="157"/>
      <c r="CN401" s="157"/>
      <c r="CO401" s="157"/>
      <c r="CP401" s="157"/>
      <c r="CQ401" s="157"/>
      <c r="CR401" s="157"/>
      <c r="CS401" s="157"/>
      <c r="CT401" s="158" t="s">
        <v>1160</v>
      </c>
      <c r="CU401" s="159">
        <v>0.83</v>
      </c>
      <c r="CV401" s="171"/>
      <c r="CW401" s="171"/>
      <c r="CX401" s="160"/>
      <c r="CY401" s="161"/>
      <c r="CZ401" s="161"/>
      <c r="DA401" s="160">
        <f t="shared" si="52"/>
        <v>0.83</v>
      </c>
      <c r="DB401" s="162">
        <f t="shared" si="49"/>
        <v>8.2999999999999989</v>
      </c>
      <c r="DC401" s="162">
        <f t="shared" si="48"/>
        <v>1.6442299999999999</v>
      </c>
    </row>
    <row r="402" spans="1:107" ht="14.25" hidden="1" customHeight="1" x14ac:dyDescent="0.2">
      <c r="A402" s="163">
        <v>399</v>
      </c>
      <c r="B402" s="154" t="s">
        <v>1161</v>
      </c>
      <c r="C402" s="153" t="s">
        <v>213</v>
      </c>
      <c r="D402" s="153">
        <v>10</v>
      </c>
      <c r="E402" s="155">
        <v>0.111</v>
      </c>
      <c r="F402" s="156">
        <v>0.16800000000000001</v>
      </c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57"/>
      <c r="Y402" s="157"/>
      <c r="Z402" s="157"/>
      <c r="AA402" s="157"/>
      <c r="AB402" s="157"/>
      <c r="AC402" s="157"/>
      <c r="AD402" s="157"/>
      <c r="AE402" s="157"/>
      <c r="AF402" s="157"/>
      <c r="AG402" s="157"/>
      <c r="AH402" s="157"/>
      <c r="AI402" s="157"/>
      <c r="AJ402" s="157"/>
      <c r="AK402" s="157"/>
      <c r="AL402" s="157"/>
      <c r="AM402" s="157"/>
      <c r="AN402" s="157"/>
      <c r="AO402" s="157"/>
      <c r="AP402" s="157"/>
      <c r="AQ402" s="157"/>
      <c r="AR402" s="157"/>
      <c r="AS402" s="157"/>
      <c r="AT402" s="157"/>
      <c r="AU402" s="157"/>
      <c r="AV402" s="157"/>
      <c r="AW402" s="157"/>
      <c r="AX402" s="157"/>
      <c r="AY402" s="157"/>
      <c r="AZ402" s="157"/>
      <c r="BA402" s="157"/>
      <c r="BB402" s="157"/>
      <c r="BC402" s="157"/>
      <c r="BD402" s="157"/>
      <c r="BE402" s="157"/>
      <c r="BF402" s="157"/>
      <c r="BG402" s="157"/>
      <c r="BH402" s="157"/>
      <c r="BI402" s="157"/>
      <c r="BJ402" s="157"/>
      <c r="BK402" s="157"/>
      <c r="BL402" s="157"/>
      <c r="BM402" s="157"/>
      <c r="BN402" s="157"/>
      <c r="BO402" s="157"/>
      <c r="BP402" s="157"/>
      <c r="BQ402" s="157"/>
      <c r="BR402" s="157"/>
      <c r="BS402" s="157"/>
      <c r="BT402" s="157"/>
      <c r="BU402" s="157"/>
      <c r="BV402" s="157"/>
      <c r="BW402" s="157"/>
      <c r="BX402" s="157"/>
      <c r="BY402" s="157"/>
      <c r="BZ402" s="157"/>
      <c r="CA402" s="157"/>
      <c r="CB402" s="157"/>
      <c r="CC402" s="157"/>
      <c r="CD402" s="157"/>
      <c r="CE402" s="157"/>
      <c r="CF402" s="157"/>
      <c r="CG402" s="157"/>
      <c r="CH402" s="157"/>
      <c r="CI402" s="157"/>
      <c r="CJ402" s="157"/>
      <c r="CK402" s="157"/>
      <c r="CL402" s="157"/>
      <c r="CM402" s="157"/>
      <c r="CN402" s="157"/>
      <c r="CO402" s="157"/>
      <c r="CP402" s="157"/>
      <c r="CQ402" s="157"/>
      <c r="CR402" s="157"/>
      <c r="CS402" s="157"/>
      <c r="CT402" s="158" t="s">
        <v>1162</v>
      </c>
      <c r="CU402" s="159">
        <v>4.7</v>
      </c>
      <c r="CV402" s="171"/>
      <c r="CW402" s="171"/>
      <c r="CX402" s="160"/>
      <c r="CY402" s="161"/>
      <c r="CZ402" s="161"/>
      <c r="DA402" s="160">
        <f t="shared" si="52"/>
        <v>4.7</v>
      </c>
      <c r="DB402" s="162">
        <f t="shared" si="49"/>
        <v>47</v>
      </c>
      <c r="DC402" s="162">
        <f t="shared" si="48"/>
        <v>9.3107000000000006</v>
      </c>
    </row>
    <row r="403" spans="1:107" ht="14.25" hidden="1" customHeight="1" x14ac:dyDescent="0.2">
      <c r="A403" s="163">
        <v>400</v>
      </c>
      <c r="B403" s="154" t="s">
        <v>1163</v>
      </c>
      <c r="C403" s="153" t="s">
        <v>213</v>
      </c>
      <c r="D403" s="153">
        <v>10</v>
      </c>
      <c r="E403" s="155">
        <v>0.111</v>
      </c>
      <c r="F403" s="156">
        <v>0.16800000000000001</v>
      </c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57"/>
      <c r="Y403" s="157"/>
      <c r="Z403" s="157"/>
      <c r="AA403" s="157"/>
      <c r="AB403" s="157"/>
      <c r="AC403" s="157"/>
      <c r="AD403" s="157"/>
      <c r="AE403" s="157"/>
      <c r="AF403" s="157"/>
      <c r="AG403" s="157"/>
      <c r="AH403" s="157"/>
      <c r="AI403" s="157"/>
      <c r="AJ403" s="157"/>
      <c r="AK403" s="157"/>
      <c r="AL403" s="157"/>
      <c r="AM403" s="157"/>
      <c r="AN403" s="157"/>
      <c r="AO403" s="157"/>
      <c r="AP403" s="157"/>
      <c r="AQ403" s="157"/>
      <c r="AR403" s="157"/>
      <c r="AS403" s="157"/>
      <c r="AT403" s="157"/>
      <c r="AU403" s="157"/>
      <c r="AV403" s="157"/>
      <c r="AW403" s="157"/>
      <c r="AX403" s="157"/>
      <c r="AY403" s="157"/>
      <c r="AZ403" s="157"/>
      <c r="BA403" s="157"/>
      <c r="BB403" s="157"/>
      <c r="BC403" s="157"/>
      <c r="BD403" s="157"/>
      <c r="BE403" s="157"/>
      <c r="BF403" s="157"/>
      <c r="BG403" s="157"/>
      <c r="BH403" s="157"/>
      <c r="BI403" s="157"/>
      <c r="BJ403" s="157"/>
      <c r="BK403" s="157"/>
      <c r="BL403" s="157"/>
      <c r="BM403" s="157"/>
      <c r="BN403" s="157"/>
      <c r="BO403" s="157"/>
      <c r="BP403" s="157"/>
      <c r="BQ403" s="157"/>
      <c r="BR403" s="157"/>
      <c r="BS403" s="157"/>
      <c r="BT403" s="157"/>
      <c r="BU403" s="157"/>
      <c r="BV403" s="157"/>
      <c r="BW403" s="157"/>
      <c r="BX403" s="157"/>
      <c r="BY403" s="157"/>
      <c r="BZ403" s="157"/>
      <c r="CA403" s="157"/>
      <c r="CB403" s="157"/>
      <c r="CC403" s="157"/>
      <c r="CD403" s="157"/>
      <c r="CE403" s="157"/>
      <c r="CF403" s="157"/>
      <c r="CG403" s="157"/>
      <c r="CH403" s="157"/>
      <c r="CI403" s="157"/>
      <c r="CJ403" s="157"/>
      <c r="CK403" s="157"/>
      <c r="CL403" s="157"/>
      <c r="CM403" s="157"/>
      <c r="CN403" s="157"/>
      <c r="CO403" s="157"/>
      <c r="CP403" s="157"/>
      <c r="CQ403" s="157"/>
      <c r="CR403" s="157"/>
      <c r="CS403" s="157"/>
      <c r="CT403" s="158" t="s">
        <v>1164</v>
      </c>
      <c r="CU403" s="159">
        <v>14.41</v>
      </c>
      <c r="CV403" s="171"/>
      <c r="CW403" s="171"/>
      <c r="CX403" s="160"/>
      <c r="CY403" s="161"/>
      <c r="CZ403" s="161"/>
      <c r="DA403" s="160">
        <f t="shared" si="52"/>
        <v>14.41</v>
      </c>
      <c r="DB403" s="162">
        <f t="shared" si="49"/>
        <v>144.1</v>
      </c>
      <c r="DC403" s="162">
        <f t="shared" si="48"/>
        <v>28.546209999999999</v>
      </c>
    </row>
    <row r="404" spans="1:107" ht="14.25" hidden="1" customHeight="1" x14ac:dyDescent="0.2">
      <c r="A404" s="153">
        <v>401</v>
      </c>
      <c r="B404" s="154" t="s">
        <v>1165</v>
      </c>
      <c r="C404" s="153" t="s">
        <v>213</v>
      </c>
      <c r="D404" s="153">
        <v>10</v>
      </c>
      <c r="E404" s="155">
        <v>0.111</v>
      </c>
      <c r="F404" s="156">
        <v>0.16800000000000001</v>
      </c>
      <c r="G404" s="157"/>
      <c r="H404" s="157"/>
      <c r="I404" s="157"/>
      <c r="J404" s="157"/>
      <c r="K404" s="157"/>
      <c r="L404" s="157"/>
      <c r="M404" s="157"/>
      <c r="N404" s="157"/>
      <c r="O404" s="157"/>
      <c r="P404" s="157"/>
      <c r="Q404" s="157"/>
      <c r="R404" s="157"/>
      <c r="S404" s="157"/>
      <c r="T404" s="157"/>
      <c r="U404" s="157"/>
      <c r="V404" s="157"/>
      <c r="W404" s="157"/>
      <c r="X404" s="157"/>
      <c r="Y404" s="157"/>
      <c r="Z404" s="157"/>
      <c r="AA404" s="157"/>
      <c r="AB404" s="157"/>
      <c r="AC404" s="157"/>
      <c r="AD404" s="157"/>
      <c r="AE404" s="157"/>
      <c r="AF404" s="157"/>
      <c r="AG404" s="157"/>
      <c r="AH404" s="157"/>
      <c r="AI404" s="157"/>
      <c r="AJ404" s="157"/>
      <c r="AK404" s="157"/>
      <c r="AL404" s="157"/>
      <c r="AM404" s="157"/>
      <c r="AN404" s="157"/>
      <c r="AO404" s="157"/>
      <c r="AP404" s="157"/>
      <c r="AQ404" s="157"/>
      <c r="AR404" s="157"/>
      <c r="AS404" s="157"/>
      <c r="AT404" s="157"/>
      <c r="AU404" s="157"/>
      <c r="AV404" s="157"/>
      <c r="AW404" s="157"/>
      <c r="AX404" s="157"/>
      <c r="AY404" s="157"/>
      <c r="AZ404" s="157"/>
      <c r="BA404" s="157"/>
      <c r="BB404" s="157"/>
      <c r="BC404" s="157"/>
      <c r="BD404" s="157"/>
      <c r="BE404" s="157"/>
      <c r="BF404" s="157"/>
      <c r="BG404" s="157"/>
      <c r="BH404" s="157"/>
      <c r="BI404" s="157"/>
      <c r="BJ404" s="157"/>
      <c r="BK404" s="157"/>
      <c r="BL404" s="157"/>
      <c r="BM404" s="157"/>
      <c r="BN404" s="157"/>
      <c r="BO404" s="157"/>
      <c r="BP404" s="157"/>
      <c r="BQ404" s="157"/>
      <c r="BR404" s="157"/>
      <c r="BS404" s="157"/>
      <c r="BT404" s="157"/>
      <c r="BU404" s="157"/>
      <c r="BV404" s="157"/>
      <c r="BW404" s="157"/>
      <c r="BX404" s="157"/>
      <c r="BY404" s="157"/>
      <c r="BZ404" s="157"/>
      <c r="CA404" s="157"/>
      <c r="CB404" s="157"/>
      <c r="CC404" s="157"/>
      <c r="CD404" s="157"/>
      <c r="CE404" s="157"/>
      <c r="CF404" s="157"/>
      <c r="CG404" s="157"/>
      <c r="CH404" s="157"/>
      <c r="CI404" s="157"/>
      <c r="CJ404" s="157"/>
      <c r="CK404" s="157"/>
      <c r="CL404" s="157"/>
      <c r="CM404" s="157"/>
      <c r="CN404" s="157"/>
      <c r="CO404" s="157"/>
      <c r="CP404" s="157"/>
      <c r="CQ404" s="157"/>
      <c r="CR404" s="157"/>
      <c r="CS404" s="157"/>
      <c r="CT404" s="158" t="s">
        <v>1166</v>
      </c>
      <c r="CU404" s="159">
        <v>1.43</v>
      </c>
      <c r="CV404" s="171"/>
      <c r="CW404" s="171"/>
      <c r="CX404" s="160"/>
      <c r="CY404" s="161"/>
      <c r="CZ404" s="161"/>
      <c r="DA404" s="160">
        <f t="shared" si="52"/>
        <v>1.43</v>
      </c>
      <c r="DB404" s="162">
        <f t="shared" si="49"/>
        <v>14.299999999999999</v>
      </c>
      <c r="DC404" s="162">
        <f t="shared" ref="DC404:DC461" si="53">DB404*19.81%</f>
        <v>2.83283</v>
      </c>
    </row>
    <row r="405" spans="1:107" ht="14.25" hidden="1" customHeight="1" x14ac:dyDescent="0.2">
      <c r="A405" s="153">
        <v>402</v>
      </c>
      <c r="B405" s="154" t="s">
        <v>1167</v>
      </c>
      <c r="C405" s="153" t="s">
        <v>213</v>
      </c>
      <c r="D405" s="153">
        <v>10</v>
      </c>
      <c r="E405" s="155">
        <v>0.111</v>
      </c>
      <c r="F405" s="156">
        <v>0.16800000000000001</v>
      </c>
      <c r="G405" s="157"/>
      <c r="H405" s="157"/>
      <c r="I405" s="157"/>
      <c r="J405" s="157"/>
      <c r="K405" s="157"/>
      <c r="L405" s="157"/>
      <c r="M405" s="157"/>
      <c r="N405" s="157"/>
      <c r="O405" s="157"/>
      <c r="P405" s="157"/>
      <c r="Q405" s="157"/>
      <c r="R405" s="157"/>
      <c r="S405" s="157"/>
      <c r="T405" s="157"/>
      <c r="U405" s="157"/>
      <c r="V405" s="157"/>
      <c r="W405" s="157"/>
      <c r="X405" s="157"/>
      <c r="Y405" s="157"/>
      <c r="Z405" s="157"/>
      <c r="AA405" s="157"/>
      <c r="AB405" s="157"/>
      <c r="AC405" s="157"/>
      <c r="AD405" s="157"/>
      <c r="AE405" s="157"/>
      <c r="AF405" s="157"/>
      <c r="AG405" s="157"/>
      <c r="AH405" s="157"/>
      <c r="AI405" s="157"/>
      <c r="AJ405" s="157"/>
      <c r="AK405" s="157"/>
      <c r="AL405" s="157"/>
      <c r="AM405" s="157"/>
      <c r="AN405" s="157"/>
      <c r="AO405" s="157"/>
      <c r="AP405" s="157"/>
      <c r="AQ405" s="157"/>
      <c r="AR405" s="157"/>
      <c r="AS405" s="157"/>
      <c r="AT405" s="157"/>
      <c r="AU405" s="157"/>
      <c r="AV405" s="157"/>
      <c r="AW405" s="157"/>
      <c r="AX405" s="157"/>
      <c r="AY405" s="157"/>
      <c r="AZ405" s="157"/>
      <c r="BA405" s="157"/>
      <c r="BB405" s="157"/>
      <c r="BC405" s="157"/>
      <c r="BD405" s="157"/>
      <c r="BE405" s="157"/>
      <c r="BF405" s="157"/>
      <c r="BG405" s="157"/>
      <c r="BH405" s="157"/>
      <c r="BI405" s="157"/>
      <c r="BJ405" s="157"/>
      <c r="BK405" s="157"/>
      <c r="BL405" s="157"/>
      <c r="BM405" s="157"/>
      <c r="BN405" s="157"/>
      <c r="BO405" s="157"/>
      <c r="BP405" s="157"/>
      <c r="BQ405" s="157"/>
      <c r="BR405" s="157"/>
      <c r="BS405" s="157"/>
      <c r="BT405" s="157"/>
      <c r="BU405" s="157"/>
      <c r="BV405" s="157"/>
      <c r="BW405" s="157"/>
      <c r="BX405" s="157"/>
      <c r="BY405" s="157"/>
      <c r="BZ405" s="157"/>
      <c r="CA405" s="157"/>
      <c r="CB405" s="157"/>
      <c r="CC405" s="157"/>
      <c r="CD405" s="157"/>
      <c r="CE405" s="157"/>
      <c r="CF405" s="157"/>
      <c r="CG405" s="157"/>
      <c r="CH405" s="157"/>
      <c r="CI405" s="157"/>
      <c r="CJ405" s="157"/>
      <c r="CK405" s="157"/>
      <c r="CL405" s="157"/>
      <c r="CM405" s="157"/>
      <c r="CN405" s="157"/>
      <c r="CO405" s="157"/>
      <c r="CP405" s="157"/>
      <c r="CQ405" s="157"/>
      <c r="CR405" s="157"/>
      <c r="CS405" s="157"/>
      <c r="CT405" s="158" t="s">
        <v>1168</v>
      </c>
      <c r="CU405" s="159">
        <v>1.63</v>
      </c>
      <c r="CV405" s="171"/>
      <c r="CW405" s="171"/>
      <c r="CX405" s="160"/>
      <c r="CY405" s="161"/>
      <c r="CZ405" s="161"/>
      <c r="DA405" s="160">
        <f t="shared" si="52"/>
        <v>1.63</v>
      </c>
      <c r="DB405" s="162">
        <f t="shared" si="49"/>
        <v>16.299999999999997</v>
      </c>
      <c r="DC405" s="162">
        <f t="shared" si="53"/>
        <v>3.2290299999999994</v>
      </c>
    </row>
    <row r="406" spans="1:107" ht="14.25" hidden="1" customHeight="1" x14ac:dyDescent="0.2">
      <c r="A406" s="163">
        <v>403</v>
      </c>
      <c r="B406" s="154" t="s">
        <v>1169</v>
      </c>
      <c r="C406" s="153" t="s">
        <v>213</v>
      </c>
      <c r="D406" s="153">
        <v>10</v>
      </c>
      <c r="E406" s="155">
        <v>0.111</v>
      </c>
      <c r="F406" s="156">
        <v>0.16800000000000001</v>
      </c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57"/>
      <c r="Y406" s="157"/>
      <c r="Z406" s="157"/>
      <c r="AA406" s="157"/>
      <c r="AB406" s="157"/>
      <c r="AC406" s="157"/>
      <c r="AD406" s="157"/>
      <c r="AE406" s="157"/>
      <c r="AF406" s="157"/>
      <c r="AG406" s="157"/>
      <c r="AH406" s="157"/>
      <c r="AI406" s="157"/>
      <c r="AJ406" s="157"/>
      <c r="AK406" s="157"/>
      <c r="AL406" s="157"/>
      <c r="AM406" s="157"/>
      <c r="AN406" s="157"/>
      <c r="AO406" s="157"/>
      <c r="AP406" s="157"/>
      <c r="AQ406" s="157"/>
      <c r="AR406" s="157"/>
      <c r="AS406" s="157"/>
      <c r="AT406" s="157"/>
      <c r="AU406" s="157"/>
      <c r="AV406" s="157"/>
      <c r="AW406" s="157"/>
      <c r="AX406" s="157"/>
      <c r="AY406" s="157"/>
      <c r="AZ406" s="157"/>
      <c r="BA406" s="157"/>
      <c r="BB406" s="157"/>
      <c r="BC406" s="157"/>
      <c r="BD406" s="157"/>
      <c r="BE406" s="157"/>
      <c r="BF406" s="157"/>
      <c r="BG406" s="157"/>
      <c r="BH406" s="157"/>
      <c r="BI406" s="157"/>
      <c r="BJ406" s="157"/>
      <c r="BK406" s="157"/>
      <c r="BL406" s="157"/>
      <c r="BM406" s="157"/>
      <c r="BN406" s="157"/>
      <c r="BO406" s="157"/>
      <c r="BP406" s="157"/>
      <c r="BQ406" s="157"/>
      <c r="BR406" s="157"/>
      <c r="BS406" s="157"/>
      <c r="BT406" s="157"/>
      <c r="BU406" s="157"/>
      <c r="BV406" s="157"/>
      <c r="BW406" s="157"/>
      <c r="BX406" s="157"/>
      <c r="BY406" s="157"/>
      <c r="BZ406" s="157"/>
      <c r="CA406" s="157"/>
      <c r="CB406" s="157"/>
      <c r="CC406" s="157"/>
      <c r="CD406" s="157"/>
      <c r="CE406" s="157"/>
      <c r="CF406" s="157"/>
      <c r="CG406" s="157"/>
      <c r="CH406" s="157"/>
      <c r="CI406" s="157"/>
      <c r="CJ406" s="157"/>
      <c r="CK406" s="157"/>
      <c r="CL406" s="157"/>
      <c r="CM406" s="157"/>
      <c r="CN406" s="157"/>
      <c r="CO406" s="157"/>
      <c r="CP406" s="157"/>
      <c r="CQ406" s="157"/>
      <c r="CR406" s="157"/>
      <c r="CS406" s="157"/>
      <c r="CT406" s="158" t="s">
        <v>1170</v>
      </c>
      <c r="CU406" s="159">
        <v>4.8600000000000003</v>
      </c>
      <c r="CV406" s="171"/>
      <c r="CW406" s="171"/>
      <c r="CX406" s="160"/>
      <c r="CY406" s="161"/>
      <c r="CZ406" s="161"/>
      <c r="DA406" s="160">
        <f t="shared" si="52"/>
        <v>4.8600000000000003</v>
      </c>
      <c r="DB406" s="162">
        <f t="shared" si="49"/>
        <v>48.6</v>
      </c>
      <c r="DC406" s="162">
        <f t="shared" si="53"/>
        <v>9.6276600000000006</v>
      </c>
    </row>
    <row r="407" spans="1:107" ht="14.25" hidden="1" customHeight="1" x14ac:dyDescent="0.2">
      <c r="A407" s="163">
        <v>404</v>
      </c>
      <c r="B407" s="154" t="s">
        <v>1171</v>
      </c>
      <c r="C407" s="153" t="s">
        <v>213</v>
      </c>
      <c r="D407" s="153">
        <v>10</v>
      </c>
      <c r="E407" s="155">
        <v>0.111</v>
      </c>
      <c r="F407" s="156">
        <v>0.16800000000000001</v>
      </c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57"/>
      <c r="Y407" s="157"/>
      <c r="Z407" s="157"/>
      <c r="AA407" s="157"/>
      <c r="AB407" s="157"/>
      <c r="AC407" s="157"/>
      <c r="AD407" s="157"/>
      <c r="AE407" s="157"/>
      <c r="AF407" s="157"/>
      <c r="AG407" s="157"/>
      <c r="AH407" s="157"/>
      <c r="AI407" s="157"/>
      <c r="AJ407" s="157"/>
      <c r="AK407" s="157"/>
      <c r="AL407" s="157"/>
      <c r="AM407" s="157"/>
      <c r="AN407" s="157"/>
      <c r="AO407" s="157"/>
      <c r="AP407" s="157"/>
      <c r="AQ407" s="157"/>
      <c r="AR407" s="157"/>
      <c r="AS407" s="157"/>
      <c r="AT407" s="157"/>
      <c r="AU407" s="157"/>
      <c r="AV407" s="157"/>
      <c r="AW407" s="157"/>
      <c r="AX407" s="157"/>
      <c r="AY407" s="157"/>
      <c r="AZ407" s="157"/>
      <c r="BA407" s="157"/>
      <c r="BB407" s="157"/>
      <c r="BC407" s="157"/>
      <c r="BD407" s="157"/>
      <c r="BE407" s="157"/>
      <c r="BF407" s="157"/>
      <c r="BG407" s="157"/>
      <c r="BH407" s="157"/>
      <c r="BI407" s="157"/>
      <c r="BJ407" s="157"/>
      <c r="BK407" s="157"/>
      <c r="BL407" s="157"/>
      <c r="BM407" s="157"/>
      <c r="BN407" s="157"/>
      <c r="BO407" s="157"/>
      <c r="BP407" s="157"/>
      <c r="BQ407" s="157"/>
      <c r="BR407" s="157"/>
      <c r="BS407" s="157"/>
      <c r="BT407" s="157"/>
      <c r="BU407" s="157"/>
      <c r="BV407" s="157"/>
      <c r="BW407" s="157"/>
      <c r="BX407" s="157"/>
      <c r="BY407" s="157"/>
      <c r="BZ407" s="157"/>
      <c r="CA407" s="157"/>
      <c r="CB407" s="157"/>
      <c r="CC407" s="157"/>
      <c r="CD407" s="157"/>
      <c r="CE407" s="157"/>
      <c r="CF407" s="157"/>
      <c r="CG407" s="157"/>
      <c r="CH407" s="157"/>
      <c r="CI407" s="157"/>
      <c r="CJ407" s="157"/>
      <c r="CK407" s="157"/>
      <c r="CL407" s="157"/>
      <c r="CM407" s="157"/>
      <c r="CN407" s="157"/>
      <c r="CO407" s="157"/>
      <c r="CP407" s="157"/>
      <c r="CQ407" s="157"/>
      <c r="CR407" s="157"/>
      <c r="CS407" s="157"/>
      <c r="CT407" s="158" t="s">
        <v>1172</v>
      </c>
      <c r="CU407" s="159">
        <v>11.14</v>
      </c>
      <c r="CV407" s="171"/>
      <c r="CW407" s="171"/>
      <c r="CX407" s="160"/>
      <c r="CY407" s="161"/>
      <c r="CZ407" s="161"/>
      <c r="DA407" s="160">
        <f t="shared" si="52"/>
        <v>11.14</v>
      </c>
      <c r="DB407" s="162">
        <f t="shared" si="49"/>
        <v>111.4</v>
      </c>
      <c r="DC407" s="162">
        <f t="shared" si="53"/>
        <v>22.068339999999999</v>
      </c>
    </row>
    <row r="408" spans="1:107" ht="14.25" hidden="1" customHeight="1" x14ac:dyDescent="0.2">
      <c r="A408" s="153">
        <v>405</v>
      </c>
      <c r="B408" s="154" t="s">
        <v>1173</v>
      </c>
      <c r="C408" s="153" t="s">
        <v>213</v>
      </c>
      <c r="D408" s="153">
        <v>10</v>
      </c>
      <c r="E408" s="155">
        <v>0.111</v>
      </c>
      <c r="F408" s="156">
        <v>0.16800000000000001</v>
      </c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57"/>
      <c r="Y408" s="157"/>
      <c r="Z408" s="157"/>
      <c r="AA408" s="157"/>
      <c r="AB408" s="157"/>
      <c r="AC408" s="157"/>
      <c r="AD408" s="157"/>
      <c r="AE408" s="157"/>
      <c r="AF408" s="157"/>
      <c r="AG408" s="157"/>
      <c r="AH408" s="157"/>
      <c r="AI408" s="157"/>
      <c r="AJ408" s="157"/>
      <c r="AK408" s="157"/>
      <c r="AL408" s="157"/>
      <c r="AM408" s="157"/>
      <c r="AN408" s="157"/>
      <c r="AO408" s="157"/>
      <c r="AP408" s="157"/>
      <c r="AQ408" s="157"/>
      <c r="AR408" s="157"/>
      <c r="AS408" s="157"/>
      <c r="AT408" s="157"/>
      <c r="AU408" s="157"/>
      <c r="AV408" s="157"/>
      <c r="AW408" s="157"/>
      <c r="AX408" s="157"/>
      <c r="AY408" s="157"/>
      <c r="AZ408" s="157"/>
      <c r="BA408" s="157"/>
      <c r="BB408" s="157"/>
      <c r="BC408" s="157"/>
      <c r="BD408" s="157"/>
      <c r="BE408" s="157"/>
      <c r="BF408" s="157"/>
      <c r="BG408" s="157"/>
      <c r="BH408" s="157"/>
      <c r="BI408" s="157"/>
      <c r="BJ408" s="157"/>
      <c r="BK408" s="157"/>
      <c r="BL408" s="157"/>
      <c r="BM408" s="157"/>
      <c r="BN408" s="157"/>
      <c r="BO408" s="157"/>
      <c r="BP408" s="157"/>
      <c r="BQ408" s="157"/>
      <c r="BR408" s="157"/>
      <c r="BS408" s="157"/>
      <c r="BT408" s="157"/>
      <c r="BU408" s="157"/>
      <c r="BV408" s="157"/>
      <c r="BW408" s="157"/>
      <c r="BX408" s="157"/>
      <c r="BY408" s="157"/>
      <c r="BZ408" s="157"/>
      <c r="CA408" s="157"/>
      <c r="CB408" s="157"/>
      <c r="CC408" s="157"/>
      <c r="CD408" s="157"/>
      <c r="CE408" s="157"/>
      <c r="CF408" s="157"/>
      <c r="CG408" s="157"/>
      <c r="CH408" s="157"/>
      <c r="CI408" s="157"/>
      <c r="CJ408" s="157"/>
      <c r="CK408" s="157"/>
      <c r="CL408" s="157"/>
      <c r="CM408" s="157"/>
      <c r="CN408" s="157"/>
      <c r="CO408" s="157"/>
      <c r="CP408" s="157"/>
      <c r="CQ408" s="157"/>
      <c r="CR408" s="157"/>
      <c r="CS408" s="157"/>
      <c r="CT408" s="158" t="s">
        <v>1174</v>
      </c>
      <c r="CU408" s="159">
        <v>19.71</v>
      </c>
      <c r="CV408" s="171"/>
      <c r="CW408" s="171"/>
      <c r="CX408" s="160"/>
      <c r="CY408" s="161"/>
      <c r="CZ408" s="161"/>
      <c r="DA408" s="160">
        <f t="shared" si="52"/>
        <v>19.71</v>
      </c>
      <c r="DB408" s="162">
        <f t="shared" si="49"/>
        <v>197.10000000000002</v>
      </c>
      <c r="DC408" s="162">
        <f t="shared" si="53"/>
        <v>39.045510000000007</v>
      </c>
    </row>
    <row r="409" spans="1:107" ht="14.25" hidden="1" customHeight="1" x14ac:dyDescent="0.2">
      <c r="A409" s="153">
        <v>406</v>
      </c>
      <c r="B409" s="154" t="s">
        <v>1175</v>
      </c>
      <c r="C409" s="153" t="s">
        <v>213</v>
      </c>
      <c r="D409" s="153">
        <v>2</v>
      </c>
      <c r="E409" s="155">
        <v>0.111</v>
      </c>
      <c r="F409" s="156">
        <v>0.16800000000000001</v>
      </c>
      <c r="G409" s="157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57"/>
      <c r="Y409" s="157"/>
      <c r="Z409" s="157"/>
      <c r="AA409" s="157"/>
      <c r="AB409" s="157"/>
      <c r="AC409" s="157"/>
      <c r="AD409" s="157"/>
      <c r="AE409" s="157"/>
      <c r="AF409" s="157"/>
      <c r="AG409" s="157"/>
      <c r="AH409" s="157"/>
      <c r="AI409" s="157"/>
      <c r="AJ409" s="157"/>
      <c r="AK409" s="157"/>
      <c r="AL409" s="157"/>
      <c r="AM409" s="157"/>
      <c r="AN409" s="157"/>
      <c r="AO409" s="157"/>
      <c r="AP409" s="157"/>
      <c r="AQ409" s="157"/>
      <c r="AR409" s="157"/>
      <c r="AS409" s="157"/>
      <c r="AT409" s="157"/>
      <c r="AU409" s="157"/>
      <c r="AV409" s="157"/>
      <c r="AW409" s="157"/>
      <c r="AX409" s="157"/>
      <c r="AY409" s="157"/>
      <c r="AZ409" s="157"/>
      <c r="BA409" s="157"/>
      <c r="BB409" s="157"/>
      <c r="BC409" s="157"/>
      <c r="BD409" s="157"/>
      <c r="BE409" s="157"/>
      <c r="BF409" s="157"/>
      <c r="BG409" s="157"/>
      <c r="BH409" s="157"/>
      <c r="BI409" s="157"/>
      <c r="BJ409" s="157"/>
      <c r="BK409" s="157"/>
      <c r="BL409" s="157"/>
      <c r="BM409" s="157"/>
      <c r="BN409" s="157"/>
      <c r="BO409" s="157"/>
      <c r="BP409" s="157"/>
      <c r="BQ409" s="157"/>
      <c r="BR409" s="157"/>
      <c r="BS409" s="157"/>
      <c r="BT409" s="157"/>
      <c r="BU409" s="157"/>
      <c r="BV409" s="157"/>
      <c r="BW409" s="157"/>
      <c r="BX409" s="157"/>
      <c r="BY409" s="157"/>
      <c r="BZ409" s="157"/>
      <c r="CA409" s="157"/>
      <c r="CB409" s="157"/>
      <c r="CC409" s="157"/>
      <c r="CD409" s="157"/>
      <c r="CE409" s="157"/>
      <c r="CF409" s="157"/>
      <c r="CG409" s="157"/>
      <c r="CH409" s="157"/>
      <c r="CI409" s="157"/>
      <c r="CJ409" s="157"/>
      <c r="CK409" s="157"/>
      <c r="CL409" s="157"/>
      <c r="CM409" s="157"/>
      <c r="CN409" s="157"/>
      <c r="CO409" s="157"/>
      <c r="CP409" s="157"/>
      <c r="CQ409" s="157"/>
      <c r="CR409" s="157"/>
      <c r="CS409" s="157"/>
      <c r="CT409" s="158" t="s">
        <v>1176</v>
      </c>
      <c r="CU409" s="159">
        <v>25.39</v>
      </c>
      <c r="CV409" s="171"/>
      <c r="CW409" s="171"/>
      <c r="CX409" s="160"/>
      <c r="CY409" s="161"/>
      <c r="CZ409" s="161"/>
      <c r="DA409" s="160">
        <f t="shared" si="52"/>
        <v>25.39</v>
      </c>
      <c r="DB409" s="162">
        <f t="shared" si="49"/>
        <v>50.78</v>
      </c>
      <c r="DC409" s="162">
        <f t="shared" si="53"/>
        <v>10.059518000000001</v>
      </c>
    </row>
    <row r="410" spans="1:107" ht="14.25" hidden="1" customHeight="1" x14ac:dyDescent="0.2">
      <c r="A410" s="163">
        <v>407</v>
      </c>
      <c r="B410" s="154" t="s">
        <v>1177</v>
      </c>
      <c r="C410" s="153" t="s">
        <v>213</v>
      </c>
      <c r="D410" s="153">
        <v>2</v>
      </c>
      <c r="E410" s="155">
        <v>0.111</v>
      </c>
      <c r="F410" s="156">
        <v>0.16800000000000001</v>
      </c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57"/>
      <c r="Y410" s="157"/>
      <c r="Z410" s="157"/>
      <c r="AA410" s="157"/>
      <c r="AB410" s="157"/>
      <c r="AC410" s="157"/>
      <c r="AD410" s="157"/>
      <c r="AE410" s="157"/>
      <c r="AF410" s="157"/>
      <c r="AG410" s="157"/>
      <c r="AH410" s="157"/>
      <c r="AI410" s="157"/>
      <c r="AJ410" s="157"/>
      <c r="AK410" s="157"/>
      <c r="AL410" s="157"/>
      <c r="AM410" s="157"/>
      <c r="AN410" s="157"/>
      <c r="AO410" s="157"/>
      <c r="AP410" s="157"/>
      <c r="AQ410" s="157"/>
      <c r="AR410" s="157"/>
      <c r="AS410" s="157"/>
      <c r="AT410" s="157"/>
      <c r="AU410" s="157"/>
      <c r="AV410" s="157"/>
      <c r="AW410" s="157"/>
      <c r="AX410" s="157"/>
      <c r="AY410" s="157"/>
      <c r="AZ410" s="157"/>
      <c r="BA410" s="157"/>
      <c r="BB410" s="157"/>
      <c r="BC410" s="157"/>
      <c r="BD410" s="157"/>
      <c r="BE410" s="157"/>
      <c r="BF410" s="157"/>
      <c r="BG410" s="157"/>
      <c r="BH410" s="157"/>
      <c r="BI410" s="157"/>
      <c r="BJ410" s="157"/>
      <c r="BK410" s="157"/>
      <c r="BL410" s="157"/>
      <c r="BM410" s="157"/>
      <c r="BN410" s="157"/>
      <c r="BO410" s="157"/>
      <c r="BP410" s="157"/>
      <c r="BQ410" s="157"/>
      <c r="BR410" s="157"/>
      <c r="BS410" s="157"/>
      <c r="BT410" s="157"/>
      <c r="BU410" s="157"/>
      <c r="BV410" s="157"/>
      <c r="BW410" s="157"/>
      <c r="BX410" s="157"/>
      <c r="BY410" s="157"/>
      <c r="BZ410" s="157"/>
      <c r="CA410" s="157"/>
      <c r="CB410" s="157"/>
      <c r="CC410" s="157"/>
      <c r="CD410" s="157"/>
      <c r="CE410" s="157"/>
      <c r="CF410" s="157"/>
      <c r="CG410" s="157"/>
      <c r="CH410" s="157"/>
      <c r="CI410" s="157"/>
      <c r="CJ410" s="157"/>
      <c r="CK410" s="157"/>
      <c r="CL410" s="157"/>
      <c r="CM410" s="157"/>
      <c r="CN410" s="157"/>
      <c r="CO410" s="157"/>
      <c r="CP410" s="157"/>
      <c r="CQ410" s="157"/>
      <c r="CR410" s="157"/>
      <c r="CS410" s="157"/>
      <c r="CT410" s="158" t="s">
        <v>1178</v>
      </c>
      <c r="CU410" s="159">
        <v>40.659999999999997</v>
      </c>
      <c r="CV410" s="171"/>
      <c r="CW410" s="171"/>
      <c r="CX410" s="160"/>
      <c r="CY410" s="161"/>
      <c r="CZ410" s="161"/>
      <c r="DA410" s="160">
        <f t="shared" si="52"/>
        <v>40.659999999999997</v>
      </c>
      <c r="DB410" s="162">
        <f t="shared" ref="DB410:DB467" si="54">DA410*D410</f>
        <v>81.319999999999993</v>
      </c>
      <c r="DC410" s="162">
        <f t="shared" si="53"/>
        <v>16.109491999999999</v>
      </c>
    </row>
    <row r="411" spans="1:107" ht="14.25" hidden="1" customHeight="1" x14ac:dyDescent="0.2">
      <c r="A411" s="163">
        <v>408</v>
      </c>
      <c r="B411" s="154" t="s">
        <v>1179</v>
      </c>
      <c r="C411" s="153" t="s">
        <v>213</v>
      </c>
      <c r="D411" s="153">
        <v>2</v>
      </c>
      <c r="E411" s="155">
        <v>0.111</v>
      </c>
      <c r="F411" s="156">
        <v>0.16800000000000001</v>
      </c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57"/>
      <c r="Y411" s="157"/>
      <c r="Z411" s="157"/>
      <c r="AA411" s="157"/>
      <c r="AB411" s="157"/>
      <c r="AC411" s="157"/>
      <c r="AD411" s="157"/>
      <c r="AE411" s="157"/>
      <c r="AF411" s="157"/>
      <c r="AG411" s="157"/>
      <c r="AH411" s="157"/>
      <c r="AI411" s="157"/>
      <c r="AJ411" s="157"/>
      <c r="AK411" s="157"/>
      <c r="AL411" s="157"/>
      <c r="AM411" s="157"/>
      <c r="AN411" s="157"/>
      <c r="AO411" s="157"/>
      <c r="AP411" s="157"/>
      <c r="AQ411" s="157"/>
      <c r="AR411" s="157"/>
      <c r="AS411" s="157"/>
      <c r="AT411" s="157"/>
      <c r="AU411" s="157"/>
      <c r="AV411" s="157"/>
      <c r="AW411" s="157"/>
      <c r="AX411" s="157"/>
      <c r="AY411" s="157"/>
      <c r="AZ411" s="157"/>
      <c r="BA411" s="157"/>
      <c r="BB411" s="157"/>
      <c r="BC411" s="157"/>
      <c r="BD411" s="157"/>
      <c r="BE411" s="157"/>
      <c r="BF411" s="157"/>
      <c r="BG411" s="157"/>
      <c r="BH411" s="157"/>
      <c r="BI411" s="157"/>
      <c r="BJ411" s="157"/>
      <c r="BK411" s="157"/>
      <c r="BL411" s="157"/>
      <c r="BM411" s="157"/>
      <c r="BN411" s="157"/>
      <c r="BO411" s="157"/>
      <c r="BP411" s="157"/>
      <c r="BQ411" s="157"/>
      <c r="BR411" s="157"/>
      <c r="BS411" s="157"/>
      <c r="BT411" s="157"/>
      <c r="BU411" s="157"/>
      <c r="BV411" s="157"/>
      <c r="BW411" s="157"/>
      <c r="BX411" s="157"/>
      <c r="BY411" s="157"/>
      <c r="BZ411" s="157"/>
      <c r="CA411" s="157"/>
      <c r="CB411" s="157"/>
      <c r="CC411" s="157"/>
      <c r="CD411" s="157"/>
      <c r="CE411" s="157"/>
      <c r="CF411" s="157"/>
      <c r="CG411" s="157"/>
      <c r="CH411" s="157"/>
      <c r="CI411" s="157"/>
      <c r="CJ411" s="157"/>
      <c r="CK411" s="157"/>
      <c r="CL411" s="157"/>
      <c r="CM411" s="157"/>
      <c r="CN411" s="157"/>
      <c r="CO411" s="157"/>
      <c r="CP411" s="157"/>
      <c r="CQ411" s="157"/>
      <c r="CR411" s="157"/>
      <c r="CS411" s="157"/>
      <c r="CT411" s="158" t="s">
        <v>1180</v>
      </c>
      <c r="CU411" s="159">
        <v>40.659999999999997</v>
      </c>
      <c r="CV411" s="171"/>
      <c r="CW411" s="171"/>
      <c r="CX411" s="160"/>
      <c r="CY411" s="161"/>
      <c r="CZ411" s="161"/>
      <c r="DA411" s="160">
        <f t="shared" si="52"/>
        <v>40.659999999999997</v>
      </c>
      <c r="DB411" s="162">
        <f t="shared" si="54"/>
        <v>81.319999999999993</v>
      </c>
      <c r="DC411" s="162">
        <f t="shared" si="53"/>
        <v>16.109491999999999</v>
      </c>
    </row>
    <row r="412" spans="1:107" ht="14.25" hidden="1" customHeight="1" x14ac:dyDescent="0.2">
      <c r="A412" s="153">
        <v>409</v>
      </c>
      <c r="B412" s="154" t="s">
        <v>1181</v>
      </c>
      <c r="C412" s="153" t="s">
        <v>213</v>
      </c>
      <c r="D412" s="153">
        <v>2</v>
      </c>
      <c r="E412" s="155">
        <v>0.111</v>
      </c>
      <c r="F412" s="156">
        <v>0.16800000000000001</v>
      </c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57"/>
      <c r="Y412" s="157"/>
      <c r="Z412" s="157"/>
      <c r="AA412" s="157"/>
      <c r="AB412" s="157"/>
      <c r="AC412" s="157"/>
      <c r="AD412" s="157"/>
      <c r="AE412" s="157"/>
      <c r="AF412" s="157"/>
      <c r="AG412" s="157"/>
      <c r="AH412" s="157"/>
      <c r="AI412" s="157"/>
      <c r="AJ412" s="157"/>
      <c r="AK412" s="157"/>
      <c r="AL412" s="157"/>
      <c r="AM412" s="157"/>
      <c r="AN412" s="157"/>
      <c r="AO412" s="157"/>
      <c r="AP412" s="157"/>
      <c r="AQ412" s="157"/>
      <c r="AR412" s="157"/>
      <c r="AS412" s="157"/>
      <c r="AT412" s="157"/>
      <c r="AU412" s="157"/>
      <c r="AV412" s="157"/>
      <c r="AW412" s="157"/>
      <c r="AX412" s="157"/>
      <c r="AY412" s="157"/>
      <c r="AZ412" s="157"/>
      <c r="BA412" s="157"/>
      <c r="BB412" s="157"/>
      <c r="BC412" s="157"/>
      <c r="BD412" s="157"/>
      <c r="BE412" s="157"/>
      <c r="BF412" s="157"/>
      <c r="BG412" s="157"/>
      <c r="BH412" s="157"/>
      <c r="BI412" s="157"/>
      <c r="BJ412" s="157"/>
      <c r="BK412" s="157"/>
      <c r="BL412" s="157"/>
      <c r="BM412" s="157"/>
      <c r="BN412" s="157"/>
      <c r="BO412" s="157"/>
      <c r="BP412" s="157"/>
      <c r="BQ412" s="157"/>
      <c r="BR412" s="157"/>
      <c r="BS412" s="157"/>
      <c r="BT412" s="157"/>
      <c r="BU412" s="157"/>
      <c r="BV412" s="157"/>
      <c r="BW412" s="157"/>
      <c r="BX412" s="157"/>
      <c r="BY412" s="157"/>
      <c r="BZ412" s="157"/>
      <c r="CA412" s="157"/>
      <c r="CB412" s="157"/>
      <c r="CC412" s="157"/>
      <c r="CD412" s="157"/>
      <c r="CE412" s="157"/>
      <c r="CF412" s="157"/>
      <c r="CG412" s="157"/>
      <c r="CH412" s="157"/>
      <c r="CI412" s="157"/>
      <c r="CJ412" s="157"/>
      <c r="CK412" s="157"/>
      <c r="CL412" s="157"/>
      <c r="CM412" s="157"/>
      <c r="CN412" s="157"/>
      <c r="CO412" s="157"/>
      <c r="CP412" s="157"/>
      <c r="CQ412" s="157"/>
      <c r="CR412" s="157"/>
      <c r="CS412" s="157"/>
      <c r="CT412" s="158" t="s">
        <v>1182</v>
      </c>
      <c r="CU412" s="159">
        <v>20.399999999999999</v>
      </c>
      <c r="CV412" s="171"/>
      <c r="CW412" s="171"/>
      <c r="CX412" s="160"/>
      <c r="CY412" s="161"/>
      <c r="CZ412" s="161"/>
      <c r="DA412" s="160">
        <f t="shared" si="52"/>
        <v>20.399999999999999</v>
      </c>
      <c r="DB412" s="162">
        <f t="shared" si="54"/>
        <v>40.799999999999997</v>
      </c>
      <c r="DC412" s="162">
        <f t="shared" si="53"/>
        <v>8.0824799999999986</v>
      </c>
    </row>
    <row r="413" spans="1:107" ht="14.25" hidden="1" customHeight="1" x14ac:dyDescent="0.2">
      <c r="A413" s="153">
        <v>410</v>
      </c>
      <c r="B413" s="154" t="s">
        <v>1183</v>
      </c>
      <c r="C413" s="153" t="s">
        <v>213</v>
      </c>
      <c r="D413" s="153">
        <v>2</v>
      </c>
      <c r="E413" s="155">
        <v>0.111</v>
      </c>
      <c r="F413" s="156">
        <v>0.16800000000000001</v>
      </c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57"/>
      <c r="Y413" s="157"/>
      <c r="Z413" s="157"/>
      <c r="AA413" s="157"/>
      <c r="AB413" s="157"/>
      <c r="AC413" s="157"/>
      <c r="AD413" s="157"/>
      <c r="AE413" s="157"/>
      <c r="AF413" s="157"/>
      <c r="AG413" s="157"/>
      <c r="AH413" s="157"/>
      <c r="AI413" s="157"/>
      <c r="AJ413" s="157"/>
      <c r="AK413" s="157"/>
      <c r="AL413" s="157"/>
      <c r="AM413" s="157"/>
      <c r="AN413" s="157"/>
      <c r="AO413" s="157"/>
      <c r="AP413" s="157"/>
      <c r="AQ413" s="157"/>
      <c r="AR413" s="157"/>
      <c r="AS413" s="157"/>
      <c r="AT413" s="157"/>
      <c r="AU413" s="157"/>
      <c r="AV413" s="157"/>
      <c r="AW413" s="157"/>
      <c r="AX413" s="157"/>
      <c r="AY413" s="157"/>
      <c r="AZ413" s="157"/>
      <c r="BA413" s="157"/>
      <c r="BB413" s="157"/>
      <c r="BC413" s="157"/>
      <c r="BD413" s="157"/>
      <c r="BE413" s="157"/>
      <c r="BF413" s="157"/>
      <c r="BG413" s="157"/>
      <c r="BH413" s="157"/>
      <c r="BI413" s="157"/>
      <c r="BJ413" s="157"/>
      <c r="BK413" s="157"/>
      <c r="BL413" s="157"/>
      <c r="BM413" s="157"/>
      <c r="BN413" s="157"/>
      <c r="BO413" s="157"/>
      <c r="BP413" s="157"/>
      <c r="BQ413" s="157"/>
      <c r="BR413" s="157"/>
      <c r="BS413" s="157"/>
      <c r="BT413" s="157"/>
      <c r="BU413" s="157"/>
      <c r="BV413" s="157"/>
      <c r="BW413" s="157"/>
      <c r="BX413" s="157"/>
      <c r="BY413" s="157"/>
      <c r="BZ413" s="157"/>
      <c r="CA413" s="157"/>
      <c r="CB413" s="157"/>
      <c r="CC413" s="157"/>
      <c r="CD413" s="157"/>
      <c r="CE413" s="157"/>
      <c r="CF413" s="157"/>
      <c r="CG413" s="157"/>
      <c r="CH413" s="157"/>
      <c r="CI413" s="157"/>
      <c r="CJ413" s="157"/>
      <c r="CK413" s="157"/>
      <c r="CL413" s="157"/>
      <c r="CM413" s="157"/>
      <c r="CN413" s="157"/>
      <c r="CO413" s="157"/>
      <c r="CP413" s="157"/>
      <c r="CQ413" s="157"/>
      <c r="CR413" s="157"/>
      <c r="CS413" s="157"/>
      <c r="CT413" s="158" t="s">
        <v>1184</v>
      </c>
      <c r="CU413" s="159">
        <v>20.399999999999999</v>
      </c>
      <c r="CV413" s="171"/>
      <c r="CW413" s="171"/>
      <c r="CX413" s="160"/>
      <c r="CY413" s="161"/>
      <c r="CZ413" s="161"/>
      <c r="DA413" s="160">
        <f t="shared" si="52"/>
        <v>20.399999999999999</v>
      </c>
      <c r="DB413" s="162">
        <f t="shared" si="54"/>
        <v>40.799999999999997</v>
      </c>
      <c r="DC413" s="162">
        <f t="shared" si="53"/>
        <v>8.0824799999999986</v>
      </c>
    </row>
    <row r="414" spans="1:107" ht="14.25" hidden="1" customHeight="1" x14ac:dyDescent="0.2">
      <c r="A414" s="163">
        <v>411</v>
      </c>
      <c r="B414" s="154" t="s">
        <v>1185</v>
      </c>
      <c r="C414" s="153" t="s">
        <v>213</v>
      </c>
      <c r="D414" s="153">
        <v>10</v>
      </c>
      <c r="E414" s="155">
        <v>0.111</v>
      </c>
      <c r="F414" s="156">
        <v>0.16800000000000001</v>
      </c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57"/>
      <c r="Y414" s="157"/>
      <c r="Z414" s="157"/>
      <c r="AA414" s="157"/>
      <c r="AB414" s="157"/>
      <c r="AC414" s="157"/>
      <c r="AD414" s="157"/>
      <c r="AE414" s="157"/>
      <c r="AF414" s="157"/>
      <c r="AG414" s="157"/>
      <c r="AH414" s="157"/>
      <c r="AI414" s="157"/>
      <c r="AJ414" s="157"/>
      <c r="AK414" s="157"/>
      <c r="AL414" s="157"/>
      <c r="AM414" s="157"/>
      <c r="AN414" s="157"/>
      <c r="AO414" s="157"/>
      <c r="AP414" s="157"/>
      <c r="AQ414" s="157"/>
      <c r="AR414" s="157"/>
      <c r="AS414" s="157"/>
      <c r="AT414" s="157"/>
      <c r="AU414" s="157"/>
      <c r="AV414" s="157"/>
      <c r="AW414" s="157"/>
      <c r="AX414" s="157"/>
      <c r="AY414" s="157"/>
      <c r="AZ414" s="157"/>
      <c r="BA414" s="157"/>
      <c r="BB414" s="157"/>
      <c r="BC414" s="157"/>
      <c r="BD414" s="157"/>
      <c r="BE414" s="157"/>
      <c r="BF414" s="157"/>
      <c r="BG414" s="157"/>
      <c r="BH414" s="157"/>
      <c r="BI414" s="157"/>
      <c r="BJ414" s="157"/>
      <c r="BK414" s="157"/>
      <c r="BL414" s="157"/>
      <c r="BM414" s="157"/>
      <c r="BN414" s="157"/>
      <c r="BO414" s="157"/>
      <c r="BP414" s="157"/>
      <c r="BQ414" s="157"/>
      <c r="BR414" s="157"/>
      <c r="BS414" s="157"/>
      <c r="BT414" s="157"/>
      <c r="BU414" s="157"/>
      <c r="BV414" s="157"/>
      <c r="BW414" s="157"/>
      <c r="BX414" s="157"/>
      <c r="BY414" s="157"/>
      <c r="BZ414" s="157"/>
      <c r="CA414" s="157"/>
      <c r="CB414" s="157"/>
      <c r="CC414" s="157"/>
      <c r="CD414" s="157"/>
      <c r="CE414" s="157"/>
      <c r="CF414" s="157"/>
      <c r="CG414" s="157"/>
      <c r="CH414" s="157"/>
      <c r="CI414" s="157"/>
      <c r="CJ414" s="157"/>
      <c r="CK414" s="157"/>
      <c r="CL414" s="157"/>
      <c r="CM414" s="157"/>
      <c r="CN414" s="157"/>
      <c r="CO414" s="157"/>
      <c r="CP414" s="157"/>
      <c r="CQ414" s="157"/>
      <c r="CR414" s="157"/>
      <c r="CS414" s="157"/>
      <c r="CT414" s="158" t="s">
        <v>1186</v>
      </c>
      <c r="CU414" s="159">
        <v>20.96</v>
      </c>
      <c r="CV414" s="171"/>
      <c r="CW414" s="171"/>
      <c r="CX414" s="160"/>
      <c r="CY414" s="161"/>
      <c r="CZ414" s="161"/>
      <c r="DA414" s="160">
        <f t="shared" si="52"/>
        <v>20.96</v>
      </c>
      <c r="DB414" s="162">
        <f t="shared" si="54"/>
        <v>209.60000000000002</v>
      </c>
      <c r="DC414" s="162">
        <f t="shared" si="53"/>
        <v>41.521760000000008</v>
      </c>
    </row>
    <row r="415" spans="1:107" ht="14.25" hidden="1" customHeight="1" x14ac:dyDescent="0.2">
      <c r="A415" s="163">
        <v>412</v>
      </c>
      <c r="B415" s="154" t="s">
        <v>1187</v>
      </c>
      <c r="C415" s="153" t="s">
        <v>213</v>
      </c>
      <c r="D415" s="153">
        <v>10</v>
      </c>
      <c r="E415" s="155">
        <v>0.111</v>
      </c>
      <c r="F415" s="156">
        <v>0.16800000000000001</v>
      </c>
      <c r="G415" s="157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57"/>
      <c r="Y415" s="157"/>
      <c r="Z415" s="157"/>
      <c r="AA415" s="157"/>
      <c r="AB415" s="157"/>
      <c r="AC415" s="157"/>
      <c r="AD415" s="157"/>
      <c r="AE415" s="157"/>
      <c r="AF415" s="157"/>
      <c r="AG415" s="157"/>
      <c r="AH415" s="157"/>
      <c r="AI415" s="157"/>
      <c r="AJ415" s="157"/>
      <c r="AK415" s="157"/>
      <c r="AL415" s="157"/>
      <c r="AM415" s="157"/>
      <c r="AN415" s="157"/>
      <c r="AO415" s="157"/>
      <c r="AP415" s="157"/>
      <c r="AQ415" s="157"/>
      <c r="AR415" s="157"/>
      <c r="AS415" s="157"/>
      <c r="AT415" s="157"/>
      <c r="AU415" s="157"/>
      <c r="AV415" s="157"/>
      <c r="AW415" s="157"/>
      <c r="AX415" s="157"/>
      <c r="AY415" s="157"/>
      <c r="AZ415" s="157"/>
      <c r="BA415" s="157"/>
      <c r="BB415" s="157"/>
      <c r="BC415" s="157"/>
      <c r="BD415" s="157"/>
      <c r="BE415" s="157"/>
      <c r="BF415" s="157"/>
      <c r="BG415" s="157"/>
      <c r="BH415" s="157"/>
      <c r="BI415" s="157"/>
      <c r="BJ415" s="157"/>
      <c r="BK415" s="157"/>
      <c r="BL415" s="157"/>
      <c r="BM415" s="157"/>
      <c r="BN415" s="157"/>
      <c r="BO415" s="157"/>
      <c r="BP415" s="157"/>
      <c r="BQ415" s="157"/>
      <c r="BR415" s="157"/>
      <c r="BS415" s="157"/>
      <c r="BT415" s="157"/>
      <c r="BU415" s="157"/>
      <c r="BV415" s="157"/>
      <c r="BW415" s="157"/>
      <c r="BX415" s="157"/>
      <c r="BY415" s="157"/>
      <c r="BZ415" s="157"/>
      <c r="CA415" s="157"/>
      <c r="CB415" s="157"/>
      <c r="CC415" s="157"/>
      <c r="CD415" s="157"/>
      <c r="CE415" s="157"/>
      <c r="CF415" s="157"/>
      <c r="CG415" s="157"/>
      <c r="CH415" s="157"/>
      <c r="CI415" s="157"/>
      <c r="CJ415" s="157"/>
      <c r="CK415" s="157"/>
      <c r="CL415" s="157"/>
      <c r="CM415" s="157"/>
      <c r="CN415" s="157"/>
      <c r="CO415" s="157"/>
      <c r="CP415" s="157"/>
      <c r="CQ415" s="157"/>
      <c r="CR415" s="157"/>
      <c r="CS415" s="157"/>
      <c r="CT415" s="158" t="s">
        <v>1188</v>
      </c>
      <c r="CU415" s="159">
        <v>25.39</v>
      </c>
      <c r="CV415" s="171"/>
      <c r="CW415" s="171"/>
      <c r="CX415" s="160"/>
      <c r="CY415" s="161"/>
      <c r="CZ415" s="161"/>
      <c r="DA415" s="160">
        <f t="shared" si="52"/>
        <v>25.39</v>
      </c>
      <c r="DB415" s="162">
        <f t="shared" si="54"/>
        <v>253.9</v>
      </c>
      <c r="DC415" s="162">
        <f t="shared" si="53"/>
        <v>50.29759</v>
      </c>
    </row>
    <row r="416" spans="1:107" ht="14.25" hidden="1" customHeight="1" x14ac:dyDescent="0.2">
      <c r="A416" s="153">
        <v>413</v>
      </c>
      <c r="B416" s="154" t="s">
        <v>1189</v>
      </c>
      <c r="C416" s="153" t="s">
        <v>213</v>
      </c>
      <c r="D416" s="153">
        <v>10</v>
      </c>
      <c r="E416" s="155">
        <v>0.111</v>
      </c>
      <c r="F416" s="156">
        <v>0.16800000000000001</v>
      </c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57"/>
      <c r="Y416" s="157"/>
      <c r="Z416" s="157"/>
      <c r="AA416" s="157"/>
      <c r="AB416" s="157"/>
      <c r="AC416" s="157"/>
      <c r="AD416" s="157"/>
      <c r="AE416" s="157"/>
      <c r="AF416" s="157"/>
      <c r="AG416" s="157"/>
      <c r="AH416" s="157"/>
      <c r="AI416" s="157"/>
      <c r="AJ416" s="157"/>
      <c r="AK416" s="157"/>
      <c r="AL416" s="157"/>
      <c r="AM416" s="157"/>
      <c r="AN416" s="157"/>
      <c r="AO416" s="157"/>
      <c r="AP416" s="157"/>
      <c r="AQ416" s="157"/>
      <c r="AR416" s="157"/>
      <c r="AS416" s="157"/>
      <c r="AT416" s="157"/>
      <c r="AU416" s="157"/>
      <c r="AV416" s="157"/>
      <c r="AW416" s="157"/>
      <c r="AX416" s="157"/>
      <c r="AY416" s="157"/>
      <c r="AZ416" s="157"/>
      <c r="BA416" s="157"/>
      <c r="BB416" s="157"/>
      <c r="BC416" s="157"/>
      <c r="BD416" s="157"/>
      <c r="BE416" s="157"/>
      <c r="BF416" s="157"/>
      <c r="BG416" s="157"/>
      <c r="BH416" s="157"/>
      <c r="BI416" s="157"/>
      <c r="BJ416" s="157"/>
      <c r="BK416" s="157"/>
      <c r="BL416" s="157"/>
      <c r="BM416" s="157"/>
      <c r="BN416" s="157"/>
      <c r="BO416" s="157"/>
      <c r="BP416" s="157"/>
      <c r="BQ416" s="157"/>
      <c r="BR416" s="157"/>
      <c r="BS416" s="157"/>
      <c r="BT416" s="157"/>
      <c r="BU416" s="157"/>
      <c r="BV416" s="157"/>
      <c r="BW416" s="157"/>
      <c r="BX416" s="157"/>
      <c r="BY416" s="157"/>
      <c r="BZ416" s="157"/>
      <c r="CA416" s="157"/>
      <c r="CB416" s="157"/>
      <c r="CC416" s="157"/>
      <c r="CD416" s="157"/>
      <c r="CE416" s="157"/>
      <c r="CF416" s="157"/>
      <c r="CG416" s="157"/>
      <c r="CH416" s="157"/>
      <c r="CI416" s="157"/>
      <c r="CJ416" s="157"/>
      <c r="CK416" s="157"/>
      <c r="CL416" s="157"/>
      <c r="CM416" s="157"/>
      <c r="CN416" s="157"/>
      <c r="CO416" s="157"/>
      <c r="CP416" s="157"/>
      <c r="CQ416" s="157"/>
      <c r="CR416" s="157"/>
      <c r="CS416" s="157"/>
      <c r="CT416" s="158" t="s">
        <v>1190</v>
      </c>
      <c r="CU416" s="159">
        <v>6.45</v>
      </c>
      <c r="CV416" s="171"/>
      <c r="CW416" s="171"/>
      <c r="CX416" s="160"/>
      <c r="CY416" s="161"/>
      <c r="CZ416" s="161"/>
      <c r="DA416" s="160">
        <f t="shared" si="52"/>
        <v>6.45</v>
      </c>
      <c r="DB416" s="162">
        <f t="shared" si="54"/>
        <v>64.5</v>
      </c>
      <c r="DC416" s="162">
        <f t="shared" si="53"/>
        <v>12.77745</v>
      </c>
    </row>
    <row r="417" spans="1:107" ht="14.25" hidden="1" customHeight="1" x14ac:dyDescent="0.2">
      <c r="A417" s="153">
        <v>414</v>
      </c>
      <c r="B417" s="154" t="s">
        <v>1191</v>
      </c>
      <c r="C417" s="153" t="s">
        <v>213</v>
      </c>
      <c r="D417" s="153">
        <v>10</v>
      </c>
      <c r="E417" s="155">
        <v>0.111</v>
      </c>
      <c r="F417" s="156">
        <v>0.16800000000000001</v>
      </c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57"/>
      <c r="Y417" s="157"/>
      <c r="Z417" s="157"/>
      <c r="AA417" s="157"/>
      <c r="AB417" s="157"/>
      <c r="AC417" s="157"/>
      <c r="AD417" s="157"/>
      <c r="AE417" s="157"/>
      <c r="AF417" s="157"/>
      <c r="AG417" s="157"/>
      <c r="AH417" s="157"/>
      <c r="AI417" s="157"/>
      <c r="AJ417" s="157"/>
      <c r="AK417" s="157"/>
      <c r="AL417" s="157"/>
      <c r="AM417" s="157"/>
      <c r="AN417" s="157"/>
      <c r="AO417" s="157"/>
      <c r="AP417" s="157"/>
      <c r="AQ417" s="157"/>
      <c r="AR417" s="157"/>
      <c r="AS417" s="157"/>
      <c r="AT417" s="157"/>
      <c r="AU417" s="157"/>
      <c r="AV417" s="157"/>
      <c r="AW417" s="157"/>
      <c r="AX417" s="157"/>
      <c r="AY417" s="157"/>
      <c r="AZ417" s="157"/>
      <c r="BA417" s="157"/>
      <c r="BB417" s="157"/>
      <c r="BC417" s="157"/>
      <c r="BD417" s="157"/>
      <c r="BE417" s="157"/>
      <c r="BF417" s="157"/>
      <c r="BG417" s="157"/>
      <c r="BH417" s="157"/>
      <c r="BI417" s="157"/>
      <c r="BJ417" s="157"/>
      <c r="BK417" s="157"/>
      <c r="BL417" s="157"/>
      <c r="BM417" s="157"/>
      <c r="BN417" s="157"/>
      <c r="BO417" s="157"/>
      <c r="BP417" s="157"/>
      <c r="BQ417" s="157"/>
      <c r="BR417" s="157"/>
      <c r="BS417" s="157"/>
      <c r="BT417" s="157"/>
      <c r="BU417" s="157"/>
      <c r="BV417" s="157"/>
      <c r="BW417" s="157"/>
      <c r="BX417" s="157"/>
      <c r="BY417" s="157"/>
      <c r="BZ417" s="157"/>
      <c r="CA417" s="157"/>
      <c r="CB417" s="157"/>
      <c r="CC417" s="157"/>
      <c r="CD417" s="157"/>
      <c r="CE417" s="157"/>
      <c r="CF417" s="157"/>
      <c r="CG417" s="157"/>
      <c r="CH417" s="157"/>
      <c r="CI417" s="157"/>
      <c r="CJ417" s="157"/>
      <c r="CK417" s="157"/>
      <c r="CL417" s="157"/>
      <c r="CM417" s="157"/>
      <c r="CN417" s="157"/>
      <c r="CO417" s="157"/>
      <c r="CP417" s="157"/>
      <c r="CQ417" s="157"/>
      <c r="CR417" s="157"/>
      <c r="CS417" s="157"/>
      <c r="CT417" s="158" t="s">
        <v>1192</v>
      </c>
      <c r="CU417" s="159">
        <v>1.98</v>
      </c>
      <c r="CV417" s="171"/>
      <c r="CW417" s="171"/>
      <c r="CX417" s="160"/>
      <c r="CY417" s="161"/>
      <c r="CZ417" s="161"/>
      <c r="DA417" s="160">
        <f t="shared" si="52"/>
        <v>1.98</v>
      </c>
      <c r="DB417" s="162">
        <f t="shared" si="54"/>
        <v>19.8</v>
      </c>
      <c r="DC417" s="162">
        <f t="shared" si="53"/>
        <v>3.92238</v>
      </c>
    </row>
    <row r="418" spans="1:107" ht="14.25" hidden="1" customHeight="1" x14ac:dyDescent="0.2">
      <c r="A418" s="163">
        <v>415</v>
      </c>
      <c r="B418" s="154" t="s">
        <v>1193</v>
      </c>
      <c r="C418" s="153" t="s">
        <v>213</v>
      </c>
      <c r="D418" s="153">
        <v>10</v>
      </c>
      <c r="E418" s="155">
        <v>0.111</v>
      </c>
      <c r="F418" s="156">
        <v>0.16800000000000001</v>
      </c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57"/>
      <c r="Y418" s="157"/>
      <c r="Z418" s="157"/>
      <c r="AA418" s="157"/>
      <c r="AB418" s="157"/>
      <c r="AC418" s="157"/>
      <c r="AD418" s="157"/>
      <c r="AE418" s="157"/>
      <c r="AF418" s="157"/>
      <c r="AG418" s="157"/>
      <c r="AH418" s="157"/>
      <c r="AI418" s="157"/>
      <c r="AJ418" s="157"/>
      <c r="AK418" s="157"/>
      <c r="AL418" s="157"/>
      <c r="AM418" s="157"/>
      <c r="AN418" s="157"/>
      <c r="AO418" s="157"/>
      <c r="AP418" s="157"/>
      <c r="AQ418" s="157"/>
      <c r="AR418" s="157"/>
      <c r="AS418" s="157"/>
      <c r="AT418" s="157"/>
      <c r="AU418" s="157"/>
      <c r="AV418" s="157"/>
      <c r="AW418" s="157"/>
      <c r="AX418" s="157"/>
      <c r="AY418" s="157"/>
      <c r="AZ418" s="157"/>
      <c r="BA418" s="157"/>
      <c r="BB418" s="157"/>
      <c r="BC418" s="157"/>
      <c r="BD418" s="157"/>
      <c r="BE418" s="157"/>
      <c r="BF418" s="157"/>
      <c r="BG418" s="157"/>
      <c r="BH418" s="157"/>
      <c r="BI418" s="157"/>
      <c r="BJ418" s="157"/>
      <c r="BK418" s="157"/>
      <c r="BL418" s="157"/>
      <c r="BM418" s="157"/>
      <c r="BN418" s="157"/>
      <c r="BO418" s="157"/>
      <c r="BP418" s="157"/>
      <c r="BQ418" s="157"/>
      <c r="BR418" s="157"/>
      <c r="BS418" s="157"/>
      <c r="BT418" s="157"/>
      <c r="BU418" s="157"/>
      <c r="BV418" s="157"/>
      <c r="BW418" s="157"/>
      <c r="BX418" s="157"/>
      <c r="BY418" s="157"/>
      <c r="BZ418" s="157"/>
      <c r="CA418" s="157"/>
      <c r="CB418" s="157"/>
      <c r="CC418" s="157"/>
      <c r="CD418" s="157"/>
      <c r="CE418" s="157"/>
      <c r="CF418" s="157"/>
      <c r="CG418" s="157"/>
      <c r="CH418" s="157"/>
      <c r="CI418" s="157"/>
      <c r="CJ418" s="157"/>
      <c r="CK418" s="157"/>
      <c r="CL418" s="157"/>
      <c r="CM418" s="157"/>
      <c r="CN418" s="157"/>
      <c r="CO418" s="157"/>
      <c r="CP418" s="157"/>
      <c r="CQ418" s="157"/>
      <c r="CR418" s="157"/>
      <c r="CS418" s="157"/>
      <c r="CT418" s="158" t="s">
        <v>1194</v>
      </c>
      <c r="CU418" s="159">
        <v>4.12</v>
      </c>
      <c r="CV418" s="171"/>
      <c r="CW418" s="171"/>
      <c r="CX418" s="160"/>
      <c r="CY418" s="161"/>
      <c r="CZ418" s="161"/>
      <c r="DA418" s="160">
        <f t="shared" si="52"/>
        <v>4.12</v>
      </c>
      <c r="DB418" s="162">
        <f t="shared" si="54"/>
        <v>41.2</v>
      </c>
      <c r="DC418" s="162">
        <f t="shared" si="53"/>
        <v>8.1617200000000008</v>
      </c>
    </row>
    <row r="419" spans="1:107" ht="14.25" hidden="1" customHeight="1" x14ac:dyDescent="0.2">
      <c r="A419" s="163">
        <v>416</v>
      </c>
      <c r="B419" s="154" t="s">
        <v>1195</v>
      </c>
      <c r="C419" s="153" t="s">
        <v>213</v>
      </c>
      <c r="D419" s="153">
        <v>10</v>
      </c>
      <c r="E419" s="155">
        <v>0.111</v>
      </c>
      <c r="F419" s="156">
        <v>0.16800000000000001</v>
      </c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57"/>
      <c r="Y419" s="157"/>
      <c r="Z419" s="157"/>
      <c r="AA419" s="157"/>
      <c r="AB419" s="157"/>
      <c r="AC419" s="157"/>
      <c r="AD419" s="157"/>
      <c r="AE419" s="157"/>
      <c r="AF419" s="157"/>
      <c r="AG419" s="157"/>
      <c r="AH419" s="157"/>
      <c r="AI419" s="157"/>
      <c r="AJ419" s="157"/>
      <c r="AK419" s="157"/>
      <c r="AL419" s="157"/>
      <c r="AM419" s="157"/>
      <c r="AN419" s="157"/>
      <c r="AO419" s="157"/>
      <c r="AP419" s="157"/>
      <c r="AQ419" s="157"/>
      <c r="AR419" s="157"/>
      <c r="AS419" s="157"/>
      <c r="AT419" s="157"/>
      <c r="AU419" s="157"/>
      <c r="AV419" s="157"/>
      <c r="AW419" s="157"/>
      <c r="AX419" s="157"/>
      <c r="AY419" s="157"/>
      <c r="AZ419" s="157"/>
      <c r="BA419" s="157"/>
      <c r="BB419" s="157"/>
      <c r="BC419" s="157"/>
      <c r="BD419" s="157"/>
      <c r="BE419" s="157"/>
      <c r="BF419" s="157"/>
      <c r="BG419" s="157"/>
      <c r="BH419" s="157"/>
      <c r="BI419" s="157"/>
      <c r="BJ419" s="157"/>
      <c r="BK419" s="157"/>
      <c r="BL419" s="157"/>
      <c r="BM419" s="157"/>
      <c r="BN419" s="157"/>
      <c r="BO419" s="157"/>
      <c r="BP419" s="157"/>
      <c r="BQ419" s="157"/>
      <c r="BR419" s="157"/>
      <c r="BS419" s="157"/>
      <c r="BT419" s="157"/>
      <c r="BU419" s="157"/>
      <c r="BV419" s="157"/>
      <c r="BW419" s="157"/>
      <c r="BX419" s="157"/>
      <c r="BY419" s="157"/>
      <c r="BZ419" s="157"/>
      <c r="CA419" s="157"/>
      <c r="CB419" s="157"/>
      <c r="CC419" s="157"/>
      <c r="CD419" s="157"/>
      <c r="CE419" s="157"/>
      <c r="CF419" s="157"/>
      <c r="CG419" s="157"/>
      <c r="CH419" s="157"/>
      <c r="CI419" s="157"/>
      <c r="CJ419" s="157"/>
      <c r="CK419" s="157"/>
      <c r="CL419" s="157"/>
      <c r="CM419" s="157"/>
      <c r="CN419" s="157"/>
      <c r="CO419" s="157"/>
      <c r="CP419" s="157"/>
      <c r="CQ419" s="157"/>
      <c r="CR419" s="157"/>
      <c r="CS419" s="157"/>
      <c r="CT419" s="158" t="s">
        <v>1196</v>
      </c>
      <c r="CU419" s="159">
        <v>3.35</v>
      </c>
      <c r="CV419" s="171"/>
      <c r="CW419" s="171"/>
      <c r="CX419" s="160"/>
      <c r="CY419" s="161"/>
      <c r="CZ419" s="161"/>
      <c r="DA419" s="160">
        <f t="shared" si="52"/>
        <v>3.35</v>
      </c>
      <c r="DB419" s="162">
        <f t="shared" si="54"/>
        <v>33.5</v>
      </c>
      <c r="DC419" s="162">
        <f t="shared" si="53"/>
        <v>6.6363500000000002</v>
      </c>
    </row>
    <row r="420" spans="1:107" ht="14.25" hidden="1" customHeight="1" x14ac:dyDescent="0.2">
      <c r="A420" s="153">
        <v>417</v>
      </c>
      <c r="B420" s="154" t="s">
        <v>1197</v>
      </c>
      <c r="C420" s="153" t="s">
        <v>213</v>
      </c>
      <c r="D420" s="153">
        <v>10</v>
      </c>
      <c r="E420" s="155">
        <v>0.111</v>
      </c>
      <c r="F420" s="156">
        <v>0.16800000000000001</v>
      </c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Q420" s="157"/>
      <c r="R420" s="157"/>
      <c r="S420" s="157"/>
      <c r="T420" s="157"/>
      <c r="U420" s="157"/>
      <c r="V420" s="157"/>
      <c r="W420" s="157"/>
      <c r="X420" s="157"/>
      <c r="Y420" s="157"/>
      <c r="Z420" s="157"/>
      <c r="AA420" s="157"/>
      <c r="AB420" s="157"/>
      <c r="AC420" s="157"/>
      <c r="AD420" s="157"/>
      <c r="AE420" s="157"/>
      <c r="AF420" s="157"/>
      <c r="AG420" s="157"/>
      <c r="AH420" s="157"/>
      <c r="AI420" s="157"/>
      <c r="AJ420" s="157"/>
      <c r="AK420" s="157"/>
      <c r="AL420" s="157"/>
      <c r="AM420" s="157"/>
      <c r="AN420" s="157"/>
      <c r="AO420" s="157"/>
      <c r="AP420" s="157"/>
      <c r="AQ420" s="157"/>
      <c r="AR420" s="157"/>
      <c r="AS420" s="157"/>
      <c r="AT420" s="157"/>
      <c r="AU420" s="157"/>
      <c r="AV420" s="157"/>
      <c r="AW420" s="157"/>
      <c r="AX420" s="157"/>
      <c r="AY420" s="157"/>
      <c r="AZ420" s="157"/>
      <c r="BA420" s="157"/>
      <c r="BB420" s="157"/>
      <c r="BC420" s="157"/>
      <c r="BD420" s="157"/>
      <c r="BE420" s="157"/>
      <c r="BF420" s="157"/>
      <c r="BG420" s="157"/>
      <c r="BH420" s="157"/>
      <c r="BI420" s="157"/>
      <c r="BJ420" s="157"/>
      <c r="BK420" s="157"/>
      <c r="BL420" s="157"/>
      <c r="BM420" s="157"/>
      <c r="BN420" s="157"/>
      <c r="BO420" s="157"/>
      <c r="BP420" s="157"/>
      <c r="BQ420" s="157"/>
      <c r="BR420" s="157"/>
      <c r="BS420" s="157"/>
      <c r="BT420" s="157"/>
      <c r="BU420" s="157"/>
      <c r="BV420" s="157"/>
      <c r="BW420" s="157"/>
      <c r="BX420" s="157"/>
      <c r="BY420" s="157"/>
      <c r="BZ420" s="157"/>
      <c r="CA420" s="157"/>
      <c r="CB420" s="157"/>
      <c r="CC420" s="157"/>
      <c r="CD420" s="157"/>
      <c r="CE420" s="157"/>
      <c r="CF420" s="157"/>
      <c r="CG420" s="157"/>
      <c r="CH420" s="157"/>
      <c r="CI420" s="157"/>
      <c r="CJ420" s="157"/>
      <c r="CK420" s="157"/>
      <c r="CL420" s="157"/>
      <c r="CM420" s="157"/>
      <c r="CN420" s="157"/>
      <c r="CO420" s="157"/>
      <c r="CP420" s="157"/>
      <c r="CQ420" s="157"/>
      <c r="CR420" s="157"/>
      <c r="CS420" s="157"/>
      <c r="CT420" s="158" t="s">
        <v>1198</v>
      </c>
      <c r="CU420" s="159">
        <v>5.72</v>
      </c>
      <c r="CV420" s="171"/>
      <c r="CW420" s="171"/>
      <c r="CX420" s="160"/>
      <c r="CY420" s="161"/>
      <c r="CZ420" s="161"/>
      <c r="DA420" s="160">
        <f t="shared" si="52"/>
        <v>5.72</v>
      </c>
      <c r="DB420" s="162">
        <f t="shared" si="54"/>
        <v>57.199999999999996</v>
      </c>
      <c r="DC420" s="162">
        <f t="shared" si="53"/>
        <v>11.33132</v>
      </c>
    </row>
    <row r="421" spans="1:107" ht="14.25" hidden="1" customHeight="1" x14ac:dyDescent="0.2">
      <c r="A421" s="153">
        <v>418</v>
      </c>
      <c r="B421" s="154" t="s">
        <v>1199</v>
      </c>
      <c r="C421" s="153" t="s">
        <v>213</v>
      </c>
      <c r="D421" s="153">
        <v>10</v>
      </c>
      <c r="E421" s="155">
        <v>0.111</v>
      </c>
      <c r="F421" s="156">
        <v>0.16800000000000001</v>
      </c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57"/>
      <c r="Y421" s="157"/>
      <c r="Z421" s="157"/>
      <c r="AA421" s="157"/>
      <c r="AB421" s="157"/>
      <c r="AC421" s="157"/>
      <c r="AD421" s="157"/>
      <c r="AE421" s="157"/>
      <c r="AF421" s="157"/>
      <c r="AG421" s="157"/>
      <c r="AH421" s="157"/>
      <c r="AI421" s="157"/>
      <c r="AJ421" s="157"/>
      <c r="AK421" s="157"/>
      <c r="AL421" s="157"/>
      <c r="AM421" s="157"/>
      <c r="AN421" s="157"/>
      <c r="AO421" s="157"/>
      <c r="AP421" s="157"/>
      <c r="AQ421" s="157"/>
      <c r="AR421" s="157"/>
      <c r="AS421" s="157"/>
      <c r="AT421" s="157"/>
      <c r="AU421" s="157"/>
      <c r="AV421" s="157"/>
      <c r="AW421" s="157"/>
      <c r="AX421" s="157"/>
      <c r="AY421" s="157"/>
      <c r="AZ421" s="157"/>
      <c r="BA421" s="157"/>
      <c r="BB421" s="157"/>
      <c r="BC421" s="157"/>
      <c r="BD421" s="157"/>
      <c r="BE421" s="157"/>
      <c r="BF421" s="157"/>
      <c r="BG421" s="157"/>
      <c r="BH421" s="157"/>
      <c r="BI421" s="157"/>
      <c r="BJ421" s="157"/>
      <c r="BK421" s="157"/>
      <c r="BL421" s="157"/>
      <c r="BM421" s="157"/>
      <c r="BN421" s="157"/>
      <c r="BO421" s="157"/>
      <c r="BP421" s="157"/>
      <c r="BQ421" s="157"/>
      <c r="BR421" s="157"/>
      <c r="BS421" s="157"/>
      <c r="BT421" s="157"/>
      <c r="BU421" s="157"/>
      <c r="BV421" s="157"/>
      <c r="BW421" s="157"/>
      <c r="BX421" s="157"/>
      <c r="BY421" s="157"/>
      <c r="BZ421" s="157"/>
      <c r="CA421" s="157"/>
      <c r="CB421" s="157"/>
      <c r="CC421" s="157"/>
      <c r="CD421" s="157"/>
      <c r="CE421" s="157"/>
      <c r="CF421" s="157"/>
      <c r="CG421" s="157"/>
      <c r="CH421" s="157"/>
      <c r="CI421" s="157"/>
      <c r="CJ421" s="157"/>
      <c r="CK421" s="157"/>
      <c r="CL421" s="157"/>
      <c r="CM421" s="157"/>
      <c r="CN421" s="157"/>
      <c r="CO421" s="157"/>
      <c r="CP421" s="157"/>
      <c r="CQ421" s="157"/>
      <c r="CR421" s="157"/>
      <c r="CS421" s="157"/>
      <c r="CT421" s="158" t="s">
        <v>1200</v>
      </c>
      <c r="CU421" s="159">
        <v>13.19</v>
      </c>
      <c r="CV421" s="171"/>
      <c r="CW421" s="171"/>
      <c r="CX421" s="160"/>
      <c r="CY421" s="161"/>
      <c r="CZ421" s="161"/>
      <c r="DA421" s="160">
        <f t="shared" si="52"/>
        <v>13.19</v>
      </c>
      <c r="DB421" s="162">
        <f t="shared" si="54"/>
        <v>131.9</v>
      </c>
      <c r="DC421" s="162">
        <f t="shared" si="53"/>
        <v>26.129390000000001</v>
      </c>
    </row>
    <row r="422" spans="1:107" ht="14.25" hidden="1" customHeight="1" x14ac:dyDescent="0.2">
      <c r="A422" s="163">
        <v>419</v>
      </c>
      <c r="B422" s="154" t="s">
        <v>1201</v>
      </c>
      <c r="C422" s="153" t="s">
        <v>213</v>
      </c>
      <c r="D422" s="153">
        <v>10</v>
      </c>
      <c r="E422" s="155">
        <v>0.111</v>
      </c>
      <c r="F422" s="156">
        <v>0.16800000000000001</v>
      </c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57"/>
      <c r="Y422" s="157"/>
      <c r="Z422" s="157"/>
      <c r="AA422" s="157"/>
      <c r="AB422" s="157"/>
      <c r="AC422" s="157"/>
      <c r="AD422" s="157"/>
      <c r="AE422" s="157"/>
      <c r="AF422" s="157"/>
      <c r="AG422" s="157"/>
      <c r="AH422" s="157"/>
      <c r="AI422" s="157"/>
      <c r="AJ422" s="157"/>
      <c r="AK422" s="157"/>
      <c r="AL422" s="157"/>
      <c r="AM422" s="157"/>
      <c r="AN422" s="157"/>
      <c r="AO422" s="157"/>
      <c r="AP422" s="157"/>
      <c r="AQ422" s="157"/>
      <c r="AR422" s="157"/>
      <c r="AS422" s="157"/>
      <c r="AT422" s="157"/>
      <c r="AU422" s="157"/>
      <c r="AV422" s="157"/>
      <c r="AW422" s="157"/>
      <c r="AX422" s="157"/>
      <c r="AY422" s="157"/>
      <c r="AZ422" s="157"/>
      <c r="BA422" s="157"/>
      <c r="BB422" s="157"/>
      <c r="BC422" s="157"/>
      <c r="BD422" s="157"/>
      <c r="BE422" s="157"/>
      <c r="BF422" s="157"/>
      <c r="BG422" s="157"/>
      <c r="BH422" s="157"/>
      <c r="BI422" s="157"/>
      <c r="BJ422" s="157"/>
      <c r="BK422" s="157"/>
      <c r="BL422" s="157"/>
      <c r="BM422" s="157"/>
      <c r="BN422" s="157"/>
      <c r="BO422" s="157"/>
      <c r="BP422" s="157"/>
      <c r="BQ422" s="157"/>
      <c r="BR422" s="157"/>
      <c r="BS422" s="157"/>
      <c r="BT422" s="157"/>
      <c r="BU422" s="157"/>
      <c r="BV422" s="157"/>
      <c r="BW422" s="157"/>
      <c r="BX422" s="157"/>
      <c r="BY422" s="157"/>
      <c r="BZ422" s="157"/>
      <c r="CA422" s="157"/>
      <c r="CB422" s="157"/>
      <c r="CC422" s="157"/>
      <c r="CD422" s="157"/>
      <c r="CE422" s="157"/>
      <c r="CF422" s="157"/>
      <c r="CG422" s="157"/>
      <c r="CH422" s="157"/>
      <c r="CI422" s="157"/>
      <c r="CJ422" s="157"/>
      <c r="CK422" s="157"/>
      <c r="CL422" s="157"/>
      <c r="CM422" s="157"/>
      <c r="CN422" s="157"/>
      <c r="CO422" s="157"/>
      <c r="CP422" s="157"/>
      <c r="CQ422" s="157"/>
      <c r="CR422" s="157"/>
      <c r="CS422" s="157"/>
      <c r="CT422" s="158" t="s">
        <v>1202</v>
      </c>
      <c r="CU422" s="159">
        <v>6.31</v>
      </c>
      <c r="CV422" s="171"/>
      <c r="CW422" s="171"/>
      <c r="CX422" s="160"/>
      <c r="CY422" s="161"/>
      <c r="CZ422" s="161"/>
      <c r="DA422" s="160">
        <f t="shared" si="52"/>
        <v>6.31</v>
      </c>
      <c r="DB422" s="162">
        <f t="shared" si="54"/>
        <v>63.099999999999994</v>
      </c>
      <c r="DC422" s="162">
        <f t="shared" si="53"/>
        <v>12.500109999999999</v>
      </c>
    </row>
    <row r="423" spans="1:107" ht="14.25" hidden="1" customHeight="1" x14ac:dyDescent="0.2">
      <c r="A423" s="163">
        <v>420</v>
      </c>
      <c r="B423" s="154" t="s">
        <v>1203</v>
      </c>
      <c r="C423" s="153" t="s">
        <v>213</v>
      </c>
      <c r="D423" s="153">
        <v>10</v>
      </c>
      <c r="E423" s="155">
        <v>0.111</v>
      </c>
      <c r="F423" s="156">
        <v>0.16800000000000001</v>
      </c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57"/>
      <c r="Y423" s="157"/>
      <c r="Z423" s="157"/>
      <c r="AA423" s="157"/>
      <c r="AB423" s="157"/>
      <c r="AC423" s="157"/>
      <c r="AD423" s="157"/>
      <c r="AE423" s="157"/>
      <c r="AF423" s="157"/>
      <c r="AG423" s="157"/>
      <c r="AH423" s="157"/>
      <c r="AI423" s="157"/>
      <c r="AJ423" s="157"/>
      <c r="AK423" s="157"/>
      <c r="AL423" s="157"/>
      <c r="AM423" s="157"/>
      <c r="AN423" s="157"/>
      <c r="AO423" s="157"/>
      <c r="AP423" s="157"/>
      <c r="AQ423" s="157"/>
      <c r="AR423" s="157"/>
      <c r="AS423" s="157"/>
      <c r="AT423" s="157"/>
      <c r="AU423" s="157"/>
      <c r="AV423" s="157"/>
      <c r="AW423" s="157"/>
      <c r="AX423" s="157"/>
      <c r="AY423" s="157"/>
      <c r="AZ423" s="157"/>
      <c r="BA423" s="157"/>
      <c r="BB423" s="157"/>
      <c r="BC423" s="157"/>
      <c r="BD423" s="157"/>
      <c r="BE423" s="157"/>
      <c r="BF423" s="157"/>
      <c r="BG423" s="157"/>
      <c r="BH423" s="157"/>
      <c r="BI423" s="157"/>
      <c r="BJ423" s="157"/>
      <c r="BK423" s="157"/>
      <c r="BL423" s="157"/>
      <c r="BM423" s="157"/>
      <c r="BN423" s="157"/>
      <c r="BO423" s="157"/>
      <c r="BP423" s="157"/>
      <c r="BQ423" s="157"/>
      <c r="BR423" s="157"/>
      <c r="BS423" s="157"/>
      <c r="BT423" s="157"/>
      <c r="BU423" s="157"/>
      <c r="BV423" s="157"/>
      <c r="BW423" s="157"/>
      <c r="BX423" s="157"/>
      <c r="BY423" s="157"/>
      <c r="BZ423" s="157"/>
      <c r="CA423" s="157"/>
      <c r="CB423" s="157"/>
      <c r="CC423" s="157"/>
      <c r="CD423" s="157"/>
      <c r="CE423" s="157"/>
      <c r="CF423" s="157"/>
      <c r="CG423" s="157"/>
      <c r="CH423" s="157"/>
      <c r="CI423" s="157"/>
      <c r="CJ423" s="157"/>
      <c r="CK423" s="157"/>
      <c r="CL423" s="157"/>
      <c r="CM423" s="157"/>
      <c r="CN423" s="157"/>
      <c r="CO423" s="157"/>
      <c r="CP423" s="157"/>
      <c r="CQ423" s="157"/>
      <c r="CR423" s="157"/>
      <c r="CS423" s="157"/>
      <c r="CT423" s="158" t="s">
        <v>1204</v>
      </c>
      <c r="CU423" s="159">
        <v>8.59</v>
      </c>
      <c r="CV423" s="171"/>
      <c r="CW423" s="171"/>
      <c r="CX423" s="160"/>
      <c r="CY423" s="161"/>
      <c r="CZ423" s="161"/>
      <c r="DA423" s="160">
        <f t="shared" si="52"/>
        <v>8.59</v>
      </c>
      <c r="DB423" s="162">
        <f t="shared" si="54"/>
        <v>85.9</v>
      </c>
      <c r="DC423" s="162">
        <f t="shared" si="53"/>
        <v>17.01679</v>
      </c>
    </row>
    <row r="424" spans="1:107" ht="14.25" hidden="1" customHeight="1" x14ac:dyDescent="0.2">
      <c r="A424" s="153">
        <v>421</v>
      </c>
      <c r="B424" s="154" t="s">
        <v>1205</v>
      </c>
      <c r="C424" s="153" t="s">
        <v>213</v>
      </c>
      <c r="D424" s="153">
        <v>10</v>
      </c>
      <c r="E424" s="155">
        <v>0.111</v>
      </c>
      <c r="F424" s="156">
        <v>0.16800000000000001</v>
      </c>
      <c r="G424" s="157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57"/>
      <c r="Y424" s="157"/>
      <c r="Z424" s="157"/>
      <c r="AA424" s="157"/>
      <c r="AB424" s="157"/>
      <c r="AC424" s="157"/>
      <c r="AD424" s="157"/>
      <c r="AE424" s="157"/>
      <c r="AF424" s="157"/>
      <c r="AG424" s="157"/>
      <c r="AH424" s="157"/>
      <c r="AI424" s="157"/>
      <c r="AJ424" s="157"/>
      <c r="AK424" s="157"/>
      <c r="AL424" s="157"/>
      <c r="AM424" s="157"/>
      <c r="AN424" s="157"/>
      <c r="AO424" s="157"/>
      <c r="AP424" s="157"/>
      <c r="AQ424" s="157"/>
      <c r="AR424" s="157"/>
      <c r="AS424" s="157"/>
      <c r="AT424" s="157"/>
      <c r="AU424" s="157"/>
      <c r="AV424" s="157"/>
      <c r="AW424" s="157"/>
      <c r="AX424" s="157"/>
      <c r="AY424" s="157"/>
      <c r="AZ424" s="157"/>
      <c r="BA424" s="157"/>
      <c r="BB424" s="157"/>
      <c r="BC424" s="157"/>
      <c r="BD424" s="157"/>
      <c r="BE424" s="157"/>
      <c r="BF424" s="157"/>
      <c r="BG424" s="157"/>
      <c r="BH424" s="157"/>
      <c r="BI424" s="157"/>
      <c r="BJ424" s="157"/>
      <c r="BK424" s="157"/>
      <c r="BL424" s="157"/>
      <c r="BM424" s="157"/>
      <c r="BN424" s="157"/>
      <c r="BO424" s="157"/>
      <c r="BP424" s="157"/>
      <c r="BQ424" s="157"/>
      <c r="BR424" s="157"/>
      <c r="BS424" s="157"/>
      <c r="BT424" s="157"/>
      <c r="BU424" s="157"/>
      <c r="BV424" s="157"/>
      <c r="BW424" s="157"/>
      <c r="BX424" s="157"/>
      <c r="BY424" s="157"/>
      <c r="BZ424" s="157"/>
      <c r="CA424" s="157"/>
      <c r="CB424" s="157"/>
      <c r="CC424" s="157"/>
      <c r="CD424" s="157"/>
      <c r="CE424" s="157"/>
      <c r="CF424" s="157"/>
      <c r="CG424" s="157"/>
      <c r="CH424" s="157"/>
      <c r="CI424" s="157"/>
      <c r="CJ424" s="157"/>
      <c r="CK424" s="157"/>
      <c r="CL424" s="157"/>
      <c r="CM424" s="157"/>
      <c r="CN424" s="157"/>
      <c r="CO424" s="157"/>
      <c r="CP424" s="157"/>
      <c r="CQ424" s="157"/>
      <c r="CR424" s="157"/>
      <c r="CS424" s="157"/>
      <c r="CT424" s="158" t="s">
        <v>1206</v>
      </c>
      <c r="CU424" s="159">
        <v>19.53</v>
      </c>
      <c r="CV424" s="171"/>
      <c r="CW424" s="171"/>
      <c r="CX424" s="160"/>
      <c r="CY424" s="161"/>
      <c r="CZ424" s="161"/>
      <c r="DA424" s="160">
        <f t="shared" si="52"/>
        <v>19.53</v>
      </c>
      <c r="DB424" s="162">
        <f t="shared" si="54"/>
        <v>195.3</v>
      </c>
      <c r="DC424" s="162">
        <f t="shared" si="53"/>
        <v>38.688929999999999</v>
      </c>
    </row>
    <row r="425" spans="1:107" ht="14.25" hidden="1" customHeight="1" x14ac:dyDescent="0.2">
      <c r="A425" s="153">
        <v>422</v>
      </c>
      <c r="B425" s="154" t="s">
        <v>1207</v>
      </c>
      <c r="C425" s="153" t="s">
        <v>213</v>
      </c>
      <c r="D425" s="153">
        <v>10</v>
      </c>
      <c r="E425" s="155">
        <v>0.111</v>
      </c>
      <c r="F425" s="156">
        <v>0.16800000000000001</v>
      </c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57"/>
      <c r="Y425" s="157"/>
      <c r="Z425" s="157"/>
      <c r="AA425" s="157"/>
      <c r="AB425" s="157"/>
      <c r="AC425" s="157"/>
      <c r="AD425" s="157"/>
      <c r="AE425" s="157"/>
      <c r="AF425" s="157"/>
      <c r="AG425" s="157"/>
      <c r="AH425" s="157"/>
      <c r="AI425" s="157"/>
      <c r="AJ425" s="157"/>
      <c r="AK425" s="157"/>
      <c r="AL425" s="157"/>
      <c r="AM425" s="157"/>
      <c r="AN425" s="157"/>
      <c r="AO425" s="157"/>
      <c r="AP425" s="157"/>
      <c r="AQ425" s="157"/>
      <c r="AR425" s="157"/>
      <c r="AS425" s="157"/>
      <c r="AT425" s="157"/>
      <c r="AU425" s="157"/>
      <c r="AV425" s="157"/>
      <c r="AW425" s="157"/>
      <c r="AX425" s="157"/>
      <c r="AY425" s="157"/>
      <c r="AZ425" s="157"/>
      <c r="BA425" s="157"/>
      <c r="BB425" s="157"/>
      <c r="BC425" s="157"/>
      <c r="BD425" s="157"/>
      <c r="BE425" s="157"/>
      <c r="BF425" s="157"/>
      <c r="BG425" s="157"/>
      <c r="BH425" s="157"/>
      <c r="BI425" s="157"/>
      <c r="BJ425" s="157"/>
      <c r="BK425" s="157"/>
      <c r="BL425" s="157"/>
      <c r="BM425" s="157"/>
      <c r="BN425" s="157"/>
      <c r="BO425" s="157"/>
      <c r="BP425" s="157"/>
      <c r="BQ425" s="157"/>
      <c r="BR425" s="157"/>
      <c r="BS425" s="157"/>
      <c r="BT425" s="157"/>
      <c r="BU425" s="157"/>
      <c r="BV425" s="157"/>
      <c r="BW425" s="157"/>
      <c r="BX425" s="157"/>
      <c r="BY425" s="157"/>
      <c r="BZ425" s="157"/>
      <c r="CA425" s="157"/>
      <c r="CB425" s="157"/>
      <c r="CC425" s="157"/>
      <c r="CD425" s="157"/>
      <c r="CE425" s="157"/>
      <c r="CF425" s="157"/>
      <c r="CG425" s="157"/>
      <c r="CH425" s="157"/>
      <c r="CI425" s="157"/>
      <c r="CJ425" s="157"/>
      <c r="CK425" s="157"/>
      <c r="CL425" s="157"/>
      <c r="CM425" s="157"/>
      <c r="CN425" s="157"/>
      <c r="CO425" s="157"/>
      <c r="CP425" s="157"/>
      <c r="CQ425" s="157"/>
      <c r="CR425" s="157"/>
      <c r="CS425" s="157"/>
      <c r="CT425" s="158" t="s">
        <v>1208</v>
      </c>
      <c r="CU425" s="159">
        <v>23.91</v>
      </c>
      <c r="CV425" s="171"/>
      <c r="CW425" s="171"/>
      <c r="CX425" s="160"/>
      <c r="CY425" s="161"/>
      <c r="CZ425" s="161"/>
      <c r="DA425" s="160">
        <f t="shared" si="52"/>
        <v>23.91</v>
      </c>
      <c r="DB425" s="162">
        <f t="shared" si="54"/>
        <v>239.1</v>
      </c>
      <c r="DC425" s="162">
        <f t="shared" si="53"/>
        <v>47.36571</v>
      </c>
    </row>
    <row r="426" spans="1:107" ht="14.25" hidden="1" customHeight="1" x14ac:dyDescent="0.2">
      <c r="A426" s="163">
        <v>423</v>
      </c>
      <c r="B426" s="154" t="s">
        <v>1209</v>
      </c>
      <c r="C426" s="153" t="s">
        <v>213</v>
      </c>
      <c r="D426" s="153">
        <v>10</v>
      </c>
      <c r="E426" s="155">
        <v>0.111</v>
      </c>
      <c r="F426" s="156">
        <v>0.16800000000000001</v>
      </c>
      <c r="G426" s="157"/>
      <c r="H426" s="157"/>
      <c r="I426" s="157"/>
      <c r="J426" s="157"/>
      <c r="K426" s="157"/>
      <c r="L426" s="157"/>
      <c r="M426" s="157"/>
      <c r="N426" s="157"/>
      <c r="O426" s="157"/>
      <c r="P426" s="157"/>
      <c r="Q426" s="157"/>
      <c r="R426" s="157"/>
      <c r="S426" s="157"/>
      <c r="T426" s="157"/>
      <c r="U426" s="157"/>
      <c r="V426" s="157"/>
      <c r="W426" s="157"/>
      <c r="X426" s="157"/>
      <c r="Y426" s="157"/>
      <c r="Z426" s="157"/>
      <c r="AA426" s="157"/>
      <c r="AB426" s="157"/>
      <c r="AC426" s="157"/>
      <c r="AD426" s="157"/>
      <c r="AE426" s="157"/>
      <c r="AF426" s="157"/>
      <c r="AG426" s="157"/>
      <c r="AH426" s="157"/>
      <c r="AI426" s="157"/>
      <c r="AJ426" s="157"/>
      <c r="AK426" s="157"/>
      <c r="AL426" s="157"/>
      <c r="AM426" s="157"/>
      <c r="AN426" s="157"/>
      <c r="AO426" s="157"/>
      <c r="AP426" s="157"/>
      <c r="AQ426" s="157"/>
      <c r="AR426" s="157"/>
      <c r="AS426" s="157"/>
      <c r="AT426" s="157"/>
      <c r="AU426" s="157"/>
      <c r="AV426" s="157"/>
      <c r="AW426" s="157"/>
      <c r="AX426" s="157"/>
      <c r="AY426" s="157"/>
      <c r="AZ426" s="157"/>
      <c r="BA426" s="157"/>
      <c r="BB426" s="157"/>
      <c r="BC426" s="157"/>
      <c r="BD426" s="157"/>
      <c r="BE426" s="157"/>
      <c r="BF426" s="157"/>
      <c r="BG426" s="157"/>
      <c r="BH426" s="157"/>
      <c r="BI426" s="157"/>
      <c r="BJ426" s="157"/>
      <c r="BK426" s="157"/>
      <c r="BL426" s="157"/>
      <c r="BM426" s="157"/>
      <c r="BN426" s="157"/>
      <c r="BO426" s="157"/>
      <c r="BP426" s="157"/>
      <c r="BQ426" s="157"/>
      <c r="BR426" s="157"/>
      <c r="BS426" s="157"/>
      <c r="BT426" s="157"/>
      <c r="BU426" s="157"/>
      <c r="BV426" s="157"/>
      <c r="BW426" s="157"/>
      <c r="BX426" s="157"/>
      <c r="BY426" s="157"/>
      <c r="BZ426" s="157"/>
      <c r="CA426" s="157"/>
      <c r="CB426" s="157"/>
      <c r="CC426" s="157"/>
      <c r="CD426" s="157"/>
      <c r="CE426" s="157"/>
      <c r="CF426" s="157"/>
      <c r="CG426" s="157"/>
      <c r="CH426" s="157"/>
      <c r="CI426" s="157"/>
      <c r="CJ426" s="157"/>
      <c r="CK426" s="157"/>
      <c r="CL426" s="157"/>
      <c r="CM426" s="157"/>
      <c r="CN426" s="157"/>
      <c r="CO426" s="157"/>
      <c r="CP426" s="157"/>
      <c r="CQ426" s="157"/>
      <c r="CR426" s="157"/>
      <c r="CS426" s="157"/>
      <c r="CT426" s="158" t="s">
        <v>1210</v>
      </c>
      <c r="CU426" s="159">
        <v>36.61</v>
      </c>
      <c r="CV426" s="171"/>
      <c r="CW426" s="171"/>
      <c r="CX426" s="160"/>
      <c r="CY426" s="161"/>
      <c r="CZ426" s="161"/>
      <c r="DA426" s="160">
        <f t="shared" si="52"/>
        <v>36.61</v>
      </c>
      <c r="DB426" s="162">
        <f t="shared" si="54"/>
        <v>366.1</v>
      </c>
      <c r="DC426" s="162">
        <f t="shared" si="53"/>
        <v>72.524410000000003</v>
      </c>
    </row>
    <row r="427" spans="1:107" ht="14.25" hidden="1" customHeight="1" x14ac:dyDescent="0.2">
      <c r="A427" s="163">
        <v>424</v>
      </c>
      <c r="B427" s="154" t="s">
        <v>1211</v>
      </c>
      <c r="C427" s="153" t="s">
        <v>213</v>
      </c>
      <c r="D427" s="153">
        <v>10</v>
      </c>
      <c r="E427" s="155">
        <v>0.111</v>
      </c>
      <c r="F427" s="156">
        <v>0.16800000000000001</v>
      </c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57"/>
      <c r="Y427" s="157"/>
      <c r="Z427" s="157"/>
      <c r="AA427" s="157"/>
      <c r="AB427" s="157"/>
      <c r="AC427" s="157"/>
      <c r="AD427" s="157"/>
      <c r="AE427" s="157"/>
      <c r="AF427" s="157"/>
      <c r="AG427" s="157"/>
      <c r="AH427" s="157"/>
      <c r="AI427" s="157"/>
      <c r="AJ427" s="157"/>
      <c r="AK427" s="157"/>
      <c r="AL427" s="157"/>
      <c r="AM427" s="157"/>
      <c r="AN427" s="157"/>
      <c r="AO427" s="157"/>
      <c r="AP427" s="157"/>
      <c r="AQ427" s="157"/>
      <c r="AR427" s="157"/>
      <c r="AS427" s="157"/>
      <c r="AT427" s="157"/>
      <c r="AU427" s="157"/>
      <c r="AV427" s="157"/>
      <c r="AW427" s="157"/>
      <c r="AX427" s="157"/>
      <c r="AY427" s="157"/>
      <c r="AZ427" s="157"/>
      <c r="BA427" s="157"/>
      <c r="BB427" s="157"/>
      <c r="BC427" s="157"/>
      <c r="BD427" s="157"/>
      <c r="BE427" s="157"/>
      <c r="BF427" s="157"/>
      <c r="BG427" s="157"/>
      <c r="BH427" s="157"/>
      <c r="BI427" s="157"/>
      <c r="BJ427" s="157"/>
      <c r="BK427" s="157"/>
      <c r="BL427" s="157"/>
      <c r="BM427" s="157"/>
      <c r="BN427" s="157"/>
      <c r="BO427" s="157"/>
      <c r="BP427" s="157"/>
      <c r="BQ427" s="157"/>
      <c r="BR427" s="157"/>
      <c r="BS427" s="157"/>
      <c r="BT427" s="157"/>
      <c r="BU427" s="157"/>
      <c r="BV427" s="157"/>
      <c r="BW427" s="157"/>
      <c r="BX427" s="157"/>
      <c r="BY427" s="157"/>
      <c r="BZ427" s="157"/>
      <c r="CA427" s="157"/>
      <c r="CB427" s="157"/>
      <c r="CC427" s="157"/>
      <c r="CD427" s="157"/>
      <c r="CE427" s="157"/>
      <c r="CF427" s="157"/>
      <c r="CG427" s="157"/>
      <c r="CH427" s="157"/>
      <c r="CI427" s="157"/>
      <c r="CJ427" s="157"/>
      <c r="CK427" s="157"/>
      <c r="CL427" s="157"/>
      <c r="CM427" s="157"/>
      <c r="CN427" s="157"/>
      <c r="CO427" s="157"/>
      <c r="CP427" s="157"/>
      <c r="CQ427" s="157"/>
      <c r="CR427" s="157"/>
      <c r="CS427" s="157"/>
      <c r="CT427" s="158" t="s">
        <v>1212</v>
      </c>
      <c r="CU427" s="159">
        <v>66.790000000000006</v>
      </c>
      <c r="CV427" s="171"/>
      <c r="CW427" s="171"/>
      <c r="CX427" s="160"/>
      <c r="CY427" s="161"/>
      <c r="CZ427" s="161"/>
      <c r="DA427" s="160">
        <f t="shared" si="52"/>
        <v>66.790000000000006</v>
      </c>
      <c r="DB427" s="162">
        <f t="shared" si="54"/>
        <v>667.90000000000009</v>
      </c>
      <c r="DC427" s="162">
        <f t="shared" si="53"/>
        <v>132.31099</v>
      </c>
    </row>
    <row r="428" spans="1:107" ht="14.25" hidden="1" customHeight="1" x14ac:dyDescent="0.2">
      <c r="A428" s="153">
        <v>425</v>
      </c>
      <c r="B428" s="154" t="s">
        <v>1213</v>
      </c>
      <c r="C428" s="153" t="s">
        <v>213</v>
      </c>
      <c r="D428" s="153">
        <v>10</v>
      </c>
      <c r="E428" s="155">
        <v>0.111</v>
      </c>
      <c r="F428" s="156">
        <v>0.16800000000000001</v>
      </c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57"/>
      <c r="Y428" s="157"/>
      <c r="Z428" s="157"/>
      <c r="AA428" s="157"/>
      <c r="AB428" s="157"/>
      <c r="AC428" s="157"/>
      <c r="AD428" s="157"/>
      <c r="AE428" s="157"/>
      <c r="AF428" s="157"/>
      <c r="AG428" s="157"/>
      <c r="AH428" s="157"/>
      <c r="AI428" s="157"/>
      <c r="AJ428" s="157"/>
      <c r="AK428" s="157"/>
      <c r="AL428" s="157"/>
      <c r="AM428" s="157"/>
      <c r="AN428" s="157"/>
      <c r="AO428" s="157"/>
      <c r="AP428" s="157"/>
      <c r="AQ428" s="157"/>
      <c r="AR428" s="157"/>
      <c r="AS428" s="157"/>
      <c r="AT428" s="157"/>
      <c r="AU428" s="157"/>
      <c r="AV428" s="157"/>
      <c r="AW428" s="157"/>
      <c r="AX428" s="157"/>
      <c r="AY428" s="157"/>
      <c r="AZ428" s="157"/>
      <c r="BA428" s="157"/>
      <c r="BB428" s="157"/>
      <c r="BC428" s="157"/>
      <c r="BD428" s="157"/>
      <c r="BE428" s="157"/>
      <c r="BF428" s="157"/>
      <c r="BG428" s="157"/>
      <c r="BH428" s="157"/>
      <c r="BI428" s="157"/>
      <c r="BJ428" s="157"/>
      <c r="BK428" s="157"/>
      <c r="BL428" s="157"/>
      <c r="BM428" s="157"/>
      <c r="BN428" s="157"/>
      <c r="BO428" s="157"/>
      <c r="BP428" s="157"/>
      <c r="BQ428" s="157"/>
      <c r="BR428" s="157"/>
      <c r="BS428" s="157"/>
      <c r="BT428" s="157"/>
      <c r="BU428" s="157"/>
      <c r="BV428" s="157"/>
      <c r="BW428" s="157"/>
      <c r="BX428" s="157"/>
      <c r="BY428" s="157"/>
      <c r="BZ428" s="157"/>
      <c r="CA428" s="157"/>
      <c r="CB428" s="157"/>
      <c r="CC428" s="157"/>
      <c r="CD428" s="157"/>
      <c r="CE428" s="157"/>
      <c r="CF428" s="157"/>
      <c r="CG428" s="157"/>
      <c r="CH428" s="157"/>
      <c r="CI428" s="157"/>
      <c r="CJ428" s="157"/>
      <c r="CK428" s="157"/>
      <c r="CL428" s="157"/>
      <c r="CM428" s="157"/>
      <c r="CN428" s="157"/>
      <c r="CO428" s="157"/>
      <c r="CP428" s="157"/>
      <c r="CQ428" s="157"/>
      <c r="CR428" s="157"/>
      <c r="CS428" s="157"/>
      <c r="CT428" s="158" t="s">
        <v>1214</v>
      </c>
      <c r="CU428" s="159">
        <v>100.76</v>
      </c>
      <c r="CV428" s="171"/>
      <c r="CW428" s="171"/>
      <c r="CX428" s="160"/>
      <c r="CY428" s="161"/>
      <c r="CZ428" s="161"/>
      <c r="DA428" s="160">
        <f t="shared" si="52"/>
        <v>100.76</v>
      </c>
      <c r="DB428" s="162">
        <f t="shared" si="54"/>
        <v>1007.6</v>
      </c>
      <c r="DC428" s="162">
        <f t="shared" si="53"/>
        <v>199.60556</v>
      </c>
    </row>
    <row r="429" spans="1:107" ht="14.25" hidden="1" customHeight="1" x14ac:dyDescent="0.2">
      <c r="A429" s="153">
        <v>426</v>
      </c>
      <c r="B429" s="154" t="s">
        <v>1215</v>
      </c>
      <c r="C429" s="153" t="s">
        <v>213</v>
      </c>
      <c r="D429" s="153">
        <v>10</v>
      </c>
      <c r="E429" s="155">
        <v>0.111</v>
      </c>
      <c r="F429" s="156">
        <v>0.16800000000000001</v>
      </c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57"/>
      <c r="Y429" s="157"/>
      <c r="Z429" s="157"/>
      <c r="AA429" s="157"/>
      <c r="AB429" s="157"/>
      <c r="AC429" s="157"/>
      <c r="AD429" s="157"/>
      <c r="AE429" s="157"/>
      <c r="AF429" s="157"/>
      <c r="AG429" s="157"/>
      <c r="AH429" s="157"/>
      <c r="AI429" s="157"/>
      <c r="AJ429" s="157"/>
      <c r="AK429" s="157"/>
      <c r="AL429" s="157"/>
      <c r="AM429" s="157"/>
      <c r="AN429" s="157"/>
      <c r="AO429" s="157"/>
      <c r="AP429" s="157"/>
      <c r="AQ429" s="157"/>
      <c r="AR429" s="157"/>
      <c r="AS429" s="157"/>
      <c r="AT429" s="157"/>
      <c r="AU429" s="157"/>
      <c r="AV429" s="157"/>
      <c r="AW429" s="157"/>
      <c r="AX429" s="157"/>
      <c r="AY429" s="157"/>
      <c r="AZ429" s="157"/>
      <c r="BA429" s="157"/>
      <c r="BB429" s="157"/>
      <c r="BC429" s="157"/>
      <c r="BD429" s="157"/>
      <c r="BE429" s="157"/>
      <c r="BF429" s="157"/>
      <c r="BG429" s="157"/>
      <c r="BH429" s="157"/>
      <c r="BI429" s="157"/>
      <c r="BJ429" s="157"/>
      <c r="BK429" s="157"/>
      <c r="BL429" s="157"/>
      <c r="BM429" s="157"/>
      <c r="BN429" s="157"/>
      <c r="BO429" s="157"/>
      <c r="BP429" s="157"/>
      <c r="BQ429" s="157"/>
      <c r="BR429" s="157"/>
      <c r="BS429" s="157"/>
      <c r="BT429" s="157"/>
      <c r="BU429" s="157"/>
      <c r="BV429" s="157"/>
      <c r="BW429" s="157"/>
      <c r="BX429" s="157"/>
      <c r="BY429" s="157"/>
      <c r="BZ429" s="157"/>
      <c r="CA429" s="157"/>
      <c r="CB429" s="157"/>
      <c r="CC429" s="157"/>
      <c r="CD429" s="157"/>
      <c r="CE429" s="157"/>
      <c r="CF429" s="157"/>
      <c r="CG429" s="157"/>
      <c r="CH429" s="157"/>
      <c r="CI429" s="157"/>
      <c r="CJ429" s="157"/>
      <c r="CK429" s="157"/>
      <c r="CL429" s="157"/>
      <c r="CM429" s="157"/>
      <c r="CN429" s="157"/>
      <c r="CO429" s="157"/>
      <c r="CP429" s="157"/>
      <c r="CQ429" s="157"/>
      <c r="CR429" s="157"/>
      <c r="CS429" s="157"/>
      <c r="CT429" s="158" t="s">
        <v>1216</v>
      </c>
      <c r="CU429" s="159">
        <v>1.52</v>
      </c>
      <c r="CV429" s="171"/>
      <c r="CW429" s="171"/>
      <c r="CX429" s="160"/>
      <c r="CY429" s="161"/>
      <c r="CZ429" s="161"/>
      <c r="DA429" s="160">
        <f t="shared" si="52"/>
        <v>1.52</v>
      </c>
      <c r="DB429" s="162">
        <f t="shared" si="54"/>
        <v>15.2</v>
      </c>
      <c r="DC429" s="162">
        <f t="shared" si="53"/>
        <v>3.01112</v>
      </c>
    </row>
    <row r="430" spans="1:107" ht="14.25" hidden="1" customHeight="1" x14ac:dyDescent="0.2">
      <c r="A430" s="163">
        <v>427</v>
      </c>
      <c r="B430" s="154" t="s">
        <v>1217</v>
      </c>
      <c r="C430" s="153" t="s">
        <v>213</v>
      </c>
      <c r="D430" s="153">
        <v>10</v>
      </c>
      <c r="E430" s="155">
        <v>0.111</v>
      </c>
      <c r="F430" s="156">
        <v>0.16800000000000001</v>
      </c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57"/>
      <c r="Y430" s="157"/>
      <c r="Z430" s="157"/>
      <c r="AA430" s="157"/>
      <c r="AB430" s="157"/>
      <c r="AC430" s="157"/>
      <c r="AD430" s="157"/>
      <c r="AE430" s="157"/>
      <c r="AF430" s="157"/>
      <c r="AG430" s="157"/>
      <c r="AH430" s="157"/>
      <c r="AI430" s="157"/>
      <c r="AJ430" s="157"/>
      <c r="AK430" s="157"/>
      <c r="AL430" s="157"/>
      <c r="AM430" s="157"/>
      <c r="AN430" s="157"/>
      <c r="AO430" s="157"/>
      <c r="AP430" s="157"/>
      <c r="AQ430" s="157"/>
      <c r="AR430" s="157"/>
      <c r="AS430" s="157"/>
      <c r="AT430" s="157"/>
      <c r="AU430" s="157"/>
      <c r="AV430" s="157"/>
      <c r="AW430" s="157"/>
      <c r="AX430" s="157"/>
      <c r="AY430" s="157"/>
      <c r="AZ430" s="157"/>
      <c r="BA430" s="157"/>
      <c r="BB430" s="157"/>
      <c r="BC430" s="157"/>
      <c r="BD430" s="157"/>
      <c r="BE430" s="157"/>
      <c r="BF430" s="157"/>
      <c r="BG430" s="157"/>
      <c r="BH430" s="157"/>
      <c r="BI430" s="157"/>
      <c r="BJ430" s="157"/>
      <c r="BK430" s="157"/>
      <c r="BL430" s="157"/>
      <c r="BM430" s="157"/>
      <c r="BN430" s="157"/>
      <c r="BO430" s="157"/>
      <c r="BP430" s="157"/>
      <c r="BQ430" s="157"/>
      <c r="BR430" s="157"/>
      <c r="BS430" s="157"/>
      <c r="BT430" s="157"/>
      <c r="BU430" s="157"/>
      <c r="BV430" s="157"/>
      <c r="BW430" s="157"/>
      <c r="BX430" s="157"/>
      <c r="BY430" s="157"/>
      <c r="BZ430" s="157"/>
      <c r="CA430" s="157"/>
      <c r="CB430" s="157"/>
      <c r="CC430" s="157"/>
      <c r="CD430" s="157"/>
      <c r="CE430" s="157"/>
      <c r="CF430" s="157"/>
      <c r="CG430" s="157"/>
      <c r="CH430" s="157"/>
      <c r="CI430" s="157"/>
      <c r="CJ430" s="157"/>
      <c r="CK430" s="157"/>
      <c r="CL430" s="157"/>
      <c r="CM430" s="157"/>
      <c r="CN430" s="157"/>
      <c r="CO430" s="157"/>
      <c r="CP430" s="157"/>
      <c r="CQ430" s="157"/>
      <c r="CR430" s="157"/>
      <c r="CS430" s="157"/>
      <c r="CT430" s="158" t="s">
        <v>1218</v>
      </c>
      <c r="CU430" s="159">
        <v>6.23</v>
      </c>
      <c r="CV430" s="171"/>
      <c r="CW430" s="171"/>
      <c r="CX430" s="160"/>
      <c r="CY430" s="161"/>
      <c r="CZ430" s="161"/>
      <c r="DA430" s="160">
        <f t="shared" si="52"/>
        <v>6.23</v>
      </c>
      <c r="DB430" s="162">
        <f t="shared" si="54"/>
        <v>62.300000000000004</v>
      </c>
      <c r="DC430" s="162">
        <f t="shared" si="53"/>
        <v>12.34163</v>
      </c>
    </row>
    <row r="431" spans="1:107" ht="14.25" hidden="1" customHeight="1" x14ac:dyDescent="0.2">
      <c r="A431" s="163">
        <v>428</v>
      </c>
      <c r="B431" s="154" t="s">
        <v>1219</v>
      </c>
      <c r="C431" s="153" t="s">
        <v>213</v>
      </c>
      <c r="D431" s="153">
        <v>10</v>
      </c>
      <c r="E431" s="155">
        <v>0.111</v>
      </c>
      <c r="F431" s="156">
        <v>0.16800000000000001</v>
      </c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57"/>
      <c r="Y431" s="157"/>
      <c r="Z431" s="157"/>
      <c r="AA431" s="157"/>
      <c r="AB431" s="157"/>
      <c r="AC431" s="157"/>
      <c r="AD431" s="157"/>
      <c r="AE431" s="157"/>
      <c r="AF431" s="157"/>
      <c r="AG431" s="157"/>
      <c r="AH431" s="157"/>
      <c r="AI431" s="157"/>
      <c r="AJ431" s="157"/>
      <c r="AK431" s="157"/>
      <c r="AL431" s="157"/>
      <c r="AM431" s="157"/>
      <c r="AN431" s="157"/>
      <c r="AO431" s="157"/>
      <c r="AP431" s="157"/>
      <c r="AQ431" s="157"/>
      <c r="AR431" s="157"/>
      <c r="AS431" s="157"/>
      <c r="AT431" s="157"/>
      <c r="AU431" s="157"/>
      <c r="AV431" s="157"/>
      <c r="AW431" s="157"/>
      <c r="AX431" s="157"/>
      <c r="AY431" s="157"/>
      <c r="AZ431" s="157"/>
      <c r="BA431" s="157"/>
      <c r="BB431" s="157"/>
      <c r="BC431" s="157"/>
      <c r="BD431" s="157"/>
      <c r="BE431" s="157"/>
      <c r="BF431" s="157"/>
      <c r="BG431" s="157"/>
      <c r="BH431" s="157"/>
      <c r="BI431" s="157"/>
      <c r="BJ431" s="157"/>
      <c r="BK431" s="157"/>
      <c r="BL431" s="157"/>
      <c r="BM431" s="157"/>
      <c r="BN431" s="157"/>
      <c r="BO431" s="157"/>
      <c r="BP431" s="157"/>
      <c r="BQ431" s="157"/>
      <c r="BR431" s="157"/>
      <c r="BS431" s="157"/>
      <c r="BT431" s="157"/>
      <c r="BU431" s="157"/>
      <c r="BV431" s="157"/>
      <c r="BW431" s="157"/>
      <c r="BX431" s="157"/>
      <c r="BY431" s="157"/>
      <c r="BZ431" s="157"/>
      <c r="CA431" s="157"/>
      <c r="CB431" s="157"/>
      <c r="CC431" s="157"/>
      <c r="CD431" s="157"/>
      <c r="CE431" s="157"/>
      <c r="CF431" s="157"/>
      <c r="CG431" s="157"/>
      <c r="CH431" s="157"/>
      <c r="CI431" s="157"/>
      <c r="CJ431" s="157"/>
      <c r="CK431" s="157"/>
      <c r="CL431" s="157"/>
      <c r="CM431" s="157"/>
      <c r="CN431" s="157"/>
      <c r="CO431" s="157"/>
      <c r="CP431" s="157"/>
      <c r="CQ431" s="157"/>
      <c r="CR431" s="157"/>
      <c r="CS431" s="157"/>
      <c r="CT431" s="158" t="s">
        <v>1220</v>
      </c>
      <c r="CU431" s="159">
        <v>3.14</v>
      </c>
      <c r="CV431" s="171"/>
      <c r="CW431" s="171"/>
      <c r="CX431" s="160"/>
      <c r="CY431" s="161"/>
      <c r="CZ431" s="161"/>
      <c r="DA431" s="160">
        <f t="shared" si="52"/>
        <v>3.14</v>
      </c>
      <c r="DB431" s="162">
        <f t="shared" si="54"/>
        <v>31.400000000000002</v>
      </c>
      <c r="DC431" s="162">
        <f t="shared" si="53"/>
        <v>6.2203400000000002</v>
      </c>
    </row>
    <row r="432" spans="1:107" ht="14.25" hidden="1" customHeight="1" x14ac:dyDescent="0.2">
      <c r="A432" s="153">
        <v>429</v>
      </c>
      <c r="B432" s="154" t="s">
        <v>1221</v>
      </c>
      <c r="C432" s="153" t="s">
        <v>213</v>
      </c>
      <c r="D432" s="153">
        <v>10</v>
      </c>
      <c r="E432" s="155">
        <v>0.111</v>
      </c>
      <c r="F432" s="156">
        <v>0.16800000000000001</v>
      </c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57"/>
      <c r="Y432" s="157"/>
      <c r="Z432" s="157"/>
      <c r="AA432" s="157"/>
      <c r="AB432" s="157"/>
      <c r="AC432" s="157"/>
      <c r="AD432" s="157"/>
      <c r="AE432" s="157"/>
      <c r="AF432" s="157"/>
      <c r="AG432" s="157"/>
      <c r="AH432" s="157"/>
      <c r="AI432" s="157"/>
      <c r="AJ432" s="157"/>
      <c r="AK432" s="157"/>
      <c r="AL432" s="157"/>
      <c r="AM432" s="157"/>
      <c r="AN432" s="157"/>
      <c r="AO432" s="157"/>
      <c r="AP432" s="157"/>
      <c r="AQ432" s="157"/>
      <c r="AR432" s="157"/>
      <c r="AS432" s="157"/>
      <c r="AT432" s="157"/>
      <c r="AU432" s="157"/>
      <c r="AV432" s="157"/>
      <c r="AW432" s="157"/>
      <c r="AX432" s="157"/>
      <c r="AY432" s="157"/>
      <c r="AZ432" s="157"/>
      <c r="BA432" s="157"/>
      <c r="BB432" s="157"/>
      <c r="BC432" s="157"/>
      <c r="BD432" s="157"/>
      <c r="BE432" s="157"/>
      <c r="BF432" s="157"/>
      <c r="BG432" s="157"/>
      <c r="BH432" s="157"/>
      <c r="BI432" s="157"/>
      <c r="BJ432" s="157"/>
      <c r="BK432" s="157"/>
      <c r="BL432" s="157"/>
      <c r="BM432" s="157"/>
      <c r="BN432" s="157"/>
      <c r="BO432" s="157"/>
      <c r="BP432" s="157"/>
      <c r="BQ432" s="157"/>
      <c r="BR432" s="157"/>
      <c r="BS432" s="157"/>
      <c r="BT432" s="157"/>
      <c r="BU432" s="157"/>
      <c r="BV432" s="157"/>
      <c r="BW432" s="157"/>
      <c r="BX432" s="157"/>
      <c r="BY432" s="157"/>
      <c r="BZ432" s="157"/>
      <c r="CA432" s="157"/>
      <c r="CB432" s="157"/>
      <c r="CC432" s="157"/>
      <c r="CD432" s="157"/>
      <c r="CE432" s="157"/>
      <c r="CF432" s="157"/>
      <c r="CG432" s="157"/>
      <c r="CH432" s="157"/>
      <c r="CI432" s="157"/>
      <c r="CJ432" s="157"/>
      <c r="CK432" s="157"/>
      <c r="CL432" s="157"/>
      <c r="CM432" s="157"/>
      <c r="CN432" s="157"/>
      <c r="CO432" s="157"/>
      <c r="CP432" s="157"/>
      <c r="CQ432" s="157"/>
      <c r="CR432" s="157"/>
      <c r="CS432" s="157"/>
      <c r="CT432" s="158" t="s">
        <v>1222</v>
      </c>
      <c r="CU432" s="159">
        <v>6.38</v>
      </c>
      <c r="CV432" s="171"/>
      <c r="CW432" s="171"/>
      <c r="CX432" s="160"/>
      <c r="CY432" s="161"/>
      <c r="CZ432" s="161"/>
      <c r="DA432" s="160">
        <f t="shared" si="52"/>
        <v>6.38</v>
      </c>
      <c r="DB432" s="162">
        <f t="shared" si="54"/>
        <v>63.8</v>
      </c>
      <c r="DC432" s="162">
        <f t="shared" si="53"/>
        <v>12.638779999999999</v>
      </c>
    </row>
    <row r="433" spans="1:107" ht="14.25" hidden="1" customHeight="1" x14ac:dyDescent="0.2">
      <c r="A433" s="153">
        <v>430</v>
      </c>
      <c r="B433" s="154" t="s">
        <v>1223</v>
      </c>
      <c r="C433" s="153" t="s">
        <v>213</v>
      </c>
      <c r="D433" s="153">
        <v>10</v>
      </c>
      <c r="E433" s="155">
        <v>0.111</v>
      </c>
      <c r="F433" s="156">
        <v>0.16800000000000001</v>
      </c>
      <c r="G433" s="157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  <c r="S433" s="157"/>
      <c r="T433" s="157"/>
      <c r="U433" s="157"/>
      <c r="V433" s="157"/>
      <c r="W433" s="157"/>
      <c r="X433" s="157"/>
      <c r="Y433" s="157"/>
      <c r="Z433" s="157"/>
      <c r="AA433" s="157"/>
      <c r="AB433" s="157"/>
      <c r="AC433" s="157"/>
      <c r="AD433" s="157"/>
      <c r="AE433" s="157"/>
      <c r="AF433" s="157"/>
      <c r="AG433" s="157"/>
      <c r="AH433" s="157"/>
      <c r="AI433" s="157"/>
      <c r="AJ433" s="157"/>
      <c r="AK433" s="157"/>
      <c r="AL433" s="157"/>
      <c r="AM433" s="157"/>
      <c r="AN433" s="157"/>
      <c r="AO433" s="157"/>
      <c r="AP433" s="157"/>
      <c r="AQ433" s="157"/>
      <c r="AR433" s="157"/>
      <c r="AS433" s="157"/>
      <c r="AT433" s="157"/>
      <c r="AU433" s="157"/>
      <c r="AV433" s="157"/>
      <c r="AW433" s="157"/>
      <c r="AX433" s="157"/>
      <c r="AY433" s="157"/>
      <c r="AZ433" s="157"/>
      <c r="BA433" s="157"/>
      <c r="BB433" s="157"/>
      <c r="BC433" s="157"/>
      <c r="BD433" s="157"/>
      <c r="BE433" s="157"/>
      <c r="BF433" s="157"/>
      <c r="BG433" s="157"/>
      <c r="BH433" s="157"/>
      <c r="BI433" s="157"/>
      <c r="BJ433" s="157"/>
      <c r="BK433" s="157"/>
      <c r="BL433" s="157"/>
      <c r="BM433" s="157"/>
      <c r="BN433" s="157"/>
      <c r="BO433" s="157"/>
      <c r="BP433" s="157"/>
      <c r="BQ433" s="157"/>
      <c r="BR433" s="157"/>
      <c r="BS433" s="157"/>
      <c r="BT433" s="157"/>
      <c r="BU433" s="157"/>
      <c r="BV433" s="157"/>
      <c r="BW433" s="157"/>
      <c r="BX433" s="157"/>
      <c r="BY433" s="157"/>
      <c r="BZ433" s="157"/>
      <c r="CA433" s="157"/>
      <c r="CB433" s="157"/>
      <c r="CC433" s="157"/>
      <c r="CD433" s="157"/>
      <c r="CE433" s="157"/>
      <c r="CF433" s="157"/>
      <c r="CG433" s="157"/>
      <c r="CH433" s="157"/>
      <c r="CI433" s="157"/>
      <c r="CJ433" s="157"/>
      <c r="CK433" s="157"/>
      <c r="CL433" s="157"/>
      <c r="CM433" s="157"/>
      <c r="CN433" s="157"/>
      <c r="CO433" s="157"/>
      <c r="CP433" s="157"/>
      <c r="CQ433" s="157"/>
      <c r="CR433" s="157"/>
      <c r="CS433" s="157"/>
      <c r="CT433" s="158" t="s">
        <v>1224</v>
      </c>
      <c r="CU433" s="159">
        <v>12.91</v>
      </c>
      <c r="CV433" s="171"/>
      <c r="CW433" s="171"/>
      <c r="CX433" s="160"/>
      <c r="CY433" s="161"/>
      <c r="CZ433" s="161"/>
      <c r="DA433" s="160">
        <f t="shared" si="52"/>
        <v>12.91</v>
      </c>
      <c r="DB433" s="162">
        <f t="shared" si="54"/>
        <v>129.1</v>
      </c>
      <c r="DC433" s="162">
        <f t="shared" si="53"/>
        <v>25.57471</v>
      </c>
    </row>
    <row r="434" spans="1:107" ht="14.25" hidden="1" customHeight="1" x14ac:dyDescent="0.2">
      <c r="A434" s="163">
        <v>431</v>
      </c>
      <c r="B434" s="154" t="s">
        <v>1225</v>
      </c>
      <c r="C434" s="153" t="s">
        <v>213</v>
      </c>
      <c r="D434" s="153">
        <v>10</v>
      </c>
      <c r="E434" s="155">
        <v>0.111</v>
      </c>
      <c r="F434" s="156">
        <v>0.16800000000000001</v>
      </c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  <c r="S434" s="157"/>
      <c r="T434" s="157"/>
      <c r="U434" s="157"/>
      <c r="V434" s="157"/>
      <c r="W434" s="157"/>
      <c r="X434" s="157"/>
      <c r="Y434" s="157"/>
      <c r="Z434" s="157"/>
      <c r="AA434" s="157"/>
      <c r="AB434" s="157"/>
      <c r="AC434" s="157"/>
      <c r="AD434" s="157"/>
      <c r="AE434" s="157"/>
      <c r="AF434" s="157"/>
      <c r="AG434" s="157"/>
      <c r="AH434" s="157"/>
      <c r="AI434" s="157"/>
      <c r="AJ434" s="157"/>
      <c r="AK434" s="157"/>
      <c r="AL434" s="157"/>
      <c r="AM434" s="157"/>
      <c r="AN434" s="157"/>
      <c r="AO434" s="157"/>
      <c r="AP434" s="157"/>
      <c r="AQ434" s="157"/>
      <c r="AR434" s="157"/>
      <c r="AS434" s="157"/>
      <c r="AT434" s="157"/>
      <c r="AU434" s="157"/>
      <c r="AV434" s="157"/>
      <c r="AW434" s="157"/>
      <c r="AX434" s="157"/>
      <c r="AY434" s="157"/>
      <c r="AZ434" s="157"/>
      <c r="BA434" s="157"/>
      <c r="BB434" s="157"/>
      <c r="BC434" s="157"/>
      <c r="BD434" s="157"/>
      <c r="BE434" s="157"/>
      <c r="BF434" s="157"/>
      <c r="BG434" s="157"/>
      <c r="BH434" s="157"/>
      <c r="BI434" s="157"/>
      <c r="BJ434" s="157"/>
      <c r="BK434" s="157"/>
      <c r="BL434" s="157"/>
      <c r="BM434" s="157"/>
      <c r="BN434" s="157"/>
      <c r="BO434" s="157"/>
      <c r="BP434" s="157"/>
      <c r="BQ434" s="157"/>
      <c r="BR434" s="157"/>
      <c r="BS434" s="157"/>
      <c r="BT434" s="157"/>
      <c r="BU434" s="157"/>
      <c r="BV434" s="157"/>
      <c r="BW434" s="157"/>
      <c r="BX434" s="157"/>
      <c r="BY434" s="157"/>
      <c r="BZ434" s="157"/>
      <c r="CA434" s="157"/>
      <c r="CB434" s="157"/>
      <c r="CC434" s="157"/>
      <c r="CD434" s="157"/>
      <c r="CE434" s="157"/>
      <c r="CF434" s="157"/>
      <c r="CG434" s="157"/>
      <c r="CH434" s="157"/>
      <c r="CI434" s="157"/>
      <c r="CJ434" s="157"/>
      <c r="CK434" s="157"/>
      <c r="CL434" s="157"/>
      <c r="CM434" s="157"/>
      <c r="CN434" s="157"/>
      <c r="CO434" s="157"/>
      <c r="CP434" s="157"/>
      <c r="CQ434" s="157"/>
      <c r="CR434" s="157"/>
      <c r="CS434" s="157"/>
      <c r="CT434" s="158" t="s">
        <v>1226</v>
      </c>
      <c r="CU434" s="159">
        <v>4.68</v>
      </c>
      <c r="CV434" s="171"/>
      <c r="CW434" s="171"/>
      <c r="CX434" s="160"/>
      <c r="CY434" s="161"/>
      <c r="CZ434" s="161"/>
      <c r="DA434" s="160">
        <f t="shared" si="52"/>
        <v>4.68</v>
      </c>
      <c r="DB434" s="162">
        <f t="shared" si="54"/>
        <v>46.8</v>
      </c>
      <c r="DC434" s="162">
        <f t="shared" si="53"/>
        <v>9.2710799999999995</v>
      </c>
    </row>
    <row r="435" spans="1:107" ht="14.25" hidden="1" customHeight="1" x14ac:dyDescent="0.2">
      <c r="A435" s="163">
        <v>432</v>
      </c>
      <c r="B435" s="154" t="s">
        <v>1227</v>
      </c>
      <c r="C435" s="153" t="s">
        <v>213</v>
      </c>
      <c r="D435" s="153">
        <v>10</v>
      </c>
      <c r="E435" s="155">
        <v>0.111</v>
      </c>
      <c r="F435" s="156">
        <v>0.16800000000000001</v>
      </c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57"/>
      <c r="Y435" s="157"/>
      <c r="Z435" s="157"/>
      <c r="AA435" s="157"/>
      <c r="AB435" s="157"/>
      <c r="AC435" s="157"/>
      <c r="AD435" s="157"/>
      <c r="AE435" s="157"/>
      <c r="AF435" s="157"/>
      <c r="AG435" s="157"/>
      <c r="AH435" s="157"/>
      <c r="AI435" s="157"/>
      <c r="AJ435" s="157"/>
      <c r="AK435" s="157"/>
      <c r="AL435" s="157"/>
      <c r="AM435" s="157"/>
      <c r="AN435" s="157"/>
      <c r="AO435" s="157"/>
      <c r="AP435" s="157"/>
      <c r="AQ435" s="157"/>
      <c r="AR435" s="157"/>
      <c r="AS435" s="157"/>
      <c r="AT435" s="157"/>
      <c r="AU435" s="157"/>
      <c r="AV435" s="157"/>
      <c r="AW435" s="157"/>
      <c r="AX435" s="157"/>
      <c r="AY435" s="157"/>
      <c r="AZ435" s="157"/>
      <c r="BA435" s="157"/>
      <c r="BB435" s="157"/>
      <c r="BC435" s="157"/>
      <c r="BD435" s="157"/>
      <c r="BE435" s="157"/>
      <c r="BF435" s="157"/>
      <c r="BG435" s="157"/>
      <c r="BH435" s="157"/>
      <c r="BI435" s="157"/>
      <c r="BJ435" s="157"/>
      <c r="BK435" s="157"/>
      <c r="BL435" s="157"/>
      <c r="BM435" s="157"/>
      <c r="BN435" s="157"/>
      <c r="BO435" s="157"/>
      <c r="BP435" s="157"/>
      <c r="BQ435" s="157"/>
      <c r="BR435" s="157"/>
      <c r="BS435" s="157"/>
      <c r="BT435" s="157"/>
      <c r="BU435" s="157"/>
      <c r="BV435" s="157"/>
      <c r="BW435" s="157"/>
      <c r="BX435" s="157"/>
      <c r="BY435" s="157"/>
      <c r="BZ435" s="157"/>
      <c r="CA435" s="157"/>
      <c r="CB435" s="157"/>
      <c r="CC435" s="157"/>
      <c r="CD435" s="157"/>
      <c r="CE435" s="157"/>
      <c r="CF435" s="157"/>
      <c r="CG435" s="157"/>
      <c r="CH435" s="157"/>
      <c r="CI435" s="157"/>
      <c r="CJ435" s="157"/>
      <c r="CK435" s="157"/>
      <c r="CL435" s="157"/>
      <c r="CM435" s="157"/>
      <c r="CN435" s="157"/>
      <c r="CO435" s="157"/>
      <c r="CP435" s="157"/>
      <c r="CQ435" s="157"/>
      <c r="CR435" s="157"/>
      <c r="CS435" s="157"/>
      <c r="CT435" s="158" t="s">
        <v>1228</v>
      </c>
      <c r="CU435" s="159">
        <v>9.6300000000000008</v>
      </c>
      <c r="CV435" s="171"/>
      <c r="CW435" s="171"/>
      <c r="CX435" s="160"/>
      <c r="CY435" s="161"/>
      <c r="CZ435" s="161"/>
      <c r="DA435" s="160">
        <f t="shared" si="52"/>
        <v>9.6300000000000008</v>
      </c>
      <c r="DB435" s="162">
        <f t="shared" si="54"/>
        <v>96.300000000000011</v>
      </c>
      <c r="DC435" s="162">
        <f t="shared" si="53"/>
        <v>19.077030000000001</v>
      </c>
    </row>
    <row r="436" spans="1:107" ht="14.25" hidden="1" customHeight="1" x14ac:dyDescent="0.2">
      <c r="A436" s="153">
        <v>433</v>
      </c>
      <c r="B436" s="154" t="s">
        <v>1229</v>
      </c>
      <c r="C436" s="153" t="s">
        <v>213</v>
      </c>
      <c r="D436" s="153">
        <v>10</v>
      </c>
      <c r="E436" s="155">
        <v>0.111</v>
      </c>
      <c r="F436" s="156">
        <v>0.16800000000000001</v>
      </c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57"/>
      <c r="Y436" s="157"/>
      <c r="Z436" s="157"/>
      <c r="AA436" s="157"/>
      <c r="AB436" s="157"/>
      <c r="AC436" s="157"/>
      <c r="AD436" s="157"/>
      <c r="AE436" s="157"/>
      <c r="AF436" s="157"/>
      <c r="AG436" s="157"/>
      <c r="AH436" s="157"/>
      <c r="AI436" s="157"/>
      <c r="AJ436" s="157"/>
      <c r="AK436" s="157"/>
      <c r="AL436" s="157"/>
      <c r="AM436" s="157"/>
      <c r="AN436" s="157"/>
      <c r="AO436" s="157"/>
      <c r="AP436" s="157"/>
      <c r="AQ436" s="157"/>
      <c r="AR436" s="157"/>
      <c r="AS436" s="157"/>
      <c r="AT436" s="157"/>
      <c r="AU436" s="157"/>
      <c r="AV436" s="157"/>
      <c r="AW436" s="157"/>
      <c r="AX436" s="157"/>
      <c r="AY436" s="157"/>
      <c r="AZ436" s="157"/>
      <c r="BA436" s="157"/>
      <c r="BB436" s="157"/>
      <c r="BC436" s="157"/>
      <c r="BD436" s="157"/>
      <c r="BE436" s="157"/>
      <c r="BF436" s="157"/>
      <c r="BG436" s="157"/>
      <c r="BH436" s="157"/>
      <c r="BI436" s="157"/>
      <c r="BJ436" s="157"/>
      <c r="BK436" s="157"/>
      <c r="BL436" s="157"/>
      <c r="BM436" s="157"/>
      <c r="BN436" s="157"/>
      <c r="BO436" s="157"/>
      <c r="BP436" s="157"/>
      <c r="BQ436" s="157"/>
      <c r="BR436" s="157"/>
      <c r="BS436" s="157"/>
      <c r="BT436" s="157"/>
      <c r="BU436" s="157"/>
      <c r="BV436" s="157"/>
      <c r="BW436" s="157"/>
      <c r="BX436" s="157"/>
      <c r="BY436" s="157"/>
      <c r="BZ436" s="157"/>
      <c r="CA436" s="157"/>
      <c r="CB436" s="157"/>
      <c r="CC436" s="157"/>
      <c r="CD436" s="157"/>
      <c r="CE436" s="157"/>
      <c r="CF436" s="157"/>
      <c r="CG436" s="157"/>
      <c r="CH436" s="157"/>
      <c r="CI436" s="157"/>
      <c r="CJ436" s="157"/>
      <c r="CK436" s="157"/>
      <c r="CL436" s="157"/>
      <c r="CM436" s="157"/>
      <c r="CN436" s="157"/>
      <c r="CO436" s="157"/>
      <c r="CP436" s="157"/>
      <c r="CQ436" s="157"/>
      <c r="CR436" s="157"/>
      <c r="CS436" s="157"/>
      <c r="CT436" s="158" t="s">
        <v>1230</v>
      </c>
      <c r="CU436" s="159">
        <v>0.88</v>
      </c>
      <c r="CV436" s="171"/>
      <c r="CW436" s="171"/>
      <c r="CX436" s="160"/>
      <c r="CY436" s="161"/>
      <c r="CZ436" s="161"/>
      <c r="DA436" s="160">
        <f t="shared" si="52"/>
        <v>0.88</v>
      </c>
      <c r="DB436" s="162">
        <f t="shared" si="54"/>
        <v>8.8000000000000007</v>
      </c>
      <c r="DC436" s="162">
        <f t="shared" si="53"/>
        <v>1.7432800000000002</v>
      </c>
    </row>
    <row r="437" spans="1:107" ht="14.25" hidden="1" customHeight="1" x14ac:dyDescent="0.2">
      <c r="A437" s="153">
        <v>434</v>
      </c>
      <c r="B437" s="154" t="s">
        <v>1231</v>
      </c>
      <c r="C437" s="153" t="s">
        <v>213</v>
      </c>
      <c r="D437" s="153">
        <v>10</v>
      </c>
      <c r="E437" s="155">
        <v>0.111</v>
      </c>
      <c r="F437" s="156">
        <v>0.16800000000000001</v>
      </c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57"/>
      <c r="Y437" s="157"/>
      <c r="Z437" s="157"/>
      <c r="AA437" s="157"/>
      <c r="AB437" s="157"/>
      <c r="AC437" s="157"/>
      <c r="AD437" s="157"/>
      <c r="AE437" s="157"/>
      <c r="AF437" s="157"/>
      <c r="AG437" s="157"/>
      <c r="AH437" s="157"/>
      <c r="AI437" s="157"/>
      <c r="AJ437" s="157"/>
      <c r="AK437" s="157"/>
      <c r="AL437" s="157"/>
      <c r="AM437" s="157"/>
      <c r="AN437" s="157"/>
      <c r="AO437" s="157"/>
      <c r="AP437" s="157"/>
      <c r="AQ437" s="157"/>
      <c r="AR437" s="157"/>
      <c r="AS437" s="157"/>
      <c r="AT437" s="157"/>
      <c r="AU437" s="157"/>
      <c r="AV437" s="157"/>
      <c r="AW437" s="157"/>
      <c r="AX437" s="157"/>
      <c r="AY437" s="157"/>
      <c r="AZ437" s="157"/>
      <c r="BA437" s="157"/>
      <c r="BB437" s="157"/>
      <c r="BC437" s="157"/>
      <c r="BD437" s="157"/>
      <c r="BE437" s="157"/>
      <c r="BF437" s="157"/>
      <c r="BG437" s="157"/>
      <c r="BH437" s="157"/>
      <c r="BI437" s="157"/>
      <c r="BJ437" s="157"/>
      <c r="BK437" s="157"/>
      <c r="BL437" s="157"/>
      <c r="BM437" s="157"/>
      <c r="BN437" s="157"/>
      <c r="BO437" s="157"/>
      <c r="BP437" s="157"/>
      <c r="BQ437" s="157"/>
      <c r="BR437" s="157"/>
      <c r="BS437" s="157"/>
      <c r="BT437" s="157"/>
      <c r="BU437" s="157"/>
      <c r="BV437" s="157"/>
      <c r="BW437" s="157"/>
      <c r="BX437" s="157"/>
      <c r="BY437" s="157"/>
      <c r="BZ437" s="157"/>
      <c r="CA437" s="157"/>
      <c r="CB437" s="157"/>
      <c r="CC437" s="157"/>
      <c r="CD437" s="157"/>
      <c r="CE437" s="157"/>
      <c r="CF437" s="157"/>
      <c r="CG437" s="157"/>
      <c r="CH437" s="157"/>
      <c r="CI437" s="157"/>
      <c r="CJ437" s="157"/>
      <c r="CK437" s="157"/>
      <c r="CL437" s="157"/>
      <c r="CM437" s="157"/>
      <c r="CN437" s="157"/>
      <c r="CO437" s="157"/>
      <c r="CP437" s="157"/>
      <c r="CQ437" s="157"/>
      <c r="CR437" s="157"/>
      <c r="CS437" s="157"/>
      <c r="CT437" s="158" t="s">
        <v>1232</v>
      </c>
      <c r="CU437" s="159">
        <v>2.15</v>
      </c>
      <c r="CV437" s="171"/>
      <c r="CW437" s="171"/>
      <c r="CX437" s="160"/>
      <c r="CY437" s="161"/>
      <c r="CZ437" s="161"/>
      <c r="DA437" s="160">
        <f t="shared" si="52"/>
        <v>2.15</v>
      </c>
      <c r="DB437" s="162">
        <f t="shared" si="54"/>
        <v>21.5</v>
      </c>
      <c r="DC437" s="162">
        <f t="shared" si="53"/>
        <v>4.25915</v>
      </c>
    </row>
    <row r="438" spans="1:107" ht="14.25" hidden="1" customHeight="1" x14ac:dyDescent="0.2">
      <c r="A438" s="163">
        <v>435</v>
      </c>
      <c r="B438" s="154" t="s">
        <v>1233</v>
      </c>
      <c r="C438" s="153" t="s">
        <v>213</v>
      </c>
      <c r="D438" s="153">
        <v>10</v>
      </c>
      <c r="E438" s="155">
        <v>0.111</v>
      </c>
      <c r="F438" s="156">
        <v>0.16800000000000001</v>
      </c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57"/>
      <c r="Y438" s="157"/>
      <c r="Z438" s="157"/>
      <c r="AA438" s="157"/>
      <c r="AB438" s="157"/>
      <c r="AC438" s="157"/>
      <c r="AD438" s="157"/>
      <c r="AE438" s="157"/>
      <c r="AF438" s="157"/>
      <c r="AG438" s="157"/>
      <c r="AH438" s="157"/>
      <c r="AI438" s="157"/>
      <c r="AJ438" s="157"/>
      <c r="AK438" s="157"/>
      <c r="AL438" s="157"/>
      <c r="AM438" s="157"/>
      <c r="AN438" s="157"/>
      <c r="AO438" s="157"/>
      <c r="AP438" s="157"/>
      <c r="AQ438" s="157"/>
      <c r="AR438" s="157"/>
      <c r="AS438" s="157"/>
      <c r="AT438" s="157"/>
      <c r="AU438" s="157"/>
      <c r="AV438" s="157"/>
      <c r="AW438" s="157"/>
      <c r="AX438" s="157"/>
      <c r="AY438" s="157"/>
      <c r="AZ438" s="157"/>
      <c r="BA438" s="157"/>
      <c r="BB438" s="157"/>
      <c r="BC438" s="157"/>
      <c r="BD438" s="157"/>
      <c r="BE438" s="157"/>
      <c r="BF438" s="157"/>
      <c r="BG438" s="157"/>
      <c r="BH438" s="157"/>
      <c r="BI438" s="157"/>
      <c r="BJ438" s="157"/>
      <c r="BK438" s="157"/>
      <c r="BL438" s="157"/>
      <c r="BM438" s="157"/>
      <c r="BN438" s="157"/>
      <c r="BO438" s="157"/>
      <c r="BP438" s="157"/>
      <c r="BQ438" s="157"/>
      <c r="BR438" s="157"/>
      <c r="BS438" s="157"/>
      <c r="BT438" s="157"/>
      <c r="BU438" s="157"/>
      <c r="BV438" s="157"/>
      <c r="BW438" s="157"/>
      <c r="BX438" s="157"/>
      <c r="BY438" s="157"/>
      <c r="BZ438" s="157"/>
      <c r="CA438" s="157"/>
      <c r="CB438" s="157"/>
      <c r="CC438" s="157"/>
      <c r="CD438" s="157"/>
      <c r="CE438" s="157"/>
      <c r="CF438" s="157"/>
      <c r="CG438" s="157"/>
      <c r="CH438" s="157"/>
      <c r="CI438" s="157"/>
      <c r="CJ438" s="157"/>
      <c r="CK438" s="157"/>
      <c r="CL438" s="157"/>
      <c r="CM438" s="157"/>
      <c r="CN438" s="157"/>
      <c r="CO438" s="157"/>
      <c r="CP438" s="157"/>
      <c r="CQ438" s="157"/>
      <c r="CR438" s="157"/>
      <c r="CS438" s="157"/>
      <c r="CT438" s="158" t="s">
        <v>1234</v>
      </c>
      <c r="CU438" s="159">
        <v>4.59</v>
      </c>
      <c r="CV438" s="171"/>
      <c r="CW438" s="171"/>
      <c r="CX438" s="160"/>
      <c r="CY438" s="161"/>
      <c r="CZ438" s="161"/>
      <c r="DA438" s="160">
        <f t="shared" si="52"/>
        <v>4.59</v>
      </c>
      <c r="DB438" s="162">
        <f t="shared" si="54"/>
        <v>45.9</v>
      </c>
      <c r="DC438" s="162">
        <f t="shared" si="53"/>
        <v>9.092789999999999</v>
      </c>
    </row>
    <row r="439" spans="1:107" ht="14.25" hidden="1" customHeight="1" x14ac:dyDescent="0.2">
      <c r="A439" s="163">
        <v>436</v>
      </c>
      <c r="B439" s="154" t="s">
        <v>1235</v>
      </c>
      <c r="C439" s="153" t="s">
        <v>213</v>
      </c>
      <c r="D439" s="153">
        <v>2</v>
      </c>
      <c r="E439" s="155">
        <v>0.111</v>
      </c>
      <c r="F439" s="156">
        <v>0.16800000000000001</v>
      </c>
      <c r="G439" s="157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  <c r="S439" s="157"/>
      <c r="T439" s="157"/>
      <c r="U439" s="157"/>
      <c r="V439" s="157"/>
      <c r="W439" s="157"/>
      <c r="X439" s="157"/>
      <c r="Y439" s="157"/>
      <c r="Z439" s="157"/>
      <c r="AA439" s="157"/>
      <c r="AB439" s="157"/>
      <c r="AC439" s="157"/>
      <c r="AD439" s="157"/>
      <c r="AE439" s="157"/>
      <c r="AF439" s="157"/>
      <c r="AG439" s="157"/>
      <c r="AH439" s="157"/>
      <c r="AI439" s="157"/>
      <c r="AJ439" s="157"/>
      <c r="AK439" s="157"/>
      <c r="AL439" s="157"/>
      <c r="AM439" s="157"/>
      <c r="AN439" s="157"/>
      <c r="AO439" s="157"/>
      <c r="AP439" s="157"/>
      <c r="AQ439" s="157"/>
      <c r="AR439" s="157"/>
      <c r="AS439" s="157"/>
      <c r="AT439" s="157"/>
      <c r="AU439" s="157"/>
      <c r="AV439" s="157"/>
      <c r="AW439" s="157"/>
      <c r="AX439" s="157"/>
      <c r="AY439" s="157"/>
      <c r="AZ439" s="157"/>
      <c r="BA439" s="157"/>
      <c r="BB439" s="157"/>
      <c r="BC439" s="157"/>
      <c r="BD439" s="157"/>
      <c r="BE439" s="157"/>
      <c r="BF439" s="157"/>
      <c r="BG439" s="157"/>
      <c r="BH439" s="157"/>
      <c r="BI439" s="157"/>
      <c r="BJ439" s="157"/>
      <c r="BK439" s="157"/>
      <c r="BL439" s="157"/>
      <c r="BM439" s="157"/>
      <c r="BN439" s="157"/>
      <c r="BO439" s="157"/>
      <c r="BP439" s="157"/>
      <c r="BQ439" s="157"/>
      <c r="BR439" s="157"/>
      <c r="BS439" s="157"/>
      <c r="BT439" s="157"/>
      <c r="BU439" s="157"/>
      <c r="BV439" s="157"/>
      <c r="BW439" s="157"/>
      <c r="BX439" s="157"/>
      <c r="BY439" s="157"/>
      <c r="BZ439" s="157"/>
      <c r="CA439" s="157"/>
      <c r="CB439" s="157"/>
      <c r="CC439" s="157"/>
      <c r="CD439" s="157"/>
      <c r="CE439" s="157"/>
      <c r="CF439" s="157"/>
      <c r="CG439" s="157"/>
      <c r="CH439" s="157"/>
      <c r="CI439" s="157"/>
      <c r="CJ439" s="157"/>
      <c r="CK439" s="157"/>
      <c r="CL439" s="157"/>
      <c r="CM439" s="157"/>
      <c r="CN439" s="157"/>
      <c r="CO439" s="157"/>
      <c r="CP439" s="157"/>
      <c r="CQ439" s="157"/>
      <c r="CR439" s="157"/>
      <c r="CS439" s="157"/>
      <c r="CT439" s="158" t="s">
        <v>1236</v>
      </c>
      <c r="CU439" s="159">
        <v>4.66</v>
      </c>
      <c r="CV439" s="171"/>
      <c r="CW439" s="171"/>
      <c r="CX439" s="160"/>
      <c r="CY439" s="161"/>
      <c r="CZ439" s="161"/>
      <c r="DA439" s="160">
        <f t="shared" si="52"/>
        <v>4.66</v>
      </c>
      <c r="DB439" s="162">
        <f t="shared" si="54"/>
        <v>9.32</v>
      </c>
      <c r="DC439" s="162">
        <f t="shared" si="53"/>
        <v>1.846292</v>
      </c>
    </row>
    <row r="440" spans="1:107" ht="14.25" hidden="1" customHeight="1" x14ac:dyDescent="0.2">
      <c r="A440" s="153">
        <v>437</v>
      </c>
      <c r="B440" s="154" t="s">
        <v>1237</v>
      </c>
      <c r="C440" s="153" t="s">
        <v>213</v>
      </c>
      <c r="D440" s="153">
        <v>1</v>
      </c>
      <c r="E440" s="155">
        <v>0.111</v>
      </c>
      <c r="F440" s="156">
        <v>0.16800000000000001</v>
      </c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  <c r="S440" s="157"/>
      <c r="T440" s="157"/>
      <c r="U440" s="157"/>
      <c r="V440" s="157"/>
      <c r="W440" s="157"/>
      <c r="X440" s="157"/>
      <c r="Y440" s="157"/>
      <c r="Z440" s="157"/>
      <c r="AA440" s="157"/>
      <c r="AB440" s="157"/>
      <c r="AC440" s="157"/>
      <c r="AD440" s="157"/>
      <c r="AE440" s="157"/>
      <c r="AF440" s="157"/>
      <c r="AG440" s="157"/>
      <c r="AH440" s="157"/>
      <c r="AI440" s="157"/>
      <c r="AJ440" s="157"/>
      <c r="AK440" s="157"/>
      <c r="AL440" s="157"/>
      <c r="AM440" s="157"/>
      <c r="AN440" s="157"/>
      <c r="AO440" s="157"/>
      <c r="AP440" s="157"/>
      <c r="AQ440" s="157"/>
      <c r="AR440" s="157"/>
      <c r="AS440" s="157"/>
      <c r="AT440" s="157"/>
      <c r="AU440" s="157"/>
      <c r="AV440" s="157"/>
      <c r="AW440" s="157"/>
      <c r="AX440" s="157"/>
      <c r="AY440" s="157"/>
      <c r="AZ440" s="157"/>
      <c r="BA440" s="157"/>
      <c r="BB440" s="157"/>
      <c r="BC440" s="157"/>
      <c r="BD440" s="157"/>
      <c r="BE440" s="157"/>
      <c r="BF440" s="157"/>
      <c r="BG440" s="157"/>
      <c r="BH440" s="157"/>
      <c r="BI440" s="157"/>
      <c r="BJ440" s="157"/>
      <c r="BK440" s="157"/>
      <c r="BL440" s="157"/>
      <c r="BM440" s="157"/>
      <c r="BN440" s="157"/>
      <c r="BO440" s="157"/>
      <c r="BP440" s="157"/>
      <c r="BQ440" s="157"/>
      <c r="BR440" s="157"/>
      <c r="BS440" s="157"/>
      <c r="BT440" s="157"/>
      <c r="BU440" s="157"/>
      <c r="BV440" s="157"/>
      <c r="BW440" s="157"/>
      <c r="BX440" s="157"/>
      <c r="BY440" s="157"/>
      <c r="BZ440" s="157"/>
      <c r="CA440" s="157"/>
      <c r="CB440" s="157"/>
      <c r="CC440" s="157"/>
      <c r="CD440" s="157"/>
      <c r="CE440" s="157"/>
      <c r="CF440" s="157"/>
      <c r="CG440" s="157"/>
      <c r="CH440" s="157"/>
      <c r="CI440" s="157"/>
      <c r="CJ440" s="157"/>
      <c r="CK440" s="157"/>
      <c r="CL440" s="157"/>
      <c r="CM440" s="157"/>
      <c r="CN440" s="157"/>
      <c r="CO440" s="157"/>
      <c r="CP440" s="157"/>
      <c r="CQ440" s="157"/>
      <c r="CR440" s="157"/>
      <c r="CS440" s="157"/>
      <c r="CT440" s="158" t="s">
        <v>1238</v>
      </c>
      <c r="CU440" s="159">
        <v>429.25</v>
      </c>
      <c r="CV440" s="171"/>
      <c r="CW440" s="171"/>
      <c r="CX440" s="160"/>
      <c r="CY440" s="161"/>
      <c r="CZ440" s="161"/>
      <c r="DA440" s="160">
        <f t="shared" si="52"/>
        <v>429.25</v>
      </c>
      <c r="DB440" s="162">
        <f t="shared" si="54"/>
        <v>429.25</v>
      </c>
      <c r="DC440" s="162">
        <f t="shared" si="53"/>
        <v>85.034424999999999</v>
      </c>
    </row>
    <row r="441" spans="1:107" ht="14.25" hidden="1" customHeight="1" x14ac:dyDescent="0.2">
      <c r="A441" s="153">
        <v>438</v>
      </c>
      <c r="B441" s="154" t="s">
        <v>1239</v>
      </c>
      <c r="C441" s="153" t="s">
        <v>600</v>
      </c>
      <c r="D441" s="153">
        <v>3</v>
      </c>
      <c r="E441" s="155">
        <v>0.111</v>
      </c>
      <c r="F441" s="156">
        <v>0.16800000000000001</v>
      </c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57"/>
      <c r="Y441" s="157"/>
      <c r="Z441" s="157"/>
      <c r="AA441" s="157"/>
      <c r="AB441" s="157"/>
      <c r="AC441" s="157"/>
      <c r="AD441" s="157"/>
      <c r="AE441" s="157"/>
      <c r="AF441" s="157"/>
      <c r="AG441" s="157"/>
      <c r="AH441" s="157"/>
      <c r="AI441" s="157"/>
      <c r="AJ441" s="157"/>
      <c r="AK441" s="157"/>
      <c r="AL441" s="157"/>
      <c r="AM441" s="157"/>
      <c r="AN441" s="157"/>
      <c r="AO441" s="157"/>
      <c r="AP441" s="157"/>
      <c r="AQ441" s="157"/>
      <c r="AR441" s="157"/>
      <c r="AS441" s="157"/>
      <c r="AT441" s="157"/>
      <c r="AU441" s="157"/>
      <c r="AV441" s="157"/>
      <c r="AW441" s="157"/>
      <c r="AX441" s="157"/>
      <c r="AY441" s="157"/>
      <c r="AZ441" s="157"/>
      <c r="BA441" s="157"/>
      <c r="BB441" s="157"/>
      <c r="BC441" s="157"/>
      <c r="BD441" s="157"/>
      <c r="BE441" s="157"/>
      <c r="BF441" s="157"/>
      <c r="BG441" s="157"/>
      <c r="BH441" s="157"/>
      <c r="BI441" s="157"/>
      <c r="BJ441" s="157"/>
      <c r="BK441" s="157"/>
      <c r="BL441" s="157"/>
      <c r="BM441" s="157"/>
      <c r="BN441" s="157"/>
      <c r="BO441" s="157"/>
      <c r="BP441" s="157"/>
      <c r="BQ441" s="157"/>
      <c r="BR441" s="157"/>
      <c r="BS441" s="157"/>
      <c r="BT441" s="157"/>
      <c r="BU441" s="157"/>
      <c r="BV441" s="157"/>
      <c r="BW441" s="157"/>
      <c r="BX441" s="157"/>
      <c r="BY441" s="157"/>
      <c r="BZ441" s="157"/>
      <c r="CA441" s="157"/>
      <c r="CB441" s="157"/>
      <c r="CC441" s="157"/>
      <c r="CD441" s="157"/>
      <c r="CE441" s="157"/>
      <c r="CF441" s="157"/>
      <c r="CG441" s="157"/>
      <c r="CH441" s="157"/>
      <c r="CI441" s="157"/>
      <c r="CJ441" s="157"/>
      <c r="CK441" s="157"/>
      <c r="CL441" s="157"/>
      <c r="CM441" s="157"/>
      <c r="CN441" s="157"/>
      <c r="CO441" s="157"/>
      <c r="CP441" s="157"/>
      <c r="CQ441" s="157"/>
      <c r="CR441" s="157"/>
      <c r="CS441" s="157"/>
      <c r="CT441" s="168" t="s">
        <v>1240</v>
      </c>
      <c r="CU441" s="159">
        <v>12.34</v>
      </c>
      <c r="CV441" s="171"/>
      <c r="CW441" s="171"/>
      <c r="CX441" s="160"/>
      <c r="CY441" s="161"/>
      <c r="CZ441" s="161"/>
      <c r="DA441" s="160">
        <f t="shared" si="52"/>
        <v>12.34</v>
      </c>
      <c r="DB441" s="162">
        <f t="shared" si="54"/>
        <v>37.019999999999996</v>
      </c>
      <c r="DC441" s="162">
        <f t="shared" si="53"/>
        <v>7.3336619999999995</v>
      </c>
    </row>
    <row r="442" spans="1:107" ht="14.25" hidden="1" customHeight="1" x14ac:dyDescent="0.2">
      <c r="A442" s="163">
        <v>439</v>
      </c>
      <c r="B442" s="154" t="s">
        <v>1241</v>
      </c>
      <c r="C442" s="153" t="s">
        <v>600</v>
      </c>
      <c r="D442" s="153">
        <v>3</v>
      </c>
      <c r="E442" s="155">
        <v>0.111</v>
      </c>
      <c r="F442" s="156">
        <v>0.16800000000000001</v>
      </c>
      <c r="G442" s="157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57"/>
      <c r="Y442" s="157"/>
      <c r="Z442" s="157"/>
      <c r="AA442" s="157"/>
      <c r="AB442" s="157"/>
      <c r="AC442" s="157"/>
      <c r="AD442" s="157"/>
      <c r="AE442" s="157"/>
      <c r="AF442" s="157"/>
      <c r="AG442" s="157"/>
      <c r="AH442" s="157"/>
      <c r="AI442" s="157"/>
      <c r="AJ442" s="157"/>
      <c r="AK442" s="157"/>
      <c r="AL442" s="157"/>
      <c r="AM442" s="157"/>
      <c r="AN442" s="157"/>
      <c r="AO442" s="157"/>
      <c r="AP442" s="157"/>
      <c r="AQ442" s="157"/>
      <c r="AR442" s="157"/>
      <c r="AS442" s="157"/>
      <c r="AT442" s="157"/>
      <c r="AU442" s="157"/>
      <c r="AV442" s="157"/>
      <c r="AW442" s="157"/>
      <c r="AX442" s="157"/>
      <c r="AY442" s="157"/>
      <c r="AZ442" s="157"/>
      <c r="BA442" s="157"/>
      <c r="BB442" s="157"/>
      <c r="BC442" s="157"/>
      <c r="BD442" s="157"/>
      <c r="BE442" s="157"/>
      <c r="BF442" s="157"/>
      <c r="BG442" s="157"/>
      <c r="BH442" s="157"/>
      <c r="BI442" s="157"/>
      <c r="BJ442" s="157"/>
      <c r="BK442" s="157"/>
      <c r="BL442" s="157"/>
      <c r="BM442" s="157"/>
      <c r="BN442" s="157"/>
      <c r="BO442" s="157"/>
      <c r="BP442" s="157"/>
      <c r="BQ442" s="157"/>
      <c r="BR442" s="157"/>
      <c r="BS442" s="157"/>
      <c r="BT442" s="157"/>
      <c r="BU442" s="157"/>
      <c r="BV442" s="157"/>
      <c r="BW442" s="157"/>
      <c r="BX442" s="157"/>
      <c r="BY442" s="157"/>
      <c r="BZ442" s="157"/>
      <c r="CA442" s="157"/>
      <c r="CB442" s="157"/>
      <c r="CC442" s="157"/>
      <c r="CD442" s="157"/>
      <c r="CE442" s="157"/>
      <c r="CF442" s="157"/>
      <c r="CG442" s="157"/>
      <c r="CH442" s="157"/>
      <c r="CI442" s="157"/>
      <c r="CJ442" s="157"/>
      <c r="CK442" s="157"/>
      <c r="CL442" s="157"/>
      <c r="CM442" s="157"/>
      <c r="CN442" s="157"/>
      <c r="CO442" s="157"/>
      <c r="CP442" s="157"/>
      <c r="CQ442" s="157"/>
      <c r="CR442" s="157"/>
      <c r="CS442" s="157"/>
      <c r="CT442" s="168" t="s">
        <v>1242</v>
      </c>
      <c r="CU442" s="159">
        <v>23.96</v>
      </c>
      <c r="CV442" s="171"/>
      <c r="CW442" s="171"/>
      <c r="CX442" s="160"/>
      <c r="CY442" s="161"/>
      <c r="CZ442" s="161"/>
      <c r="DA442" s="160">
        <f t="shared" ref="DA442:DA449" si="55">CU442</f>
        <v>23.96</v>
      </c>
      <c r="DB442" s="162">
        <f t="shared" si="54"/>
        <v>71.88</v>
      </c>
      <c r="DC442" s="162">
        <f t="shared" si="53"/>
        <v>14.239427999999998</v>
      </c>
    </row>
    <row r="443" spans="1:107" ht="14.25" hidden="1" customHeight="1" x14ac:dyDescent="0.2">
      <c r="A443" s="163">
        <v>440</v>
      </c>
      <c r="B443" s="154" t="s">
        <v>1243</v>
      </c>
      <c r="C443" s="153" t="s">
        <v>600</v>
      </c>
      <c r="D443" s="153">
        <v>3</v>
      </c>
      <c r="E443" s="155">
        <v>0.111</v>
      </c>
      <c r="F443" s="156">
        <v>0.16800000000000001</v>
      </c>
      <c r="G443" s="157"/>
      <c r="H443" s="157"/>
      <c r="I443" s="157"/>
      <c r="J443" s="157"/>
      <c r="K443" s="157"/>
      <c r="L443" s="157"/>
      <c r="M443" s="157"/>
      <c r="N443" s="157"/>
      <c r="O443" s="157"/>
      <c r="P443" s="157"/>
      <c r="Q443" s="157"/>
      <c r="R443" s="157"/>
      <c r="S443" s="157"/>
      <c r="T443" s="157"/>
      <c r="U443" s="157"/>
      <c r="V443" s="157"/>
      <c r="W443" s="157"/>
      <c r="X443" s="157"/>
      <c r="Y443" s="157"/>
      <c r="Z443" s="157"/>
      <c r="AA443" s="157"/>
      <c r="AB443" s="157"/>
      <c r="AC443" s="157"/>
      <c r="AD443" s="157"/>
      <c r="AE443" s="157"/>
      <c r="AF443" s="157"/>
      <c r="AG443" s="157"/>
      <c r="AH443" s="157"/>
      <c r="AI443" s="157"/>
      <c r="AJ443" s="157"/>
      <c r="AK443" s="157"/>
      <c r="AL443" s="157"/>
      <c r="AM443" s="157"/>
      <c r="AN443" s="157"/>
      <c r="AO443" s="157"/>
      <c r="AP443" s="157"/>
      <c r="AQ443" s="157"/>
      <c r="AR443" s="157"/>
      <c r="AS443" s="157"/>
      <c r="AT443" s="157"/>
      <c r="AU443" s="157"/>
      <c r="AV443" s="157"/>
      <c r="AW443" s="157"/>
      <c r="AX443" s="157"/>
      <c r="AY443" s="157"/>
      <c r="AZ443" s="157"/>
      <c r="BA443" s="157"/>
      <c r="BB443" s="157"/>
      <c r="BC443" s="157"/>
      <c r="BD443" s="157"/>
      <c r="BE443" s="157"/>
      <c r="BF443" s="157"/>
      <c r="BG443" s="157"/>
      <c r="BH443" s="157"/>
      <c r="BI443" s="157"/>
      <c r="BJ443" s="157"/>
      <c r="BK443" s="157"/>
      <c r="BL443" s="157"/>
      <c r="BM443" s="157"/>
      <c r="BN443" s="157"/>
      <c r="BO443" s="157"/>
      <c r="BP443" s="157"/>
      <c r="BQ443" s="157"/>
      <c r="BR443" s="157"/>
      <c r="BS443" s="157"/>
      <c r="BT443" s="157"/>
      <c r="BU443" s="157"/>
      <c r="BV443" s="157"/>
      <c r="BW443" s="157"/>
      <c r="BX443" s="157"/>
      <c r="BY443" s="157"/>
      <c r="BZ443" s="157"/>
      <c r="CA443" s="157"/>
      <c r="CB443" s="157"/>
      <c r="CC443" s="157"/>
      <c r="CD443" s="157"/>
      <c r="CE443" s="157"/>
      <c r="CF443" s="157"/>
      <c r="CG443" s="157"/>
      <c r="CH443" s="157"/>
      <c r="CI443" s="157"/>
      <c r="CJ443" s="157"/>
      <c r="CK443" s="157"/>
      <c r="CL443" s="157"/>
      <c r="CM443" s="157"/>
      <c r="CN443" s="157"/>
      <c r="CO443" s="157"/>
      <c r="CP443" s="157"/>
      <c r="CQ443" s="157"/>
      <c r="CR443" s="157"/>
      <c r="CS443" s="157"/>
      <c r="CT443" s="168" t="s">
        <v>1244</v>
      </c>
      <c r="CU443" s="159">
        <v>18.62</v>
      </c>
      <c r="CV443" s="171"/>
      <c r="CW443" s="171"/>
      <c r="CX443" s="160"/>
      <c r="CY443" s="161"/>
      <c r="CZ443" s="161"/>
      <c r="DA443" s="160">
        <f t="shared" si="55"/>
        <v>18.62</v>
      </c>
      <c r="DB443" s="162">
        <f t="shared" si="54"/>
        <v>55.86</v>
      </c>
      <c r="DC443" s="162">
        <f t="shared" si="53"/>
        <v>11.065866</v>
      </c>
    </row>
    <row r="444" spans="1:107" ht="14.25" hidden="1" customHeight="1" x14ac:dyDescent="0.2">
      <c r="A444" s="153">
        <v>441</v>
      </c>
      <c r="B444" s="154" t="s">
        <v>1245</v>
      </c>
      <c r="C444" s="153" t="s">
        <v>600</v>
      </c>
      <c r="D444" s="153">
        <v>3</v>
      </c>
      <c r="E444" s="155">
        <v>0.111</v>
      </c>
      <c r="F444" s="156">
        <v>0.16800000000000001</v>
      </c>
      <c r="G444" s="157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57"/>
      <c r="Y444" s="157"/>
      <c r="Z444" s="157"/>
      <c r="AA444" s="157"/>
      <c r="AB444" s="157"/>
      <c r="AC444" s="157"/>
      <c r="AD444" s="157"/>
      <c r="AE444" s="157"/>
      <c r="AF444" s="157"/>
      <c r="AG444" s="157"/>
      <c r="AH444" s="157"/>
      <c r="AI444" s="157"/>
      <c r="AJ444" s="157"/>
      <c r="AK444" s="157"/>
      <c r="AL444" s="157"/>
      <c r="AM444" s="157"/>
      <c r="AN444" s="157"/>
      <c r="AO444" s="157"/>
      <c r="AP444" s="157"/>
      <c r="AQ444" s="157"/>
      <c r="AR444" s="157"/>
      <c r="AS444" s="157"/>
      <c r="AT444" s="157"/>
      <c r="AU444" s="157"/>
      <c r="AV444" s="157"/>
      <c r="AW444" s="157"/>
      <c r="AX444" s="157"/>
      <c r="AY444" s="157"/>
      <c r="AZ444" s="157"/>
      <c r="BA444" s="157"/>
      <c r="BB444" s="157"/>
      <c r="BC444" s="157"/>
      <c r="BD444" s="157"/>
      <c r="BE444" s="157"/>
      <c r="BF444" s="157"/>
      <c r="BG444" s="157"/>
      <c r="BH444" s="157"/>
      <c r="BI444" s="157"/>
      <c r="BJ444" s="157"/>
      <c r="BK444" s="157"/>
      <c r="BL444" s="157"/>
      <c r="BM444" s="157"/>
      <c r="BN444" s="157"/>
      <c r="BO444" s="157"/>
      <c r="BP444" s="157"/>
      <c r="BQ444" s="157"/>
      <c r="BR444" s="157"/>
      <c r="BS444" s="157"/>
      <c r="BT444" s="157"/>
      <c r="BU444" s="157"/>
      <c r="BV444" s="157"/>
      <c r="BW444" s="157"/>
      <c r="BX444" s="157"/>
      <c r="BY444" s="157"/>
      <c r="BZ444" s="157"/>
      <c r="CA444" s="157"/>
      <c r="CB444" s="157"/>
      <c r="CC444" s="157"/>
      <c r="CD444" s="157"/>
      <c r="CE444" s="157"/>
      <c r="CF444" s="157"/>
      <c r="CG444" s="157"/>
      <c r="CH444" s="157"/>
      <c r="CI444" s="157"/>
      <c r="CJ444" s="157"/>
      <c r="CK444" s="157"/>
      <c r="CL444" s="157"/>
      <c r="CM444" s="157"/>
      <c r="CN444" s="157"/>
      <c r="CO444" s="157"/>
      <c r="CP444" s="157"/>
      <c r="CQ444" s="157"/>
      <c r="CR444" s="157"/>
      <c r="CS444" s="157"/>
      <c r="CT444" s="168" t="s">
        <v>1246</v>
      </c>
      <c r="CU444" s="159">
        <v>31.92</v>
      </c>
      <c r="CV444" s="171"/>
      <c r="CW444" s="171"/>
      <c r="CX444" s="160"/>
      <c r="CY444" s="161"/>
      <c r="CZ444" s="161"/>
      <c r="DA444" s="160">
        <f t="shared" si="55"/>
        <v>31.92</v>
      </c>
      <c r="DB444" s="162">
        <f t="shared" si="54"/>
        <v>95.76</v>
      </c>
      <c r="DC444" s="162">
        <f t="shared" si="53"/>
        <v>18.970056</v>
      </c>
    </row>
    <row r="445" spans="1:107" ht="14.25" hidden="1" customHeight="1" x14ac:dyDescent="0.2">
      <c r="A445" s="153">
        <v>442</v>
      </c>
      <c r="B445" s="154" t="s">
        <v>1247</v>
      </c>
      <c r="C445" s="153" t="s">
        <v>1248</v>
      </c>
      <c r="D445" s="153">
        <v>10</v>
      </c>
      <c r="E445" s="155">
        <v>0.111</v>
      </c>
      <c r="F445" s="156">
        <v>0.16800000000000001</v>
      </c>
      <c r="G445" s="157"/>
      <c r="H445" s="157"/>
      <c r="I445" s="157"/>
      <c r="J445" s="157"/>
      <c r="K445" s="157"/>
      <c r="L445" s="157"/>
      <c r="M445" s="157"/>
      <c r="N445" s="157"/>
      <c r="O445" s="157"/>
      <c r="P445" s="157"/>
      <c r="Q445" s="157"/>
      <c r="R445" s="157"/>
      <c r="S445" s="157"/>
      <c r="T445" s="157"/>
      <c r="U445" s="157"/>
      <c r="V445" s="157"/>
      <c r="W445" s="157"/>
      <c r="X445" s="157"/>
      <c r="Y445" s="157"/>
      <c r="Z445" s="157"/>
      <c r="AA445" s="157"/>
      <c r="AB445" s="157"/>
      <c r="AC445" s="157"/>
      <c r="AD445" s="157"/>
      <c r="AE445" s="157"/>
      <c r="AF445" s="157"/>
      <c r="AG445" s="157"/>
      <c r="AH445" s="157"/>
      <c r="AI445" s="157"/>
      <c r="AJ445" s="157"/>
      <c r="AK445" s="157"/>
      <c r="AL445" s="157"/>
      <c r="AM445" s="157"/>
      <c r="AN445" s="157"/>
      <c r="AO445" s="157"/>
      <c r="AP445" s="157"/>
      <c r="AQ445" s="157"/>
      <c r="AR445" s="157"/>
      <c r="AS445" s="157"/>
      <c r="AT445" s="157"/>
      <c r="AU445" s="157"/>
      <c r="AV445" s="157"/>
      <c r="AW445" s="157"/>
      <c r="AX445" s="157"/>
      <c r="AY445" s="157"/>
      <c r="AZ445" s="157"/>
      <c r="BA445" s="157"/>
      <c r="BB445" s="157"/>
      <c r="BC445" s="157"/>
      <c r="BD445" s="157"/>
      <c r="BE445" s="157"/>
      <c r="BF445" s="157"/>
      <c r="BG445" s="157"/>
      <c r="BH445" s="157"/>
      <c r="BI445" s="157"/>
      <c r="BJ445" s="157"/>
      <c r="BK445" s="157"/>
      <c r="BL445" s="157"/>
      <c r="BM445" s="157"/>
      <c r="BN445" s="157"/>
      <c r="BO445" s="157"/>
      <c r="BP445" s="157"/>
      <c r="BQ445" s="157"/>
      <c r="BR445" s="157"/>
      <c r="BS445" s="157"/>
      <c r="BT445" s="157"/>
      <c r="BU445" s="157"/>
      <c r="BV445" s="157"/>
      <c r="BW445" s="157"/>
      <c r="BX445" s="157"/>
      <c r="BY445" s="157"/>
      <c r="BZ445" s="157"/>
      <c r="CA445" s="157"/>
      <c r="CB445" s="157"/>
      <c r="CC445" s="157"/>
      <c r="CD445" s="157"/>
      <c r="CE445" s="157"/>
      <c r="CF445" s="157"/>
      <c r="CG445" s="157"/>
      <c r="CH445" s="157"/>
      <c r="CI445" s="157"/>
      <c r="CJ445" s="157"/>
      <c r="CK445" s="157"/>
      <c r="CL445" s="157"/>
      <c r="CM445" s="157"/>
      <c r="CN445" s="157"/>
      <c r="CO445" s="157"/>
      <c r="CP445" s="157"/>
      <c r="CQ445" s="157"/>
      <c r="CR445" s="157"/>
      <c r="CS445" s="157"/>
      <c r="CT445" s="158" t="s">
        <v>1249</v>
      </c>
      <c r="CU445" s="159">
        <v>7.52</v>
      </c>
      <c r="CV445" s="171"/>
      <c r="CW445" s="171"/>
      <c r="CX445" s="160"/>
      <c r="CY445" s="161"/>
      <c r="CZ445" s="161"/>
      <c r="DA445" s="160">
        <f t="shared" si="55"/>
        <v>7.52</v>
      </c>
      <c r="DB445" s="162">
        <f t="shared" si="54"/>
        <v>75.199999999999989</v>
      </c>
      <c r="DC445" s="162">
        <f t="shared" si="53"/>
        <v>14.897119999999997</v>
      </c>
    </row>
    <row r="446" spans="1:107" ht="14.25" hidden="1" customHeight="1" x14ac:dyDescent="0.2">
      <c r="A446" s="163">
        <v>443</v>
      </c>
      <c r="B446" s="154" t="s">
        <v>1250</v>
      </c>
      <c r="C446" s="153" t="s">
        <v>658</v>
      </c>
      <c r="D446" s="153">
        <v>1</v>
      </c>
      <c r="E446" s="155">
        <v>0.111</v>
      </c>
      <c r="F446" s="156">
        <v>0.16800000000000001</v>
      </c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57"/>
      <c r="Y446" s="157"/>
      <c r="Z446" s="157"/>
      <c r="AA446" s="157"/>
      <c r="AB446" s="157"/>
      <c r="AC446" s="157"/>
      <c r="AD446" s="157"/>
      <c r="AE446" s="157"/>
      <c r="AF446" s="157"/>
      <c r="AG446" s="157"/>
      <c r="AH446" s="157"/>
      <c r="AI446" s="157"/>
      <c r="AJ446" s="157"/>
      <c r="AK446" s="157"/>
      <c r="AL446" s="157"/>
      <c r="AM446" s="157"/>
      <c r="AN446" s="157"/>
      <c r="AO446" s="157"/>
      <c r="AP446" s="157"/>
      <c r="AQ446" s="157"/>
      <c r="AR446" s="157"/>
      <c r="AS446" s="157"/>
      <c r="AT446" s="157"/>
      <c r="AU446" s="157"/>
      <c r="AV446" s="157"/>
      <c r="AW446" s="157"/>
      <c r="AX446" s="157"/>
      <c r="AY446" s="157"/>
      <c r="AZ446" s="157"/>
      <c r="BA446" s="157"/>
      <c r="BB446" s="157"/>
      <c r="BC446" s="157"/>
      <c r="BD446" s="157"/>
      <c r="BE446" s="157"/>
      <c r="BF446" s="157"/>
      <c r="BG446" s="157"/>
      <c r="BH446" s="157"/>
      <c r="BI446" s="157"/>
      <c r="BJ446" s="157"/>
      <c r="BK446" s="157"/>
      <c r="BL446" s="157"/>
      <c r="BM446" s="157"/>
      <c r="BN446" s="157"/>
      <c r="BO446" s="157"/>
      <c r="BP446" s="157"/>
      <c r="BQ446" s="157"/>
      <c r="BR446" s="157"/>
      <c r="BS446" s="157"/>
      <c r="BT446" s="157"/>
      <c r="BU446" s="157"/>
      <c r="BV446" s="157"/>
      <c r="BW446" s="157"/>
      <c r="BX446" s="157"/>
      <c r="BY446" s="157"/>
      <c r="BZ446" s="157"/>
      <c r="CA446" s="157"/>
      <c r="CB446" s="157"/>
      <c r="CC446" s="157"/>
      <c r="CD446" s="157"/>
      <c r="CE446" s="157"/>
      <c r="CF446" s="157"/>
      <c r="CG446" s="157"/>
      <c r="CH446" s="157"/>
      <c r="CI446" s="157"/>
      <c r="CJ446" s="157"/>
      <c r="CK446" s="157"/>
      <c r="CL446" s="157"/>
      <c r="CM446" s="157"/>
      <c r="CN446" s="157"/>
      <c r="CO446" s="157"/>
      <c r="CP446" s="157"/>
      <c r="CQ446" s="157"/>
      <c r="CR446" s="157"/>
      <c r="CS446" s="157"/>
      <c r="CT446" s="158" t="s">
        <v>1251</v>
      </c>
      <c r="CU446" s="159">
        <v>75.66</v>
      </c>
      <c r="CV446" s="171"/>
      <c r="CW446" s="171"/>
      <c r="CX446" s="160"/>
      <c r="CY446" s="161"/>
      <c r="CZ446" s="161"/>
      <c r="DA446" s="160">
        <f t="shared" si="55"/>
        <v>75.66</v>
      </c>
      <c r="DB446" s="162">
        <f t="shared" si="54"/>
        <v>75.66</v>
      </c>
      <c r="DC446" s="162">
        <f t="shared" si="53"/>
        <v>14.988245999999998</v>
      </c>
    </row>
    <row r="447" spans="1:107" ht="14.25" hidden="1" customHeight="1" x14ac:dyDescent="0.2">
      <c r="A447" s="163">
        <v>444</v>
      </c>
      <c r="B447" s="154" t="s">
        <v>1252</v>
      </c>
      <c r="C447" s="153" t="s">
        <v>705</v>
      </c>
      <c r="D447" s="153">
        <v>10</v>
      </c>
      <c r="E447" s="155">
        <v>0.111</v>
      </c>
      <c r="F447" s="156">
        <v>0.16800000000000001</v>
      </c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  <c r="Y447" s="157"/>
      <c r="Z447" s="157"/>
      <c r="AA447" s="157"/>
      <c r="AB447" s="157"/>
      <c r="AC447" s="157"/>
      <c r="AD447" s="157"/>
      <c r="AE447" s="157"/>
      <c r="AF447" s="157"/>
      <c r="AG447" s="157"/>
      <c r="AH447" s="157"/>
      <c r="AI447" s="157"/>
      <c r="AJ447" s="157"/>
      <c r="AK447" s="157"/>
      <c r="AL447" s="157"/>
      <c r="AM447" s="157"/>
      <c r="AN447" s="157"/>
      <c r="AO447" s="157"/>
      <c r="AP447" s="157"/>
      <c r="AQ447" s="157"/>
      <c r="AR447" s="157"/>
      <c r="AS447" s="157"/>
      <c r="AT447" s="157"/>
      <c r="AU447" s="157"/>
      <c r="AV447" s="157"/>
      <c r="AW447" s="157"/>
      <c r="AX447" s="157"/>
      <c r="AY447" s="157"/>
      <c r="AZ447" s="157"/>
      <c r="BA447" s="157"/>
      <c r="BB447" s="157"/>
      <c r="BC447" s="157"/>
      <c r="BD447" s="157"/>
      <c r="BE447" s="157"/>
      <c r="BF447" s="157"/>
      <c r="BG447" s="157"/>
      <c r="BH447" s="157"/>
      <c r="BI447" s="157"/>
      <c r="BJ447" s="157"/>
      <c r="BK447" s="157"/>
      <c r="BL447" s="157"/>
      <c r="BM447" s="157"/>
      <c r="BN447" s="157"/>
      <c r="BO447" s="157"/>
      <c r="BP447" s="157"/>
      <c r="BQ447" s="157"/>
      <c r="BR447" s="157"/>
      <c r="BS447" s="157"/>
      <c r="BT447" s="157"/>
      <c r="BU447" s="157"/>
      <c r="BV447" s="157"/>
      <c r="BW447" s="157"/>
      <c r="BX447" s="157"/>
      <c r="BY447" s="157"/>
      <c r="BZ447" s="157"/>
      <c r="CA447" s="157"/>
      <c r="CB447" s="157"/>
      <c r="CC447" s="157"/>
      <c r="CD447" s="157"/>
      <c r="CE447" s="157"/>
      <c r="CF447" s="157"/>
      <c r="CG447" s="157"/>
      <c r="CH447" s="157"/>
      <c r="CI447" s="157"/>
      <c r="CJ447" s="157"/>
      <c r="CK447" s="157"/>
      <c r="CL447" s="157"/>
      <c r="CM447" s="157"/>
      <c r="CN447" s="157"/>
      <c r="CO447" s="157"/>
      <c r="CP447" s="157"/>
      <c r="CQ447" s="157"/>
      <c r="CR447" s="157"/>
      <c r="CS447" s="157"/>
      <c r="CT447" s="158" t="s">
        <v>1253</v>
      </c>
      <c r="CU447" s="159">
        <v>126.1</v>
      </c>
      <c r="CV447" s="171"/>
      <c r="CW447" s="171"/>
      <c r="CX447" s="160"/>
      <c r="CY447" s="161"/>
      <c r="CZ447" s="161"/>
      <c r="DA447" s="160">
        <f t="shared" si="55"/>
        <v>126.1</v>
      </c>
      <c r="DB447" s="162">
        <f t="shared" si="54"/>
        <v>1261</v>
      </c>
      <c r="DC447" s="162">
        <f t="shared" si="53"/>
        <v>249.80410000000001</v>
      </c>
    </row>
    <row r="448" spans="1:107" ht="14.25" hidden="1" customHeight="1" x14ac:dyDescent="0.2">
      <c r="A448" s="153">
        <v>445</v>
      </c>
      <c r="B448" s="154" t="s">
        <v>1254</v>
      </c>
      <c r="C448" s="153" t="s">
        <v>1255</v>
      </c>
      <c r="D448" s="153">
        <v>2</v>
      </c>
      <c r="E448" s="155">
        <v>0.111</v>
      </c>
      <c r="F448" s="156">
        <v>0.16800000000000001</v>
      </c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57"/>
      <c r="Y448" s="157"/>
      <c r="Z448" s="157"/>
      <c r="AA448" s="157"/>
      <c r="AB448" s="157"/>
      <c r="AC448" s="157"/>
      <c r="AD448" s="157"/>
      <c r="AE448" s="157"/>
      <c r="AF448" s="157"/>
      <c r="AG448" s="157"/>
      <c r="AH448" s="157"/>
      <c r="AI448" s="157"/>
      <c r="AJ448" s="157"/>
      <c r="AK448" s="157"/>
      <c r="AL448" s="157"/>
      <c r="AM448" s="157"/>
      <c r="AN448" s="157"/>
      <c r="AO448" s="157"/>
      <c r="AP448" s="157"/>
      <c r="AQ448" s="157"/>
      <c r="AR448" s="157"/>
      <c r="AS448" s="157"/>
      <c r="AT448" s="157"/>
      <c r="AU448" s="157"/>
      <c r="AV448" s="157"/>
      <c r="AW448" s="157"/>
      <c r="AX448" s="157"/>
      <c r="AY448" s="157"/>
      <c r="AZ448" s="157"/>
      <c r="BA448" s="157"/>
      <c r="BB448" s="157"/>
      <c r="BC448" s="157"/>
      <c r="BD448" s="157"/>
      <c r="BE448" s="157"/>
      <c r="BF448" s="157"/>
      <c r="BG448" s="157"/>
      <c r="BH448" s="157"/>
      <c r="BI448" s="157"/>
      <c r="BJ448" s="157"/>
      <c r="BK448" s="157"/>
      <c r="BL448" s="157"/>
      <c r="BM448" s="157"/>
      <c r="BN448" s="157"/>
      <c r="BO448" s="157"/>
      <c r="BP448" s="157"/>
      <c r="BQ448" s="157"/>
      <c r="BR448" s="157"/>
      <c r="BS448" s="157"/>
      <c r="BT448" s="157"/>
      <c r="BU448" s="157"/>
      <c r="BV448" s="157"/>
      <c r="BW448" s="157"/>
      <c r="BX448" s="157"/>
      <c r="BY448" s="157"/>
      <c r="BZ448" s="157"/>
      <c r="CA448" s="157"/>
      <c r="CB448" s="157"/>
      <c r="CC448" s="157"/>
      <c r="CD448" s="157"/>
      <c r="CE448" s="157"/>
      <c r="CF448" s="157"/>
      <c r="CG448" s="157"/>
      <c r="CH448" s="157"/>
      <c r="CI448" s="157"/>
      <c r="CJ448" s="157"/>
      <c r="CK448" s="157"/>
      <c r="CL448" s="157"/>
      <c r="CM448" s="157"/>
      <c r="CN448" s="157"/>
      <c r="CO448" s="157"/>
      <c r="CP448" s="157"/>
      <c r="CQ448" s="157"/>
      <c r="CR448" s="157"/>
      <c r="CS448" s="157"/>
      <c r="CT448" s="168" t="s">
        <v>1256</v>
      </c>
      <c r="CU448" s="159">
        <v>18.899999999999999</v>
      </c>
      <c r="CV448" s="171"/>
      <c r="CW448" s="171"/>
      <c r="CX448" s="160"/>
      <c r="CY448" s="161"/>
      <c r="CZ448" s="161"/>
      <c r="DA448" s="160">
        <f t="shared" si="55"/>
        <v>18.899999999999999</v>
      </c>
      <c r="DB448" s="162">
        <f t="shared" si="54"/>
        <v>37.799999999999997</v>
      </c>
      <c r="DC448" s="162">
        <f t="shared" si="53"/>
        <v>7.4881799999999989</v>
      </c>
    </row>
    <row r="449" spans="1:107" ht="14.25" hidden="1" customHeight="1" x14ac:dyDescent="0.2">
      <c r="A449" s="153">
        <v>446</v>
      </c>
      <c r="B449" s="154" t="s">
        <v>1257</v>
      </c>
      <c r="C449" s="153" t="s">
        <v>573</v>
      </c>
      <c r="D449" s="153">
        <v>2</v>
      </c>
      <c r="E449" s="155">
        <v>0.111</v>
      </c>
      <c r="F449" s="156">
        <v>0.16800000000000001</v>
      </c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57"/>
      <c r="Y449" s="157"/>
      <c r="Z449" s="157"/>
      <c r="AA449" s="157"/>
      <c r="AB449" s="157"/>
      <c r="AC449" s="157"/>
      <c r="AD449" s="157"/>
      <c r="AE449" s="157"/>
      <c r="AF449" s="157"/>
      <c r="AG449" s="157"/>
      <c r="AH449" s="157"/>
      <c r="AI449" s="157"/>
      <c r="AJ449" s="157"/>
      <c r="AK449" s="157"/>
      <c r="AL449" s="157"/>
      <c r="AM449" s="157"/>
      <c r="AN449" s="157"/>
      <c r="AO449" s="157"/>
      <c r="AP449" s="157"/>
      <c r="AQ449" s="157"/>
      <c r="AR449" s="157"/>
      <c r="AS449" s="157"/>
      <c r="AT449" s="157"/>
      <c r="AU449" s="157"/>
      <c r="AV449" s="157"/>
      <c r="AW449" s="157"/>
      <c r="AX449" s="157"/>
      <c r="AY449" s="157"/>
      <c r="AZ449" s="157"/>
      <c r="BA449" s="157"/>
      <c r="BB449" s="157"/>
      <c r="BC449" s="157"/>
      <c r="BD449" s="157"/>
      <c r="BE449" s="157"/>
      <c r="BF449" s="157"/>
      <c r="BG449" s="157"/>
      <c r="BH449" s="157"/>
      <c r="BI449" s="157"/>
      <c r="BJ449" s="157"/>
      <c r="BK449" s="157"/>
      <c r="BL449" s="157"/>
      <c r="BM449" s="157"/>
      <c r="BN449" s="157"/>
      <c r="BO449" s="157"/>
      <c r="BP449" s="157"/>
      <c r="BQ449" s="157"/>
      <c r="BR449" s="157"/>
      <c r="BS449" s="157"/>
      <c r="BT449" s="157"/>
      <c r="BU449" s="157"/>
      <c r="BV449" s="157"/>
      <c r="BW449" s="157"/>
      <c r="BX449" s="157"/>
      <c r="BY449" s="157"/>
      <c r="BZ449" s="157"/>
      <c r="CA449" s="157"/>
      <c r="CB449" s="157"/>
      <c r="CC449" s="157"/>
      <c r="CD449" s="157"/>
      <c r="CE449" s="157"/>
      <c r="CF449" s="157"/>
      <c r="CG449" s="157"/>
      <c r="CH449" s="157"/>
      <c r="CI449" s="157"/>
      <c r="CJ449" s="157"/>
      <c r="CK449" s="157"/>
      <c r="CL449" s="157"/>
      <c r="CM449" s="157"/>
      <c r="CN449" s="157"/>
      <c r="CO449" s="157"/>
      <c r="CP449" s="157"/>
      <c r="CQ449" s="157"/>
      <c r="CR449" s="157"/>
      <c r="CS449" s="157"/>
      <c r="CT449" s="158" t="s">
        <v>1258</v>
      </c>
      <c r="CU449" s="159">
        <v>33.229999999999997</v>
      </c>
      <c r="CV449" s="171"/>
      <c r="CW449" s="171"/>
      <c r="CX449" s="160"/>
      <c r="CY449" s="161"/>
      <c r="CZ449" s="161"/>
      <c r="DA449" s="160">
        <f t="shared" si="55"/>
        <v>33.229999999999997</v>
      </c>
      <c r="DB449" s="162">
        <f t="shared" si="54"/>
        <v>66.459999999999994</v>
      </c>
      <c r="DC449" s="162">
        <f t="shared" si="53"/>
        <v>13.165725999999999</v>
      </c>
    </row>
    <row r="450" spans="1:107" ht="14.25" hidden="1" customHeight="1" x14ac:dyDescent="0.2">
      <c r="A450" s="163">
        <v>447</v>
      </c>
      <c r="B450" s="154" t="s">
        <v>1260</v>
      </c>
      <c r="C450" s="153" t="s">
        <v>213</v>
      </c>
      <c r="D450" s="153">
        <v>1</v>
      </c>
      <c r="E450" s="155">
        <v>0.111</v>
      </c>
      <c r="F450" s="156">
        <v>0.16800000000000001</v>
      </c>
      <c r="G450" s="157"/>
      <c r="H450" s="157"/>
      <c r="I450" s="157"/>
      <c r="J450" s="157"/>
      <c r="K450" s="157"/>
      <c r="L450" s="157"/>
      <c r="M450" s="157"/>
      <c r="N450" s="157"/>
      <c r="O450" s="157"/>
      <c r="P450" s="157"/>
      <c r="Q450" s="157"/>
      <c r="R450" s="157"/>
      <c r="S450" s="157"/>
      <c r="T450" s="157"/>
      <c r="U450" s="157"/>
      <c r="V450" s="157"/>
      <c r="W450" s="157"/>
      <c r="X450" s="157"/>
      <c r="Y450" s="157"/>
      <c r="Z450" s="157"/>
      <c r="AA450" s="157"/>
      <c r="AB450" s="157"/>
      <c r="AC450" s="157"/>
      <c r="AD450" s="157"/>
      <c r="AE450" s="157"/>
      <c r="AF450" s="157"/>
      <c r="AG450" s="157"/>
      <c r="AH450" s="157"/>
      <c r="AI450" s="157"/>
      <c r="AJ450" s="157"/>
      <c r="AK450" s="157"/>
      <c r="AL450" s="157"/>
      <c r="AM450" s="157"/>
      <c r="AN450" s="157"/>
      <c r="AO450" s="157"/>
      <c r="AP450" s="157"/>
      <c r="AQ450" s="157"/>
      <c r="AR450" s="157"/>
      <c r="AS450" s="157"/>
      <c r="AT450" s="157"/>
      <c r="AU450" s="157"/>
      <c r="AV450" s="157"/>
      <c r="AW450" s="157"/>
      <c r="AX450" s="157"/>
      <c r="AY450" s="157"/>
      <c r="AZ450" s="157"/>
      <c r="BA450" s="157"/>
      <c r="BB450" s="157"/>
      <c r="BC450" s="157"/>
      <c r="BD450" s="157"/>
      <c r="BE450" s="157"/>
      <c r="BF450" s="157"/>
      <c r="BG450" s="157"/>
      <c r="BH450" s="157"/>
      <c r="BI450" s="157"/>
      <c r="BJ450" s="157"/>
      <c r="BK450" s="157"/>
      <c r="BL450" s="157"/>
      <c r="BM450" s="157"/>
      <c r="BN450" s="157"/>
      <c r="BO450" s="157"/>
      <c r="BP450" s="157"/>
      <c r="BQ450" s="157"/>
      <c r="BR450" s="157"/>
      <c r="BS450" s="157"/>
      <c r="BT450" s="157"/>
      <c r="BU450" s="157"/>
      <c r="BV450" s="157"/>
      <c r="BW450" s="157"/>
      <c r="BX450" s="157"/>
      <c r="BY450" s="157"/>
      <c r="BZ450" s="157"/>
      <c r="CA450" s="157"/>
      <c r="CB450" s="157"/>
      <c r="CC450" s="157"/>
      <c r="CD450" s="157"/>
      <c r="CE450" s="157"/>
      <c r="CF450" s="157"/>
      <c r="CG450" s="157"/>
      <c r="CH450" s="157"/>
      <c r="CI450" s="157"/>
      <c r="CJ450" s="157"/>
      <c r="CK450" s="157"/>
      <c r="CL450" s="157"/>
      <c r="CM450" s="157"/>
      <c r="CN450" s="157"/>
      <c r="CO450" s="157"/>
      <c r="CP450" s="157"/>
      <c r="CQ450" s="157"/>
      <c r="CR450" s="157"/>
      <c r="CS450" s="157"/>
      <c r="CT450" s="158" t="s">
        <v>1261</v>
      </c>
      <c r="CU450" s="159">
        <v>356.74</v>
      </c>
      <c r="CV450" s="171"/>
      <c r="CW450" s="171"/>
      <c r="CX450" s="160"/>
      <c r="CY450" s="161"/>
      <c r="CZ450" s="161"/>
      <c r="DA450" s="160">
        <f t="shared" ref="DA450:DA456" si="56">CU450</f>
        <v>356.74</v>
      </c>
      <c r="DB450" s="162">
        <f t="shared" si="54"/>
        <v>356.74</v>
      </c>
      <c r="DC450" s="162">
        <f t="shared" si="53"/>
        <v>70.670193999999995</v>
      </c>
    </row>
    <row r="451" spans="1:107" ht="14.25" hidden="1" customHeight="1" x14ac:dyDescent="0.2">
      <c r="A451" s="163">
        <v>448</v>
      </c>
      <c r="B451" s="154" t="s">
        <v>1262</v>
      </c>
      <c r="C451" s="153" t="s">
        <v>213</v>
      </c>
      <c r="D451" s="153">
        <v>3</v>
      </c>
      <c r="E451" s="155">
        <v>0.111</v>
      </c>
      <c r="F451" s="156">
        <v>0.16800000000000001</v>
      </c>
      <c r="G451" s="157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57"/>
      <c r="Y451" s="157"/>
      <c r="Z451" s="157"/>
      <c r="AA451" s="157"/>
      <c r="AB451" s="157"/>
      <c r="AC451" s="157"/>
      <c r="AD451" s="157"/>
      <c r="AE451" s="157"/>
      <c r="AF451" s="157"/>
      <c r="AG451" s="157"/>
      <c r="AH451" s="157"/>
      <c r="AI451" s="157"/>
      <c r="AJ451" s="157"/>
      <c r="AK451" s="157"/>
      <c r="AL451" s="157"/>
      <c r="AM451" s="157"/>
      <c r="AN451" s="157"/>
      <c r="AO451" s="157"/>
      <c r="AP451" s="157"/>
      <c r="AQ451" s="157"/>
      <c r="AR451" s="157"/>
      <c r="AS451" s="157"/>
      <c r="AT451" s="157"/>
      <c r="AU451" s="157"/>
      <c r="AV451" s="157"/>
      <c r="AW451" s="157"/>
      <c r="AX451" s="157"/>
      <c r="AY451" s="157"/>
      <c r="AZ451" s="157"/>
      <c r="BA451" s="157"/>
      <c r="BB451" s="157"/>
      <c r="BC451" s="157"/>
      <c r="BD451" s="157"/>
      <c r="BE451" s="157"/>
      <c r="BF451" s="157"/>
      <c r="BG451" s="157"/>
      <c r="BH451" s="157"/>
      <c r="BI451" s="157"/>
      <c r="BJ451" s="157"/>
      <c r="BK451" s="157"/>
      <c r="BL451" s="157"/>
      <c r="BM451" s="157"/>
      <c r="BN451" s="157"/>
      <c r="BO451" s="157"/>
      <c r="BP451" s="157"/>
      <c r="BQ451" s="157"/>
      <c r="BR451" s="157"/>
      <c r="BS451" s="157"/>
      <c r="BT451" s="157"/>
      <c r="BU451" s="157"/>
      <c r="BV451" s="157"/>
      <c r="BW451" s="157"/>
      <c r="BX451" s="157"/>
      <c r="BY451" s="157"/>
      <c r="BZ451" s="157"/>
      <c r="CA451" s="157"/>
      <c r="CB451" s="157"/>
      <c r="CC451" s="157"/>
      <c r="CD451" s="157"/>
      <c r="CE451" s="157"/>
      <c r="CF451" s="157"/>
      <c r="CG451" s="157"/>
      <c r="CH451" s="157"/>
      <c r="CI451" s="157"/>
      <c r="CJ451" s="157"/>
      <c r="CK451" s="157"/>
      <c r="CL451" s="157"/>
      <c r="CM451" s="157"/>
      <c r="CN451" s="157"/>
      <c r="CO451" s="157"/>
      <c r="CP451" s="157"/>
      <c r="CQ451" s="157"/>
      <c r="CR451" s="157"/>
      <c r="CS451" s="157"/>
      <c r="CT451" s="168" t="s">
        <v>1263</v>
      </c>
      <c r="CU451" s="159">
        <v>1529.9</v>
      </c>
      <c r="CV451" s="171"/>
      <c r="CW451" s="171"/>
      <c r="CX451" s="160"/>
      <c r="CY451" s="161"/>
      <c r="CZ451" s="161"/>
      <c r="DA451" s="160">
        <f t="shared" si="56"/>
        <v>1529.9</v>
      </c>
      <c r="DB451" s="162">
        <f t="shared" si="54"/>
        <v>4589.7000000000007</v>
      </c>
      <c r="DC451" s="162">
        <f t="shared" si="53"/>
        <v>909.21957000000009</v>
      </c>
    </row>
    <row r="452" spans="1:107" ht="14.25" hidden="1" customHeight="1" x14ac:dyDescent="0.2">
      <c r="A452" s="153">
        <v>449</v>
      </c>
      <c r="B452" s="154" t="s">
        <v>1264</v>
      </c>
      <c r="C452" s="153" t="s">
        <v>213</v>
      </c>
      <c r="D452" s="153">
        <v>30</v>
      </c>
      <c r="E452" s="155">
        <v>0.111</v>
      </c>
      <c r="F452" s="156">
        <v>0.16800000000000001</v>
      </c>
      <c r="G452" s="157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57"/>
      <c r="Y452" s="157"/>
      <c r="Z452" s="157"/>
      <c r="AA452" s="157"/>
      <c r="AB452" s="157"/>
      <c r="AC452" s="157"/>
      <c r="AD452" s="157"/>
      <c r="AE452" s="157"/>
      <c r="AF452" s="157"/>
      <c r="AG452" s="157"/>
      <c r="AH452" s="157"/>
      <c r="AI452" s="157"/>
      <c r="AJ452" s="157"/>
      <c r="AK452" s="157"/>
      <c r="AL452" s="157"/>
      <c r="AM452" s="157"/>
      <c r="AN452" s="157"/>
      <c r="AO452" s="157"/>
      <c r="AP452" s="157"/>
      <c r="AQ452" s="157"/>
      <c r="AR452" s="157"/>
      <c r="AS452" s="157"/>
      <c r="AT452" s="157"/>
      <c r="AU452" s="157"/>
      <c r="AV452" s="157"/>
      <c r="AW452" s="157"/>
      <c r="AX452" s="157"/>
      <c r="AY452" s="157"/>
      <c r="AZ452" s="157"/>
      <c r="BA452" s="157"/>
      <c r="BB452" s="157"/>
      <c r="BC452" s="157"/>
      <c r="BD452" s="157"/>
      <c r="BE452" s="157"/>
      <c r="BF452" s="157"/>
      <c r="BG452" s="157"/>
      <c r="BH452" s="157"/>
      <c r="BI452" s="157"/>
      <c r="BJ452" s="157"/>
      <c r="BK452" s="157"/>
      <c r="BL452" s="157"/>
      <c r="BM452" s="157"/>
      <c r="BN452" s="157"/>
      <c r="BO452" s="157"/>
      <c r="BP452" s="157"/>
      <c r="BQ452" s="157"/>
      <c r="BR452" s="157"/>
      <c r="BS452" s="157"/>
      <c r="BT452" s="157"/>
      <c r="BU452" s="157"/>
      <c r="BV452" s="157"/>
      <c r="BW452" s="157"/>
      <c r="BX452" s="157"/>
      <c r="BY452" s="157"/>
      <c r="BZ452" s="157"/>
      <c r="CA452" s="157"/>
      <c r="CB452" s="157"/>
      <c r="CC452" s="157"/>
      <c r="CD452" s="157"/>
      <c r="CE452" s="157"/>
      <c r="CF452" s="157"/>
      <c r="CG452" s="157"/>
      <c r="CH452" s="157"/>
      <c r="CI452" s="157"/>
      <c r="CJ452" s="157"/>
      <c r="CK452" s="157"/>
      <c r="CL452" s="157"/>
      <c r="CM452" s="157"/>
      <c r="CN452" s="157"/>
      <c r="CO452" s="157"/>
      <c r="CP452" s="157"/>
      <c r="CQ452" s="157"/>
      <c r="CR452" s="157"/>
      <c r="CS452" s="157"/>
      <c r="CT452" s="168" t="s">
        <v>1265</v>
      </c>
      <c r="CU452" s="159">
        <v>1.34</v>
      </c>
      <c r="CV452" s="171"/>
      <c r="CW452" s="171"/>
      <c r="CX452" s="160"/>
      <c r="CY452" s="161"/>
      <c r="CZ452" s="161"/>
      <c r="DA452" s="160">
        <f t="shared" si="56"/>
        <v>1.34</v>
      </c>
      <c r="DB452" s="162">
        <f t="shared" si="54"/>
        <v>40.200000000000003</v>
      </c>
      <c r="DC452" s="162">
        <f t="shared" si="53"/>
        <v>7.9636200000000006</v>
      </c>
    </row>
    <row r="453" spans="1:107" ht="14.25" hidden="1" customHeight="1" x14ac:dyDescent="0.2">
      <c r="A453" s="153">
        <v>450</v>
      </c>
      <c r="B453" s="154" t="s">
        <v>1266</v>
      </c>
      <c r="C453" s="153" t="s">
        <v>213</v>
      </c>
      <c r="D453" s="153">
        <v>10</v>
      </c>
      <c r="E453" s="155">
        <v>0.111</v>
      </c>
      <c r="F453" s="156">
        <v>0.16800000000000001</v>
      </c>
      <c r="G453" s="157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57"/>
      <c r="Y453" s="157"/>
      <c r="Z453" s="157"/>
      <c r="AA453" s="157"/>
      <c r="AB453" s="157"/>
      <c r="AC453" s="157"/>
      <c r="AD453" s="157"/>
      <c r="AE453" s="157"/>
      <c r="AF453" s="157"/>
      <c r="AG453" s="157"/>
      <c r="AH453" s="157"/>
      <c r="AI453" s="157"/>
      <c r="AJ453" s="157"/>
      <c r="AK453" s="157"/>
      <c r="AL453" s="157"/>
      <c r="AM453" s="157"/>
      <c r="AN453" s="157"/>
      <c r="AO453" s="157"/>
      <c r="AP453" s="157"/>
      <c r="AQ453" s="157"/>
      <c r="AR453" s="157"/>
      <c r="AS453" s="157"/>
      <c r="AT453" s="157"/>
      <c r="AU453" s="157"/>
      <c r="AV453" s="157"/>
      <c r="AW453" s="157"/>
      <c r="AX453" s="157"/>
      <c r="AY453" s="157"/>
      <c r="AZ453" s="157"/>
      <c r="BA453" s="157"/>
      <c r="BB453" s="157"/>
      <c r="BC453" s="157"/>
      <c r="BD453" s="157"/>
      <c r="BE453" s="157"/>
      <c r="BF453" s="157"/>
      <c r="BG453" s="157"/>
      <c r="BH453" s="157"/>
      <c r="BI453" s="157"/>
      <c r="BJ453" s="157"/>
      <c r="BK453" s="157"/>
      <c r="BL453" s="157"/>
      <c r="BM453" s="157"/>
      <c r="BN453" s="157"/>
      <c r="BO453" s="157"/>
      <c r="BP453" s="157"/>
      <c r="BQ453" s="157"/>
      <c r="BR453" s="157"/>
      <c r="BS453" s="157"/>
      <c r="BT453" s="157"/>
      <c r="BU453" s="157"/>
      <c r="BV453" s="157"/>
      <c r="BW453" s="157"/>
      <c r="BX453" s="157"/>
      <c r="BY453" s="157"/>
      <c r="BZ453" s="157"/>
      <c r="CA453" s="157"/>
      <c r="CB453" s="157"/>
      <c r="CC453" s="157"/>
      <c r="CD453" s="157"/>
      <c r="CE453" s="157"/>
      <c r="CF453" s="157"/>
      <c r="CG453" s="157"/>
      <c r="CH453" s="157"/>
      <c r="CI453" s="157"/>
      <c r="CJ453" s="157"/>
      <c r="CK453" s="157"/>
      <c r="CL453" s="157"/>
      <c r="CM453" s="157"/>
      <c r="CN453" s="157"/>
      <c r="CO453" s="157"/>
      <c r="CP453" s="157"/>
      <c r="CQ453" s="157"/>
      <c r="CR453" s="157"/>
      <c r="CS453" s="157"/>
      <c r="CT453" s="168" t="s">
        <v>1267</v>
      </c>
      <c r="CU453" s="159">
        <v>13.61</v>
      </c>
      <c r="CV453" s="171"/>
      <c r="CW453" s="171"/>
      <c r="CX453" s="160"/>
      <c r="CY453" s="161"/>
      <c r="CZ453" s="161"/>
      <c r="DA453" s="160">
        <f t="shared" si="56"/>
        <v>13.61</v>
      </c>
      <c r="DB453" s="162">
        <f t="shared" si="54"/>
        <v>136.1</v>
      </c>
      <c r="DC453" s="162">
        <f t="shared" si="53"/>
        <v>26.961409999999997</v>
      </c>
    </row>
    <row r="454" spans="1:107" ht="14.25" hidden="1" customHeight="1" x14ac:dyDescent="0.2">
      <c r="A454" s="163">
        <v>451</v>
      </c>
      <c r="B454" s="154" t="s">
        <v>1269</v>
      </c>
      <c r="C454" s="153" t="s">
        <v>213</v>
      </c>
      <c r="D454" s="153">
        <v>10</v>
      </c>
      <c r="E454" s="155">
        <v>0.111</v>
      </c>
      <c r="F454" s="156">
        <v>0.16800000000000001</v>
      </c>
      <c r="G454" s="157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57"/>
      <c r="Y454" s="157"/>
      <c r="Z454" s="157"/>
      <c r="AA454" s="157"/>
      <c r="AB454" s="157"/>
      <c r="AC454" s="157"/>
      <c r="AD454" s="157"/>
      <c r="AE454" s="157"/>
      <c r="AF454" s="157"/>
      <c r="AG454" s="157"/>
      <c r="AH454" s="157"/>
      <c r="AI454" s="157"/>
      <c r="AJ454" s="157"/>
      <c r="AK454" s="157"/>
      <c r="AL454" s="157"/>
      <c r="AM454" s="157"/>
      <c r="AN454" s="157"/>
      <c r="AO454" s="157"/>
      <c r="AP454" s="157"/>
      <c r="AQ454" s="157"/>
      <c r="AR454" s="157"/>
      <c r="AS454" s="157"/>
      <c r="AT454" s="157"/>
      <c r="AU454" s="157"/>
      <c r="AV454" s="157"/>
      <c r="AW454" s="157"/>
      <c r="AX454" s="157"/>
      <c r="AY454" s="157"/>
      <c r="AZ454" s="157"/>
      <c r="BA454" s="157"/>
      <c r="BB454" s="157"/>
      <c r="BC454" s="157"/>
      <c r="BD454" s="157"/>
      <c r="BE454" s="157"/>
      <c r="BF454" s="157"/>
      <c r="BG454" s="157"/>
      <c r="BH454" s="157"/>
      <c r="BI454" s="157"/>
      <c r="BJ454" s="157"/>
      <c r="BK454" s="157"/>
      <c r="BL454" s="157"/>
      <c r="BM454" s="157"/>
      <c r="BN454" s="157"/>
      <c r="BO454" s="157"/>
      <c r="BP454" s="157"/>
      <c r="BQ454" s="157"/>
      <c r="BR454" s="157"/>
      <c r="BS454" s="157"/>
      <c r="BT454" s="157"/>
      <c r="BU454" s="157"/>
      <c r="BV454" s="157"/>
      <c r="BW454" s="157"/>
      <c r="BX454" s="157"/>
      <c r="BY454" s="157"/>
      <c r="BZ454" s="157"/>
      <c r="CA454" s="157"/>
      <c r="CB454" s="157"/>
      <c r="CC454" s="157"/>
      <c r="CD454" s="157"/>
      <c r="CE454" s="157"/>
      <c r="CF454" s="157"/>
      <c r="CG454" s="157"/>
      <c r="CH454" s="157"/>
      <c r="CI454" s="157"/>
      <c r="CJ454" s="157"/>
      <c r="CK454" s="157"/>
      <c r="CL454" s="157"/>
      <c r="CM454" s="157"/>
      <c r="CN454" s="157"/>
      <c r="CO454" s="157"/>
      <c r="CP454" s="157"/>
      <c r="CQ454" s="157"/>
      <c r="CR454" s="157"/>
      <c r="CS454" s="157"/>
      <c r="CT454" s="168" t="s">
        <v>1270</v>
      </c>
      <c r="CU454" s="159">
        <v>0.26</v>
      </c>
      <c r="CV454" s="171"/>
      <c r="CW454" s="171"/>
      <c r="CX454" s="160"/>
      <c r="CY454" s="161"/>
      <c r="CZ454" s="161"/>
      <c r="DA454" s="160">
        <f t="shared" si="56"/>
        <v>0.26</v>
      </c>
      <c r="DB454" s="162">
        <f t="shared" si="54"/>
        <v>2.6</v>
      </c>
      <c r="DC454" s="162">
        <f t="shared" si="53"/>
        <v>0.51505999999999996</v>
      </c>
    </row>
    <row r="455" spans="1:107" ht="14.25" hidden="1" customHeight="1" x14ac:dyDescent="0.2">
      <c r="A455" s="163">
        <v>452</v>
      </c>
      <c r="B455" s="154" t="s">
        <v>1271</v>
      </c>
      <c r="C455" s="153" t="s">
        <v>213</v>
      </c>
      <c r="D455" s="153">
        <v>10</v>
      </c>
      <c r="E455" s="155">
        <v>0.111</v>
      </c>
      <c r="F455" s="156">
        <v>0.16800000000000001</v>
      </c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57"/>
      <c r="Y455" s="157"/>
      <c r="Z455" s="157"/>
      <c r="AA455" s="157"/>
      <c r="AB455" s="157"/>
      <c r="AC455" s="157"/>
      <c r="AD455" s="157"/>
      <c r="AE455" s="157"/>
      <c r="AF455" s="157"/>
      <c r="AG455" s="157"/>
      <c r="AH455" s="157"/>
      <c r="AI455" s="157"/>
      <c r="AJ455" s="157"/>
      <c r="AK455" s="157"/>
      <c r="AL455" s="157"/>
      <c r="AM455" s="157"/>
      <c r="AN455" s="157"/>
      <c r="AO455" s="157"/>
      <c r="AP455" s="157"/>
      <c r="AQ455" s="157"/>
      <c r="AR455" s="157"/>
      <c r="AS455" s="157"/>
      <c r="AT455" s="157"/>
      <c r="AU455" s="157"/>
      <c r="AV455" s="157"/>
      <c r="AW455" s="157"/>
      <c r="AX455" s="157"/>
      <c r="AY455" s="157"/>
      <c r="AZ455" s="157"/>
      <c r="BA455" s="157"/>
      <c r="BB455" s="157"/>
      <c r="BC455" s="157"/>
      <c r="BD455" s="157"/>
      <c r="BE455" s="157"/>
      <c r="BF455" s="157"/>
      <c r="BG455" s="157"/>
      <c r="BH455" s="157"/>
      <c r="BI455" s="157"/>
      <c r="BJ455" s="157"/>
      <c r="BK455" s="157"/>
      <c r="BL455" s="157"/>
      <c r="BM455" s="157"/>
      <c r="BN455" s="157"/>
      <c r="BO455" s="157"/>
      <c r="BP455" s="157"/>
      <c r="BQ455" s="157"/>
      <c r="BR455" s="157"/>
      <c r="BS455" s="157"/>
      <c r="BT455" s="157"/>
      <c r="BU455" s="157"/>
      <c r="BV455" s="157"/>
      <c r="BW455" s="157"/>
      <c r="BX455" s="157"/>
      <c r="BY455" s="157"/>
      <c r="BZ455" s="157"/>
      <c r="CA455" s="157"/>
      <c r="CB455" s="157"/>
      <c r="CC455" s="157"/>
      <c r="CD455" s="157"/>
      <c r="CE455" s="157"/>
      <c r="CF455" s="157"/>
      <c r="CG455" s="157"/>
      <c r="CH455" s="157"/>
      <c r="CI455" s="157"/>
      <c r="CJ455" s="157"/>
      <c r="CK455" s="157"/>
      <c r="CL455" s="157"/>
      <c r="CM455" s="157"/>
      <c r="CN455" s="157"/>
      <c r="CO455" s="157"/>
      <c r="CP455" s="157"/>
      <c r="CQ455" s="157"/>
      <c r="CR455" s="157"/>
      <c r="CS455" s="157"/>
      <c r="CT455" s="168" t="s">
        <v>1272</v>
      </c>
      <c r="CU455" s="159">
        <v>42.76</v>
      </c>
      <c r="CV455" s="171"/>
      <c r="CW455" s="171"/>
      <c r="CX455" s="160"/>
      <c r="CY455" s="161"/>
      <c r="CZ455" s="161"/>
      <c r="DA455" s="160">
        <f t="shared" si="56"/>
        <v>42.76</v>
      </c>
      <c r="DB455" s="162">
        <f t="shared" si="54"/>
        <v>427.59999999999997</v>
      </c>
      <c r="DC455" s="162">
        <f t="shared" si="53"/>
        <v>84.707559999999987</v>
      </c>
    </row>
    <row r="456" spans="1:107" ht="14.25" hidden="1" customHeight="1" x14ac:dyDescent="0.2">
      <c r="A456" s="153">
        <v>453</v>
      </c>
      <c r="B456" s="154" t="s">
        <v>1276</v>
      </c>
      <c r="C456" s="153" t="s">
        <v>213</v>
      </c>
      <c r="D456" s="153">
        <v>100</v>
      </c>
      <c r="E456" s="155">
        <v>0.111</v>
      </c>
      <c r="F456" s="156">
        <v>0.16800000000000001</v>
      </c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57"/>
      <c r="Y456" s="157"/>
      <c r="Z456" s="157"/>
      <c r="AA456" s="157"/>
      <c r="AB456" s="157"/>
      <c r="AC456" s="157"/>
      <c r="AD456" s="157"/>
      <c r="AE456" s="157"/>
      <c r="AF456" s="157"/>
      <c r="AG456" s="157"/>
      <c r="AH456" s="157"/>
      <c r="AI456" s="157"/>
      <c r="AJ456" s="157"/>
      <c r="AK456" s="157"/>
      <c r="AL456" s="157"/>
      <c r="AM456" s="157"/>
      <c r="AN456" s="157"/>
      <c r="AO456" s="157"/>
      <c r="AP456" s="157"/>
      <c r="AQ456" s="157"/>
      <c r="AR456" s="157"/>
      <c r="AS456" s="157"/>
      <c r="AT456" s="157"/>
      <c r="AU456" s="157"/>
      <c r="AV456" s="157"/>
      <c r="AW456" s="157"/>
      <c r="AX456" s="157"/>
      <c r="AY456" s="157"/>
      <c r="AZ456" s="157"/>
      <c r="BA456" s="157"/>
      <c r="BB456" s="157"/>
      <c r="BC456" s="157"/>
      <c r="BD456" s="157"/>
      <c r="BE456" s="157"/>
      <c r="BF456" s="157"/>
      <c r="BG456" s="157"/>
      <c r="BH456" s="157"/>
      <c r="BI456" s="157"/>
      <c r="BJ456" s="157"/>
      <c r="BK456" s="157"/>
      <c r="BL456" s="157"/>
      <c r="BM456" s="157"/>
      <c r="BN456" s="157"/>
      <c r="BO456" s="157"/>
      <c r="BP456" s="157"/>
      <c r="BQ456" s="157"/>
      <c r="BR456" s="157"/>
      <c r="BS456" s="157"/>
      <c r="BT456" s="157"/>
      <c r="BU456" s="157"/>
      <c r="BV456" s="157"/>
      <c r="BW456" s="157"/>
      <c r="BX456" s="157"/>
      <c r="BY456" s="157"/>
      <c r="BZ456" s="157"/>
      <c r="CA456" s="157"/>
      <c r="CB456" s="157"/>
      <c r="CC456" s="157"/>
      <c r="CD456" s="157"/>
      <c r="CE456" s="157"/>
      <c r="CF456" s="157"/>
      <c r="CG456" s="157"/>
      <c r="CH456" s="157"/>
      <c r="CI456" s="157"/>
      <c r="CJ456" s="157"/>
      <c r="CK456" s="157"/>
      <c r="CL456" s="157"/>
      <c r="CM456" s="157"/>
      <c r="CN456" s="157"/>
      <c r="CO456" s="157"/>
      <c r="CP456" s="157"/>
      <c r="CQ456" s="157"/>
      <c r="CR456" s="157"/>
      <c r="CS456" s="157"/>
      <c r="CT456" s="168" t="s">
        <v>1277</v>
      </c>
      <c r="CU456" s="159">
        <v>230.43</v>
      </c>
      <c r="CV456" s="171"/>
      <c r="CW456" s="171"/>
      <c r="CX456" s="160"/>
      <c r="CY456" s="161"/>
      <c r="CZ456" s="161"/>
      <c r="DA456" s="160">
        <f t="shared" si="56"/>
        <v>230.43</v>
      </c>
      <c r="DB456" s="162">
        <f t="shared" si="54"/>
        <v>23043</v>
      </c>
      <c r="DC456" s="162">
        <f t="shared" si="53"/>
        <v>4564.8182999999999</v>
      </c>
    </row>
    <row r="457" spans="1:107" ht="14.25" hidden="1" customHeight="1" x14ac:dyDescent="0.2">
      <c r="A457" s="153">
        <v>454</v>
      </c>
      <c r="B457" s="154" t="s">
        <v>1279</v>
      </c>
      <c r="C457" s="153" t="s">
        <v>213</v>
      </c>
      <c r="D457" s="153">
        <v>10</v>
      </c>
      <c r="E457" s="155">
        <v>0.111</v>
      </c>
      <c r="F457" s="156">
        <v>0.16800000000000001</v>
      </c>
      <c r="G457" s="157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57"/>
      <c r="Y457" s="157"/>
      <c r="Z457" s="157"/>
      <c r="AA457" s="157"/>
      <c r="AB457" s="157"/>
      <c r="AC457" s="157"/>
      <c r="AD457" s="157"/>
      <c r="AE457" s="157"/>
      <c r="AF457" s="157"/>
      <c r="AG457" s="157"/>
      <c r="AH457" s="157"/>
      <c r="AI457" s="157"/>
      <c r="AJ457" s="157"/>
      <c r="AK457" s="157"/>
      <c r="AL457" s="157"/>
      <c r="AM457" s="157"/>
      <c r="AN457" s="157"/>
      <c r="AO457" s="157"/>
      <c r="AP457" s="157"/>
      <c r="AQ457" s="157"/>
      <c r="AR457" s="157"/>
      <c r="AS457" s="157"/>
      <c r="AT457" s="157"/>
      <c r="AU457" s="157"/>
      <c r="AV457" s="157"/>
      <c r="AW457" s="157"/>
      <c r="AX457" s="157"/>
      <c r="AY457" s="157"/>
      <c r="AZ457" s="157"/>
      <c r="BA457" s="157"/>
      <c r="BB457" s="157"/>
      <c r="BC457" s="157"/>
      <c r="BD457" s="157"/>
      <c r="BE457" s="157"/>
      <c r="BF457" s="157"/>
      <c r="BG457" s="157"/>
      <c r="BH457" s="157"/>
      <c r="BI457" s="157"/>
      <c r="BJ457" s="157"/>
      <c r="BK457" s="157"/>
      <c r="BL457" s="157"/>
      <c r="BM457" s="157"/>
      <c r="BN457" s="157"/>
      <c r="BO457" s="157"/>
      <c r="BP457" s="157"/>
      <c r="BQ457" s="157"/>
      <c r="BR457" s="157"/>
      <c r="BS457" s="157"/>
      <c r="BT457" s="157"/>
      <c r="BU457" s="157"/>
      <c r="BV457" s="157"/>
      <c r="BW457" s="157"/>
      <c r="BX457" s="157"/>
      <c r="BY457" s="157"/>
      <c r="BZ457" s="157"/>
      <c r="CA457" s="157"/>
      <c r="CB457" s="157"/>
      <c r="CC457" s="157"/>
      <c r="CD457" s="157"/>
      <c r="CE457" s="157"/>
      <c r="CF457" s="157"/>
      <c r="CG457" s="157"/>
      <c r="CH457" s="157"/>
      <c r="CI457" s="157"/>
      <c r="CJ457" s="157"/>
      <c r="CK457" s="157"/>
      <c r="CL457" s="157"/>
      <c r="CM457" s="157"/>
      <c r="CN457" s="157"/>
      <c r="CO457" s="157"/>
      <c r="CP457" s="157"/>
      <c r="CQ457" s="157"/>
      <c r="CR457" s="157"/>
      <c r="CS457" s="157"/>
      <c r="CT457" s="158" t="s">
        <v>1280</v>
      </c>
      <c r="CU457" s="159">
        <v>177.86</v>
      </c>
      <c r="CV457" s="171"/>
      <c r="CW457" s="171"/>
      <c r="CX457" s="160"/>
      <c r="CY457" s="161"/>
      <c r="CZ457" s="161"/>
      <c r="DA457" s="160">
        <f t="shared" ref="DA457:DA469" si="57">CU457</f>
        <v>177.86</v>
      </c>
      <c r="DB457" s="162">
        <f t="shared" si="54"/>
        <v>1778.6000000000001</v>
      </c>
      <c r="DC457" s="162">
        <f t="shared" si="53"/>
        <v>352.34066000000001</v>
      </c>
    </row>
    <row r="458" spans="1:107" ht="14.25" hidden="1" customHeight="1" x14ac:dyDescent="0.2">
      <c r="A458" s="163">
        <v>455</v>
      </c>
      <c r="B458" s="154" t="s">
        <v>1281</v>
      </c>
      <c r="C458" s="153" t="s">
        <v>213</v>
      </c>
      <c r="D458" s="153">
        <v>5</v>
      </c>
      <c r="E458" s="155">
        <v>0.111</v>
      </c>
      <c r="F458" s="156">
        <v>0.16800000000000001</v>
      </c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57"/>
      <c r="Y458" s="157"/>
      <c r="Z458" s="157"/>
      <c r="AA458" s="157"/>
      <c r="AB458" s="157"/>
      <c r="AC458" s="157"/>
      <c r="AD458" s="157"/>
      <c r="AE458" s="157"/>
      <c r="AF458" s="157"/>
      <c r="AG458" s="157"/>
      <c r="AH458" s="157"/>
      <c r="AI458" s="157"/>
      <c r="AJ458" s="157"/>
      <c r="AK458" s="157"/>
      <c r="AL458" s="157"/>
      <c r="AM458" s="157"/>
      <c r="AN458" s="157"/>
      <c r="AO458" s="157"/>
      <c r="AP458" s="157"/>
      <c r="AQ458" s="157"/>
      <c r="AR458" s="157"/>
      <c r="AS458" s="157"/>
      <c r="AT458" s="157"/>
      <c r="AU458" s="157"/>
      <c r="AV458" s="157"/>
      <c r="AW458" s="157"/>
      <c r="AX458" s="157"/>
      <c r="AY458" s="157"/>
      <c r="AZ458" s="157"/>
      <c r="BA458" s="157"/>
      <c r="BB458" s="157"/>
      <c r="BC458" s="157"/>
      <c r="BD458" s="157"/>
      <c r="BE458" s="157"/>
      <c r="BF458" s="157"/>
      <c r="BG458" s="157"/>
      <c r="BH458" s="157"/>
      <c r="BI458" s="157"/>
      <c r="BJ458" s="157"/>
      <c r="BK458" s="157"/>
      <c r="BL458" s="157"/>
      <c r="BM458" s="157"/>
      <c r="BN458" s="157"/>
      <c r="BO458" s="157"/>
      <c r="BP458" s="157"/>
      <c r="BQ458" s="157"/>
      <c r="BR458" s="157"/>
      <c r="BS458" s="157"/>
      <c r="BT458" s="157"/>
      <c r="BU458" s="157"/>
      <c r="BV458" s="157"/>
      <c r="BW458" s="157"/>
      <c r="BX458" s="157"/>
      <c r="BY458" s="157"/>
      <c r="BZ458" s="157"/>
      <c r="CA458" s="157"/>
      <c r="CB458" s="157"/>
      <c r="CC458" s="157"/>
      <c r="CD458" s="157"/>
      <c r="CE458" s="157"/>
      <c r="CF458" s="157"/>
      <c r="CG458" s="157"/>
      <c r="CH458" s="157"/>
      <c r="CI458" s="157"/>
      <c r="CJ458" s="157"/>
      <c r="CK458" s="157"/>
      <c r="CL458" s="157"/>
      <c r="CM458" s="157"/>
      <c r="CN458" s="157"/>
      <c r="CO458" s="157"/>
      <c r="CP458" s="157"/>
      <c r="CQ458" s="157"/>
      <c r="CR458" s="157"/>
      <c r="CS458" s="157"/>
      <c r="CT458" s="168" t="s">
        <v>1282</v>
      </c>
      <c r="CU458" s="159">
        <v>475.86</v>
      </c>
      <c r="CV458" s="171"/>
      <c r="CW458" s="171"/>
      <c r="CX458" s="160"/>
      <c r="CY458" s="161"/>
      <c r="CZ458" s="161"/>
      <c r="DA458" s="160">
        <f t="shared" si="57"/>
        <v>475.86</v>
      </c>
      <c r="DB458" s="162">
        <f t="shared" si="54"/>
        <v>2379.3000000000002</v>
      </c>
      <c r="DC458" s="162">
        <f t="shared" si="53"/>
        <v>471.33933000000002</v>
      </c>
    </row>
    <row r="459" spans="1:107" ht="14.25" hidden="1" customHeight="1" x14ac:dyDescent="0.2">
      <c r="A459" s="163">
        <v>456</v>
      </c>
      <c r="B459" s="154" t="s">
        <v>1283</v>
      </c>
      <c r="C459" s="153" t="s">
        <v>213</v>
      </c>
      <c r="D459" s="153">
        <v>10</v>
      </c>
      <c r="E459" s="155">
        <v>0.111</v>
      </c>
      <c r="F459" s="156">
        <v>0.16800000000000001</v>
      </c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57"/>
      <c r="Y459" s="157"/>
      <c r="Z459" s="157"/>
      <c r="AA459" s="157"/>
      <c r="AB459" s="157"/>
      <c r="AC459" s="157"/>
      <c r="AD459" s="157"/>
      <c r="AE459" s="157"/>
      <c r="AF459" s="157"/>
      <c r="AG459" s="157"/>
      <c r="AH459" s="157"/>
      <c r="AI459" s="157"/>
      <c r="AJ459" s="157"/>
      <c r="AK459" s="157"/>
      <c r="AL459" s="157"/>
      <c r="AM459" s="157"/>
      <c r="AN459" s="157"/>
      <c r="AO459" s="157"/>
      <c r="AP459" s="157"/>
      <c r="AQ459" s="157"/>
      <c r="AR459" s="157"/>
      <c r="AS459" s="157"/>
      <c r="AT459" s="157"/>
      <c r="AU459" s="157"/>
      <c r="AV459" s="157"/>
      <c r="AW459" s="157"/>
      <c r="AX459" s="157"/>
      <c r="AY459" s="157"/>
      <c r="AZ459" s="157"/>
      <c r="BA459" s="157"/>
      <c r="BB459" s="157"/>
      <c r="BC459" s="157"/>
      <c r="BD459" s="157"/>
      <c r="BE459" s="157"/>
      <c r="BF459" s="157"/>
      <c r="BG459" s="157"/>
      <c r="BH459" s="157"/>
      <c r="BI459" s="157"/>
      <c r="BJ459" s="157"/>
      <c r="BK459" s="157"/>
      <c r="BL459" s="157"/>
      <c r="BM459" s="157"/>
      <c r="BN459" s="157"/>
      <c r="BO459" s="157"/>
      <c r="BP459" s="157"/>
      <c r="BQ459" s="157"/>
      <c r="BR459" s="157"/>
      <c r="BS459" s="157"/>
      <c r="BT459" s="157"/>
      <c r="BU459" s="157"/>
      <c r="BV459" s="157"/>
      <c r="BW459" s="157"/>
      <c r="BX459" s="157"/>
      <c r="BY459" s="157"/>
      <c r="BZ459" s="157"/>
      <c r="CA459" s="157"/>
      <c r="CB459" s="157"/>
      <c r="CC459" s="157"/>
      <c r="CD459" s="157"/>
      <c r="CE459" s="157"/>
      <c r="CF459" s="157"/>
      <c r="CG459" s="157"/>
      <c r="CH459" s="157"/>
      <c r="CI459" s="157"/>
      <c r="CJ459" s="157"/>
      <c r="CK459" s="157"/>
      <c r="CL459" s="157"/>
      <c r="CM459" s="157"/>
      <c r="CN459" s="157"/>
      <c r="CO459" s="157"/>
      <c r="CP459" s="157"/>
      <c r="CQ459" s="157"/>
      <c r="CR459" s="157"/>
      <c r="CS459" s="157"/>
      <c r="CT459" s="158" t="s">
        <v>1284</v>
      </c>
      <c r="CU459" s="159">
        <v>971.45</v>
      </c>
      <c r="CV459" s="171"/>
      <c r="CW459" s="171"/>
      <c r="CX459" s="160"/>
      <c r="CY459" s="161"/>
      <c r="CZ459" s="161"/>
      <c r="DA459" s="160">
        <f t="shared" si="57"/>
        <v>971.45</v>
      </c>
      <c r="DB459" s="162">
        <f t="shared" si="54"/>
        <v>9714.5</v>
      </c>
      <c r="DC459" s="162">
        <f t="shared" si="53"/>
        <v>1924.44245</v>
      </c>
    </row>
    <row r="460" spans="1:107" ht="14.25" hidden="1" customHeight="1" x14ac:dyDescent="0.2">
      <c r="A460" s="153">
        <v>457</v>
      </c>
      <c r="B460" s="154" t="s">
        <v>1285</v>
      </c>
      <c r="C460" s="153" t="s">
        <v>213</v>
      </c>
      <c r="D460" s="153">
        <v>2</v>
      </c>
      <c r="E460" s="155">
        <v>0.111</v>
      </c>
      <c r="F460" s="156">
        <v>0.16800000000000001</v>
      </c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57"/>
      <c r="Y460" s="157"/>
      <c r="Z460" s="157"/>
      <c r="AA460" s="157"/>
      <c r="AB460" s="157"/>
      <c r="AC460" s="157"/>
      <c r="AD460" s="157"/>
      <c r="AE460" s="157"/>
      <c r="AF460" s="157"/>
      <c r="AG460" s="157"/>
      <c r="AH460" s="157"/>
      <c r="AI460" s="157"/>
      <c r="AJ460" s="157"/>
      <c r="AK460" s="157"/>
      <c r="AL460" s="157"/>
      <c r="AM460" s="157"/>
      <c r="AN460" s="157"/>
      <c r="AO460" s="157"/>
      <c r="AP460" s="157"/>
      <c r="AQ460" s="157"/>
      <c r="AR460" s="157"/>
      <c r="AS460" s="157"/>
      <c r="AT460" s="157"/>
      <c r="AU460" s="157"/>
      <c r="AV460" s="157"/>
      <c r="AW460" s="157"/>
      <c r="AX460" s="157"/>
      <c r="AY460" s="157"/>
      <c r="AZ460" s="157"/>
      <c r="BA460" s="157"/>
      <c r="BB460" s="157"/>
      <c r="BC460" s="157"/>
      <c r="BD460" s="157"/>
      <c r="BE460" s="157"/>
      <c r="BF460" s="157"/>
      <c r="BG460" s="157"/>
      <c r="BH460" s="157"/>
      <c r="BI460" s="157"/>
      <c r="BJ460" s="157"/>
      <c r="BK460" s="157"/>
      <c r="BL460" s="157"/>
      <c r="BM460" s="157"/>
      <c r="BN460" s="157"/>
      <c r="BO460" s="157"/>
      <c r="BP460" s="157"/>
      <c r="BQ460" s="157"/>
      <c r="BR460" s="157"/>
      <c r="BS460" s="157"/>
      <c r="BT460" s="157"/>
      <c r="BU460" s="157"/>
      <c r="BV460" s="157"/>
      <c r="BW460" s="157"/>
      <c r="BX460" s="157"/>
      <c r="BY460" s="157"/>
      <c r="BZ460" s="157"/>
      <c r="CA460" s="157"/>
      <c r="CB460" s="157"/>
      <c r="CC460" s="157"/>
      <c r="CD460" s="157"/>
      <c r="CE460" s="157"/>
      <c r="CF460" s="157"/>
      <c r="CG460" s="157"/>
      <c r="CH460" s="157"/>
      <c r="CI460" s="157"/>
      <c r="CJ460" s="157"/>
      <c r="CK460" s="157"/>
      <c r="CL460" s="157"/>
      <c r="CM460" s="157"/>
      <c r="CN460" s="157"/>
      <c r="CO460" s="157"/>
      <c r="CP460" s="157"/>
      <c r="CQ460" s="157"/>
      <c r="CR460" s="157"/>
      <c r="CS460" s="157"/>
      <c r="CT460" s="158" t="s">
        <v>1286</v>
      </c>
      <c r="CU460" s="159">
        <v>31.11</v>
      </c>
      <c r="CV460" s="171"/>
      <c r="CW460" s="171"/>
      <c r="CX460" s="160"/>
      <c r="CY460" s="161"/>
      <c r="CZ460" s="161"/>
      <c r="DA460" s="160">
        <f t="shared" si="57"/>
        <v>31.11</v>
      </c>
      <c r="DB460" s="162">
        <f t="shared" si="54"/>
        <v>62.22</v>
      </c>
      <c r="DC460" s="162">
        <f t="shared" si="53"/>
        <v>12.325782</v>
      </c>
    </row>
    <row r="461" spans="1:107" ht="14.25" hidden="1" customHeight="1" x14ac:dyDescent="0.2">
      <c r="A461" s="153">
        <v>458</v>
      </c>
      <c r="B461" s="154" t="s">
        <v>1287</v>
      </c>
      <c r="C461" s="153" t="s">
        <v>213</v>
      </c>
      <c r="D461" s="153">
        <v>5</v>
      </c>
      <c r="E461" s="155">
        <v>0.111</v>
      </c>
      <c r="F461" s="156">
        <v>0.16800000000000001</v>
      </c>
      <c r="G461" s="157"/>
      <c r="H461" s="157"/>
      <c r="I461" s="157"/>
      <c r="J461" s="157"/>
      <c r="K461" s="157"/>
      <c r="L461" s="157"/>
      <c r="M461" s="157"/>
      <c r="N461" s="157"/>
      <c r="O461" s="157"/>
      <c r="P461" s="157"/>
      <c r="Q461" s="157"/>
      <c r="R461" s="157"/>
      <c r="S461" s="157"/>
      <c r="T461" s="157"/>
      <c r="U461" s="157"/>
      <c r="V461" s="157"/>
      <c r="W461" s="157"/>
      <c r="X461" s="157"/>
      <c r="Y461" s="157"/>
      <c r="Z461" s="157"/>
      <c r="AA461" s="157"/>
      <c r="AB461" s="157"/>
      <c r="AC461" s="157"/>
      <c r="AD461" s="157"/>
      <c r="AE461" s="157"/>
      <c r="AF461" s="157"/>
      <c r="AG461" s="157"/>
      <c r="AH461" s="157"/>
      <c r="AI461" s="157"/>
      <c r="AJ461" s="157"/>
      <c r="AK461" s="157"/>
      <c r="AL461" s="157"/>
      <c r="AM461" s="157"/>
      <c r="AN461" s="157"/>
      <c r="AO461" s="157"/>
      <c r="AP461" s="157"/>
      <c r="AQ461" s="157"/>
      <c r="AR461" s="157"/>
      <c r="AS461" s="157"/>
      <c r="AT461" s="157"/>
      <c r="AU461" s="157"/>
      <c r="AV461" s="157"/>
      <c r="AW461" s="157"/>
      <c r="AX461" s="157"/>
      <c r="AY461" s="157"/>
      <c r="AZ461" s="157"/>
      <c r="BA461" s="157"/>
      <c r="BB461" s="157"/>
      <c r="BC461" s="157"/>
      <c r="BD461" s="157"/>
      <c r="BE461" s="157"/>
      <c r="BF461" s="157"/>
      <c r="BG461" s="157"/>
      <c r="BH461" s="157"/>
      <c r="BI461" s="157"/>
      <c r="BJ461" s="157"/>
      <c r="BK461" s="157"/>
      <c r="BL461" s="157"/>
      <c r="BM461" s="157"/>
      <c r="BN461" s="157"/>
      <c r="BO461" s="157"/>
      <c r="BP461" s="157"/>
      <c r="BQ461" s="157"/>
      <c r="BR461" s="157"/>
      <c r="BS461" s="157"/>
      <c r="BT461" s="157"/>
      <c r="BU461" s="157"/>
      <c r="BV461" s="157"/>
      <c r="BW461" s="157"/>
      <c r="BX461" s="157"/>
      <c r="BY461" s="157"/>
      <c r="BZ461" s="157"/>
      <c r="CA461" s="157"/>
      <c r="CB461" s="157"/>
      <c r="CC461" s="157"/>
      <c r="CD461" s="157"/>
      <c r="CE461" s="157"/>
      <c r="CF461" s="157"/>
      <c r="CG461" s="157"/>
      <c r="CH461" s="157"/>
      <c r="CI461" s="157"/>
      <c r="CJ461" s="157"/>
      <c r="CK461" s="157"/>
      <c r="CL461" s="157"/>
      <c r="CM461" s="157"/>
      <c r="CN461" s="157"/>
      <c r="CO461" s="157"/>
      <c r="CP461" s="157"/>
      <c r="CQ461" s="157"/>
      <c r="CR461" s="157"/>
      <c r="CS461" s="157"/>
      <c r="CT461" s="158" t="s">
        <v>1288</v>
      </c>
      <c r="CU461" s="159">
        <v>17.739999999999998</v>
      </c>
      <c r="CV461" s="171"/>
      <c r="CW461" s="171"/>
      <c r="CX461" s="160"/>
      <c r="CY461" s="161"/>
      <c r="CZ461" s="161"/>
      <c r="DA461" s="160">
        <f t="shared" si="57"/>
        <v>17.739999999999998</v>
      </c>
      <c r="DB461" s="162">
        <f t="shared" si="54"/>
        <v>88.699999999999989</v>
      </c>
      <c r="DC461" s="162">
        <f t="shared" si="53"/>
        <v>17.571469999999998</v>
      </c>
    </row>
    <row r="462" spans="1:107" ht="14.25" hidden="1" customHeight="1" x14ac:dyDescent="0.2">
      <c r="A462" s="163">
        <v>459</v>
      </c>
      <c r="B462" s="154" t="s">
        <v>1289</v>
      </c>
      <c r="C462" s="153" t="s">
        <v>213</v>
      </c>
      <c r="D462" s="153">
        <v>5</v>
      </c>
      <c r="E462" s="155">
        <v>0.111</v>
      </c>
      <c r="F462" s="156">
        <v>0.16800000000000001</v>
      </c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57"/>
      <c r="Y462" s="157"/>
      <c r="Z462" s="157"/>
      <c r="AA462" s="157"/>
      <c r="AB462" s="157"/>
      <c r="AC462" s="157"/>
      <c r="AD462" s="157"/>
      <c r="AE462" s="157"/>
      <c r="AF462" s="157"/>
      <c r="AG462" s="157"/>
      <c r="AH462" s="157"/>
      <c r="AI462" s="157"/>
      <c r="AJ462" s="157"/>
      <c r="AK462" s="157"/>
      <c r="AL462" s="157"/>
      <c r="AM462" s="157"/>
      <c r="AN462" s="157"/>
      <c r="AO462" s="157"/>
      <c r="AP462" s="157"/>
      <c r="AQ462" s="157"/>
      <c r="AR462" s="157"/>
      <c r="AS462" s="157"/>
      <c r="AT462" s="157"/>
      <c r="AU462" s="157"/>
      <c r="AV462" s="157"/>
      <c r="AW462" s="157"/>
      <c r="AX462" s="157"/>
      <c r="AY462" s="157"/>
      <c r="AZ462" s="157"/>
      <c r="BA462" s="157"/>
      <c r="BB462" s="157"/>
      <c r="BC462" s="157"/>
      <c r="BD462" s="157"/>
      <c r="BE462" s="157"/>
      <c r="BF462" s="157"/>
      <c r="BG462" s="157"/>
      <c r="BH462" s="157"/>
      <c r="BI462" s="157"/>
      <c r="BJ462" s="157"/>
      <c r="BK462" s="157"/>
      <c r="BL462" s="157"/>
      <c r="BM462" s="157"/>
      <c r="BN462" s="157"/>
      <c r="BO462" s="157"/>
      <c r="BP462" s="157"/>
      <c r="BQ462" s="157"/>
      <c r="BR462" s="157"/>
      <c r="BS462" s="157"/>
      <c r="BT462" s="157"/>
      <c r="BU462" s="157"/>
      <c r="BV462" s="157"/>
      <c r="BW462" s="157"/>
      <c r="BX462" s="157"/>
      <c r="BY462" s="157"/>
      <c r="BZ462" s="157"/>
      <c r="CA462" s="157"/>
      <c r="CB462" s="157"/>
      <c r="CC462" s="157"/>
      <c r="CD462" s="157"/>
      <c r="CE462" s="157"/>
      <c r="CF462" s="157"/>
      <c r="CG462" s="157"/>
      <c r="CH462" s="157"/>
      <c r="CI462" s="157"/>
      <c r="CJ462" s="157"/>
      <c r="CK462" s="157"/>
      <c r="CL462" s="157"/>
      <c r="CM462" s="157"/>
      <c r="CN462" s="157"/>
      <c r="CO462" s="157"/>
      <c r="CP462" s="157"/>
      <c r="CQ462" s="157"/>
      <c r="CR462" s="157"/>
      <c r="CS462" s="157"/>
      <c r="CT462" s="158" t="s">
        <v>1290</v>
      </c>
      <c r="CU462" s="159">
        <v>23.56</v>
      </c>
      <c r="CV462" s="171"/>
      <c r="CW462" s="171"/>
      <c r="CX462" s="160"/>
      <c r="CY462" s="161"/>
      <c r="CZ462" s="161"/>
      <c r="DA462" s="160">
        <f t="shared" si="57"/>
        <v>23.56</v>
      </c>
      <c r="DB462" s="162">
        <f t="shared" si="54"/>
        <v>117.8</v>
      </c>
      <c r="DC462" s="162">
        <f t="shared" ref="DC462:DC509" si="58">DB462*19.81%</f>
        <v>23.336179999999999</v>
      </c>
    </row>
    <row r="463" spans="1:107" ht="14.25" hidden="1" customHeight="1" x14ac:dyDescent="0.2">
      <c r="A463" s="163">
        <v>460</v>
      </c>
      <c r="B463" s="154" t="s">
        <v>1291</v>
      </c>
      <c r="C463" s="153" t="s">
        <v>213</v>
      </c>
      <c r="D463" s="153">
        <v>5</v>
      </c>
      <c r="E463" s="155">
        <v>0.111</v>
      </c>
      <c r="F463" s="156">
        <v>0.16800000000000001</v>
      </c>
      <c r="G463" s="157"/>
      <c r="H463" s="157"/>
      <c r="I463" s="157"/>
      <c r="J463" s="157"/>
      <c r="K463" s="157"/>
      <c r="L463" s="157"/>
      <c r="M463" s="157"/>
      <c r="N463" s="157"/>
      <c r="O463" s="157"/>
      <c r="P463" s="157"/>
      <c r="Q463" s="157"/>
      <c r="R463" s="157"/>
      <c r="S463" s="157"/>
      <c r="T463" s="157"/>
      <c r="U463" s="157"/>
      <c r="V463" s="157"/>
      <c r="W463" s="157"/>
      <c r="X463" s="157"/>
      <c r="Y463" s="157"/>
      <c r="Z463" s="157"/>
      <c r="AA463" s="157"/>
      <c r="AB463" s="157"/>
      <c r="AC463" s="157"/>
      <c r="AD463" s="157"/>
      <c r="AE463" s="157"/>
      <c r="AF463" s="157"/>
      <c r="AG463" s="157"/>
      <c r="AH463" s="157"/>
      <c r="AI463" s="157"/>
      <c r="AJ463" s="157"/>
      <c r="AK463" s="157"/>
      <c r="AL463" s="157"/>
      <c r="AM463" s="157"/>
      <c r="AN463" s="157"/>
      <c r="AO463" s="157"/>
      <c r="AP463" s="157"/>
      <c r="AQ463" s="157"/>
      <c r="AR463" s="157"/>
      <c r="AS463" s="157"/>
      <c r="AT463" s="157"/>
      <c r="AU463" s="157"/>
      <c r="AV463" s="157"/>
      <c r="AW463" s="157"/>
      <c r="AX463" s="157"/>
      <c r="AY463" s="157"/>
      <c r="AZ463" s="157"/>
      <c r="BA463" s="157"/>
      <c r="BB463" s="157"/>
      <c r="BC463" s="157"/>
      <c r="BD463" s="157"/>
      <c r="BE463" s="157"/>
      <c r="BF463" s="157"/>
      <c r="BG463" s="157"/>
      <c r="BH463" s="157"/>
      <c r="BI463" s="157"/>
      <c r="BJ463" s="157"/>
      <c r="BK463" s="157"/>
      <c r="BL463" s="157"/>
      <c r="BM463" s="157"/>
      <c r="BN463" s="157"/>
      <c r="BO463" s="157"/>
      <c r="BP463" s="157"/>
      <c r="BQ463" s="157"/>
      <c r="BR463" s="157"/>
      <c r="BS463" s="157"/>
      <c r="BT463" s="157"/>
      <c r="BU463" s="157"/>
      <c r="BV463" s="157"/>
      <c r="BW463" s="157"/>
      <c r="BX463" s="157"/>
      <c r="BY463" s="157"/>
      <c r="BZ463" s="157"/>
      <c r="CA463" s="157"/>
      <c r="CB463" s="157"/>
      <c r="CC463" s="157"/>
      <c r="CD463" s="157"/>
      <c r="CE463" s="157"/>
      <c r="CF463" s="157"/>
      <c r="CG463" s="157"/>
      <c r="CH463" s="157"/>
      <c r="CI463" s="157"/>
      <c r="CJ463" s="157"/>
      <c r="CK463" s="157"/>
      <c r="CL463" s="157"/>
      <c r="CM463" s="157"/>
      <c r="CN463" s="157"/>
      <c r="CO463" s="157"/>
      <c r="CP463" s="157"/>
      <c r="CQ463" s="157"/>
      <c r="CR463" s="157"/>
      <c r="CS463" s="157"/>
      <c r="CT463" s="158" t="s">
        <v>1292</v>
      </c>
      <c r="CU463" s="159">
        <v>36.64</v>
      </c>
      <c r="CV463" s="171"/>
      <c r="CW463" s="171"/>
      <c r="CX463" s="160"/>
      <c r="CY463" s="161"/>
      <c r="CZ463" s="161"/>
      <c r="DA463" s="160">
        <f t="shared" si="57"/>
        <v>36.64</v>
      </c>
      <c r="DB463" s="162">
        <f t="shared" si="54"/>
        <v>183.2</v>
      </c>
      <c r="DC463" s="162">
        <f t="shared" si="58"/>
        <v>36.291919999999998</v>
      </c>
    </row>
    <row r="464" spans="1:107" ht="14.25" hidden="1" customHeight="1" x14ac:dyDescent="0.2">
      <c r="A464" s="153">
        <v>461</v>
      </c>
      <c r="B464" s="154" t="s">
        <v>1293</v>
      </c>
      <c r="C464" s="153" t="s">
        <v>213</v>
      </c>
      <c r="D464" s="153">
        <v>5</v>
      </c>
      <c r="E464" s="155">
        <v>0.111</v>
      </c>
      <c r="F464" s="156">
        <v>0.16800000000000001</v>
      </c>
      <c r="G464" s="157"/>
      <c r="H464" s="157"/>
      <c r="I464" s="157"/>
      <c r="J464" s="157"/>
      <c r="K464" s="157"/>
      <c r="L464" s="157"/>
      <c r="M464" s="157"/>
      <c r="N464" s="157"/>
      <c r="O464" s="157"/>
      <c r="P464" s="157"/>
      <c r="Q464" s="157"/>
      <c r="R464" s="157"/>
      <c r="S464" s="157"/>
      <c r="T464" s="157"/>
      <c r="U464" s="157"/>
      <c r="V464" s="157"/>
      <c r="W464" s="157"/>
      <c r="X464" s="157"/>
      <c r="Y464" s="157"/>
      <c r="Z464" s="157"/>
      <c r="AA464" s="157"/>
      <c r="AB464" s="157"/>
      <c r="AC464" s="157"/>
      <c r="AD464" s="157"/>
      <c r="AE464" s="157"/>
      <c r="AF464" s="157"/>
      <c r="AG464" s="157"/>
      <c r="AH464" s="157"/>
      <c r="AI464" s="157"/>
      <c r="AJ464" s="157"/>
      <c r="AK464" s="157"/>
      <c r="AL464" s="157"/>
      <c r="AM464" s="157"/>
      <c r="AN464" s="157"/>
      <c r="AO464" s="157"/>
      <c r="AP464" s="157"/>
      <c r="AQ464" s="157"/>
      <c r="AR464" s="157"/>
      <c r="AS464" s="157"/>
      <c r="AT464" s="157"/>
      <c r="AU464" s="157"/>
      <c r="AV464" s="157"/>
      <c r="AW464" s="157"/>
      <c r="AX464" s="157"/>
      <c r="AY464" s="157"/>
      <c r="AZ464" s="157"/>
      <c r="BA464" s="157"/>
      <c r="BB464" s="157"/>
      <c r="BC464" s="157"/>
      <c r="BD464" s="157"/>
      <c r="BE464" s="157"/>
      <c r="BF464" s="157"/>
      <c r="BG464" s="157"/>
      <c r="BH464" s="157"/>
      <c r="BI464" s="157"/>
      <c r="BJ464" s="157"/>
      <c r="BK464" s="157"/>
      <c r="BL464" s="157"/>
      <c r="BM464" s="157"/>
      <c r="BN464" s="157"/>
      <c r="BO464" s="157"/>
      <c r="BP464" s="157"/>
      <c r="BQ464" s="157"/>
      <c r="BR464" s="157"/>
      <c r="BS464" s="157"/>
      <c r="BT464" s="157"/>
      <c r="BU464" s="157"/>
      <c r="BV464" s="157"/>
      <c r="BW464" s="157"/>
      <c r="BX464" s="157"/>
      <c r="BY464" s="157"/>
      <c r="BZ464" s="157"/>
      <c r="CA464" s="157"/>
      <c r="CB464" s="157"/>
      <c r="CC464" s="157"/>
      <c r="CD464" s="157"/>
      <c r="CE464" s="157"/>
      <c r="CF464" s="157"/>
      <c r="CG464" s="157"/>
      <c r="CH464" s="157"/>
      <c r="CI464" s="157"/>
      <c r="CJ464" s="157"/>
      <c r="CK464" s="157"/>
      <c r="CL464" s="157"/>
      <c r="CM464" s="157"/>
      <c r="CN464" s="157"/>
      <c r="CO464" s="157"/>
      <c r="CP464" s="157"/>
      <c r="CQ464" s="157"/>
      <c r="CR464" s="157"/>
      <c r="CS464" s="157"/>
      <c r="CT464" s="158" t="s">
        <v>1294</v>
      </c>
      <c r="CU464" s="159">
        <v>4.6500000000000004</v>
      </c>
      <c r="CV464" s="171"/>
      <c r="CW464" s="171"/>
      <c r="CX464" s="160"/>
      <c r="CY464" s="161"/>
      <c r="CZ464" s="161"/>
      <c r="DA464" s="160">
        <f t="shared" si="57"/>
        <v>4.6500000000000004</v>
      </c>
      <c r="DB464" s="162">
        <f t="shared" si="54"/>
        <v>23.25</v>
      </c>
      <c r="DC464" s="162">
        <f t="shared" si="58"/>
        <v>4.6058250000000003</v>
      </c>
    </row>
    <row r="465" spans="1:107" ht="14.25" hidden="1" customHeight="1" x14ac:dyDescent="0.2">
      <c r="A465" s="153">
        <v>462</v>
      </c>
      <c r="B465" s="154" t="s">
        <v>1295</v>
      </c>
      <c r="C465" s="153" t="s">
        <v>213</v>
      </c>
      <c r="D465" s="153">
        <v>5</v>
      </c>
      <c r="E465" s="155">
        <v>0.111</v>
      </c>
      <c r="F465" s="156">
        <v>0.16800000000000001</v>
      </c>
      <c r="G465" s="157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57"/>
      <c r="Y465" s="157"/>
      <c r="Z465" s="157"/>
      <c r="AA465" s="157"/>
      <c r="AB465" s="157"/>
      <c r="AC465" s="157"/>
      <c r="AD465" s="157"/>
      <c r="AE465" s="157"/>
      <c r="AF465" s="157"/>
      <c r="AG465" s="157"/>
      <c r="AH465" s="157"/>
      <c r="AI465" s="157"/>
      <c r="AJ465" s="157"/>
      <c r="AK465" s="157"/>
      <c r="AL465" s="157"/>
      <c r="AM465" s="157"/>
      <c r="AN465" s="157"/>
      <c r="AO465" s="157"/>
      <c r="AP465" s="157"/>
      <c r="AQ465" s="157"/>
      <c r="AR465" s="157"/>
      <c r="AS465" s="157"/>
      <c r="AT465" s="157"/>
      <c r="AU465" s="157"/>
      <c r="AV465" s="157"/>
      <c r="AW465" s="157"/>
      <c r="AX465" s="157"/>
      <c r="AY465" s="157"/>
      <c r="AZ465" s="157"/>
      <c r="BA465" s="157"/>
      <c r="BB465" s="157"/>
      <c r="BC465" s="157"/>
      <c r="BD465" s="157"/>
      <c r="BE465" s="157"/>
      <c r="BF465" s="157"/>
      <c r="BG465" s="157"/>
      <c r="BH465" s="157"/>
      <c r="BI465" s="157"/>
      <c r="BJ465" s="157"/>
      <c r="BK465" s="157"/>
      <c r="BL465" s="157"/>
      <c r="BM465" s="157"/>
      <c r="BN465" s="157"/>
      <c r="BO465" s="157"/>
      <c r="BP465" s="157"/>
      <c r="BQ465" s="157"/>
      <c r="BR465" s="157"/>
      <c r="BS465" s="157"/>
      <c r="BT465" s="157"/>
      <c r="BU465" s="157"/>
      <c r="BV465" s="157"/>
      <c r="BW465" s="157"/>
      <c r="BX465" s="157"/>
      <c r="BY465" s="157"/>
      <c r="BZ465" s="157"/>
      <c r="CA465" s="157"/>
      <c r="CB465" s="157"/>
      <c r="CC465" s="157"/>
      <c r="CD465" s="157"/>
      <c r="CE465" s="157"/>
      <c r="CF465" s="157"/>
      <c r="CG465" s="157"/>
      <c r="CH465" s="157"/>
      <c r="CI465" s="157"/>
      <c r="CJ465" s="157"/>
      <c r="CK465" s="157"/>
      <c r="CL465" s="157"/>
      <c r="CM465" s="157"/>
      <c r="CN465" s="157"/>
      <c r="CO465" s="157"/>
      <c r="CP465" s="157"/>
      <c r="CQ465" s="157"/>
      <c r="CR465" s="157"/>
      <c r="CS465" s="157"/>
      <c r="CT465" s="158" t="s">
        <v>1296</v>
      </c>
      <c r="CU465" s="159">
        <v>7.11</v>
      </c>
      <c r="CV465" s="171"/>
      <c r="CW465" s="171"/>
      <c r="CX465" s="160"/>
      <c r="CY465" s="161"/>
      <c r="CZ465" s="161"/>
      <c r="DA465" s="160">
        <f t="shared" si="57"/>
        <v>7.11</v>
      </c>
      <c r="DB465" s="162">
        <f t="shared" si="54"/>
        <v>35.550000000000004</v>
      </c>
      <c r="DC465" s="162">
        <f t="shared" si="58"/>
        <v>7.0424550000000004</v>
      </c>
    </row>
    <row r="466" spans="1:107" ht="14.25" hidden="1" customHeight="1" x14ac:dyDescent="0.2">
      <c r="A466" s="163">
        <v>463</v>
      </c>
      <c r="B466" s="154" t="s">
        <v>1297</v>
      </c>
      <c r="C466" s="153" t="s">
        <v>213</v>
      </c>
      <c r="D466" s="153">
        <v>5</v>
      </c>
      <c r="E466" s="155">
        <v>0.111</v>
      </c>
      <c r="F466" s="156">
        <v>0.16800000000000001</v>
      </c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Q466" s="157"/>
      <c r="R466" s="157"/>
      <c r="S466" s="157"/>
      <c r="T466" s="157"/>
      <c r="U466" s="157"/>
      <c r="V466" s="157"/>
      <c r="W466" s="157"/>
      <c r="X466" s="157"/>
      <c r="Y466" s="157"/>
      <c r="Z466" s="157"/>
      <c r="AA466" s="157"/>
      <c r="AB466" s="157"/>
      <c r="AC466" s="157"/>
      <c r="AD466" s="157"/>
      <c r="AE466" s="157"/>
      <c r="AF466" s="157"/>
      <c r="AG466" s="157"/>
      <c r="AH466" s="157"/>
      <c r="AI466" s="157"/>
      <c r="AJ466" s="157"/>
      <c r="AK466" s="157"/>
      <c r="AL466" s="157"/>
      <c r="AM466" s="157"/>
      <c r="AN466" s="157"/>
      <c r="AO466" s="157"/>
      <c r="AP466" s="157"/>
      <c r="AQ466" s="157"/>
      <c r="AR466" s="157"/>
      <c r="AS466" s="157"/>
      <c r="AT466" s="157"/>
      <c r="AU466" s="157"/>
      <c r="AV466" s="157"/>
      <c r="AW466" s="157"/>
      <c r="AX466" s="157"/>
      <c r="AY466" s="157"/>
      <c r="AZ466" s="157"/>
      <c r="BA466" s="157"/>
      <c r="BB466" s="157"/>
      <c r="BC466" s="157"/>
      <c r="BD466" s="157"/>
      <c r="BE466" s="157"/>
      <c r="BF466" s="157"/>
      <c r="BG466" s="157"/>
      <c r="BH466" s="157"/>
      <c r="BI466" s="157"/>
      <c r="BJ466" s="157"/>
      <c r="BK466" s="157"/>
      <c r="BL466" s="157"/>
      <c r="BM466" s="157"/>
      <c r="BN466" s="157"/>
      <c r="BO466" s="157"/>
      <c r="BP466" s="157"/>
      <c r="BQ466" s="157"/>
      <c r="BR466" s="157"/>
      <c r="BS466" s="157"/>
      <c r="BT466" s="157"/>
      <c r="BU466" s="157"/>
      <c r="BV466" s="157"/>
      <c r="BW466" s="157"/>
      <c r="BX466" s="157"/>
      <c r="BY466" s="157"/>
      <c r="BZ466" s="157"/>
      <c r="CA466" s="157"/>
      <c r="CB466" s="157"/>
      <c r="CC466" s="157"/>
      <c r="CD466" s="157"/>
      <c r="CE466" s="157"/>
      <c r="CF466" s="157"/>
      <c r="CG466" s="157"/>
      <c r="CH466" s="157"/>
      <c r="CI466" s="157"/>
      <c r="CJ466" s="157"/>
      <c r="CK466" s="157"/>
      <c r="CL466" s="157"/>
      <c r="CM466" s="157"/>
      <c r="CN466" s="157"/>
      <c r="CO466" s="157"/>
      <c r="CP466" s="157"/>
      <c r="CQ466" s="157"/>
      <c r="CR466" s="157"/>
      <c r="CS466" s="157"/>
      <c r="CT466" s="158" t="s">
        <v>1298</v>
      </c>
      <c r="CU466" s="159">
        <v>10</v>
      </c>
      <c r="CV466" s="171"/>
      <c r="CW466" s="171"/>
      <c r="CX466" s="160"/>
      <c r="CY466" s="161"/>
      <c r="CZ466" s="161"/>
      <c r="DA466" s="160">
        <f t="shared" si="57"/>
        <v>10</v>
      </c>
      <c r="DB466" s="162">
        <f t="shared" si="54"/>
        <v>50</v>
      </c>
      <c r="DC466" s="162">
        <f t="shared" si="58"/>
        <v>9.9049999999999994</v>
      </c>
    </row>
    <row r="467" spans="1:107" ht="14.25" hidden="1" customHeight="1" x14ac:dyDescent="0.2">
      <c r="A467" s="163">
        <v>464</v>
      </c>
      <c r="B467" s="154" t="s">
        <v>1299</v>
      </c>
      <c r="C467" s="153" t="s">
        <v>213</v>
      </c>
      <c r="D467" s="153">
        <v>5</v>
      </c>
      <c r="E467" s="155">
        <v>0.111</v>
      </c>
      <c r="F467" s="156">
        <v>0.16800000000000001</v>
      </c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57"/>
      <c r="Y467" s="157"/>
      <c r="Z467" s="157"/>
      <c r="AA467" s="157"/>
      <c r="AB467" s="157"/>
      <c r="AC467" s="157"/>
      <c r="AD467" s="157"/>
      <c r="AE467" s="157"/>
      <c r="AF467" s="157"/>
      <c r="AG467" s="157"/>
      <c r="AH467" s="157"/>
      <c r="AI467" s="157"/>
      <c r="AJ467" s="157"/>
      <c r="AK467" s="157"/>
      <c r="AL467" s="157"/>
      <c r="AM467" s="157"/>
      <c r="AN467" s="157"/>
      <c r="AO467" s="157"/>
      <c r="AP467" s="157"/>
      <c r="AQ467" s="157"/>
      <c r="AR467" s="157"/>
      <c r="AS467" s="157"/>
      <c r="AT467" s="157"/>
      <c r="AU467" s="157"/>
      <c r="AV467" s="157"/>
      <c r="AW467" s="157"/>
      <c r="AX467" s="157"/>
      <c r="AY467" s="157"/>
      <c r="AZ467" s="157"/>
      <c r="BA467" s="157"/>
      <c r="BB467" s="157"/>
      <c r="BC467" s="157"/>
      <c r="BD467" s="157"/>
      <c r="BE467" s="157"/>
      <c r="BF467" s="157"/>
      <c r="BG467" s="157"/>
      <c r="BH467" s="157"/>
      <c r="BI467" s="157"/>
      <c r="BJ467" s="157"/>
      <c r="BK467" s="157"/>
      <c r="BL467" s="157"/>
      <c r="BM467" s="157"/>
      <c r="BN467" s="157"/>
      <c r="BO467" s="157"/>
      <c r="BP467" s="157"/>
      <c r="BQ467" s="157"/>
      <c r="BR467" s="157"/>
      <c r="BS467" s="157"/>
      <c r="BT467" s="157"/>
      <c r="BU467" s="157"/>
      <c r="BV467" s="157"/>
      <c r="BW467" s="157"/>
      <c r="BX467" s="157"/>
      <c r="BY467" s="157"/>
      <c r="BZ467" s="157"/>
      <c r="CA467" s="157"/>
      <c r="CB467" s="157"/>
      <c r="CC467" s="157"/>
      <c r="CD467" s="157"/>
      <c r="CE467" s="157"/>
      <c r="CF467" s="157"/>
      <c r="CG467" s="157"/>
      <c r="CH467" s="157"/>
      <c r="CI467" s="157"/>
      <c r="CJ467" s="157"/>
      <c r="CK467" s="157"/>
      <c r="CL467" s="157"/>
      <c r="CM467" s="157"/>
      <c r="CN467" s="157"/>
      <c r="CO467" s="157"/>
      <c r="CP467" s="157"/>
      <c r="CQ467" s="157"/>
      <c r="CR467" s="157"/>
      <c r="CS467" s="157"/>
      <c r="CT467" s="158" t="s">
        <v>1300</v>
      </c>
      <c r="CU467" s="159">
        <v>3.84</v>
      </c>
      <c r="CV467" s="171"/>
      <c r="CW467" s="171"/>
      <c r="CX467" s="160"/>
      <c r="CY467" s="161"/>
      <c r="CZ467" s="161"/>
      <c r="DA467" s="160">
        <f t="shared" si="57"/>
        <v>3.84</v>
      </c>
      <c r="DB467" s="162">
        <f t="shared" si="54"/>
        <v>19.2</v>
      </c>
      <c r="DC467" s="162">
        <f t="shared" si="58"/>
        <v>3.8035199999999998</v>
      </c>
    </row>
    <row r="468" spans="1:107" ht="14.25" hidden="1" customHeight="1" x14ac:dyDescent="0.2">
      <c r="A468" s="153">
        <v>465</v>
      </c>
      <c r="B468" s="154" t="s">
        <v>1301</v>
      </c>
      <c r="C468" s="153" t="s">
        <v>658</v>
      </c>
      <c r="D468" s="153">
        <v>500</v>
      </c>
      <c r="E468" s="155"/>
      <c r="F468" s="156">
        <v>0.16800000000000001</v>
      </c>
      <c r="G468" s="157"/>
      <c r="H468" s="157"/>
      <c r="I468" s="157"/>
      <c r="J468" s="157"/>
      <c r="K468" s="157"/>
      <c r="L468" s="157"/>
      <c r="M468" s="157"/>
      <c r="N468" s="157"/>
      <c r="O468" s="157"/>
      <c r="P468" s="157"/>
      <c r="Q468" s="157"/>
      <c r="R468" s="157"/>
      <c r="S468" s="157"/>
      <c r="T468" s="157"/>
      <c r="U468" s="157"/>
      <c r="V468" s="157"/>
      <c r="W468" s="157"/>
      <c r="X468" s="157"/>
      <c r="Y468" s="157"/>
      <c r="Z468" s="157"/>
      <c r="AA468" s="157"/>
      <c r="AB468" s="157"/>
      <c r="AC468" s="157"/>
      <c r="AD468" s="157"/>
      <c r="AE468" s="157"/>
      <c r="AF468" s="157"/>
      <c r="AG468" s="157"/>
      <c r="AH468" s="157"/>
      <c r="AI468" s="157"/>
      <c r="AJ468" s="157"/>
      <c r="AK468" s="157"/>
      <c r="AL468" s="157"/>
      <c r="AM468" s="157"/>
      <c r="AN468" s="157"/>
      <c r="AO468" s="157"/>
      <c r="AP468" s="157"/>
      <c r="AQ468" s="157"/>
      <c r="AR468" s="157"/>
      <c r="AS468" s="157"/>
      <c r="AT468" s="157"/>
      <c r="AU468" s="157"/>
      <c r="AV468" s="157"/>
      <c r="AW468" s="157"/>
      <c r="AX468" s="157"/>
      <c r="AY468" s="157"/>
      <c r="AZ468" s="157"/>
      <c r="BA468" s="157"/>
      <c r="BB468" s="157"/>
      <c r="BC468" s="157"/>
      <c r="BD468" s="157"/>
      <c r="BE468" s="157"/>
      <c r="BF468" s="157"/>
      <c r="BG468" s="157"/>
      <c r="BH468" s="157"/>
      <c r="BI468" s="157"/>
      <c r="BJ468" s="157"/>
      <c r="BK468" s="157"/>
      <c r="BL468" s="157"/>
      <c r="BM468" s="157"/>
      <c r="BN468" s="157"/>
      <c r="BO468" s="157"/>
      <c r="BP468" s="157"/>
      <c r="BQ468" s="157"/>
      <c r="BR468" s="157"/>
      <c r="BS468" s="157"/>
      <c r="BT468" s="157"/>
      <c r="BU468" s="157"/>
      <c r="BV468" s="157"/>
      <c r="BW468" s="157"/>
      <c r="BX468" s="157"/>
      <c r="BY468" s="157"/>
      <c r="BZ468" s="157"/>
      <c r="CA468" s="157"/>
      <c r="CB468" s="157"/>
      <c r="CC468" s="157"/>
      <c r="CD468" s="157"/>
      <c r="CE468" s="157"/>
      <c r="CF468" s="157"/>
      <c r="CG468" s="157"/>
      <c r="CH468" s="157"/>
      <c r="CI468" s="157"/>
      <c r="CJ468" s="157"/>
      <c r="CK468" s="157"/>
      <c r="CL468" s="157"/>
      <c r="CM468" s="157"/>
      <c r="CN468" s="157"/>
      <c r="CO468" s="157"/>
      <c r="CP468" s="157"/>
      <c r="CQ468" s="157"/>
      <c r="CR468" s="157"/>
      <c r="CS468" s="157"/>
      <c r="CT468" s="158" t="s">
        <v>1302</v>
      </c>
      <c r="CU468" s="159">
        <v>6.07</v>
      </c>
      <c r="CV468" s="171"/>
      <c r="CW468" s="171"/>
      <c r="CX468" s="160"/>
      <c r="CY468" s="161"/>
      <c r="CZ468" s="161"/>
      <c r="DA468" s="160">
        <f t="shared" si="57"/>
        <v>6.07</v>
      </c>
      <c r="DB468" s="162">
        <f t="shared" ref="DB468:DB512" si="59">DA468*D468</f>
        <v>3035</v>
      </c>
      <c r="DC468" s="162">
        <f t="shared" si="58"/>
        <v>601.23350000000005</v>
      </c>
    </row>
    <row r="469" spans="1:107" ht="14.25" hidden="1" customHeight="1" x14ac:dyDescent="0.2">
      <c r="A469" s="153">
        <v>466</v>
      </c>
      <c r="B469" s="154" t="s">
        <v>1303</v>
      </c>
      <c r="C469" s="153" t="s">
        <v>600</v>
      </c>
      <c r="D469" s="153">
        <v>20</v>
      </c>
      <c r="E469" s="155">
        <v>0.111</v>
      </c>
      <c r="F469" s="156">
        <v>0.16800000000000001</v>
      </c>
      <c r="G469" s="157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57"/>
      <c r="Y469" s="157"/>
      <c r="Z469" s="157"/>
      <c r="AA469" s="157"/>
      <c r="AB469" s="157"/>
      <c r="AC469" s="157"/>
      <c r="AD469" s="157"/>
      <c r="AE469" s="157"/>
      <c r="AF469" s="157"/>
      <c r="AG469" s="157"/>
      <c r="AH469" s="157"/>
      <c r="AI469" s="157"/>
      <c r="AJ469" s="157"/>
      <c r="AK469" s="157"/>
      <c r="AL469" s="157"/>
      <c r="AM469" s="157"/>
      <c r="AN469" s="157"/>
      <c r="AO469" s="157"/>
      <c r="AP469" s="157"/>
      <c r="AQ469" s="157"/>
      <c r="AR469" s="157"/>
      <c r="AS469" s="157"/>
      <c r="AT469" s="157"/>
      <c r="AU469" s="157"/>
      <c r="AV469" s="157"/>
      <c r="AW469" s="157"/>
      <c r="AX469" s="157"/>
      <c r="AY469" s="157"/>
      <c r="AZ469" s="157"/>
      <c r="BA469" s="157"/>
      <c r="BB469" s="157"/>
      <c r="BC469" s="157"/>
      <c r="BD469" s="157"/>
      <c r="BE469" s="157"/>
      <c r="BF469" s="157"/>
      <c r="BG469" s="157"/>
      <c r="BH469" s="157"/>
      <c r="BI469" s="157"/>
      <c r="BJ469" s="157"/>
      <c r="BK469" s="157"/>
      <c r="BL469" s="157"/>
      <c r="BM469" s="157"/>
      <c r="BN469" s="157"/>
      <c r="BO469" s="157"/>
      <c r="BP469" s="157"/>
      <c r="BQ469" s="157"/>
      <c r="BR469" s="157"/>
      <c r="BS469" s="157"/>
      <c r="BT469" s="157"/>
      <c r="BU469" s="157"/>
      <c r="BV469" s="157"/>
      <c r="BW469" s="157"/>
      <c r="BX469" s="157"/>
      <c r="BY469" s="157"/>
      <c r="BZ469" s="157"/>
      <c r="CA469" s="157"/>
      <c r="CB469" s="157"/>
      <c r="CC469" s="157"/>
      <c r="CD469" s="157"/>
      <c r="CE469" s="157"/>
      <c r="CF469" s="157"/>
      <c r="CG469" s="157"/>
      <c r="CH469" s="157"/>
      <c r="CI469" s="157"/>
      <c r="CJ469" s="157"/>
      <c r="CK469" s="157"/>
      <c r="CL469" s="157"/>
      <c r="CM469" s="157"/>
      <c r="CN469" s="157"/>
      <c r="CO469" s="157"/>
      <c r="CP469" s="157"/>
      <c r="CQ469" s="157"/>
      <c r="CR469" s="157"/>
      <c r="CS469" s="157"/>
      <c r="CT469" s="168" t="s">
        <v>1304</v>
      </c>
      <c r="CU469" s="159">
        <v>4.2</v>
      </c>
      <c r="CV469" s="171"/>
      <c r="CW469" s="171"/>
      <c r="CX469" s="160"/>
      <c r="CY469" s="161"/>
      <c r="CZ469" s="161"/>
      <c r="DA469" s="160">
        <f t="shared" si="57"/>
        <v>4.2</v>
      </c>
      <c r="DB469" s="162">
        <f t="shared" si="59"/>
        <v>84</v>
      </c>
      <c r="DC469" s="162">
        <f t="shared" si="58"/>
        <v>16.6404</v>
      </c>
    </row>
    <row r="470" spans="1:107" ht="14.25" hidden="1" customHeight="1" x14ac:dyDescent="0.2">
      <c r="A470" s="163">
        <v>467</v>
      </c>
      <c r="B470" s="154" t="s">
        <v>1308</v>
      </c>
      <c r="C470" s="153" t="s">
        <v>213</v>
      </c>
      <c r="D470" s="153">
        <v>3000</v>
      </c>
      <c r="E470" s="155">
        <v>0.111</v>
      </c>
      <c r="F470" s="156">
        <v>0.16800000000000001</v>
      </c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57"/>
      <c r="Y470" s="157"/>
      <c r="Z470" s="157"/>
      <c r="AA470" s="157"/>
      <c r="AB470" s="157"/>
      <c r="AC470" s="157"/>
      <c r="AD470" s="157"/>
      <c r="AE470" s="157"/>
      <c r="AF470" s="157"/>
      <c r="AG470" s="157"/>
      <c r="AH470" s="157"/>
      <c r="AI470" s="157"/>
      <c r="AJ470" s="157"/>
      <c r="AK470" s="157"/>
      <c r="AL470" s="157"/>
      <c r="AM470" s="157"/>
      <c r="AN470" s="157"/>
      <c r="AO470" s="157"/>
      <c r="AP470" s="157"/>
      <c r="AQ470" s="157"/>
      <c r="AR470" s="157"/>
      <c r="AS470" s="157"/>
      <c r="AT470" s="157"/>
      <c r="AU470" s="157"/>
      <c r="AV470" s="157"/>
      <c r="AW470" s="157"/>
      <c r="AX470" s="157"/>
      <c r="AY470" s="157"/>
      <c r="AZ470" s="157"/>
      <c r="BA470" s="157"/>
      <c r="BB470" s="157"/>
      <c r="BC470" s="157"/>
      <c r="BD470" s="157"/>
      <c r="BE470" s="157"/>
      <c r="BF470" s="157"/>
      <c r="BG470" s="157"/>
      <c r="BH470" s="157"/>
      <c r="BI470" s="157"/>
      <c r="BJ470" s="157"/>
      <c r="BK470" s="157"/>
      <c r="BL470" s="157"/>
      <c r="BM470" s="157"/>
      <c r="BN470" s="157"/>
      <c r="BO470" s="157"/>
      <c r="BP470" s="157"/>
      <c r="BQ470" s="157"/>
      <c r="BR470" s="157"/>
      <c r="BS470" s="157"/>
      <c r="BT470" s="157"/>
      <c r="BU470" s="157"/>
      <c r="BV470" s="157"/>
      <c r="BW470" s="157"/>
      <c r="BX470" s="157"/>
      <c r="BY470" s="157"/>
      <c r="BZ470" s="157"/>
      <c r="CA470" s="157"/>
      <c r="CB470" s="157"/>
      <c r="CC470" s="157"/>
      <c r="CD470" s="157"/>
      <c r="CE470" s="157"/>
      <c r="CF470" s="157"/>
      <c r="CG470" s="157"/>
      <c r="CH470" s="157"/>
      <c r="CI470" s="157"/>
      <c r="CJ470" s="157"/>
      <c r="CK470" s="157"/>
      <c r="CL470" s="157"/>
      <c r="CM470" s="157"/>
      <c r="CN470" s="157"/>
      <c r="CO470" s="157"/>
      <c r="CP470" s="157"/>
      <c r="CQ470" s="157"/>
      <c r="CR470" s="157"/>
      <c r="CS470" s="157"/>
      <c r="CT470" s="168" t="s">
        <v>1309</v>
      </c>
      <c r="CU470" s="159">
        <v>0.88</v>
      </c>
      <c r="CV470" s="171"/>
      <c r="CW470" s="171"/>
      <c r="CX470" s="160"/>
      <c r="CY470" s="161"/>
      <c r="CZ470" s="161"/>
      <c r="DA470" s="160">
        <f t="shared" ref="DA470:DA481" si="60">CU470</f>
        <v>0.88</v>
      </c>
      <c r="DB470" s="162">
        <f t="shared" si="59"/>
        <v>2640</v>
      </c>
      <c r="DC470" s="162">
        <f t="shared" si="58"/>
        <v>522.98400000000004</v>
      </c>
    </row>
    <row r="471" spans="1:107" ht="14.25" hidden="1" customHeight="1" x14ac:dyDescent="0.2">
      <c r="A471" s="163">
        <v>468</v>
      </c>
      <c r="B471" s="154" t="s">
        <v>1310</v>
      </c>
      <c r="C471" s="153" t="s">
        <v>213</v>
      </c>
      <c r="D471" s="153">
        <v>100</v>
      </c>
      <c r="E471" s="155">
        <v>0.111</v>
      </c>
      <c r="F471" s="156">
        <v>0.16800000000000001</v>
      </c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57"/>
      <c r="Y471" s="157"/>
      <c r="Z471" s="157"/>
      <c r="AA471" s="157"/>
      <c r="AB471" s="157"/>
      <c r="AC471" s="157"/>
      <c r="AD471" s="157"/>
      <c r="AE471" s="157"/>
      <c r="AF471" s="157"/>
      <c r="AG471" s="157"/>
      <c r="AH471" s="157"/>
      <c r="AI471" s="157"/>
      <c r="AJ471" s="157"/>
      <c r="AK471" s="157"/>
      <c r="AL471" s="157"/>
      <c r="AM471" s="157"/>
      <c r="AN471" s="157"/>
      <c r="AO471" s="157"/>
      <c r="AP471" s="157"/>
      <c r="AQ471" s="157"/>
      <c r="AR471" s="157"/>
      <c r="AS471" s="157"/>
      <c r="AT471" s="157"/>
      <c r="AU471" s="157"/>
      <c r="AV471" s="157"/>
      <c r="AW471" s="157"/>
      <c r="AX471" s="157"/>
      <c r="AY471" s="157"/>
      <c r="AZ471" s="157"/>
      <c r="BA471" s="157"/>
      <c r="BB471" s="157"/>
      <c r="BC471" s="157"/>
      <c r="BD471" s="157"/>
      <c r="BE471" s="157"/>
      <c r="BF471" s="157"/>
      <c r="BG471" s="157"/>
      <c r="BH471" s="157"/>
      <c r="BI471" s="157"/>
      <c r="BJ471" s="157"/>
      <c r="BK471" s="157"/>
      <c r="BL471" s="157"/>
      <c r="BM471" s="157"/>
      <c r="BN471" s="157"/>
      <c r="BO471" s="157"/>
      <c r="BP471" s="157"/>
      <c r="BQ471" s="157"/>
      <c r="BR471" s="157"/>
      <c r="BS471" s="157"/>
      <c r="BT471" s="157"/>
      <c r="BU471" s="157"/>
      <c r="BV471" s="157"/>
      <c r="BW471" s="157"/>
      <c r="BX471" s="157"/>
      <c r="BY471" s="157"/>
      <c r="BZ471" s="157"/>
      <c r="CA471" s="157"/>
      <c r="CB471" s="157"/>
      <c r="CC471" s="157"/>
      <c r="CD471" s="157"/>
      <c r="CE471" s="157"/>
      <c r="CF471" s="157"/>
      <c r="CG471" s="157"/>
      <c r="CH471" s="157"/>
      <c r="CI471" s="157"/>
      <c r="CJ471" s="157"/>
      <c r="CK471" s="157"/>
      <c r="CL471" s="157"/>
      <c r="CM471" s="157"/>
      <c r="CN471" s="157"/>
      <c r="CO471" s="157"/>
      <c r="CP471" s="157"/>
      <c r="CQ471" s="157"/>
      <c r="CR471" s="157"/>
      <c r="CS471" s="157"/>
      <c r="CT471" s="158" t="s">
        <v>1311</v>
      </c>
      <c r="CU471" s="159">
        <v>24.93</v>
      </c>
      <c r="CV471" s="171"/>
      <c r="CW471" s="171"/>
      <c r="CX471" s="160"/>
      <c r="CY471" s="161"/>
      <c r="CZ471" s="161"/>
      <c r="DA471" s="160">
        <f t="shared" si="60"/>
        <v>24.93</v>
      </c>
      <c r="DB471" s="162">
        <f t="shared" si="59"/>
        <v>2493</v>
      </c>
      <c r="DC471" s="162">
        <f t="shared" si="58"/>
        <v>493.86329999999998</v>
      </c>
    </row>
    <row r="472" spans="1:107" ht="14.25" hidden="1" customHeight="1" x14ac:dyDescent="0.2">
      <c r="A472" s="153">
        <v>469</v>
      </c>
      <c r="B472" s="154" t="s">
        <v>1312</v>
      </c>
      <c r="C472" s="153" t="s">
        <v>213</v>
      </c>
      <c r="D472" s="153">
        <v>100</v>
      </c>
      <c r="E472" s="155">
        <v>0.111</v>
      </c>
      <c r="F472" s="156">
        <v>0.16800000000000001</v>
      </c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57"/>
      <c r="Y472" s="157"/>
      <c r="Z472" s="157"/>
      <c r="AA472" s="157"/>
      <c r="AB472" s="157"/>
      <c r="AC472" s="157"/>
      <c r="AD472" s="157"/>
      <c r="AE472" s="157"/>
      <c r="AF472" s="157"/>
      <c r="AG472" s="157"/>
      <c r="AH472" s="157"/>
      <c r="AI472" s="157"/>
      <c r="AJ472" s="157"/>
      <c r="AK472" s="157"/>
      <c r="AL472" s="157"/>
      <c r="AM472" s="157"/>
      <c r="AN472" s="157"/>
      <c r="AO472" s="157"/>
      <c r="AP472" s="157"/>
      <c r="AQ472" s="157"/>
      <c r="AR472" s="157"/>
      <c r="AS472" s="157"/>
      <c r="AT472" s="157"/>
      <c r="AU472" s="157"/>
      <c r="AV472" s="157"/>
      <c r="AW472" s="157"/>
      <c r="AX472" s="157"/>
      <c r="AY472" s="157"/>
      <c r="AZ472" s="157"/>
      <c r="BA472" s="157"/>
      <c r="BB472" s="157"/>
      <c r="BC472" s="157"/>
      <c r="BD472" s="157"/>
      <c r="BE472" s="157"/>
      <c r="BF472" s="157"/>
      <c r="BG472" s="157"/>
      <c r="BH472" s="157"/>
      <c r="BI472" s="157"/>
      <c r="BJ472" s="157"/>
      <c r="BK472" s="157"/>
      <c r="BL472" s="157"/>
      <c r="BM472" s="157"/>
      <c r="BN472" s="157"/>
      <c r="BO472" s="157"/>
      <c r="BP472" s="157"/>
      <c r="BQ472" s="157"/>
      <c r="BR472" s="157"/>
      <c r="BS472" s="157"/>
      <c r="BT472" s="157"/>
      <c r="BU472" s="157"/>
      <c r="BV472" s="157"/>
      <c r="BW472" s="157"/>
      <c r="BX472" s="157"/>
      <c r="BY472" s="157"/>
      <c r="BZ472" s="157"/>
      <c r="CA472" s="157"/>
      <c r="CB472" s="157"/>
      <c r="CC472" s="157"/>
      <c r="CD472" s="157"/>
      <c r="CE472" s="157"/>
      <c r="CF472" s="157"/>
      <c r="CG472" s="157"/>
      <c r="CH472" s="157"/>
      <c r="CI472" s="157"/>
      <c r="CJ472" s="157"/>
      <c r="CK472" s="157"/>
      <c r="CL472" s="157"/>
      <c r="CM472" s="157"/>
      <c r="CN472" s="157"/>
      <c r="CO472" s="157"/>
      <c r="CP472" s="157"/>
      <c r="CQ472" s="157"/>
      <c r="CR472" s="157"/>
      <c r="CS472" s="157"/>
      <c r="CT472" s="158" t="s">
        <v>1313</v>
      </c>
      <c r="CU472" s="159">
        <v>18.489999999999998</v>
      </c>
      <c r="CV472" s="171"/>
      <c r="CW472" s="171"/>
      <c r="CX472" s="160"/>
      <c r="CY472" s="161"/>
      <c r="CZ472" s="161"/>
      <c r="DA472" s="160">
        <f t="shared" si="60"/>
        <v>18.489999999999998</v>
      </c>
      <c r="DB472" s="162">
        <f t="shared" si="59"/>
        <v>1848.9999999999998</v>
      </c>
      <c r="DC472" s="162">
        <f t="shared" si="58"/>
        <v>366.28689999999995</v>
      </c>
    </row>
    <row r="473" spans="1:107" ht="14.25" hidden="1" customHeight="1" x14ac:dyDescent="0.2">
      <c r="A473" s="153">
        <v>470</v>
      </c>
      <c r="B473" s="154" t="s">
        <v>1315</v>
      </c>
      <c r="C473" s="153" t="s">
        <v>213</v>
      </c>
      <c r="D473" s="153">
        <v>20</v>
      </c>
      <c r="E473" s="155">
        <v>0.111</v>
      </c>
      <c r="F473" s="156">
        <v>0.16800000000000001</v>
      </c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57"/>
      <c r="Y473" s="157"/>
      <c r="Z473" s="157"/>
      <c r="AA473" s="157"/>
      <c r="AB473" s="157"/>
      <c r="AC473" s="157"/>
      <c r="AD473" s="157"/>
      <c r="AE473" s="157"/>
      <c r="AF473" s="157"/>
      <c r="AG473" s="157"/>
      <c r="AH473" s="157"/>
      <c r="AI473" s="157"/>
      <c r="AJ473" s="157"/>
      <c r="AK473" s="157"/>
      <c r="AL473" s="157"/>
      <c r="AM473" s="157"/>
      <c r="AN473" s="157"/>
      <c r="AO473" s="157"/>
      <c r="AP473" s="157"/>
      <c r="AQ473" s="157"/>
      <c r="AR473" s="157"/>
      <c r="AS473" s="157"/>
      <c r="AT473" s="157"/>
      <c r="AU473" s="157"/>
      <c r="AV473" s="157"/>
      <c r="AW473" s="157"/>
      <c r="AX473" s="157"/>
      <c r="AY473" s="157"/>
      <c r="AZ473" s="157"/>
      <c r="BA473" s="157"/>
      <c r="BB473" s="157"/>
      <c r="BC473" s="157"/>
      <c r="BD473" s="157"/>
      <c r="BE473" s="157"/>
      <c r="BF473" s="157"/>
      <c r="BG473" s="157"/>
      <c r="BH473" s="157"/>
      <c r="BI473" s="157"/>
      <c r="BJ473" s="157"/>
      <c r="BK473" s="157"/>
      <c r="BL473" s="157"/>
      <c r="BM473" s="157"/>
      <c r="BN473" s="157"/>
      <c r="BO473" s="157"/>
      <c r="BP473" s="157"/>
      <c r="BQ473" s="157"/>
      <c r="BR473" s="157"/>
      <c r="BS473" s="157"/>
      <c r="BT473" s="157"/>
      <c r="BU473" s="157"/>
      <c r="BV473" s="157"/>
      <c r="BW473" s="157"/>
      <c r="BX473" s="157"/>
      <c r="BY473" s="157"/>
      <c r="BZ473" s="157"/>
      <c r="CA473" s="157"/>
      <c r="CB473" s="157"/>
      <c r="CC473" s="157"/>
      <c r="CD473" s="157"/>
      <c r="CE473" s="157"/>
      <c r="CF473" s="157"/>
      <c r="CG473" s="157"/>
      <c r="CH473" s="157"/>
      <c r="CI473" s="157"/>
      <c r="CJ473" s="157"/>
      <c r="CK473" s="157"/>
      <c r="CL473" s="157"/>
      <c r="CM473" s="157"/>
      <c r="CN473" s="157"/>
      <c r="CO473" s="157"/>
      <c r="CP473" s="157"/>
      <c r="CQ473" s="157"/>
      <c r="CR473" s="157"/>
      <c r="CS473" s="157"/>
      <c r="CT473" s="158" t="s">
        <v>1316</v>
      </c>
      <c r="CU473" s="159">
        <v>0.25</v>
      </c>
      <c r="CV473" s="171"/>
      <c r="CW473" s="171"/>
      <c r="CX473" s="160"/>
      <c r="CY473" s="161"/>
      <c r="CZ473" s="161"/>
      <c r="DA473" s="160">
        <f t="shared" si="60"/>
        <v>0.25</v>
      </c>
      <c r="DB473" s="162">
        <f t="shared" si="59"/>
        <v>5</v>
      </c>
      <c r="DC473" s="162">
        <f t="shared" si="58"/>
        <v>0.99049999999999994</v>
      </c>
    </row>
    <row r="474" spans="1:107" ht="14.25" hidden="1" customHeight="1" x14ac:dyDescent="0.2">
      <c r="A474" s="163">
        <v>471</v>
      </c>
      <c r="B474" s="154" t="s">
        <v>1317</v>
      </c>
      <c r="C474" s="153" t="s">
        <v>213</v>
      </c>
      <c r="D474" s="153">
        <v>20</v>
      </c>
      <c r="E474" s="155">
        <v>0.111</v>
      </c>
      <c r="F474" s="156">
        <v>0.16800000000000001</v>
      </c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57"/>
      <c r="Y474" s="157"/>
      <c r="Z474" s="157"/>
      <c r="AA474" s="157"/>
      <c r="AB474" s="157"/>
      <c r="AC474" s="157"/>
      <c r="AD474" s="157"/>
      <c r="AE474" s="157"/>
      <c r="AF474" s="157"/>
      <c r="AG474" s="157"/>
      <c r="AH474" s="157"/>
      <c r="AI474" s="157"/>
      <c r="AJ474" s="157"/>
      <c r="AK474" s="157"/>
      <c r="AL474" s="157"/>
      <c r="AM474" s="157"/>
      <c r="AN474" s="157"/>
      <c r="AO474" s="157"/>
      <c r="AP474" s="157"/>
      <c r="AQ474" s="157"/>
      <c r="AR474" s="157"/>
      <c r="AS474" s="157"/>
      <c r="AT474" s="157"/>
      <c r="AU474" s="157"/>
      <c r="AV474" s="157"/>
      <c r="AW474" s="157"/>
      <c r="AX474" s="157"/>
      <c r="AY474" s="157"/>
      <c r="AZ474" s="157"/>
      <c r="BA474" s="157"/>
      <c r="BB474" s="157"/>
      <c r="BC474" s="157"/>
      <c r="BD474" s="157"/>
      <c r="BE474" s="157"/>
      <c r="BF474" s="157"/>
      <c r="BG474" s="157"/>
      <c r="BH474" s="157"/>
      <c r="BI474" s="157"/>
      <c r="BJ474" s="157"/>
      <c r="BK474" s="157"/>
      <c r="BL474" s="157"/>
      <c r="BM474" s="157"/>
      <c r="BN474" s="157"/>
      <c r="BO474" s="157"/>
      <c r="BP474" s="157"/>
      <c r="BQ474" s="157"/>
      <c r="BR474" s="157"/>
      <c r="BS474" s="157"/>
      <c r="BT474" s="157"/>
      <c r="BU474" s="157"/>
      <c r="BV474" s="157"/>
      <c r="BW474" s="157"/>
      <c r="BX474" s="157"/>
      <c r="BY474" s="157"/>
      <c r="BZ474" s="157"/>
      <c r="CA474" s="157"/>
      <c r="CB474" s="157"/>
      <c r="CC474" s="157"/>
      <c r="CD474" s="157"/>
      <c r="CE474" s="157"/>
      <c r="CF474" s="157"/>
      <c r="CG474" s="157"/>
      <c r="CH474" s="157"/>
      <c r="CI474" s="157"/>
      <c r="CJ474" s="157"/>
      <c r="CK474" s="157"/>
      <c r="CL474" s="157"/>
      <c r="CM474" s="157"/>
      <c r="CN474" s="157"/>
      <c r="CO474" s="157"/>
      <c r="CP474" s="157"/>
      <c r="CQ474" s="157"/>
      <c r="CR474" s="157"/>
      <c r="CS474" s="157"/>
      <c r="CT474" s="158" t="s">
        <v>1311</v>
      </c>
      <c r="CU474" s="159">
        <v>24.93</v>
      </c>
      <c r="CV474" s="171"/>
      <c r="CW474" s="171"/>
      <c r="CX474" s="160"/>
      <c r="CY474" s="161"/>
      <c r="CZ474" s="161"/>
      <c r="DA474" s="160">
        <f t="shared" si="60"/>
        <v>24.93</v>
      </c>
      <c r="DB474" s="162">
        <f t="shared" si="59"/>
        <v>498.6</v>
      </c>
      <c r="DC474" s="162">
        <f t="shared" si="58"/>
        <v>98.772660000000002</v>
      </c>
    </row>
    <row r="475" spans="1:107" ht="14.25" hidden="1" customHeight="1" x14ac:dyDescent="0.2">
      <c r="A475" s="163">
        <v>472</v>
      </c>
      <c r="B475" s="154" t="s">
        <v>1319</v>
      </c>
      <c r="C475" s="153" t="s">
        <v>573</v>
      </c>
      <c r="D475" s="153">
        <v>1</v>
      </c>
      <c r="E475" s="155">
        <v>0.111</v>
      </c>
      <c r="F475" s="156">
        <v>0.16800000000000001</v>
      </c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57"/>
      <c r="Y475" s="157"/>
      <c r="Z475" s="157"/>
      <c r="AA475" s="157"/>
      <c r="AB475" s="157"/>
      <c r="AC475" s="157"/>
      <c r="AD475" s="157"/>
      <c r="AE475" s="157"/>
      <c r="AF475" s="157"/>
      <c r="AG475" s="157"/>
      <c r="AH475" s="157"/>
      <c r="AI475" s="157"/>
      <c r="AJ475" s="157"/>
      <c r="AK475" s="157"/>
      <c r="AL475" s="157"/>
      <c r="AM475" s="157"/>
      <c r="AN475" s="157"/>
      <c r="AO475" s="157"/>
      <c r="AP475" s="157"/>
      <c r="AQ475" s="157"/>
      <c r="AR475" s="157"/>
      <c r="AS475" s="157"/>
      <c r="AT475" s="157"/>
      <c r="AU475" s="157"/>
      <c r="AV475" s="157"/>
      <c r="AW475" s="157"/>
      <c r="AX475" s="157"/>
      <c r="AY475" s="157"/>
      <c r="AZ475" s="157"/>
      <c r="BA475" s="157"/>
      <c r="BB475" s="157"/>
      <c r="BC475" s="157"/>
      <c r="BD475" s="157"/>
      <c r="BE475" s="157"/>
      <c r="BF475" s="157"/>
      <c r="BG475" s="157"/>
      <c r="BH475" s="157"/>
      <c r="BI475" s="157"/>
      <c r="BJ475" s="157"/>
      <c r="BK475" s="157"/>
      <c r="BL475" s="157"/>
      <c r="BM475" s="157"/>
      <c r="BN475" s="157"/>
      <c r="BO475" s="157"/>
      <c r="BP475" s="157"/>
      <c r="BQ475" s="157"/>
      <c r="BR475" s="157"/>
      <c r="BS475" s="157"/>
      <c r="BT475" s="157"/>
      <c r="BU475" s="157"/>
      <c r="BV475" s="157"/>
      <c r="BW475" s="157"/>
      <c r="BX475" s="157"/>
      <c r="BY475" s="157"/>
      <c r="BZ475" s="157"/>
      <c r="CA475" s="157"/>
      <c r="CB475" s="157"/>
      <c r="CC475" s="157"/>
      <c r="CD475" s="157"/>
      <c r="CE475" s="157"/>
      <c r="CF475" s="157"/>
      <c r="CG475" s="157"/>
      <c r="CH475" s="157"/>
      <c r="CI475" s="157"/>
      <c r="CJ475" s="157"/>
      <c r="CK475" s="157"/>
      <c r="CL475" s="157"/>
      <c r="CM475" s="157"/>
      <c r="CN475" s="157"/>
      <c r="CO475" s="157"/>
      <c r="CP475" s="157"/>
      <c r="CQ475" s="157"/>
      <c r="CR475" s="157"/>
      <c r="CS475" s="157"/>
      <c r="CT475" s="158" t="s">
        <v>1320</v>
      </c>
      <c r="CU475" s="159">
        <v>30.17</v>
      </c>
      <c r="CV475" s="171"/>
      <c r="CW475" s="171"/>
      <c r="CX475" s="160"/>
      <c r="CY475" s="161"/>
      <c r="CZ475" s="161"/>
      <c r="DA475" s="160">
        <f t="shared" si="60"/>
        <v>30.17</v>
      </c>
      <c r="DB475" s="162">
        <f t="shared" si="59"/>
        <v>30.17</v>
      </c>
      <c r="DC475" s="162">
        <f t="shared" si="58"/>
        <v>5.9766770000000005</v>
      </c>
    </row>
    <row r="476" spans="1:107" ht="14.25" hidden="1" customHeight="1" x14ac:dyDescent="0.2">
      <c r="A476" s="153">
        <v>473</v>
      </c>
      <c r="B476" s="154" t="s">
        <v>1321</v>
      </c>
      <c r="C476" s="153" t="s">
        <v>213</v>
      </c>
      <c r="D476" s="153">
        <v>10</v>
      </c>
      <c r="E476" s="155">
        <v>0.111</v>
      </c>
      <c r="F476" s="156">
        <v>0.16800000000000001</v>
      </c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57"/>
      <c r="Y476" s="157"/>
      <c r="Z476" s="157"/>
      <c r="AA476" s="157"/>
      <c r="AB476" s="157"/>
      <c r="AC476" s="157"/>
      <c r="AD476" s="157"/>
      <c r="AE476" s="157"/>
      <c r="AF476" s="157"/>
      <c r="AG476" s="157"/>
      <c r="AH476" s="157"/>
      <c r="AI476" s="157"/>
      <c r="AJ476" s="157"/>
      <c r="AK476" s="157"/>
      <c r="AL476" s="157"/>
      <c r="AM476" s="157"/>
      <c r="AN476" s="157"/>
      <c r="AO476" s="157"/>
      <c r="AP476" s="157"/>
      <c r="AQ476" s="157"/>
      <c r="AR476" s="157"/>
      <c r="AS476" s="157"/>
      <c r="AT476" s="157"/>
      <c r="AU476" s="157"/>
      <c r="AV476" s="157"/>
      <c r="AW476" s="157"/>
      <c r="AX476" s="157"/>
      <c r="AY476" s="157"/>
      <c r="AZ476" s="157"/>
      <c r="BA476" s="157"/>
      <c r="BB476" s="157"/>
      <c r="BC476" s="157"/>
      <c r="BD476" s="157"/>
      <c r="BE476" s="157"/>
      <c r="BF476" s="157"/>
      <c r="BG476" s="157"/>
      <c r="BH476" s="157"/>
      <c r="BI476" s="157"/>
      <c r="BJ476" s="157"/>
      <c r="BK476" s="157"/>
      <c r="BL476" s="157"/>
      <c r="BM476" s="157"/>
      <c r="BN476" s="157"/>
      <c r="BO476" s="157"/>
      <c r="BP476" s="157"/>
      <c r="BQ476" s="157"/>
      <c r="BR476" s="157"/>
      <c r="BS476" s="157"/>
      <c r="BT476" s="157"/>
      <c r="BU476" s="157"/>
      <c r="BV476" s="157"/>
      <c r="BW476" s="157"/>
      <c r="BX476" s="157"/>
      <c r="BY476" s="157"/>
      <c r="BZ476" s="157"/>
      <c r="CA476" s="157"/>
      <c r="CB476" s="157"/>
      <c r="CC476" s="157"/>
      <c r="CD476" s="157"/>
      <c r="CE476" s="157"/>
      <c r="CF476" s="157"/>
      <c r="CG476" s="157"/>
      <c r="CH476" s="157"/>
      <c r="CI476" s="157"/>
      <c r="CJ476" s="157"/>
      <c r="CK476" s="157"/>
      <c r="CL476" s="157"/>
      <c r="CM476" s="157"/>
      <c r="CN476" s="157"/>
      <c r="CO476" s="157"/>
      <c r="CP476" s="157"/>
      <c r="CQ476" s="157"/>
      <c r="CR476" s="157"/>
      <c r="CS476" s="157"/>
      <c r="CT476" s="158" t="s">
        <v>1322</v>
      </c>
      <c r="CU476" s="159">
        <v>912.88</v>
      </c>
      <c r="CV476" s="171"/>
      <c r="CW476" s="171"/>
      <c r="CX476" s="160"/>
      <c r="CY476" s="161"/>
      <c r="CZ476" s="161"/>
      <c r="DA476" s="160">
        <f t="shared" si="60"/>
        <v>912.88</v>
      </c>
      <c r="DB476" s="162">
        <f t="shared" si="59"/>
        <v>9128.7999999999993</v>
      </c>
      <c r="DC476" s="162">
        <f t="shared" si="58"/>
        <v>1808.4152799999999</v>
      </c>
    </row>
    <row r="477" spans="1:107" ht="14.25" hidden="1" customHeight="1" x14ac:dyDescent="0.2">
      <c r="A477" s="153">
        <v>474</v>
      </c>
      <c r="B477" s="154" t="s">
        <v>1323</v>
      </c>
      <c r="C477" s="153" t="s">
        <v>213</v>
      </c>
      <c r="D477" s="153">
        <v>50</v>
      </c>
      <c r="E477" s="155">
        <v>0.111</v>
      </c>
      <c r="F477" s="156">
        <v>0.16800000000000001</v>
      </c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57"/>
      <c r="Y477" s="157"/>
      <c r="Z477" s="157"/>
      <c r="AA477" s="157"/>
      <c r="AB477" s="157"/>
      <c r="AC477" s="157"/>
      <c r="AD477" s="157"/>
      <c r="AE477" s="157"/>
      <c r="AF477" s="157"/>
      <c r="AG477" s="157"/>
      <c r="AH477" s="157"/>
      <c r="AI477" s="157"/>
      <c r="AJ477" s="157"/>
      <c r="AK477" s="157"/>
      <c r="AL477" s="157"/>
      <c r="AM477" s="157"/>
      <c r="AN477" s="157"/>
      <c r="AO477" s="157"/>
      <c r="AP477" s="157"/>
      <c r="AQ477" s="157"/>
      <c r="AR477" s="157"/>
      <c r="AS477" s="157"/>
      <c r="AT477" s="157"/>
      <c r="AU477" s="157"/>
      <c r="AV477" s="157"/>
      <c r="AW477" s="157"/>
      <c r="AX477" s="157"/>
      <c r="AY477" s="157"/>
      <c r="AZ477" s="157"/>
      <c r="BA477" s="157"/>
      <c r="BB477" s="157"/>
      <c r="BC477" s="157"/>
      <c r="BD477" s="157"/>
      <c r="BE477" s="157"/>
      <c r="BF477" s="157"/>
      <c r="BG477" s="157"/>
      <c r="BH477" s="157"/>
      <c r="BI477" s="157"/>
      <c r="BJ477" s="157"/>
      <c r="BK477" s="157"/>
      <c r="BL477" s="157"/>
      <c r="BM477" s="157"/>
      <c r="BN477" s="157"/>
      <c r="BO477" s="157"/>
      <c r="BP477" s="157"/>
      <c r="BQ477" s="157"/>
      <c r="BR477" s="157"/>
      <c r="BS477" s="157"/>
      <c r="BT477" s="157"/>
      <c r="BU477" s="157"/>
      <c r="BV477" s="157"/>
      <c r="BW477" s="157"/>
      <c r="BX477" s="157"/>
      <c r="BY477" s="157"/>
      <c r="BZ477" s="157"/>
      <c r="CA477" s="157"/>
      <c r="CB477" s="157"/>
      <c r="CC477" s="157"/>
      <c r="CD477" s="157"/>
      <c r="CE477" s="157"/>
      <c r="CF477" s="157"/>
      <c r="CG477" s="157"/>
      <c r="CH477" s="157"/>
      <c r="CI477" s="157"/>
      <c r="CJ477" s="157"/>
      <c r="CK477" s="157"/>
      <c r="CL477" s="157"/>
      <c r="CM477" s="157"/>
      <c r="CN477" s="157"/>
      <c r="CO477" s="157"/>
      <c r="CP477" s="157"/>
      <c r="CQ477" s="157"/>
      <c r="CR477" s="157"/>
      <c r="CS477" s="157"/>
      <c r="CT477" s="158" t="s">
        <v>1324</v>
      </c>
      <c r="CU477" s="159">
        <v>6.09</v>
      </c>
      <c r="CV477" s="171"/>
      <c r="CW477" s="171"/>
      <c r="CX477" s="160"/>
      <c r="CY477" s="161"/>
      <c r="CZ477" s="161"/>
      <c r="DA477" s="160">
        <f t="shared" si="60"/>
        <v>6.09</v>
      </c>
      <c r="DB477" s="162">
        <f t="shared" si="59"/>
        <v>304.5</v>
      </c>
      <c r="DC477" s="162">
        <f t="shared" si="58"/>
        <v>60.321449999999999</v>
      </c>
    </row>
    <row r="478" spans="1:107" ht="14.25" hidden="1" customHeight="1" x14ac:dyDescent="0.2">
      <c r="A478" s="163">
        <v>475</v>
      </c>
      <c r="B478" s="154" t="s">
        <v>1326</v>
      </c>
      <c r="C478" s="153" t="s">
        <v>576</v>
      </c>
      <c r="D478" s="153">
        <v>10</v>
      </c>
      <c r="E478" s="155">
        <v>0.111</v>
      </c>
      <c r="F478" s="156">
        <v>0.16800000000000001</v>
      </c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57"/>
      <c r="Y478" s="157"/>
      <c r="Z478" s="157"/>
      <c r="AA478" s="157"/>
      <c r="AB478" s="157"/>
      <c r="AC478" s="157"/>
      <c r="AD478" s="157"/>
      <c r="AE478" s="157"/>
      <c r="AF478" s="157"/>
      <c r="AG478" s="157"/>
      <c r="AH478" s="157"/>
      <c r="AI478" s="157"/>
      <c r="AJ478" s="157"/>
      <c r="AK478" s="157"/>
      <c r="AL478" s="157"/>
      <c r="AM478" s="157"/>
      <c r="AN478" s="157"/>
      <c r="AO478" s="157"/>
      <c r="AP478" s="157"/>
      <c r="AQ478" s="157"/>
      <c r="AR478" s="157"/>
      <c r="AS478" s="157"/>
      <c r="AT478" s="157"/>
      <c r="AU478" s="157"/>
      <c r="AV478" s="157"/>
      <c r="AW478" s="157"/>
      <c r="AX478" s="157"/>
      <c r="AY478" s="157"/>
      <c r="AZ478" s="157"/>
      <c r="BA478" s="157"/>
      <c r="BB478" s="157"/>
      <c r="BC478" s="157"/>
      <c r="BD478" s="157"/>
      <c r="BE478" s="157"/>
      <c r="BF478" s="157"/>
      <c r="BG478" s="157"/>
      <c r="BH478" s="157"/>
      <c r="BI478" s="157"/>
      <c r="BJ478" s="157"/>
      <c r="BK478" s="157"/>
      <c r="BL478" s="157"/>
      <c r="BM478" s="157"/>
      <c r="BN478" s="157"/>
      <c r="BO478" s="157"/>
      <c r="BP478" s="157"/>
      <c r="BQ478" s="157"/>
      <c r="BR478" s="157"/>
      <c r="BS478" s="157"/>
      <c r="BT478" s="157"/>
      <c r="BU478" s="157"/>
      <c r="BV478" s="157"/>
      <c r="BW478" s="157"/>
      <c r="BX478" s="157"/>
      <c r="BY478" s="157"/>
      <c r="BZ478" s="157"/>
      <c r="CA478" s="157"/>
      <c r="CB478" s="157"/>
      <c r="CC478" s="157"/>
      <c r="CD478" s="157"/>
      <c r="CE478" s="157"/>
      <c r="CF478" s="157"/>
      <c r="CG478" s="157"/>
      <c r="CH478" s="157"/>
      <c r="CI478" s="157"/>
      <c r="CJ478" s="157"/>
      <c r="CK478" s="157"/>
      <c r="CL478" s="157"/>
      <c r="CM478" s="157"/>
      <c r="CN478" s="157"/>
      <c r="CO478" s="157"/>
      <c r="CP478" s="157"/>
      <c r="CQ478" s="157"/>
      <c r="CR478" s="157"/>
      <c r="CS478" s="157"/>
      <c r="CT478" s="158" t="s">
        <v>1327</v>
      </c>
      <c r="CU478" s="159">
        <v>107.33</v>
      </c>
      <c r="CV478" s="171"/>
      <c r="CW478" s="171"/>
      <c r="CX478" s="160"/>
      <c r="CY478" s="161"/>
      <c r="CZ478" s="161"/>
      <c r="DA478" s="160">
        <f t="shared" si="60"/>
        <v>107.33</v>
      </c>
      <c r="DB478" s="162">
        <f t="shared" si="59"/>
        <v>1073.3</v>
      </c>
      <c r="DC478" s="162">
        <f t="shared" si="58"/>
        <v>212.62072999999998</v>
      </c>
    </row>
    <row r="479" spans="1:107" ht="14.25" hidden="1" customHeight="1" x14ac:dyDescent="0.2">
      <c r="A479" s="163">
        <v>476</v>
      </c>
      <c r="B479" s="154" t="s">
        <v>1328</v>
      </c>
      <c r="C479" s="153" t="s">
        <v>576</v>
      </c>
      <c r="D479" s="153">
        <v>10</v>
      </c>
      <c r="E479" s="155">
        <v>0.111</v>
      </c>
      <c r="F479" s="156">
        <v>0.16800000000000001</v>
      </c>
      <c r="G479" s="157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57"/>
      <c r="Y479" s="157"/>
      <c r="Z479" s="157"/>
      <c r="AA479" s="157"/>
      <c r="AB479" s="157"/>
      <c r="AC479" s="157"/>
      <c r="AD479" s="157"/>
      <c r="AE479" s="157"/>
      <c r="AF479" s="157"/>
      <c r="AG479" s="157"/>
      <c r="AH479" s="157"/>
      <c r="AI479" s="157"/>
      <c r="AJ479" s="157"/>
      <c r="AK479" s="157"/>
      <c r="AL479" s="157"/>
      <c r="AM479" s="157"/>
      <c r="AN479" s="157"/>
      <c r="AO479" s="157"/>
      <c r="AP479" s="157"/>
      <c r="AQ479" s="157"/>
      <c r="AR479" s="157"/>
      <c r="AS479" s="157"/>
      <c r="AT479" s="157"/>
      <c r="AU479" s="157"/>
      <c r="AV479" s="157"/>
      <c r="AW479" s="157"/>
      <c r="AX479" s="157"/>
      <c r="AY479" s="157"/>
      <c r="AZ479" s="157"/>
      <c r="BA479" s="157"/>
      <c r="BB479" s="157"/>
      <c r="BC479" s="157"/>
      <c r="BD479" s="157"/>
      <c r="BE479" s="157"/>
      <c r="BF479" s="157"/>
      <c r="BG479" s="157"/>
      <c r="BH479" s="157"/>
      <c r="BI479" s="157"/>
      <c r="BJ479" s="157"/>
      <c r="BK479" s="157"/>
      <c r="BL479" s="157"/>
      <c r="BM479" s="157"/>
      <c r="BN479" s="157"/>
      <c r="BO479" s="157"/>
      <c r="BP479" s="157"/>
      <c r="BQ479" s="157"/>
      <c r="BR479" s="157"/>
      <c r="BS479" s="157"/>
      <c r="BT479" s="157"/>
      <c r="BU479" s="157"/>
      <c r="BV479" s="157"/>
      <c r="BW479" s="157"/>
      <c r="BX479" s="157"/>
      <c r="BY479" s="157"/>
      <c r="BZ479" s="157"/>
      <c r="CA479" s="157"/>
      <c r="CB479" s="157"/>
      <c r="CC479" s="157"/>
      <c r="CD479" s="157"/>
      <c r="CE479" s="157"/>
      <c r="CF479" s="157"/>
      <c r="CG479" s="157"/>
      <c r="CH479" s="157"/>
      <c r="CI479" s="157"/>
      <c r="CJ479" s="157"/>
      <c r="CK479" s="157"/>
      <c r="CL479" s="157"/>
      <c r="CM479" s="157"/>
      <c r="CN479" s="157"/>
      <c r="CO479" s="157"/>
      <c r="CP479" s="157"/>
      <c r="CQ479" s="157"/>
      <c r="CR479" s="157"/>
      <c r="CS479" s="157"/>
      <c r="CT479" s="158" t="s">
        <v>1329</v>
      </c>
      <c r="CU479" s="159">
        <v>178.51</v>
      </c>
      <c r="CV479" s="171"/>
      <c r="CW479" s="171"/>
      <c r="CX479" s="160"/>
      <c r="CY479" s="161"/>
      <c r="CZ479" s="161"/>
      <c r="DA479" s="160">
        <f t="shared" si="60"/>
        <v>178.51</v>
      </c>
      <c r="DB479" s="162">
        <f t="shared" si="59"/>
        <v>1785.1</v>
      </c>
      <c r="DC479" s="162">
        <f t="shared" si="58"/>
        <v>353.62831</v>
      </c>
    </row>
    <row r="480" spans="1:107" ht="14.25" hidden="1" customHeight="1" x14ac:dyDescent="0.2">
      <c r="A480" s="153">
        <v>477</v>
      </c>
      <c r="B480" s="154" t="s">
        <v>1330</v>
      </c>
      <c r="C480" s="153" t="s">
        <v>213</v>
      </c>
      <c r="D480" s="153">
        <v>8</v>
      </c>
      <c r="E480" s="155">
        <v>0.111</v>
      </c>
      <c r="F480" s="156">
        <v>0.16800000000000001</v>
      </c>
      <c r="G480" s="157"/>
      <c r="H480" s="157"/>
      <c r="I480" s="157"/>
      <c r="J480" s="157"/>
      <c r="K480" s="157"/>
      <c r="L480" s="157"/>
      <c r="M480" s="157"/>
      <c r="N480" s="157"/>
      <c r="O480" s="157"/>
      <c r="P480" s="157"/>
      <c r="Q480" s="157"/>
      <c r="R480" s="157"/>
      <c r="S480" s="157"/>
      <c r="T480" s="157"/>
      <c r="U480" s="157"/>
      <c r="V480" s="157"/>
      <c r="W480" s="157"/>
      <c r="X480" s="157"/>
      <c r="Y480" s="157"/>
      <c r="Z480" s="157"/>
      <c r="AA480" s="157"/>
      <c r="AB480" s="157"/>
      <c r="AC480" s="157"/>
      <c r="AD480" s="157"/>
      <c r="AE480" s="157"/>
      <c r="AF480" s="157"/>
      <c r="AG480" s="157"/>
      <c r="AH480" s="157"/>
      <c r="AI480" s="157"/>
      <c r="AJ480" s="157"/>
      <c r="AK480" s="157"/>
      <c r="AL480" s="157"/>
      <c r="AM480" s="157"/>
      <c r="AN480" s="157"/>
      <c r="AO480" s="157"/>
      <c r="AP480" s="157"/>
      <c r="AQ480" s="157"/>
      <c r="AR480" s="157"/>
      <c r="AS480" s="157"/>
      <c r="AT480" s="157"/>
      <c r="AU480" s="157"/>
      <c r="AV480" s="157"/>
      <c r="AW480" s="157"/>
      <c r="AX480" s="157"/>
      <c r="AY480" s="157"/>
      <c r="AZ480" s="157"/>
      <c r="BA480" s="157"/>
      <c r="BB480" s="157"/>
      <c r="BC480" s="157"/>
      <c r="BD480" s="157"/>
      <c r="BE480" s="157"/>
      <c r="BF480" s="157"/>
      <c r="BG480" s="157"/>
      <c r="BH480" s="157"/>
      <c r="BI480" s="157"/>
      <c r="BJ480" s="157"/>
      <c r="BK480" s="157"/>
      <c r="BL480" s="157"/>
      <c r="BM480" s="157"/>
      <c r="BN480" s="157"/>
      <c r="BO480" s="157"/>
      <c r="BP480" s="157"/>
      <c r="BQ480" s="157"/>
      <c r="BR480" s="157"/>
      <c r="BS480" s="157"/>
      <c r="BT480" s="157"/>
      <c r="BU480" s="157"/>
      <c r="BV480" s="157"/>
      <c r="BW480" s="157"/>
      <c r="BX480" s="157"/>
      <c r="BY480" s="157"/>
      <c r="BZ480" s="157"/>
      <c r="CA480" s="157"/>
      <c r="CB480" s="157"/>
      <c r="CC480" s="157"/>
      <c r="CD480" s="157"/>
      <c r="CE480" s="157"/>
      <c r="CF480" s="157"/>
      <c r="CG480" s="157"/>
      <c r="CH480" s="157"/>
      <c r="CI480" s="157"/>
      <c r="CJ480" s="157"/>
      <c r="CK480" s="157"/>
      <c r="CL480" s="157"/>
      <c r="CM480" s="157"/>
      <c r="CN480" s="157"/>
      <c r="CO480" s="157"/>
      <c r="CP480" s="157"/>
      <c r="CQ480" s="157"/>
      <c r="CR480" s="157"/>
      <c r="CS480" s="157"/>
      <c r="CT480" s="158" t="s">
        <v>1331</v>
      </c>
      <c r="CU480" s="159">
        <v>21.2</v>
      </c>
      <c r="CV480" s="171"/>
      <c r="CW480" s="171"/>
      <c r="CX480" s="160"/>
      <c r="CY480" s="161"/>
      <c r="CZ480" s="161"/>
      <c r="DA480" s="160">
        <f t="shared" si="60"/>
        <v>21.2</v>
      </c>
      <c r="DB480" s="162">
        <f t="shared" si="59"/>
        <v>169.6</v>
      </c>
      <c r="DC480" s="162">
        <f t="shared" si="58"/>
        <v>33.597760000000001</v>
      </c>
    </row>
    <row r="481" spans="1:107" ht="14.25" hidden="1" customHeight="1" x14ac:dyDescent="0.2">
      <c r="A481" s="153">
        <v>478</v>
      </c>
      <c r="B481" s="154" t="s">
        <v>1332</v>
      </c>
      <c r="C481" s="153" t="s">
        <v>213</v>
      </c>
      <c r="D481" s="153">
        <v>10</v>
      </c>
      <c r="E481" s="155">
        <v>0.111</v>
      </c>
      <c r="F481" s="156">
        <v>0.16800000000000001</v>
      </c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57"/>
      <c r="Y481" s="157"/>
      <c r="Z481" s="157"/>
      <c r="AA481" s="157"/>
      <c r="AB481" s="157"/>
      <c r="AC481" s="157"/>
      <c r="AD481" s="157"/>
      <c r="AE481" s="157"/>
      <c r="AF481" s="157"/>
      <c r="AG481" s="157"/>
      <c r="AH481" s="157"/>
      <c r="AI481" s="157"/>
      <c r="AJ481" s="157"/>
      <c r="AK481" s="157"/>
      <c r="AL481" s="157"/>
      <c r="AM481" s="157"/>
      <c r="AN481" s="157"/>
      <c r="AO481" s="157"/>
      <c r="AP481" s="157"/>
      <c r="AQ481" s="157"/>
      <c r="AR481" s="157"/>
      <c r="AS481" s="157"/>
      <c r="AT481" s="157"/>
      <c r="AU481" s="157"/>
      <c r="AV481" s="157"/>
      <c r="AW481" s="157"/>
      <c r="AX481" s="157"/>
      <c r="AY481" s="157"/>
      <c r="AZ481" s="157"/>
      <c r="BA481" s="157"/>
      <c r="BB481" s="157"/>
      <c r="BC481" s="157"/>
      <c r="BD481" s="157"/>
      <c r="BE481" s="157"/>
      <c r="BF481" s="157"/>
      <c r="BG481" s="157"/>
      <c r="BH481" s="157"/>
      <c r="BI481" s="157"/>
      <c r="BJ481" s="157"/>
      <c r="BK481" s="157"/>
      <c r="BL481" s="157"/>
      <c r="BM481" s="157"/>
      <c r="BN481" s="157"/>
      <c r="BO481" s="157"/>
      <c r="BP481" s="157"/>
      <c r="BQ481" s="157"/>
      <c r="BR481" s="157"/>
      <c r="BS481" s="157"/>
      <c r="BT481" s="157"/>
      <c r="BU481" s="157"/>
      <c r="BV481" s="157"/>
      <c r="BW481" s="157"/>
      <c r="BX481" s="157"/>
      <c r="BY481" s="157"/>
      <c r="BZ481" s="157"/>
      <c r="CA481" s="157"/>
      <c r="CB481" s="157"/>
      <c r="CC481" s="157"/>
      <c r="CD481" s="157"/>
      <c r="CE481" s="157"/>
      <c r="CF481" s="157"/>
      <c r="CG481" s="157"/>
      <c r="CH481" s="157"/>
      <c r="CI481" s="157"/>
      <c r="CJ481" s="157"/>
      <c r="CK481" s="157"/>
      <c r="CL481" s="157"/>
      <c r="CM481" s="157"/>
      <c r="CN481" s="157"/>
      <c r="CO481" s="157"/>
      <c r="CP481" s="157"/>
      <c r="CQ481" s="157"/>
      <c r="CR481" s="157"/>
      <c r="CS481" s="157"/>
      <c r="CT481" s="168" t="s">
        <v>1333</v>
      </c>
      <c r="CU481" s="159">
        <v>2.6</v>
      </c>
      <c r="CV481" s="171"/>
      <c r="CW481" s="171"/>
      <c r="CX481" s="160"/>
      <c r="CY481" s="161"/>
      <c r="CZ481" s="161"/>
      <c r="DA481" s="160">
        <f t="shared" si="60"/>
        <v>2.6</v>
      </c>
      <c r="DB481" s="162">
        <f t="shared" si="59"/>
        <v>26</v>
      </c>
      <c r="DC481" s="162">
        <f t="shared" si="58"/>
        <v>5.1505999999999998</v>
      </c>
    </row>
    <row r="482" spans="1:107" ht="14.25" hidden="1" customHeight="1" x14ac:dyDescent="0.2">
      <c r="A482" s="163">
        <v>479</v>
      </c>
      <c r="B482" s="154" t="s">
        <v>1336</v>
      </c>
      <c r="C482" s="153" t="s">
        <v>213</v>
      </c>
      <c r="D482" s="153">
        <v>10</v>
      </c>
      <c r="E482" s="155">
        <v>0.111</v>
      </c>
      <c r="F482" s="156">
        <v>0.16800000000000001</v>
      </c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57"/>
      <c r="Y482" s="157"/>
      <c r="Z482" s="157"/>
      <c r="AA482" s="157"/>
      <c r="AB482" s="157"/>
      <c r="AC482" s="157"/>
      <c r="AD482" s="157"/>
      <c r="AE482" s="157"/>
      <c r="AF482" s="157"/>
      <c r="AG482" s="157"/>
      <c r="AH482" s="157"/>
      <c r="AI482" s="157"/>
      <c r="AJ482" s="157"/>
      <c r="AK482" s="157"/>
      <c r="AL482" s="157"/>
      <c r="AM482" s="157"/>
      <c r="AN482" s="157"/>
      <c r="AO482" s="157"/>
      <c r="AP482" s="157"/>
      <c r="AQ482" s="157"/>
      <c r="AR482" s="157"/>
      <c r="AS482" s="157"/>
      <c r="AT482" s="157"/>
      <c r="AU482" s="157"/>
      <c r="AV482" s="157"/>
      <c r="AW482" s="157"/>
      <c r="AX482" s="157"/>
      <c r="AY482" s="157"/>
      <c r="AZ482" s="157"/>
      <c r="BA482" s="157"/>
      <c r="BB482" s="157"/>
      <c r="BC482" s="157"/>
      <c r="BD482" s="157"/>
      <c r="BE482" s="157"/>
      <c r="BF482" s="157"/>
      <c r="BG482" s="157"/>
      <c r="BH482" s="157"/>
      <c r="BI482" s="157"/>
      <c r="BJ482" s="157"/>
      <c r="BK482" s="157"/>
      <c r="BL482" s="157"/>
      <c r="BM482" s="157"/>
      <c r="BN482" s="157"/>
      <c r="BO482" s="157"/>
      <c r="BP482" s="157"/>
      <c r="BQ482" s="157"/>
      <c r="BR482" s="157"/>
      <c r="BS482" s="157"/>
      <c r="BT482" s="157"/>
      <c r="BU482" s="157"/>
      <c r="BV482" s="157"/>
      <c r="BW482" s="157"/>
      <c r="BX482" s="157"/>
      <c r="BY482" s="157"/>
      <c r="BZ482" s="157"/>
      <c r="CA482" s="157"/>
      <c r="CB482" s="157"/>
      <c r="CC482" s="157"/>
      <c r="CD482" s="157"/>
      <c r="CE482" s="157"/>
      <c r="CF482" s="157"/>
      <c r="CG482" s="157"/>
      <c r="CH482" s="157"/>
      <c r="CI482" s="157"/>
      <c r="CJ482" s="157"/>
      <c r="CK482" s="157"/>
      <c r="CL482" s="157"/>
      <c r="CM482" s="157"/>
      <c r="CN482" s="157"/>
      <c r="CO482" s="157"/>
      <c r="CP482" s="157"/>
      <c r="CQ482" s="157"/>
      <c r="CR482" s="157"/>
      <c r="CS482" s="157"/>
      <c r="CT482" s="158" t="s">
        <v>1337</v>
      </c>
      <c r="CU482" s="159">
        <v>4.29</v>
      </c>
      <c r="CV482" s="171"/>
      <c r="CW482" s="171"/>
      <c r="CX482" s="160"/>
      <c r="CY482" s="161"/>
      <c r="CZ482" s="161"/>
      <c r="DA482" s="160">
        <f t="shared" ref="DA482:DA491" si="61">CU482</f>
        <v>4.29</v>
      </c>
      <c r="DB482" s="162">
        <f t="shared" si="59"/>
        <v>42.9</v>
      </c>
      <c r="DC482" s="162">
        <f t="shared" si="58"/>
        <v>8.4984900000000003</v>
      </c>
    </row>
    <row r="483" spans="1:107" ht="14.25" hidden="1" customHeight="1" x14ac:dyDescent="0.2">
      <c r="A483" s="163">
        <v>480</v>
      </c>
      <c r="B483" s="154" t="s">
        <v>1338</v>
      </c>
      <c r="C483" s="153" t="s">
        <v>213</v>
      </c>
      <c r="D483" s="153">
        <v>10</v>
      </c>
      <c r="E483" s="155">
        <v>0.111</v>
      </c>
      <c r="F483" s="156">
        <v>0.16800000000000001</v>
      </c>
      <c r="G483" s="157"/>
      <c r="H483" s="157"/>
      <c r="I483" s="157"/>
      <c r="J483" s="157"/>
      <c r="K483" s="157"/>
      <c r="L483" s="157"/>
      <c r="M483" s="157"/>
      <c r="N483" s="157"/>
      <c r="O483" s="157"/>
      <c r="P483" s="157"/>
      <c r="Q483" s="157"/>
      <c r="R483" s="157"/>
      <c r="S483" s="157"/>
      <c r="T483" s="157"/>
      <c r="U483" s="157"/>
      <c r="V483" s="157"/>
      <c r="W483" s="157"/>
      <c r="X483" s="157"/>
      <c r="Y483" s="157"/>
      <c r="Z483" s="157"/>
      <c r="AA483" s="157"/>
      <c r="AB483" s="157"/>
      <c r="AC483" s="157"/>
      <c r="AD483" s="157"/>
      <c r="AE483" s="157"/>
      <c r="AF483" s="157"/>
      <c r="AG483" s="157"/>
      <c r="AH483" s="157"/>
      <c r="AI483" s="157"/>
      <c r="AJ483" s="157"/>
      <c r="AK483" s="157"/>
      <c r="AL483" s="157"/>
      <c r="AM483" s="157"/>
      <c r="AN483" s="157"/>
      <c r="AO483" s="157"/>
      <c r="AP483" s="157"/>
      <c r="AQ483" s="157"/>
      <c r="AR483" s="157"/>
      <c r="AS483" s="157"/>
      <c r="AT483" s="157"/>
      <c r="AU483" s="157"/>
      <c r="AV483" s="157"/>
      <c r="AW483" s="157"/>
      <c r="AX483" s="157"/>
      <c r="AY483" s="157"/>
      <c r="AZ483" s="157"/>
      <c r="BA483" s="157"/>
      <c r="BB483" s="157"/>
      <c r="BC483" s="157"/>
      <c r="BD483" s="157"/>
      <c r="BE483" s="157"/>
      <c r="BF483" s="157"/>
      <c r="BG483" s="157"/>
      <c r="BH483" s="157"/>
      <c r="BI483" s="157"/>
      <c r="BJ483" s="157"/>
      <c r="BK483" s="157"/>
      <c r="BL483" s="157"/>
      <c r="BM483" s="157"/>
      <c r="BN483" s="157"/>
      <c r="BO483" s="157"/>
      <c r="BP483" s="157"/>
      <c r="BQ483" s="157"/>
      <c r="BR483" s="157"/>
      <c r="BS483" s="157"/>
      <c r="BT483" s="157"/>
      <c r="BU483" s="157"/>
      <c r="BV483" s="157"/>
      <c r="BW483" s="157"/>
      <c r="BX483" s="157"/>
      <c r="BY483" s="157"/>
      <c r="BZ483" s="157"/>
      <c r="CA483" s="157"/>
      <c r="CB483" s="157"/>
      <c r="CC483" s="157"/>
      <c r="CD483" s="157"/>
      <c r="CE483" s="157"/>
      <c r="CF483" s="157"/>
      <c r="CG483" s="157"/>
      <c r="CH483" s="157"/>
      <c r="CI483" s="157"/>
      <c r="CJ483" s="157"/>
      <c r="CK483" s="157"/>
      <c r="CL483" s="157"/>
      <c r="CM483" s="157"/>
      <c r="CN483" s="157"/>
      <c r="CO483" s="157"/>
      <c r="CP483" s="157"/>
      <c r="CQ483" s="157"/>
      <c r="CR483" s="157"/>
      <c r="CS483" s="157"/>
      <c r="CT483" s="158" t="s">
        <v>1339</v>
      </c>
      <c r="CU483" s="159">
        <v>5.81</v>
      </c>
      <c r="CV483" s="171"/>
      <c r="CW483" s="171"/>
      <c r="CX483" s="160"/>
      <c r="CY483" s="161"/>
      <c r="CZ483" s="161"/>
      <c r="DA483" s="160">
        <f t="shared" si="61"/>
        <v>5.81</v>
      </c>
      <c r="DB483" s="162">
        <f t="shared" si="59"/>
        <v>58.099999999999994</v>
      </c>
      <c r="DC483" s="162">
        <f t="shared" si="58"/>
        <v>11.509609999999999</v>
      </c>
    </row>
    <row r="484" spans="1:107" ht="14.25" hidden="1" customHeight="1" x14ac:dyDescent="0.2">
      <c r="A484" s="153">
        <v>481</v>
      </c>
      <c r="B484" s="154" t="s">
        <v>1340</v>
      </c>
      <c r="C484" s="153" t="s">
        <v>213</v>
      </c>
      <c r="D484" s="153">
        <v>10</v>
      </c>
      <c r="E484" s="155">
        <v>0.111</v>
      </c>
      <c r="F484" s="156">
        <v>0.16800000000000001</v>
      </c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57"/>
      <c r="Y484" s="157"/>
      <c r="Z484" s="157"/>
      <c r="AA484" s="157"/>
      <c r="AB484" s="157"/>
      <c r="AC484" s="157"/>
      <c r="AD484" s="157"/>
      <c r="AE484" s="157"/>
      <c r="AF484" s="157"/>
      <c r="AG484" s="157"/>
      <c r="AH484" s="157"/>
      <c r="AI484" s="157"/>
      <c r="AJ484" s="157"/>
      <c r="AK484" s="157"/>
      <c r="AL484" s="157"/>
      <c r="AM484" s="157"/>
      <c r="AN484" s="157"/>
      <c r="AO484" s="157"/>
      <c r="AP484" s="157"/>
      <c r="AQ484" s="157"/>
      <c r="AR484" s="157"/>
      <c r="AS484" s="157"/>
      <c r="AT484" s="157"/>
      <c r="AU484" s="157"/>
      <c r="AV484" s="157"/>
      <c r="AW484" s="157"/>
      <c r="AX484" s="157"/>
      <c r="AY484" s="157"/>
      <c r="AZ484" s="157"/>
      <c r="BA484" s="157"/>
      <c r="BB484" s="157"/>
      <c r="BC484" s="157"/>
      <c r="BD484" s="157"/>
      <c r="BE484" s="157"/>
      <c r="BF484" s="157"/>
      <c r="BG484" s="157"/>
      <c r="BH484" s="157"/>
      <c r="BI484" s="157"/>
      <c r="BJ484" s="157"/>
      <c r="BK484" s="157"/>
      <c r="BL484" s="157"/>
      <c r="BM484" s="157"/>
      <c r="BN484" s="157"/>
      <c r="BO484" s="157"/>
      <c r="BP484" s="157"/>
      <c r="BQ484" s="157"/>
      <c r="BR484" s="157"/>
      <c r="BS484" s="157"/>
      <c r="BT484" s="157"/>
      <c r="BU484" s="157"/>
      <c r="BV484" s="157"/>
      <c r="BW484" s="157"/>
      <c r="BX484" s="157"/>
      <c r="BY484" s="157"/>
      <c r="BZ484" s="157"/>
      <c r="CA484" s="157"/>
      <c r="CB484" s="157"/>
      <c r="CC484" s="157"/>
      <c r="CD484" s="157"/>
      <c r="CE484" s="157"/>
      <c r="CF484" s="157"/>
      <c r="CG484" s="157"/>
      <c r="CH484" s="157"/>
      <c r="CI484" s="157"/>
      <c r="CJ484" s="157"/>
      <c r="CK484" s="157"/>
      <c r="CL484" s="157"/>
      <c r="CM484" s="157"/>
      <c r="CN484" s="157"/>
      <c r="CO484" s="157"/>
      <c r="CP484" s="157"/>
      <c r="CQ484" s="157"/>
      <c r="CR484" s="157"/>
      <c r="CS484" s="157"/>
      <c r="CT484" s="158" t="s">
        <v>1341</v>
      </c>
      <c r="CU484" s="159">
        <v>8.07</v>
      </c>
      <c r="CV484" s="171"/>
      <c r="CW484" s="171"/>
      <c r="CX484" s="160"/>
      <c r="CY484" s="161"/>
      <c r="CZ484" s="161"/>
      <c r="DA484" s="160">
        <f t="shared" si="61"/>
        <v>8.07</v>
      </c>
      <c r="DB484" s="162">
        <f t="shared" si="59"/>
        <v>80.7</v>
      </c>
      <c r="DC484" s="162">
        <f t="shared" si="58"/>
        <v>15.98667</v>
      </c>
    </row>
    <row r="485" spans="1:107" ht="14.25" hidden="1" customHeight="1" x14ac:dyDescent="0.2">
      <c r="A485" s="153">
        <v>482</v>
      </c>
      <c r="B485" s="154" t="s">
        <v>1342</v>
      </c>
      <c r="C485" s="153" t="s">
        <v>213</v>
      </c>
      <c r="D485" s="153">
        <v>10</v>
      </c>
      <c r="E485" s="155">
        <v>0.111</v>
      </c>
      <c r="F485" s="156">
        <v>0.16800000000000001</v>
      </c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Q485" s="157"/>
      <c r="R485" s="157"/>
      <c r="S485" s="157"/>
      <c r="T485" s="157"/>
      <c r="U485" s="157"/>
      <c r="V485" s="157"/>
      <c r="W485" s="157"/>
      <c r="X485" s="157"/>
      <c r="Y485" s="157"/>
      <c r="Z485" s="157"/>
      <c r="AA485" s="157"/>
      <c r="AB485" s="157"/>
      <c r="AC485" s="157"/>
      <c r="AD485" s="157"/>
      <c r="AE485" s="157"/>
      <c r="AF485" s="157"/>
      <c r="AG485" s="157"/>
      <c r="AH485" s="157"/>
      <c r="AI485" s="157"/>
      <c r="AJ485" s="157"/>
      <c r="AK485" s="157"/>
      <c r="AL485" s="157"/>
      <c r="AM485" s="157"/>
      <c r="AN485" s="157"/>
      <c r="AO485" s="157"/>
      <c r="AP485" s="157"/>
      <c r="AQ485" s="157"/>
      <c r="AR485" s="157"/>
      <c r="AS485" s="157"/>
      <c r="AT485" s="157"/>
      <c r="AU485" s="157"/>
      <c r="AV485" s="157"/>
      <c r="AW485" s="157"/>
      <c r="AX485" s="157"/>
      <c r="AY485" s="157"/>
      <c r="AZ485" s="157"/>
      <c r="BA485" s="157"/>
      <c r="BB485" s="157"/>
      <c r="BC485" s="157"/>
      <c r="BD485" s="157"/>
      <c r="BE485" s="157"/>
      <c r="BF485" s="157"/>
      <c r="BG485" s="157"/>
      <c r="BH485" s="157"/>
      <c r="BI485" s="157"/>
      <c r="BJ485" s="157"/>
      <c r="BK485" s="157"/>
      <c r="BL485" s="157"/>
      <c r="BM485" s="157"/>
      <c r="BN485" s="157"/>
      <c r="BO485" s="157"/>
      <c r="BP485" s="157"/>
      <c r="BQ485" s="157"/>
      <c r="BR485" s="157"/>
      <c r="BS485" s="157"/>
      <c r="BT485" s="157"/>
      <c r="BU485" s="157"/>
      <c r="BV485" s="157"/>
      <c r="BW485" s="157"/>
      <c r="BX485" s="157"/>
      <c r="BY485" s="157"/>
      <c r="BZ485" s="157"/>
      <c r="CA485" s="157"/>
      <c r="CB485" s="157"/>
      <c r="CC485" s="157"/>
      <c r="CD485" s="157"/>
      <c r="CE485" s="157"/>
      <c r="CF485" s="157"/>
      <c r="CG485" s="157"/>
      <c r="CH485" s="157"/>
      <c r="CI485" s="157"/>
      <c r="CJ485" s="157"/>
      <c r="CK485" s="157"/>
      <c r="CL485" s="157"/>
      <c r="CM485" s="157"/>
      <c r="CN485" s="157"/>
      <c r="CO485" s="157"/>
      <c r="CP485" s="157"/>
      <c r="CQ485" s="157"/>
      <c r="CR485" s="157"/>
      <c r="CS485" s="157"/>
      <c r="CT485" s="158" t="s">
        <v>1343</v>
      </c>
      <c r="CU485" s="159">
        <v>0.62</v>
      </c>
      <c r="CV485" s="171"/>
      <c r="CW485" s="171"/>
      <c r="CX485" s="160"/>
      <c r="CY485" s="161"/>
      <c r="CZ485" s="161"/>
      <c r="DA485" s="160">
        <f t="shared" si="61"/>
        <v>0.62</v>
      </c>
      <c r="DB485" s="162">
        <f t="shared" si="59"/>
        <v>6.2</v>
      </c>
      <c r="DC485" s="162">
        <f t="shared" si="58"/>
        <v>1.2282200000000001</v>
      </c>
    </row>
    <row r="486" spans="1:107" ht="14.25" hidden="1" customHeight="1" x14ac:dyDescent="0.2">
      <c r="A486" s="163">
        <v>483</v>
      </c>
      <c r="B486" s="154" t="s">
        <v>1344</v>
      </c>
      <c r="C486" s="153" t="s">
        <v>213</v>
      </c>
      <c r="D486" s="153">
        <v>10</v>
      </c>
      <c r="E486" s="155">
        <v>0.111</v>
      </c>
      <c r="F486" s="156">
        <v>0.16800000000000001</v>
      </c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57"/>
      <c r="Y486" s="157"/>
      <c r="Z486" s="157"/>
      <c r="AA486" s="157"/>
      <c r="AB486" s="157"/>
      <c r="AC486" s="157"/>
      <c r="AD486" s="157"/>
      <c r="AE486" s="157"/>
      <c r="AF486" s="157"/>
      <c r="AG486" s="157"/>
      <c r="AH486" s="157"/>
      <c r="AI486" s="157"/>
      <c r="AJ486" s="157"/>
      <c r="AK486" s="157"/>
      <c r="AL486" s="157"/>
      <c r="AM486" s="157"/>
      <c r="AN486" s="157"/>
      <c r="AO486" s="157"/>
      <c r="AP486" s="157"/>
      <c r="AQ486" s="157"/>
      <c r="AR486" s="157"/>
      <c r="AS486" s="157"/>
      <c r="AT486" s="157"/>
      <c r="AU486" s="157"/>
      <c r="AV486" s="157"/>
      <c r="AW486" s="157"/>
      <c r="AX486" s="157"/>
      <c r="AY486" s="157"/>
      <c r="AZ486" s="157"/>
      <c r="BA486" s="157"/>
      <c r="BB486" s="157"/>
      <c r="BC486" s="157"/>
      <c r="BD486" s="157"/>
      <c r="BE486" s="157"/>
      <c r="BF486" s="157"/>
      <c r="BG486" s="157"/>
      <c r="BH486" s="157"/>
      <c r="BI486" s="157"/>
      <c r="BJ486" s="157"/>
      <c r="BK486" s="157"/>
      <c r="BL486" s="157"/>
      <c r="BM486" s="157"/>
      <c r="BN486" s="157"/>
      <c r="BO486" s="157"/>
      <c r="BP486" s="157"/>
      <c r="BQ486" s="157"/>
      <c r="BR486" s="157"/>
      <c r="BS486" s="157"/>
      <c r="BT486" s="157"/>
      <c r="BU486" s="157"/>
      <c r="BV486" s="157"/>
      <c r="BW486" s="157"/>
      <c r="BX486" s="157"/>
      <c r="BY486" s="157"/>
      <c r="BZ486" s="157"/>
      <c r="CA486" s="157"/>
      <c r="CB486" s="157"/>
      <c r="CC486" s="157"/>
      <c r="CD486" s="157"/>
      <c r="CE486" s="157"/>
      <c r="CF486" s="157"/>
      <c r="CG486" s="157"/>
      <c r="CH486" s="157"/>
      <c r="CI486" s="157"/>
      <c r="CJ486" s="157"/>
      <c r="CK486" s="157"/>
      <c r="CL486" s="157"/>
      <c r="CM486" s="157"/>
      <c r="CN486" s="157"/>
      <c r="CO486" s="157"/>
      <c r="CP486" s="157"/>
      <c r="CQ486" s="157"/>
      <c r="CR486" s="157"/>
      <c r="CS486" s="157"/>
      <c r="CT486" s="158" t="s">
        <v>1345</v>
      </c>
      <c r="CU486" s="159">
        <v>0.75</v>
      </c>
      <c r="CV486" s="171"/>
      <c r="CW486" s="171"/>
      <c r="CX486" s="160"/>
      <c r="CY486" s="161"/>
      <c r="CZ486" s="161"/>
      <c r="DA486" s="160">
        <f t="shared" si="61"/>
        <v>0.75</v>
      </c>
      <c r="DB486" s="162">
        <f t="shared" si="59"/>
        <v>7.5</v>
      </c>
      <c r="DC486" s="162">
        <f t="shared" si="58"/>
        <v>1.4857499999999999</v>
      </c>
    </row>
    <row r="487" spans="1:107" ht="14.25" hidden="1" customHeight="1" x14ac:dyDescent="0.2">
      <c r="A487" s="163">
        <v>484</v>
      </c>
      <c r="B487" s="154" t="s">
        <v>1346</v>
      </c>
      <c r="C487" s="153" t="s">
        <v>213</v>
      </c>
      <c r="D487" s="153">
        <v>10</v>
      </c>
      <c r="E487" s="155">
        <v>0.111</v>
      </c>
      <c r="F487" s="156">
        <v>0.16800000000000001</v>
      </c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57"/>
      <c r="Y487" s="157"/>
      <c r="Z487" s="157"/>
      <c r="AA487" s="157"/>
      <c r="AB487" s="157"/>
      <c r="AC487" s="157"/>
      <c r="AD487" s="157"/>
      <c r="AE487" s="157"/>
      <c r="AF487" s="157"/>
      <c r="AG487" s="157"/>
      <c r="AH487" s="157"/>
      <c r="AI487" s="157"/>
      <c r="AJ487" s="157"/>
      <c r="AK487" s="157"/>
      <c r="AL487" s="157"/>
      <c r="AM487" s="157"/>
      <c r="AN487" s="157"/>
      <c r="AO487" s="157"/>
      <c r="AP487" s="157"/>
      <c r="AQ487" s="157"/>
      <c r="AR487" s="157"/>
      <c r="AS487" s="157"/>
      <c r="AT487" s="157"/>
      <c r="AU487" s="157"/>
      <c r="AV487" s="157"/>
      <c r="AW487" s="157"/>
      <c r="AX487" s="157"/>
      <c r="AY487" s="157"/>
      <c r="AZ487" s="157"/>
      <c r="BA487" s="157"/>
      <c r="BB487" s="157"/>
      <c r="BC487" s="157"/>
      <c r="BD487" s="157"/>
      <c r="BE487" s="157"/>
      <c r="BF487" s="157"/>
      <c r="BG487" s="157"/>
      <c r="BH487" s="157"/>
      <c r="BI487" s="157"/>
      <c r="BJ487" s="157"/>
      <c r="BK487" s="157"/>
      <c r="BL487" s="157"/>
      <c r="BM487" s="157"/>
      <c r="BN487" s="157"/>
      <c r="BO487" s="157"/>
      <c r="BP487" s="157"/>
      <c r="BQ487" s="157"/>
      <c r="BR487" s="157"/>
      <c r="BS487" s="157"/>
      <c r="BT487" s="157"/>
      <c r="BU487" s="157"/>
      <c r="BV487" s="157"/>
      <c r="BW487" s="157"/>
      <c r="BX487" s="157"/>
      <c r="BY487" s="157"/>
      <c r="BZ487" s="157"/>
      <c r="CA487" s="157"/>
      <c r="CB487" s="157"/>
      <c r="CC487" s="157"/>
      <c r="CD487" s="157"/>
      <c r="CE487" s="157"/>
      <c r="CF487" s="157"/>
      <c r="CG487" s="157"/>
      <c r="CH487" s="157"/>
      <c r="CI487" s="157"/>
      <c r="CJ487" s="157"/>
      <c r="CK487" s="157"/>
      <c r="CL487" s="157"/>
      <c r="CM487" s="157"/>
      <c r="CN487" s="157"/>
      <c r="CO487" s="157"/>
      <c r="CP487" s="157"/>
      <c r="CQ487" s="157"/>
      <c r="CR487" s="157"/>
      <c r="CS487" s="157"/>
      <c r="CT487" s="158" t="s">
        <v>1347</v>
      </c>
      <c r="CU487" s="159">
        <v>2.85</v>
      </c>
      <c r="CV487" s="171"/>
      <c r="CW487" s="171"/>
      <c r="CX487" s="160"/>
      <c r="CY487" s="161"/>
      <c r="CZ487" s="161"/>
      <c r="DA487" s="160">
        <f t="shared" si="61"/>
        <v>2.85</v>
      </c>
      <c r="DB487" s="162">
        <f t="shared" si="59"/>
        <v>28.5</v>
      </c>
      <c r="DC487" s="162">
        <f t="shared" si="58"/>
        <v>5.6458500000000003</v>
      </c>
    </row>
    <row r="488" spans="1:107" ht="14.25" hidden="1" customHeight="1" x14ac:dyDescent="0.2">
      <c r="A488" s="153">
        <v>485</v>
      </c>
      <c r="B488" s="154" t="s">
        <v>1348</v>
      </c>
      <c r="C488" s="153" t="s">
        <v>213</v>
      </c>
      <c r="D488" s="153">
        <v>10</v>
      </c>
      <c r="E488" s="155">
        <v>0.111</v>
      </c>
      <c r="F488" s="156">
        <v>0.16800000000000001</v>
      </c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57"/>
      <c r="Y488" s="157"/>
      <c r="Z488" s="157"/>
      <c r="AA488" s="157"/>
      <c r="AB488" s="157"/>
      <c r="AC488" s="157"/>
      <c r="AD488" s="157"/>
      <c r="AE488" s="157"/>
      <c r="AF488" s="157"/>
      <c r="AG488" s="157"/>
      <c r="AH488" s="157"/>
      <c r="AI488" s="157"/>
      <c r="AJ488" s="157"/>
      <c r="AK488" s="157"/>
      <c r="AL488" s="157"/>
      <c r="AM488" s="157"/>
      <c r="AN488" s="157"/>
      <c r="AO488" s="157"/>
      <c r="AP488" s="157"/>
      <c r="AQ488" s="157"/>
      <c r="AR488" s="157"/>
      <c r="AS488" s="157"/>
      <c r="AT488" s="157"/>
      <c r="AU488" s="157"/>
      <c r="AV488" s="157"/>
      <c r="AW488" s="157"/>
      <c r="AX488" s="157"/>
      <c r="AY488" s="157"/>
      <c r="AZ488" s="157"/>
      <c r="BA488" s="157"/>
      <c r="BB488" s="157"/>
      <c r="BC488" s="157"/>
      <c r="BD488" s="157"/>
      <c r="BE488" s="157"/>
      <c r="BF488" s="157"/>
      <c r="BG488" s="157"/>
      <c r="BH488" s="157"/>
      <c r="BI488" s="157"/>
      <c r="BJ488" s="157"/>
      <c r="BK488" s="157"/>
      <c r="BL488" s="157"/>
      <c r="BM488" s="157"/>
      <c r="BN488" s="157"/>
      <c r="BO488" s="157"/>
      <c r="BP488" s="157"/>
      <c r="BQ488" s="157"/>
      <c r="BR488" s="157"/>
      <c r="BS488" s="157"/>
      <c r="BT488" s="157"/>
      <c r="BU488" s="157"/>
      <c r="BV488" s="157"/>
      <c r="BW488" s="157"/>
      <c r="BX488" s="157"/>
      <c r="BY488" s="157"/>
      <c r="BZ488" s="157"/>
      <c r="CA488" s="157"/>
      <c r="CB488" s="157"/>
      <c r="CC488" s="157"/>
      <c r="CD488" s="157"/>
      <c r="CE488" s="157"/>
      <c r="CF488" s="157"/>
      <c r="CG488" s="157"/>
      <c r="CH488" s="157"/>
      <c r="CI488" s="157"/>
      <c r="CJ488" s="157"/>
      <c r="CK488" s="157"/>
      <c r="CL488" s="157"/>
      <c r="CM488" s="157"/>
      <c r="CN488" s="157"/>
      <c r="CO488" s="157"/>
      <c r="CP488" s="157"/>
      <c r="CQ488" s="157"/>
      <c r="CR488" s="157"/>
      <c r="CS488" s="157"/>
      <c r="CT488" s="158" t="s">
        <v>1349</v>
      </c>
      <c r="CU488" s="159">
        <v>2.99</v>
      </c>
      <c r="CV488" s="171"/>
      <c r="CW488" s="171"/>
      <c r="CX488" s="160"/>
      <c r="CY488" s="161"/>
      <c r="CZ488" s="161"/>
      <c r="DA488" s="160">
        <f t="shared" si="61"/>
        <v>2.99</v>
      </c>
      <c r="DB488" s="162">
        <f t="shared" si="59"/>
        <v>29.900000000000002</v>
      </c>
      <c r="DC488" s="162">
        <f t="shared" si="58"/>
        <v>5.92319</v>
      </c>
    </row>
    <row r="489" spans="1:107" ht="14.25" hidden="1" customHeight="1" x14ac:dyDescent="0.2">
      <c r="A489" s="153">
        <v>486</v>
      </c>
      <c r="B489" s="154" t="s">
        <v>1350</v>
      </c>
      <c r="C489" s="153" t="s">
        <v>213</v>
      </c>
      <c r="D489" s="153">
        <v>10</v>
      </c>
      <c r="E489" s="155">
        <v>0.111</v>
      </c>
      <c r="F489" s="156">
        <v>0.16800000000000001</v>
      </c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57"/>
      <c r="Y489" s="157"/>
      <c r="Z489" s="157"/>
      <c r="AA489" s="157"/>
      <c r="AB489" s="157"/>
      <c r="AC489" s="157"/>
      <c r="AD489" s="157"/>
      <c r="AE489" s="157"/>
      <c r="AF489" s="157"/>
      <c r="AG489" s="157"/>
      <c r="AH489" s="157"/>
      <c r="AI489" s="157"/>
      <c r="AJ489" s="157"/>
      <c r="AK489" s="157"/>
      <c r="AL489" s="157"/>
      <c r="AM489" s="157"/>
      <c r="AN489" s="157"/>
      <c r="AO489" s="157"/>
      <c r="AP489" s="157"/>
      <c r="AQ489" s="157"/>
      <c r="AR489" s="157"/>
      <c r="AS489" s="157"/>
      <c r="AT489" s="157"/>
      <c r="AU489" s="157"/>
      <c r="AV489" s="157"/>
      <c r="AW489" s="157"/>
      <c r="AX489" s="157"/>
      <c r="AY489" s="157"/>
      <c r="AZ489" s="157"/>
      <c r="BA489" s="157"/>
      <c r="BB489" s="157"/>
      <c r="BC489" s="157"/>
      <c r="BD489" s="157"/>
      <c r="BE489" s="157"/>
      <c r="BF489" s="157"/>
      <c r="BG489" s="157"/>
      <c r="BH489" s="157"/>
      <c r="BI489" s="157"/>
      <c r="BJ489" s="157"/>
      <c r="BK489" s="157"/>
      <c r="BL489" s="157"/>
      <c r="BM489" s="157"/>
      <c r="BN489" s="157"/>
      <c r="BO489" s="157"/>
      <c r="BP489" s="157"/>
      <c r="BQ489" s="157"/>
      <c r="BR489" s="157"/>
      <c r="BS489" s="157"/>
      <c r="BT489" s="157"/>
      <c r="BU489" s="157"/>
      <c r="BV489" s="157"/>
      <c r="BW489" s="157"/>
      <c r="BX489" s="157"/>
      <c r="BY489" s="157"/>
      <c r="BZ489" s="157"/>
      <c r="CA489" s="157"/>
      <c r="CB489" s="157"/>
      <c r="CC489" s="157"/>
      <c r="CD489" s="157"/>
      <c r="CE489" s="157"/>
      <c r="CF489" s="157"/>
      <c r="CG489" s="157"/>
      <c r="CH489" s="157"/>
      <c r="CI489" s="157"/>
      <c r="CJ489" s="157"/>
      <c r="CK489" s="157"/>
      <c r="CL489" s="157"/>
      <c r="CM489" s="157"/>
      <c r="CN489" s="157"/>
      <c r="CO489" s="157"/>
      <c r="CP489" s="157"/>
      <c r="CQ489" s="157"/>
      <c r="CR489" s="157"/>
      <c r="CS489" s="157"/>
      <c r="CT489" s="158" t="s">
        <v>1351</v>
      </c>
      <c r="CU489" s="159">
        <v>25.9</v>
      </c>
      <c r="CV489" s="171"/>
      <c r="CW489" s="171"/>
      <c r="CX489" s="160"/>
      <c r="CY489" s="161"/>
      <c r="CZ489" s="161"/>
      <c r="DA489" s="160">
        <f t="shared" si="61"/>
        <v>25.9</v>
      </c>
      <c r="DB489" s="162">
        <f t="shared" si="59"/>
        <v>259</v>
      </c>
      <c r="DC489" s="162">
        <f t="shared" si="58"/>
        <v>51.307899999999997</v>
      </c>
    </row>
    <row r="490" spans="1:107" ht="14.25" hidden="1" customHeight="1" x14ac:dyDescent="0.2">
      <c r="A490" s="163">
        <v>487</v>
      </c>
      <c r="B490" s="154" t="s">
        <v>1352</v>
      </c>
      <c r="C490" s="153" t="s">
        <v>213</v>
      </c>
      <c r="D490" s="153">
        <v>10</v>
      </c>
      <c r="E490" s="155">
        <v>0.111</v>
      </c>
      <c r="F490" s="156">
        <v>0.16800000000000001</v>
      </c>
      <c r="G490" s="157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57"/>
      <c r="Y490" s="157"/>
      <c r="Z490" s="157"/>
      <c r="AA490" s="157"/>
      <c r="AB490" s="157"/>
      <c r="AC490" s="157"/>
      <c r="AD490" s="157"/>
      <c r="AE490" s="157"/>
      <c r="AF490" s="157"/>
      <c r="AG490" s="157"/>
      <c r="AH490" s="157"/>
      <c r="AI490" s="157"/>
      <c r="AJ490" s="157"/>
      <c r="AK490" s="157"/>
      <c r="AL490" s="157"/>
      <c r="AM490" s="157"/>
      <c r="AN490" s="157"/>
      <c r="AO490" s="157"/>
      <c r="AP490" s="157"/>
      <c r="AQ490" s="157"/>
      <c r="AR490" s="157"/>
      <c r="AS490" s="157"/>
      <c r="AT490" s="157"/>
      <c r="AU490" s="157"/>
      <c r="AV490" s="157"/>
      <c r="AW490" s="157"/>
      <c r="AX490" s="157"/>
      <c r="AY490" s="157"/>
      <c r="AZ490" s="157"/>
      <c r="BA490" s="157"/>
      <c r="BB490" s="157"/>
      <c r="BC490" s="157"/>
      <c r="BD490" s="157"/>
      <c r="BE490" s="157"/>
      <c r="BF490" s="157"/>
      <c r="BG490" s="157"/>
      <c r="BH490" s="157"/>
      <c r="BI490" s="157"/>
      <c r="BJ490" s="157"/>
      <c r="BK490" s="157"/>
      <c r="BL490" s="157"/>
      <c r="BM490" s="157"/>
      <c r="BN490" s="157"/>
      <c r="BO490" s="157"/>
      <c r="BP490" s="157"/>
      <c r="BQ490" s="157"/>
      <c r="BR490" s="157"/>
      <c r="BS490" s="157"/>
      <c r="BT490" s="157"/>
      <c r="BU490" s="157"/>
      <c r="BV490" s="157"/>
      <c r="BW490" s="157"/>
      <c r="BX490" s="157"/>
      <c r="BY490" s="157"/>
      <c r="BZ490" s="157"/>
      <c r="CA490" s="157"/>
      <c r="CB490" s="157"/>
      <c r="CC490" s="157"/>
      <c r="CD490" s="157"/>
      <c r="CE490" s="157"/>
      <c r="CF490" s="157"/>
      <c r="CG490" s="157"/>
      <c r="CH490" s="157"/>
      <c r="CI490" s="157"/>
      <c r="CJ490" s="157"/>
      <c r="CK490" s="157"/>
      <c r="CL490" s="157"/>
      <c r="CM490" s="157"/>
      <c r="CN490" s="157"/>
      <c r="CO490" s="157"/>
      <c r="CP490" s="157"/>
      <c r="CQ490" s="157"/>
      <c r="CR490" s="157"/>
      <c r="CS490" s="157"/>
      <c r="CT490" s="158" t="s">
        <v>1353</v>
      </c>
      <c r="CU490" s="159">
        <v>4.66</v>
      </c>
      <c r="CV490" s="171"/>
      <c r="CW490" s="171"/>
      <c r="CX490" s="160"/>
      <c r="CY490" s="161"/>
      <c r="CZ490" s="161"/>
      <c r="DA490" s="160">
        <f t="shared" si="61"/>
        <v>4.66</v>
      </c>
      <c r="DB490" s="162">
        <f t="shared" si="59"/>
        <v>46.6</v>
      </c>
      <c r="DC490" s="162">
        <f t="shared" si="58"/>
        <v>9.2314600000000002</v>
      </c>
    </row>
    <row r="491" spans="1:107" ht="14.25" hidden="1" customHeight="1" x14ac:dyDescent="0.2">
      <c r="A491" s="163">
        <v>488</v>
      </c>
      <c r="B491" s="154" t="s">
        <v>1354</v>
      </c>
      <c r="C491" s="153" t="s">
        <v>213</v>
      </c>
      <c r="D491" s="153">
        <v>10</v>
      </c>
      <c r="E491" s="155">
        <v>0.111</v>
      </c>
      <c r="F491" s="156">
        <v>0.16800000000000001</v>
      </c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57"/>
      <c r="Y491" s="157"/>
      <c r="Z491" s="157"/>
      <c r="AA491" s="157"/>
      <c r="AB491" s="157"/>
      <c r="AC491" s="157"/>
      <c r="AD491" s="157"/>
      <c r="AE491" s="157"/>
      <c r="AF491" s="157"/>
      <c r="AG491" s="157"/>
      <c r="AH491" s="157"/>
      <c r="AI491" s="157"/>
      <c r="AJ491" s="157"/>
      <c r="AK491" s="157"/>
      <c r="AL491" s="157"/>
      <c r="AM491" s="157"/>
      <c r="AN491" s="157"/>
      <c r="AO491" s="157"/>
      <c r="AP491" s="157"/>
      <c r="AQ491" s="157"/>
      <c r="AR491" s="157"/>
      <c r="AS491" s="157"/>
      <c r="AT491" s="157"/>
      <c r="AU491" s="157"/>
      <c r="AV491" s="157"/>
      <c r="AW491" s="157"/>
      <c r="AX491" s="157"/>
      <c r="AY491" s="157"/>
      <c r="AZ491" s="157"/>
      <c r="BA491" s="157"/>
      <c r="BB491" s="157"/>
      <c r="BC491" s="157"/>
      <c r="BD491" s="157"/>
      <c r="BE491" s="157"/>
      <c r="BF491" s="157"/>
      <c r="BG491" s="157"/>
      <c r="BH491" s="157"/>
      <c r="BI491" s="157"/>
      <c r="BJ491" s="157"/>
      <c r="BK491" s="157"/>
      <c r="BL491" s="157"/>
      <c r="BM491" s="157"/>
      <c r="BN491" s="157"/>
      <c r="BO491" s="157"/>
      <c r="BP491" s="157"/>
      <c r="BQ491" s="157"/>
      <c r="BR491" s="157"/>
      <c r="BS491" s="157"/>
      <c r="BT491" s="157"/>
      <c r="BU491" s="157"/>
      <c r="BV491" s="157"/>
      <c r="BW491" s="157"/>
      <c r="BX491" s="157"/>
      <c r="BY491" s="157"/>
      <c r="BZ491" s="157"/>
      <c r="CA491" s="157"/>
      <c r="CB491" s="157"/>
      <c r="CC491" s="157"/>
      <c r="CD491" s="157"/>
      <c r="CE491" s="157"/>
      <c r="CF491" s="157"/>
      <c r="CG491" s="157"/>
      <c r="CH491" s="157"/>
      <c r="CI491" s="157"/>
      <c r="CJ491" s="157"/>
      <c r="CK491" s="157"/>
      <c r="CL491" s="157"/>
      <c r="CM491" s="157"/>
      <c r="CN491" s="157"/>
      <c r="CO491" s="157"/>
      <c r="CP491" s="157"/>
      <c r="CQ491" s="157"/>
      <c r="CR491" s="157"/>
      <c r="CS491" s="157"/>
      <c r="CT491" s="158" t="s">
        <v>1355</v>
      </c>
      <c r="CU491" s="159">
        <v>1.73</v>
      </c>
      <c r="CV491" s="171"/>
      <c r="CW491" s="171"/>
      <c r="CX491" s="160"/>
      <c r="CY491" s="161"/>
      <c r="CZ491" s="161"/>
      <c r="DA491" s="160">
        <f t="shared" si="61"/>
        <v>1.73</v>
      </c>
      <c r="DB491" s="162">
        <f t="shared" si="59"/>
        <v>17.3</v>
      </c>
      <c r="DC491" s="162">
        <f t="shared" si="58"/>
        <v>3.42713</v>
      </c>
    </row>
    <row r="492" spans="1:107" ht="14.25" hidden="1" customHeight="1" x14ac:dyDescent="0.2">
      <c r="A492" s="153">
        <v>489</v>
      </c>
      <c r="B492" s="154" t="s">
        <v>1357</v>
      </c>
      <c r="C492" s="153" t="s">
        <v>213</v>
      </c>
      <c r="D492" s="153">
        <v>10</v>
      </c>
      <c r="E492" s="155">
        <v>0.111</v>
      </c>
      <c r="F492" s="156">
        <v>0.16800000000000001</v>
      </c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57"/>
      <c r="Y492" s="157"/>
      <c r="Z492" s="157"/>
      <c r="AA492" s="157"/>
      <c r="AB492" s="157"/>
      <c r="AC492" s="157"/>
      <c r="AD492" s="157"/>
      <c r="AE492" s="157"/>
      <c r="AF492" s="157"/>
      <c r="AG492" s="157"/>
      <c r="AH492" s="157"/>
      <c r="AI492" s="157"/>
      <c r="AJ492" s="157"/>
      <c r="AK492" s="157"/>
      <c r="AL492" s="157"/>
      <c r="AM492" s="157"/>
      <c r="AN492" s="157"/>
      <c r="AO492" s="157"/>
      <c r="AP492" s="157"/>
      <c r="AQ492" s="157"/>
      <c r="AR492" s="157"/>
      <c r="AS492" s="157"/>
      <c r="AT492" s="157"/>
      <c r="AU492" s="157"/>
      <c r="AV492" s="157"/>
      <c r="AW492" s="157"/>
      <c r="AX492" s="157"/>
      <c r="AY492" s="157"/>
      <c r="AZ492" s="157"/>
      <c r="BA492" s="157"/>
      <c r="BB492" s="157"/>
      <c r="BC492" s="157"/>
      <c r="BD492" s="157"/>
      <c r="BE492" s="157"/>
      <c r="BF492" s="157"/>
      <c r="BG492" s="157"/>
      <c r="BH492" s="157"/>
      <c r="BI492" s="157"/>
      <c r="BJ492" s="157"/>
      <c r="BK492" s="157"/>
      <c r="BL492" s="157"/>
      <c r="BM492" s="157"/>
      <c r="BN492" s="157"/>
      <c r="BO492" s="157"/>
      <c r="BP492" s="157"/>
      <c r="BQ492" s="157"/>
      <c r="BR492" s="157"/>
      <c r="BS492" s="157"/>
      <c r="BT492" s="157"/>
      <c r="BU492" s="157"/>
      <c r="BV492" s="157"/>
      <c r="BW492" s="157"/>
      <c r="BX492" s="157"/>
      <c r="BY492" s="157"/>
      <c r="BZ492" s="157"/>
      <c r="CA492" s="157"/>
      <c r="CB492" s="157"/>
      <c r="CC492" s="157"/>
      <c r="CD492" s="157"/>
      <c r="CE492" s="157"/>
      <c r="CF492" s="157"/>
      <c r="CG492" s="157"/>
      <c r="CH492" s="157"/>
      <c r="CI492" s="157"/>
      <c r="CJ492" s="157"/>
      <c r="CK492" s="157"/>
      <c r="CL492" s="157"/>
      <c r="CM492" s="157"/>
      <c r="CN492" s="157"/>
      <c r="CO492" s="157"/>
      <c r="CP492" s="157"/>
      <c r="CQ492" s="157"/>
      <c r="CR492" s="157"/>
      <c r="CS492" s="157"/>
      <c r="CT492" s="158" t="s">
        <v>1358</v>
      </c>
      <c r="CU492" s="159">
        <v>0.33</v>
      </c>
      <c r="CV492" s="171"/>
      <c r="CW492" s="171"/>
      <c r="CX492" s="160"/>
      <c r="CY492" s="161"/>
      <c r="CZ492" s="161"/>
      <c r="DA492" s="160">
        <f t="shared" ref="DA492:DA512" si="62">CU492</f>
        <v>0.33</v>
      </c>
      <c r="DB492" s="162">
        <f t="shared" si="59"/>
        <v>3.3000000000000003</v>
      </c>
      <c r="DC492" s="162">
        <f t="shared" si="58"/>
        <v>0.65373000000000003</v>
      </c>
    </row>
    <row r="493" spans="1:107" ht="14.25" hidden="1" customHeight="1" x14ac:dyDescent="0.2">
      <c r="A493" s="153">
        <v>490</v>
      </c>
      <c r="B493" s="154" t="s">
        <v>1359</v>
      </c>
      <c r="C493" s="153" t="s">
        <v>213</v>
      </c>
      <c r="D493" s="153">
        <v>10</v>
      </c>
      <c r="E493" s="155">
        <v>0.111</v>
      </c>
      <c r="F493" s="156">
        <v>0.16800000000000001</v>
      </c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57"/>
      <c r="Y493" s="157"/>
      <c r="Z493" s="157"/>
      <c r="AA493" s="157"/>
      <c r="AB493" s="157"/>
      <c r="AC493" s="157"/>
      <c r="AD493" s="157"/>
      <c r="AE493" s="157"/>
      <c r="AF493" s="157"/>
      <c r="AG493" s="157"/>
      <c r="AH493" s="157"/>
      <c r="AI493" s="157"/>
      <c r="AJ493" s="157"/>
      <c r="AK493" s="157"/>
      <c r="AL493" s="157"/>
      <c r="AM493" s="157"/>
      <c r="AN493" s="157"/>
      <c r="AO493" s="157"/>
      <c r="AP493" s="157"/>
      <c r="AQ493" s="157"/>
      <c r="AR493" s="157"/>
      <c r="AS493" s="157"/>
      <c r="AT493" s="157"/>
      <c r="AU493" s="157"/>
      <c r="AV493" s="157"/>
      <c r="AW493" s="157"/>
      <c r="AX493" s="157"/>
      <c r="AY493" s="157"/>
      <c r="AZ493" s="157"/>
      <c r="BA493" s="157"/>
      <c r="BB493" s="157"/>
      <c r="BC493" s="157"/>
      <c r="BD493" s="157"/>
      <c r="BE493" s="157"/>
      <c r="BF493" s="157"/>
      <c r="BG493" s="157"/>
      <c r="BH493" s="157"/>
      <c r="BI493" s="157"/>
      <c r="BJ493" s="157"/>
      <c r="BK493" s="157"/>
      <c r="BL493" s="157"/>
      <c r="BM493" s="157"/>
      <c r="BN493" s="157"/>
      <c r="BO493" s="157"/>
      <c r="BP493" s="157"/>
      <c r="BQ493" s="157"/>
      <c r="BR493" s="157"/>
      <c r="BS493" s="157"/>
      <c r="BT493" s="157"/>
      <c r="BU493" s="157"/>
      <c r="BV493" s="157"/>
      <c r="BW493" s="157"/>
      <c r="BX493" s="157"/>
      <c r="BY493" s="157"/>
      <c r="BZ493" s="157"/>
      <c r="CA493" s="157"/>
      <c r="CB493" s="157"/>
      <c r="CC493" s="157"/>
      <c r="CD493" s="157"/>
      <c r="CE493" s="157"/>
      <c r="CF493" s="157"/>
      <c r="CG493" s="157"/>
      <c r="CH493" s="157"/>
      <c r="CI493" s="157"/>
      <c r="CJ493" s="157"/>
      <c r="CK493" s="157"/>
      <c r="CL493" s="157"/>
      <c r="CM493" s="157"/>
      <c r="CN493" s="157"/>
      <c r="CO493" s="157"/>
      <c r="CP493" s="157"/>
      <c r="CQ493" s="157"/>
      <c r="CR493" s="157"/>
      <c r="CS493" s="157"/>
      <c r="CT493" s="158" t="s">
        <v>1360</v>
      </c>
      <c r="CU493" s="159">
        <v>6.66</v>
      </c>
      <c r="CV493" s="171"/>
      <c r="CW493" s="171"/>
      <c r="CX493" s="160"/>
      <c r="CY493" s="161"/>
      <c r="CZ493" s="161"/>
      <c r="DA493" s="160">
        <f t="shared" si="62"/>
        <v>6.66</v>
      </c>
      <c r="DB493" s="162">
        <f t="shared" si="59"/>
        <v>66.599999999999994</v>
      </c>
      <c r="DC493" s="162">
        <f t="shared" si="58"/>
        <v>13.193459999999998</v>
      </c>
    </row>
    <row r="494" spans="1:107" ht="14.25" hidden="1" customHeight="1" x14ac:dyDescent="0.2">
      <c r="A494" s="163">
        <v>491</v>
      </c>
      <c r="B494" s="154" t="s">
        <v>1361</v>
      </c>
      <c r="C494" s="153" t="s">
        <v>573</v>
      </c>
      <c r="D494" s="153">
        <v>1</v>
      </c>
      <c r="E494" s="155">
        <v>0.111</v>
      </c>
      <c r="F494" s="156">
        <v>0.16800000000000001</v>
      </c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57"/>
      <c r="Y494" s="157"/>
      <c r="Z494" s="157"/>
      <c r="AA494" s="157"/>
      <c r="AB494" s="157"/>
      <c r="AC494" s="157"/>
      <c r="AD494" s="157"/>
      <c r="AE494" s="157"/>
      <c r="AF494" s="157"/>
      <c r="AG494" s="157"/>
      <c r="AH494" s="157"/>
      <c r="AI494" s="157"/>
      <c r="AJ494" s="157"/>
      <c r="AK494" s="157"/>
      <c r="AL494" s="157"/>
      <c r="AM494" s="157"/>
      <c r="AN494" s="157"/>
      <c r="AO494" s="157"/>
      <c r="AP494" s="157"/>
      <c r="AQ494" s="157"/>
      <c r="AR494" s="157"/>
      <c r="AS494" s="157"/>
      <c r="AT494" s="157"/>
      <c r="AU494" s="157"/>
      <c r="AV494" s="157"/>
      <c r="AW494" s="157"/>
      <c r="AX494" s="157"/>
      <c r="AY494" s="157"/>
      <c r="AZ494" s="157"/>
      <c r="BA494" s="157"/>
      <c r="BB494" s="157"/>
      <c r="BC494" s="157"/>
      <c r="BD494" s="157"/>
      <c r="BE494" s="157"/>
      <c r="BF494" s="157"/>
      <c r="BG494" s="157"/>
      <c r="BH494" s="157"/>
      <c r="BI494" s="157"/>
      <c r="BJ494" s="157"/>
      <c r="BK494" s="157"/>
      <c r="BL494" s="157"/>
      <c r="BM494" s="157"/>
      <c r="BN494" s="157"/>
      <c r="BO494" s="157"/>
      <c r="BP494" s="157"/>
      <c r="BQ494" s="157"/>
      <c r="BR494" s="157"/>
      <c r="BS494" s="157"/>
      <c r="BT494" s="157"/>
      <c r="BU494" s="157"/>
      <c r="BV494" s="157"/>
      <c r="BW494" s="157"/>
      <c r="BX494" s="157"/>
      <c r="BY494" s="157"/>
      <c r="BZ494" s="157"/>
      <c r="CA494" s="157"/>
      <c r="CB494" s="157"/>
      <c r="CC494" s="157"/>
      <c r="CD494" s="157"/>
      <c r="CE494" s="157"/>
      <c r="CF494" s="157"/>
      <c r="CG494" s="157"/>
      <c r="CH494" s="157"/>
      <c r="CI494" s="157"/>
      <c r="CJ494" s="157"/>
      <c r="CK494" s="157"/>
      <c r="CL494" s="157"/>
      <c r="CM494" s="157"/>
      <c r="CN494" s="157"/>
      <c r="CO494" s="157"/>
      <c r="CP494" s="157"/>
      <c r="CQ494" s="157"/>
      <c r="CR494" s="157"/>
      <c r="CS494" s="157"/>
      <c r="CT494" s="158" t="s">
        <v>1362</v>
      </c>
      <c r="CU494" s="159">
        <v>36.840000000000003</v>
      </c>
      <c r="CV494" s="171"/>
      <c r="CW494" s="171"/>
      <c r="CX494" s="160"/>
      <c r="CY494" s="161"/>
      <c r="CZ494" s="161"/>
      <c r="DA494" s="160">
        <f t="shared" si="62"/>
        <v>36.840000000000003</v>
      </c>
      <c r="DB494" s="162">
        <f t="shared" si="59"/>
        <v>36.840000000000003</v>
      </c>
      <c r="DC494" s="162">
        <f t="shared" si="58"/>
        <v>7.2980040000000006</v>
      </c>
    </row>
    <row r="495" spans="1:107" ht="14.25" hidden="1" customHeight="1" x14ac:dyDescent="0.2">
      <c r="A495" s="163">
        <v>492</v>
      </c>
      <c r="B495" s="154" t="s">
        <v>1364</v>
      </c>
      <c r="C495" s="153" t="s">
        <v>573</v>
      </c>
      <c r="D495" s="153">
        <v>1</v>
      </c>
      <c r="E495" s="155">
        <v>0.111</v>
      </c>
      <c r="F495" s="156">
        <v>0.16800000000000001</v>
      </c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57"/>
      <c r="Y495" s="157"/>
      <c r="Z495" s="157"/>
      <c r="AA495" s="157"/>
      <c r="AB495" s="157"/>
      <c r="AC495" s="157"/>
      <c r="AD495" s="157"/>
      <c r="AE495" s="157"/>
      <c r="AF495" s="157"/>
      <c r="AG495" s="157"/>
      <c r="AH495" s="157"/>
      <c r="AI495" s="157"/>
      <c r="AJ495" s="157"/>
      <c r="AK495" s="157"/>
      <c r="AL495" s="157"/>
      <c r="AM495" s="157"/>
      <c r="AN495" s="157"/>
      <c r="AO495" s="157"/>
      <c r="AP495" s="157"/>
      <c r="AQ495" s="157"/>
      <c r="AR495" s="157"/>
      <c r="AS495" s="157"/>
      <c r="AT495" s="157"/>
      <c r="AU495" s="157"/>
      <c r="AV495" s="157"/>
      <c r="AW495" s="157"/>
      <c r="AX495" s="157"/>
      <c r="AY495" s="157"/>
      <c r="AZ495" s="157"/>
      <c r="BA495" s="157"/>
      <c r="BB495" s="157"/>
      <c r="BC495" s="157"/>
      <c r="BD495" s="157"/>
      <c r="BE495" s="157"/>
      <c r="BF495" s="157"/>
      <c r="BG495" s="157"/>
      <c r="BH495" s="157"/>
      <c r="BI495" s="157"/>
      <c r="BJ495" s="157"/>
      <c r="BK495" s="157"/>
      <c r="BL495" s="157"/>
      <c r="BM495" s="157"/>
      <c r="BN495" s="157"/>
      <c r="BO495" s="157"/>
      <c r="BP495" s="157"/>
      <c r="BQ495" s="157"/>
      <c r="BR495" s="157"/>
      <c r="BS495" s="157"/>
      <c r="BT495" s="157"/>
      <c r="BU495" s="157"/>
      <c r="BV495" s="157"/>
      <c r="BW495" s="157"/>
      <c r="BX495" s="157"/>
      <c r="BY495" s="157"/>
      <c r="BZ495" s="157"/>
      <c r="CA495" s="157"/>
      <c r="CB495" s="157"/>
      <c r="CC495" s="157"/>
      <c r="CD495" s="157"/>
      <c r="CE495" s="157"/>
      <c r="CF495" s="157"/>
      <c r="CG495" s="157"/>
      <c r="CH495" s="157"/>
      <c r="CI495" s="157"/>
      <c r="CJ495" s="157"/>
      <c r="CK495" s="157"/>
      <c r="CL495" s="157"/>
      <c r="CM495" s="157"/>
      <c r="CN495" s="157"/>
      <c r="CO495" s="157"/>
      <c r="CP495" s="157"/>
      <c r="CQ495" s="157"/>
      <c r="CR495" s="157"/>
      <c r="CS495" s="157"/>
      <c r="CT495" s="158" t="s">
        <v>1365</v>
      </c>
      <c r="CU495" s="159">
        <v>23.11</v>
      </c>
      <c r="CV495" s="171"/>
      <c r="CW495" s="171"/>
      <c r="CX495" s="160"/>
      <c r="CY495" s="161"/>
      <c r="CZ495" s="161"/>
      <c r="DA495" s="160">
        <f t="shared" si="62"/>
        <v>23.11</v>
      </c>
      <c r="DB495" s="162">
        <f t="shared" si="59"/>
        <v>23.11</v>
      </c>
      <c r="DC495" s="162">
        <f t="shared" si="58"/>
        <v>4.5780909999999997</v>
      </c>
    </row>
    <row r="496" spans="1:107" ht="14.25" hidden="1" customHeight="1" x14ac:dyDescent="0.2">
      <c r="A496" s="153">
        <v>493</v>
      </c>
      <c r="B496" s="154" t="s">
        <v>1366</v>
      </c>
      <c r="C496" s="153" t="s">
        <v>573</v>
      </c>
      <c r="D496" s="153">
        <v>1</v>
      </c>
      <c r="E496" s="155">
        <v>0.111</v>
      </c>
      <c r="F496" s="156">
        <v>0.16800000000000001</v>
      </c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  <c r="Y496" s="157"/>
      <c r="Z496" s="157"/>
      <c r="AA496" s="157"/>
      <c r="AB496" s="157"/>
      <c r="AC496" s="157"/>
      <c r="AD496" s="157"/>
      <c r="AE496" s="157"/>
      <c r="AF496" s="157"/>
      <c r="AG496" s="157"/>
      <c r="AH496" s="157"/>
      <c r="AI496" s="157"/>
      <c r="AJ496" s="157"/>
      <c r="AK496" s="157"/>
      <c r="AL496" s="157"/>
      <c r="AM496" s="157"/>
      <c r="AN496" s="157"/>
      <c r="AO496" s="157"/>
      <c r="AP496" s="157"/>
      <c r="AQ496" s="157"/>
      <c r="AR496" s="157"/>
      <c r="AS496" s="157"/>
      <c r="AT496" s="157"/>
      <c r="AU496" s="157"/>
      <c r="AV496" s="157"/>
      <c r="AW496" s="157"/>
      <c r="AX496" s="157"/>
      <c r="AY496" s="157"/>
      <c r="AZ496" s="157"/>
      <c r="BA496" s="157"/>
      <c r="BB496" s="157"/>
      <c r="BC496" s="157"/>
      <c r="BD496" s="157"/>
      <c r="BE496" s="157"/>
      <c r="BF496" s="157"/>
      <c r="BG496" s="157"/>
      <c r="BH496" s="157"/>
      <c r="BI496" s="157"/>
      <c r="BJ496" s="157"/>
      <c r="BK496" s="157"/>
      <c r="BL496" s="157"/>
      <c r="BM496" s="157"/>
      <c r="BN496" s="157"/>
      <c r="BO496" s="157"/>
      <c r="BP496" s="157"/>
      <c r="BQ496" s="157"/>
      <c r="BR496" s="157"/>
      <c r="BS496" s="157"/>
      <c r="BT496" s="157"/>
      <c r="BU496" s="157"/>
      <c r="BV496" s="157"/>
      <c r="BW496" s="157"/>
      <c r="BX496" s="157"/>
      <c r="BY496" s="157"/>
      <c r="BZ496" s="157"/>
      <c r="CA496" s="157"/>
      <c r="CB496" s="157"/>
      <c r="CC496" s="157"/>
      <c r="CD496" s="157"/>
      <c r="CE496" s="157"/>
      <c r="CF496" s="157"/>
      <c r="CG496" s="157"/>
      <c r="CH496" s="157"/>
      <c r="CI496" s="157"/>
      <c r="CJ496" s="157"/>
      <c r="CK496" s="157"/>
      <c r="CL496" s="157"/>
      <c r="CM496" s="157"/>
      <c r="CN496" s="157"/>
      <c r="CO496" s="157"/>
      <c r="CP496" s="157"/>
      <c r="CQ496" s="157"/>
      <c r="CR496" s="157"/>
      <c r="CS496" s="157"/>
      <c r="CT496" s="158" t="s">
        <v>1367</v>
      </c>
      <c r="CU496" s="159">
        <v>19.739999999999998</v>
      </c>
      <c r="CV496" s="171"/>
      <c r="CW496" s="171"/>
      <c r="CX496" s="160"/>
      <c r="CY496" s="161"/>
      <c r="CZ496" s="161"/>
      <c r="DA496" s="160">
        <f t="shared" si="62"/>
        <v>19.739999999999998</v>
      </c>
      <c r="DB496" s="162">
        <f t="shared" si="59"/>
        <v>19.739999999999998</v>
      </c>
      <c r="DC496" s="162">
        <f t="shared" si="58"/>
        <v>3.9104939999999995</v>
      </c>
    </row>
    <row r="497" spans="1:107" ht="14.25" hidden="1" customHeight="1" x14ac:dyDescent="0.2">
      <c r="A497" s="153">
        <v>494</v>
      </c>
      <c r="B497" s="154" t="s">
        <v>1369</v>
      </c>
      <c r="C497" s="153" t="s">
        <v>573</v>
      </c>
      <c r="D497" s="153">
        <v>1</v>
      </c>
      <c r="E497" s="155">
        <v>0.111</v>
      </c>
      <c r="F497" s="156">
        <v>0.16800000000000001</v>
      </c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57"/>
      <c r="Y497" s="157"/>
      <c r="Z497" s="157"/>
      <c r="AA497" s="157"/>
      <c r="AB497" s="157"/>
      <c r="AC497" s="157"/>
      <c r="AD497" s="157"/>
      <c r="AE497" s="157"/>
      <c r="AF497" s="157"/>
      <c r="AG497" s="157"/>
      <c r="AH497" s="157"/>
      <c r="AI497" s="157"/>
      <c r="AJ497" s="157"/>
      <c r="AK497" s="157"/>
      <c r="AL497" s="157"/>
      <c r="AM497" s="157"/>
      <c r="AN497" s="157"/>
      <c r="AO497" s="157"/>
      <c r="AP497" s="157"/>
      <c r="AQ497" s="157"/>
      <c r="AR497" s="157"/>
      <c r="AS497" s="157"/>
      <c r="AT497" s="157"/>
      <c r="AU497" s="157"/>
      <c r="AV497" s="157"/>
      <c r="AW497" s="157"/>
      <c r="AX497" s="157"/>
      <c r="AY497" s="157"/>
      <c r="AZ497" s="157"/>
      <c r="BA497" s="157"/>
      <c r="BB497" s="157"/>
      <c r="BC497" s="157"/>
      <c r="BD497" s="157"/>
      <c r="BE497" s="157"/>
      <c r="BF497" s="157"/>
      <c r="BG497" s="157"/>
      <c r="BH497" s="157"/>
      <c r="BI497" s="157"/>
      <c r="BJ497" s="157"/>
      <c r="BK497" s="157"/>
      <c r="BL497" s="157"/>
      <c r="BM497" s="157"/>
      <c r="BN497" s="157"/>
      <c r="BO497" s="157"/>
      <c r="BP497" s="157"/>
      <c r="BQ497" s="157"/>
      <c r="BR497" s="157"/>
      <c r="BS497" s="157"/>
      <c r="BT497" s="157"/>
      <c r="BU497" s="157"/>
      <c r="BV497" s="157"/>
      <c r="BW497" s="157"/>
      <c r="BX497" s="157"/>
      <c r="BY497" s="157"/>
      <c r="BZ497" s="157"/>
      <c r="CA497" s="157"/>
      <c r="CB497" s="157"/>
      <c r="CC497" s="157"/>
      <c r="CD497" s="157"/>
      <c r="CE497" s="157"/>
      <c r="CF497" s="157"/>
      <c r="CG497" s="157"/>
      <c r="CH497" s="157"/>
      <c r="CI497" s="157"/>
      <c r="CJ497" s="157"/>
      <c r="CK497" s="157"/>
      <c r="CL497" s="157"/>
      <c r="CM497" s="157"/>
      <c r="CN497" s="157"/>
      <c r="CO497" s="157"/>
      <c r="CP497" s="157"/>
      <c r="CQ497" s="157"/>
      <c r="CR497" s="157"/>
      <c r="CS497" s="157"/>
      <c r="CT497" s="158" t="s">
        <v>1370</v>
      </c>
      <c r="CU497" s="159">
        <v>19.37</v>
      </c>
      <c r="CV497" s="171"/>
      <c r="CW497" s="171"/>
      <c r="CX497" s="160"/>
      <c r="CY497" s="161"/>
      <c r="CZ497" s="161"/>
      <c r="DA497" s="160">
        <f t="shared" si="62"/>
        <v>19.37</v>
      </c>
      <c r="DB497" s="162">
        <f t="shared" si="59"/>
        <v>19.37</v>
      </c>
      <c r="DC497" s="162">
        <f t="shared" si="58"/>
        <v>3.8371970000000002</v>
      </c>
    </row>
    <row r="498" spans="1:107" ht="14.25" hidden="1" customHeight="1" x14ac:dyDescent="0.2">
      <c r="A498" s="163">
        <v>495</v>
      </c>
      <c r="B498" s="154" t="s">
        <v>1372</v>
      </c>
      <c r="C498" s="153" t="s">
        <v>213</v>
      </c>
      <c r="D498" s="153">
        <v>50</v>
      </c>
      <c r="E498" s="155">
        <v>0.111</v>
      </c>
      <c r="F498" s="156">
        <v>0.16800000000000001</v>
      </c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Q498" s="157"/>
      <c r="R498" s="157"/>
      <c r="S498" s="157"/>
      <c r="T498" s="157"/>
      <c r="U498" s="157"/>
      <c r="V498" s="157"/>
      <c r="W498" s="157"/>
      <c r="X498" s="157"/>
      <c r="Y498" s="157"/>
      <c r="Z498" s="157"/>
      <c r="AA498" s="157"/>
      <c r="AB498" s="157"/>
      <c r="AC498" s="157"/>
      <c r="AD498" s="157"/>
      <c r="AE498" s="157"/>
      <c r="AF498" s="157"/>
      <c r="AG498" s="157"/>
      <c r="AH498" s="157"/>
      <c r="AI498" s="157"/>
      <c r="AJ498" s="157"/>
      <c r="AK498" s="157"/>
      <c r="AL498" s="157"/>
      <c r="AM498" s="157"/>
      <c r="AN498" s="157"/>
      <c r="AO498" s="157"/>
      <c r="AP498" s="157"/>
      <c r="AQ498" s="157"/>
      <c r="AR498" s="157"/>
      <c r="AS498" s="157"/>
      <c r="AT498" s="157"/>
      <c r="AU498" s="157"/>
      <c r="AV498" s="157"/>
      <c r="AW498" s="157"/>
      <c r="AX498" s="157"/>
      <c r="AY498" s="157"/>
      <c r="AZ498" s="157"/>
      <c r="BA498" s="157"/>
      <c r="BB498" s="157"/>
      <c r="BC498" s="157"/>
      <c r="BD498" s="157"/>
      <c r="BE498" s="157"/>
      <c r="BF498" s="157"/>
      <c r="BG498" s="157"/>
      <c r="BH498" s="157"/>
      <c r="BI498" s="157"/>
      <c r="BJ498" s="157"/>
      <c r="BK498" s="157"/>
      <c r="BL498" s="157"/>
      <c r="BM498" s="157"/>
      <c r="BN498" s="157"/>
      <c r="BO498" s="157"/>
      <c r="BP498" s="157"/>
      <c r="BQ498" s="157"/>
      <c r="BR498" s="157"/>
      <c r="BS498" s="157"/>
      <c r="BT498" s="157"/>
      <c r="BU498" s="157"/>
      <c r="BV498" s="157"/>
      <c r="BW498" s="157"/>
      <c r="BX498" s="157"/>
      <c r="BY498" s="157"/>
      <c r="BZ498" s="157"/>
      <c r="CA498" s="157"/>
      <c r="CB498" s="157"/>
      <c r="CC498" s="157"/>
      <c r="CD498" s="157"/>
      <c r="CE498" s="157"/>
      <c r="CF498" s="157"/>
      <c r="CG498" s="157"/>
      <c r="CH498" s="157"/>
      <c r="CI498" s="157"/>
      <c r="CJ498" s="157"/>
      <c r="CK498" s="157"/>
      <c r="CL498" s="157"/>
      <c r="CM498" s="157"/>
      <c r="CN498" s="157"/>
      <c r="CO498" s="157"/>
      <c r="CP498" s="157"/>
      <c r="CQ498" s="157"/>
      <c r="CR498" s="157"/>
      <c r="CS498" s="157"/>
      <c r="CT498" s="158" t="s">
        <v>1373</v>
      </c>
      <c r="CU498" s="159">
        <v>30.97</v>
      </c>
      <c r="CV498" s="171"/>
      <c r="CW498" s="171"/>
      <c r="CX498" s="160"/>
      <c r="CY498" s="161"/>
      <c r="CZ498" s="161"/>
      <c r="DA498" s="160">
        <f t="shared" si="62"/>
        <v>30.97</v>
      </c>
      <c r="DB498" s="162">
        <f t="shared" si="59"/>
        <v>1548.5</v>
      </c>
      <c r="DC498" s="162">
        <f t="shared" si="58"/>
        <v>306.75785000000002</v>
      </c>
    </row>
    <row r="499" spans="1:107" ht="14.25" hidden="1" customHeight="1" x14ac:dyDescent="0.2">
      <c r="A499" s="163">
        <v>496</v>
      </c>
      <c r="B499" s="154" t="s">
        <v>1374</v>
      </c>
      <c r="C499" s="153" t="s">
        <v>1248</v>
      </c>
      <c r="D499" s="153">
        <v>1</v>
      </c>
      <c r="E499" s="155">
        <v>0.111</v>
      </c>
      <c r="F499" s="156">
        <v>0.16800000000000001</v>
      </c>
      <c r="G499" s="157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57"/>
      <c r="Y499" s="157"/>
      <c r="Z499" s="157"/>
      <c r="AA499" s="157"/>
      <c r="AB499" s="157"/>
      <c r="AC499" s="157"/>
      <c r="AD499" s="157"/>
      <c r="AE499" s="157"/>
      <c r="AF499" s="157"/>
      <c r="AG499" s="157"/>
      <c r="AH499" s="157"/>
      <c r="AI499" s="157"/>
      <c r="AJ499" s="157"/>
      <c r="AK499" s="157"/>
      <c r="AL499" s="157"/>
      <c r="AM499" s="157"/>
      <c r="AN499" s="157"/>
      <c r="AO499" s="157"/>
      <c r="AP499" s="157"/>
      <c r="AQ499" s="157"/>
      <c r="AR499" s="157"/>
      <c r="AS499" s="157"/>
      <c r="AT499" s="157"/>
      <c r="AU499" s="157"/>
      <c r="AV499" s="157"/>
      <c r="AW499" s="157"/>
      <c r="AX499" s="157"/>
      <c r="AY499" s="157"/>
      <c r="AZ499" s="157"/>
      <c r="BA499" s="157"/>
      <c r="BB499" s="157"/>
      <c r="BC499" s="157"/>
      <c r="BD499" s="157"/>
      <c r="BE499" s="157"/>
      <c r="BF499" s="157"/>
      <c r="BG499" s="157"/>
      <c r="BH499" s="157"/>
      <c r="BI499" s="157"/>
      <c r="BJ499" s="157"/>
      <c r="BK499" s="157"/>
      <c r="BL499" s="157"/>
      <c r="BM499" s="157"/>
      <c r="BN499" s="157"/>
      <c r="BO499" s="157"/>
      <c r="BP499" s="157"/>
      <c r="BQ499" s="157"/>
      <c r="BR499" s="157"/>
      <c r="BS499" s="157"/>
      <c r="BT499" s="157"/>
      <c r="BU499" s="157"/>
      <c r="BV499" s="157"/>
      <c r="BW499" s="157"/>
      <c r="BX499" s="157"/>
      <c r="BY499" s="157"/>
      <c r="BZ499" s="157"/>
      <c r="CA499" s="157"/>
      <c r="CB499" s="157"/>
      <c r="CC499" s="157"/>
      <c r="CD499" s="157"/>
      <c r="CE499" s="157"/>
      <c r="CF499" s="157"/>
      <c r="CG499" s="157"/>
      <c r="CH499" s="157"/>
      <c r="CI499" s="157"/>
      <c r="CJ499" s="157"/>
      <c r="CK499" s="157"/>
      <c r="CL499" s="157"/>
      <c r="CM499" s="157"/>
      <c r="CN499" s="157"/>
      <c r="CO499" s="157"/>
      <c r="CP499" s="157"/>
      <c r="CQ499" s="157"/>
      <c r="CR499" s="157"/>
      <c r="CS499" s="157"/>
      <c r="CT499" s="158" t="s">
        <v>1375</v>
      </c>
      <c r="CU499" s="159">
        <v>143.38999999999999</v>
      </c>
      <c r="CV499" s="171"/>
      <c r="CW499" s="171"/>
      <c r="CX499" s="160"/>
      <c r="CY499" s="161"/>
      <c r="CZ499" s="161"/>
      <c r="DA499" s="160">
        <f t="shared" si="62"/>
        <v>143.38999999999999</v>
      </c>
      <c r="DB499" s="162">
        <f t="shared" si="59"/>
        <v>143.38999999999999</v>
      </c>
      <c r="DC499" s="162">
        <f t="shared" si="58"/>
        <v>28.405558999999997</v>
      </c>
    </row>
    <row r="500" spans="1:107" ht="14.25" hidden="1" customHeight="1" x14ac:dyDescent="0.2">
      <c r="A500" s="153">
        <v>497</v>
      </c>
      <c r="B500" s="154" t="s">
        <v>1376</v>
      </c>
      <c r="C500" s="153" t="s">
        <v>213</v>
      </c>
      <c r="D500" s="153">
        <v>2</v>
      </c>
      <c r="E500" s="155">
        <v>0.111</v>
      </c>
      <c r="F500" s="156">
        <v>0.16800000000000001</v>
      </c>
      <c r="G500" s="157"/>
      <c r="H500" s="157"/>
      <c r="I500" s="157"/>
      <c r="J500" s="157"/>
      <c r="K500" s="157"/>
      <c r="L500" s="157"/>
      <c r="M500" s="157"/>
      <c r="N500" s="157"/>
      <c r="O500" s="157"/>
      <c r="P500" s="157"/>
      <c r="Q500" s="157"/>
      <c r="R500" s="157"/>
      <c r="S500" s="157"/>
      <c r="T500" s="157"/>
      <c r="U500" s="157"/>
      <c r="V500" s="157"/>
      <c r="W500" s="157"/>
      <c r="X500" s="157"/>
      <c r="Y500" s="157"/>
      <c r="Z500" s="157"/>
      <c r="AA500" s="157"/>
      <c r="AB500" s="157"/>
      <c r="AC500" s="157"/>
      <c r="AD500" s="157"/>
      <c r="AE500" s="157"/>
      <c r="AF500" s="157"/>
      <c r="AG500" s="157"/>
      <c r="AH500" s="157"/>
      <c r="AI500" s="157"/>
      <c r="AJ500" s="157"/>
      <c r="AK500" s="157"/>
      <c r="AL500" s="157"/>
      <c r="AM500" s="157"/>
      <c r="AN500" s="157"/>
      <c r="AO500" s="157"/>
      <c r="AP500" s="157"/>
      <c r="AQ500" s="157"/>
      <c r="AR500" s="157"/>
      <c r="AS500" s="157"/>
      <c r="AT500" s="157"/>
      <c r="AU500" s="157"/>
      <c r="AV500" s="157"/>
      <c r="AW500" s="157"/>
      <c r="AX500" s="157"/>
      <c r="AY500" s="157"/>
      <c r="AZ500" s="157"/>
      <c r="BA500" s="157"/>
      <c r="BB500" s="157"/>
      <c r="BC500" s="157"/>
      <c r="BD500" s="157"/>
      <c r="BE500" s="157"/>
      <c r="BF500" s="157"/>
      <c r="BG500" s="157"/>
      <c r="BH500" s="157"/>
      <c r="BI500" s="157"/>
      <c r="BJ500" s="157"/>
      <c r="BK500" s="157"/>
      <c r="BL500" s="157"/>
      <c r="BM500" s="157"/>
      <c r="BN500" s="157"/>
      <c r="BO500" s="157"/>
      <c r="BP500" s="157"/>
      <c r="BQ500" s="157"/>
      <c r="BR500" s="157"/>
      <c r="BS500" s="157"/>
      <c r="BT500" s="157"/>
      <c r="BU500" s="157"/>
      <c r="BV500" s="157"/>
      <c r="BW500" s="157"/>
      <c r="BX500" s="157"/>
      <c r="BY500" s="157"/>
      <c r="BZ500" s="157"/>
      <c r="CA500" s="157"/>
      <c r="CB500" s="157"/>
      <c r="CC500" s="157"/>
      <c r="CD500" s="157"/>
      <c r="CE500" s="157"/>
      <c r="CF500" s="157"/>
      <c r="CG500" s="157"/>
      <c r="CH500" s="157"/>
      <c r="CI500" s="157"/>
      <c r="CJ500" s="157"/>
      <c r="CK500" s="157"/>
      <c r="CL500" s="157"/>
      <c r="CM500" s="157"/>
      <c r="CN500" s="157"/>
      <c r="CO500" s="157"/>
      <c r="CP500" s="157"/>
      <c r="CQ500" s="157"/>
      <c r="CR500" s="157"/>
      <c r="CS500" s="157"/>
      <c r="CT500" s="158" t="s">
        <v>1377</v>
      </c>
      <c r="CU500" s="159">
        <v>571.88</v>
      </c>
      <c r="CV500" s="171"/>
      <c r="CW500" s="171"/>
      <c r="CX500" s="160"/>
      <c r="CY500" s="161"/>
      <c r="CZ500" s="161"/>
      <c r="DA500" s="160">
        <f t="shared" si="62"/>
        <v>571.88</v>
      </c>
      <c r="DB500" s="162">
        <f t="shared" si="59"/>
        <v>1143.76</v>
      </c>
      <c r="DC500" s="162">
        <f t="shared" si="58"/>
        <v>226.578856</v>
      </c>
    </row>
    <row r="501" spans="1:107" ht="14.25" hidden="1" customHeight="1" x14ac:dyDescent="0.2">
      <c r="A501" s="153">
        <v>498</v>
      </c>
      <c r="B501" s="154" t="s">
        <v>1378</v>
      </c>
      <c r="C501" s="153" t="s">
        <v>658</v>
      </c>
      <c r="D501" s="153">
        <v>10</v>
      </c>
      <c r="E501" s="155">
        <v>0.111</v>
      </c>
      <c r="F501" s="156">
        <v>0.16800000000000001</v>
      </c>
      <c r="G501" s="157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57"/>
      <c r="Y501" s="157"/>
      <c r="Z501" s="157"/>
      <c r="AA501" s="157"/>
      <c r="AB501" s="157"/>
      <c r="AC501" s="157"/>
      <c r="AD501" s="157"/>
      <c r="AE501" s="157"/>
      <c r="AF501" s="157"/>
      <c r="AG501" s="157"/>
      <c r="AH501" s="157"/>
      <c r="AI501" s="157"/>
      <c r="AJ501" s="157"/>
      <c r="AK501" s="157"/>
      <c r="AL501" s="157"/>
      <c r="AM501" s="157"/>
      <c r="AN501" s="157"/>
      <c r="AO501" s="157"/>
      <c r="AP501" s="157"/>
      <c r="AQ501" s="157"/>
      <c r="AR501" s="157"/>
      <c r="AS501" s="157"/>
      <c r="AT501" s="157"/>
      <c r="AU501" s="157"/>
      <c r="AV501" s="157"/>
      <c r="AW501" s="157"/>
      <c r="AX501" s="157"/>
      <c r="AY501" s="157"/>
      <c r="AZ501" s="157"/>
      <c r="BA501" s="157"/>
      <c r="BB501" s="157"/>
      <c r="BC501" s="157"/>
      <c r="BD501" s="157"/>
      <c r="BE501" s="157"/>
      <c r="BF501" s="157"/>
      <c r="BG501" s="157"/>
      <c r="BH501" s="157"/>
      <c r="BI501" s="157"/>
      <c r="BJ501" s="157"/>
      <c r="BK501" s="157"/>
      <c r="BL501" s="157"/>
      <c r="BM501" s="157"/>
      <c r="BN501" s="157"/>
      <c r="BO501" s="157"/>
      <c r="BP501" s="157"/>
      <c r="BQ501" s="157"/>
      <c r="BR501" s="157"/>
      <c r="BS501" s="157"/>
      <c r="BT501" s="157"/>
      <c r="BU501" s="157"/>
      <c r="BV501" s="157"/>
      <c r="BW501" s="157"/>
      <c r="BX501" s="157"/>
      <c r="BY501" s="157"/>
      <c r="BZ501" s="157"/>
      <c r="CA501" s="157"/>
      <c r="CB501" s="157"/>
      <c r="CC501" s="157"/>
      <c r="CD501" s="157"/>
      <c r="CE501" s="157"/>
      <c r="CF501" s="157"/>
      <c r="CG501" s="157"/>
      <c r="CH501" s="157"/>
      <c r="CI501" s="157"/>
      <c r="CJ501" s="157"/>
      <c r="CK501" s="157"/>
      <c r="CL501" s="157"/>
      <c r="CM501" s="157"/>
      <c r="CN501" s="157"/>
      <c r="CO501" s="157"/>
      <c r="CP501" s="157"/>
      <c r="CQ501" s="157"/>
      <c r="CR501" s="157"/>
      <c r="CS501" s="157"/>
      <c r="CT501" s="158" t="s">
        <v>1379</v>
      </c>
      <c r="CU501" s="159">
        <v>34.9</v>
      </c>
      <c r="CV501" s="171"/>
      <c r="CW501" s="171"/>
      <c r="CX501" s="160"/>
      <c r="CY501" s="161"/>
      <c r="CZ501" s="161"/>
      <c r="DA501" s="160">
        <f t="shared" si="62"/>
        <v>34.9</v>
      </c>
      <c r="DB501" s="162">
        <f t="shared" si="59"/>
        <v>349</v>
      </c>
      <c r="DC501" s="162">
        <f t="shared" si="58"/>
        <v>69.136899999999997</v>
      </c>
    </row>
    <row r="502" spans="1:107" ht="14.25" hidden="1" customHeight="1" x14ac:dyDescent="0.2">
      <c r="A502" s="163">
        <v>499</v>
      </c>
      <c r="B502" s="154" t="s">
        <v>1380</v>
      </c>
      <c r="C502" s="153" t="s">
        <v>213</v>
      </c>
      <c r="D502" s="153">
        <v>100</v>
      </c>
      <c r="E502" s="155">
        <v>0.111</v>
      </c>
      <c r="F502" s="156">
        <v>0.16800000000000001</v>
      </c>
      <c r="G502" s="157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57"/>
      <c r="Y502" s="157"/>
      <c r="Z502" s="157"/>
      <c r="AA502" s="157"/>
      <c r="AB502" s="157"/>
      <c r="AC502" s="157"/>
      <c r="AD502" s="157"/>
      <c r="AE502" s="157"/>
      <c r="AF502" s="157"/>
      <c r="AG502" s="157"/>
      <c r="AH502" s="157"/>
      <c r="AI502" s="157"/>
      <c r="AJ502" s="157"/>
      <c r="AK502" s="157"/>
      <c r="AL502" s="157"/>
      <c r="AM502" s="157"/>
      <c r="AN502" s="157"/>
      <c r="AO502" s="157"/>
      <c r="AP502" s="157"/>
      <c r="AQ502" s="157"/>
      <c r="AR502" s="157"/>
      <c r="AS502" s="157"/>
      <c r="AT502" s="157"/>
      <c r="AU502" s="157"/>
      <c r="AV502" s="157"/>
      <c r="AW502" s="157"/>
      <c r="AX502" s="157"/>
      <c r="AY502" s="157"/>
      <c r="AZ502" s="157"/>
      <c r="BA502" s="157"/>
      <c r="BB502" s="157"/>
      <c r="BC502" s="157"/>
      <c r="BD502" s="157"/>
      <c r="BE502" s="157"/>
      <c r="BF502" s="157"/>
      <c r="BG502" s="157"/>
      <c r="BH502" s="157"/>
      <c r="BI502" s="157"/>
      <c r="BJ502" s="157"/>
      <c r="BK502" s="157"/>
      <c r="BL502" s="157"/>
      <c r="BM502" s="157"/>
      <c r="BN502" s="157"/>
      <c r="BO502" s="157"/>
      <c r="BP502" s="157"/>
      <c r="BQ502" s="157"/>
      <c r="BR502" s="157"/>
      <c r="BS502" s="157"/>
      <c r="BT502" s="157"/>
      <c r="BU502" s="157"/>
      <c r="BV502" s="157"/>
      <c r="BW502" s="157"/>
      <c r="BX502" s="157"/>
      <c r="BY502" s="157"/>
      <c r="BZ502" s="157"/>
      <c r="CA502" s="157"/>
      <c r="CB502" s="157"/>
      <c r="CC502" s="157"/>
      <c r="CD502" s="157"/>
      <c r="CE502" s="157"/>
      <c r="CF502" s="157"/>
      <c r="CG502" s="157"/>
      <c r="CH502" s="157"/>
      <c r="CI502" s="157"/>
      <c r="CJ502" s="157"/>
      <c r="CK502" s="157"/>
      <c r="CL502" s="157"/>
      <c r="CM502" s="157"/>
      <c r="CN502" s="157"/>
      <c r="CO502" s="157"/>
      <c r="CP502" s="157"/>
      <c r="CQ502" s="157"/>
      <c r="CR502" s="157"/>
      <c r="CS502" s="157"/>
      <c r="CT502" s="158" t="s">
        <v>1381</v>
      </c>
      <c r="CU502" s="159">
        <v>6.44</v>
      </c>
      <c r="CV502" s="171"/>
      <c r="CW502" s="171"/>
      <c r="CX502" s="160"/>
      <c r="CY502" s="161"/>
      <c r="CZ502" s="161"/>
      <c r="DA502" s="160">
        <f t="shared" si="62"/>
        <v>6.44</v>
      </c>
      <c r="DB502" s="162">
        <f t="shared" si="59"/>
        <v>644</v>
      </c>
      <c r="DC502" s="162">
        <f t="shared" si="58"/>
        <v>127.57639999999999</v>
      </c>
    </row>
    <row r="503" spans="1:107" ht="14.25" hidden="1" customHeight="1" x14ac:dyDescent="0.2">
      <c r="A503" s="163">
        <v>500</v>
      </c>
      <c r="B503" s="154" t="s">
        <v>1383</v>
      </c>
      <c r="C503" s="153" t="s">
        <v>213</v>
      </c>
      <c r="D503" s="153">
        <v>100</v>
      </c>
      <c r="E503" s="155">
        <v>0.111</v>
      </c>
      <c r="F503" s="156">
        <v>0.16800000000000001</v>
      </c>
      <c r="G503" s="157"/>
      <c r="H503" s="157"/>
      <c r="I503" s="157"/>
      <c r="J503" s="157"/>
      <c r="K503" s="157"/>
      <c r="L503" s="157"/>
      <c r="M503" s="157"/>
      <c r="N503" s="157"/>
      <c r="O503" s="157"/>
      <c r="P503" s="157"/>
      <c r="Q503" s="157"/>
      <c r="R503" s="157"/>
      <c r="S503" s="157"/>
      <c r="T503" s="157"/>
      <c r="U503" s="157"/>
      <c r="V503" s="157"/>
      <c r="W503" s="157"/>
      <c r="X503" s="157"/>
      <c r="Y503" s="157"/>
      <c r="Z503" s="157"/>
      <c r="AA503" s="157"/>
      <c r="AB503" s="157"/>
      <c r="AC503" s="157"/>
      <c r="AD503" s="157"/>
      <c r="AE503" s="157"/>
      <c r="AF503" s="157"/>
      <c r="AG503" s="157"/>
      <c r="AH503" s="157"/>
      <c r="AI503" s="157"/>
      <c r="AJ503" s="157"/>
      <c r="AK503" s="157"/>
      <c r="AL503" s="157"/>
      <c r="AM503" s="157"/>
      <c r="AN503" s="157"/>
      <c r="AO503" s="157"/>
      <c r="AP503" s="157"/>
      <c r="AQ503" s="157"/>
      <c r="AR503" s="157"/>
      <c r="AS503" s="157"/>
      <c r="AT503" s="157"/>
      <c r="AU503" s="157"/>
      <c r="AV503" s="157"/>
      <c r="AW503" s="157"/>
      <c r="AX503" s="157"/>
      <c r="AY503" s="157"/>
      <c r="AZ503" s="157"/>
      <c r="BA503" s="157"/>
      <c r="BB503" s="157"/>
      <c r="BC503" s="157"/>
      <c r="BD503" s="157"/>
      <c r="BE503" s="157"/>
      <c r="BF503" s="157"/>
      <c r="BG503" s="157"/>
      <c r="BH503" s="157"/>
      <c r="BI503" s="157"/>
      <c r="BJ503" s="157"/>
      <c r="BK503" s="157"/>
      <c r="BL503" s="157"/>
      <c r="BM503" s="157"/>
      <c r="BN503" s="157"/>
      <c r="BO503" s="157"/>
      <c r="BP503" s="157"/>
      <c r="BQ503" s="157"/>
      <c r="BR503" s="157"/>
      <c r="BS503" s="157"/>
      <c r="BT503" s="157"/>
      <c r="BU503" s="157"/>
      <c r="BV503" s="157"/>
      <c r="BW503" s="157"/>
      <c r="BX503" s="157"/>
      <c r="BY503" s="157"/>
      <c r="BZ503" s="157"/>
      <c r="CA503" s="157"/>
      <c r="CB503" s="157"/>
      <c r="CC503" s="157"/>
      <c r="CD503" s="157"/>
      <c r="CE503" s="157"/>
      <c r="CF503" s="157"/>
      <c r="CG503" s="157"/>
      <c r="CH503" s="157"/>
      <c r="CI503" s="157"/>
      <c r="CJ503" s="157"/>
      <c r="CK503" s="157"/>
      <c r="CL503" s="157"/>
      <c r="CM503" s="157"/>
      <c r="CN503" s="157"/>
      <c r="CO503" s="157"/>
      <c r="CP503" s="157"/>
      <c r="CQ503" s="157"/>
      <c r="CR503" s="157"/>
      <c r="CS503" s="157"/>
      <c r="CT503" s="158" t="s">
        <v>1384</v>
      </c>
      <c r="CU503" s="159">
        <v>32.770000000000003</v>
      </c>
      <c r="CV503" s="171"/>
      <c r="CW503" s="171"/>
      <c r="CX503" s="160"/>
      <c r="CY503" s="161"/>
      <c r="CZ503" s="161"/>
      <c r="DA503" s="160">
        <f t="shared" si="62"/>
        <v>32.770000000000003</v>
      </c>
      <c r="DB503" s="162">
        <f t="shared" si="59"/>
        <v>3277.0000000000005</v>
      </c>
      <c r="DC503" s="162">
        <f t="shared" si="58"/>
        <v>649.17370000000005</v>
      </c>
    </row>
    <row r="504" spans="1:107" ht="14.25" hidden="1" customHeight="1" x14ac:dyDescent="0.2">
      <c r="A504" s="153">
        <v>501</v>
      </c>
      <c r="B504" s="154" t="s">
        <v>1385</v>
      </c>
      <c r="C504" s="153" t="s">
        <v>213</v>
      </c>
      <c r="D504" s="153">
        <v>5</v>
      </c>
      <c r="E504" s="155">
        <v>0.111</v>
      </c>
      <c r="F504" s="156">
        <v>0.16800000000000001</v>
      </c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57"/>
      <c r="Y504" s="157"/>
      <c r="Z504" s="157"/>
      <c r="AA504" s="157"/>
      <c r="AB504" s="157"/>
      <c r="AC504" s="157"/>
      <c r="AD504" s="157"/>
      <c r="AE504" s="157"/>
      <c r="AF504" s="157"/>
      <c r="AG504" s="157"/>
      <c r="AH504" s="157"/>
      <c r="AI504" s="157"/>
      <c r="AJ504" s="157"/>
      <c r="AK504" s="157"/>
      <c r="AL504" s="157"/>
      <c r="AM504" s="157"/>
      <c r="AN504" s="157"/>
      <c r="AO504" s="157"/>
      <c r="AP504" s="157"/>
      <c r="AQ504" s="157"/>
      <c r="AR504" s="157"/>
      <c r="AS504" s="157"/>
      <c r="AT504" s="157"/>
      <c r="AU504" s="157"/>
      <c r="AV504" s="157"/>
      <c r="AW504" s="157"/>
      <c r="AX504" s="157"/>
      <c r="AY504" s="157"/>
      <c r="AZ504" s="157"/>
      <c r="BA504" s="157"/>
      <c r="BB504" s="157"/>
      <c r="BC504" s="157"/>
      <c r="BD504" s="157"/>
      <c r="BE504" s="157"/>
      <c r="BF504" s="157"/>
      <c r="BG504" s="157"/>
      <c r="BH504" s="157"/>
      <c r="BI504" s="157"/>
      <c r="BJ504" s="157"/>
      <c r="BK504" s="157"/>
      <c r="BL504" s="157"/>
      <c r="BM504" s="157"/>
      <c r="BN504" s="157"/>
      <c r="BO504" s="157"/>
      <c r="BP504" s="157"/>
      <c r="BQ504" s="157"/>
      <c r="BR504" s="157"/>
      <c r="BS504" s="157"/>
      <c r="BT504" s="157"/>
      <c r="BU504" s="157"/>
      <c r="BV504" s="157"/>
      <c r="BW504" s="157"/>
      <c r="BX504" s="157"/>
      <c r="BY504" s="157"/>
      <c r="BZ504" s="157"/>
      <c r="CA504" s="157"/>
      <c r="CB504" s="157"/>
      <c r="CC504" s="157"/>
      <c r="CD504" s="157"/>
      <c r="CE504" s="157"/>
      <c r="CF504" s="157"/>
      <c r="CG504" s="157"/>
      <c r="CH504" s="157"/>
      <c r="CI504" s="157"/>
      <c r="CJ504" s="157"/>
      <c r="CK504" s="157"/>
      <c r="CL504" s="157"/>
      <c r="CM504" s="157"/>
      <c r="CN504" s="157"/>
      <c r="CO504" s="157"/>
      <c r="CP504" s="157"/>
      <c r="CQ504" s="157"/>
      <c r="CR504" s="157"/>
      <c r="CS504" s="157"/>
      <c r="CT504" s="168" t="s">
        <v>1381</v>
      </c>
      <c r="CU504" s="159">
        <v>6.44</v>
      </c>
      <c r="CV504" s="171"/>
      <c r="CW504" s="171"/>
      <c r="CX504" s="160"/>
      <c r="CY504" s="161"/>
      <c r="CZ504" s="161"/>
      <c r="DA504" s="160">
        <f t="shared" si="62"/>
        <v>6.44</v>
      </c>
      <c r="DB504" s="162">
        <f t="shared" si="59"/>
        <v>32.200000000000003</v>
      </c>
      <c r="DC504" s="162">
        <f t="shared" si="58"/>
        <v>6.3788200000000002</v>
      </c>
    </row>
    <row r="505" spans="1:107" ht="14.25" hidden="1" customHeight="1" x14ac:dyDescent="0.2">
      <c r="A505" s="153">
        <v>502</v>
      </c>
      <c r="B505" s="154" t="s">
        <v>1386</v>
      </c>
      <c r="C505" s="153" t="s">
        <v>213</v>
      </c>
      <c r="D505" s="153">
        <v>10</v>
      </c>
      <c r="E505" s="155">
        <v>0.111</v>
      </c>
      <c r="F505" s="156">
        <v>0.16800000000000001</v>
      </c>
      <c r="G505" s="157"/>
      <c r="H505" s="157"/>
      <c r="I505" s="157"/>
      <c r="J505" s="157"/>
      <c r="K505" s="157"/>
      <c r="L505" s="157"/>
      <c r="M505" s="157"/>
      <c r="N505" s="157"/>
      <c r="O505" s="157"/>
      <c r="P505" s="157"/>
      <c r="Q505" s="157"/>
      <c r="R505" s="157"/>
      <c r="S505" s="157"/>
      <c r="T505" s="157"/>
      <c r="U505" s="157"/>
      <c r="V505" s="157"/>
      <c r="W505" s="157"/>
      <c r="X505" s="157"/>
      <c r="Y505" s="157"/>
      <c r="Z505" s="157"/>
      <c r="AA505" s="157"/>
      <c r="AB505" s="157"/>
      <c r="AC505" s="157"/>
      <c r="AD505" s="157"/>
      <c r="AE505" s="157"/>
      <c r="AF505" s="157"/>
      <c r="AG505" s="157"/>
      <c r="AH505" s="157"/>
      <c r="AI505" s="157"/>
      <c r="AJ505" s="157"/>
      <c r="AK505" s="157"/>
      <c r="AL505" s="157"/>
      <c r="AM505" s="157"/>
      <c r="AN505" s="157"/>
      <c r="AO505" s="157"/>
      <c r="AP505" s="157"/>
      <c r="AQ505" s="157"/>
      <c r="AR505" s="157"/>
      <c r="AS505" s="157"/>
      <c r="AT505" s="157"/>
      <c r="AU505" s="157"/>
      <c r="AV505" s="157"/>
      <c r="AW505" s="157"/>
      <c r="AX505" s="157"/>
      <c r="AY505" s="157"/>
      <c r="AZ505" s="157"/>
      <c r="BA505" s="157"/>
      <c r="BB505" s="157"/>
      <c r="BC505" s="157"/>
      <c r="BD505" s="157"/>
      <c r="BE505" s="157"/>
      <c r="BF505" s="157"/>
      <c r="BG505" s="157"/>
      <c r="BH505" s="157"/>
      <c r="BI505" s="157"/>
      <c r="BJ505" s="157"/>
      <c r="BK505" s="157"/>
      <c r="BL505" s="157"/>
      <c r="BM505" s="157"/>
      <c r="BN505" s="157"/>
      <c r="BO505" s="157"/>
      <c r="BP505" s="157"/>
      <c r="BQ505" s="157"/>
      <c r="BR505" s="157"/>
      <c r="BS505" s="157"/>
      <c r="BT505" s="157"/>
      <c r="BU505" s="157"/>
      <c r="BV505" s="157"/>
      <c r="BW505" s="157"/>
      <c r="BX505" s="157"/>
      <c r="BY505" s="157"/>
      <c r="BZ505" s="157"/>
      <c r="CA505" s="157"/>
      <c r="CB505" s="157"/>
      <c r="CC505" s="157"/>
      <c r="CD505" s="157"/>
      <c r="CE505" s="157"/>
      <c r="CF505" s="157"/>
      <c r="CG505" s="157"/>
      <c r="CH505" s="157"/>
      <c r="CI505" s="157"/>
      <c r="CJ505" s="157"/>
      <c r="CK505" s="157"/>
      <c r="CL505" s="157"/>
      <c r="CM505" s="157"/>
      <c r="CN505" s="157"/>
      <c r="CO505" s="157"/>
      <c r="CP505" s="157"/>
      <c r="CQ505" s="157"/>
      <c r="CR505" s="157"/>
      <c r="CS505" s="157"/>
      <c r="CT505" s="168" t="s">
        <v>834</v>
      </c>
      <c r="CU505" s="159">
        <v>35.869999999999997</v>
      </c>
      <c r="CV505" s="171"/>
      <c r="CW505" s="171"/>
      <c r="CX505" s="160"/>
      <c r="CY505" s="161"/>
      <c r="CZ505" s="161"/>
      <c r="DA505" s="160">
        <f t="shared" si="62"/>
        <v>35.869999999999997</v>
      </c>
      <c r="DB505" s="162">
        <f t="shared" si="59"/>
        <v>358.7</v>
      </c>
      <c r="DC505" s="162">
        <f t="shared" si="58"/>
        <v>71.05847</v>
      </c>
    </row>
    <row r="506" spans="1:107" ht="14.25" hidden="1" customHeight="1" x14ac:dyDescent="0.2">
      <c r="A506" s="163">
        <v>503</v>
      </c>
      <c r="B506" s="154" t="s">
        <v>1388</v>
      </c>
      <c r="C506" s="153" t="s">
        <v>213</v>
      </c>
      <c r="D506" s="153">
        <v>10</v>
      </c>
      <c r="E506" s="155">
        <v>0.111</v>
      </c>
      <c r="F506" s="156">
        <v>0.16800000000000001</v>
      </c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57"/>
      <c r="Y506" s="157"/>
      <c r="Z506" s="157"/>
      <c r="AA506" s="157"/>
      <c r="AB506" s="157"/>
      <c r="AC506" s="157"/>
      <c r="AD506" s="157"/>
      <c r="AE506" s="157"/>
      <c r="AF506" s="157"/>
      <c r="AG506" s="157"/>
      <c r="AH506" s="157"/>
      <c r="AI506" s="157"/>
      <c r="AJ506" s="157"/>
      <c r="AK506" s="157"/>
      <c r="AL506" s="157"/>
      <c r="AM506" s="157"/>
      <c r="AN506" s="157"/>
      <c r="AO506" s="157"/>
      <c r="AP506" s="157"/>
      <c r="AQ506" s="157"/>
      <c r="AR506" s="157"/>
      <c r="AS506" s="157"/>
      <c r="AT506" s="157"/>
      <c r="AU506" s="157"/>
      <c r="AV506" s="157"/>
      <c r="AW506" s="157"/>
      <c r="AX506" s="157"/>
      <c r="AY506" s="157"/>
      <c r="AZ506" s="157"/>
      <c r="BA506" s="157"/>
      <c r="BB506" s="157"/>
      <c r="BC506" s="157"/>
      <c r="BD506" s="157"/>
      <c r="BE506" s="157"/>
      <c r="BF506" s="157"/>
      <c r="BG506" s="157"/>
      <c r="BH506" s="157"/>
      <c r="BI506" s="157"/>
      <c r="BJ506" s="157"/>
      <c r="BK506" s="157"/>
      <c r="BL506" s="157"/>
      <c r="BM506" s="157"/>
      <c r="BN506" s="157"/>
      <c r="BO506" s="157"/>
      <c r="BP506" s="157"/>
      <c r="BQ506" s="157"/>
      <c r="BR506" s="157"/>
      <c r="BS506" s="157"/>
      <c r="BT506" s="157"/>
      <c r="BU506" s="157"/>
      <c r="BV506" s="157"/>
      <c r="BW506" s="157"/>
      <c r="BX506" s="157"/>
      <c r="BY506" s="157"/>
      <c r="BZ506" s="157"/>
      <c r="CA506" s="157"/>
      <c r="CB506" s="157"/>
      <c r="CC506" s="157"/>
      <c r="CD506" s="157"/>
      <c r="CE506" s="157"/>
      <c r="CF506" s="157"/>
      <c r="CG506" s="157"/>
      <c r="CH506" s="157"/>
      <c r="CI506" s="157"/>
      <c r="CJ506" s="157"/>
      <c r="CK506" s="157"/>
      <c r="CL506" s="157"/>
      <c r="CM506" s="157"/>
      <c r="CN506" s="157"/>
      <c r="CO506" s="157"/>
      <c r="CP506" s="157"/>
      <c r="CQ506" s="157"/>
      <c r="CR506" s="157"/>
      <c r="CS506" s="157"/>
      <c r="CT506" s="158" t="s">
        <v>1389</v>
      </c>
      <c r="CU506" s="159">
        <v>18.16</v>
      </c>
      <c r="CV506" s="171"/>
      <c r="CW506" s="171"/>
      <c r="CX506" s="160"/>
      <c r="CY506" s="161"/>
      <c r="CZ506" s="161"/>
      <c r="DA506" s="160">
        <f t="shared" si="62"/>
        <v>18.16</v>
      </c>
      <c r="DB506" s="162">
        <f t="shared" si="59"/>
        <v>181.6</v>
      </c>
      <c r="DC506" s="162">
        <f t="shared" si="58"/>
        <v>35.974959999999996</v>
      </c>
    </row>
    <row r="507" spans="1:107" ht="14.25" hidden="1" customHeight="1" x14ac:dyDescent="0.2">
      <c r="A507" s="163">
        <v>504</v>
      </c>
      <c r="B507" s="154" t="s">
        <v>1390</v>
      </c>
      <c r="C507" s="153" t="s">
        <v>213</v>
      </c>
      <c r="D507" s="153">
        <v>10</v>
      </c>
      <c r="E507" s="155">
        <v>0.111</v>
      </c>
      <c r="F507" s="156">
        <v>0.16800000000000001</v>
      </c>
      <c r="G507" s="157"/>
      <c r="H507" s="157"/>
      <c r="I507" s="157"/>
      <c r="J507" s="157"/>
      <c r="K507" s="157"/>
      <c r="L507" s="157"/>
      <c r="M507" s="157"/>
      <c r="N507" s="157"/>
      <c r="O507" s="157"/>
      <c r="P507" s="157"/>
      <c r="Q507" s="157"/>
      <c r="R507" s="157"/>
      <c r="S507" s="157"/>
      <c r="T507" s="157"/>
      <c r="U507" s="157"/>
      <c r="V507" s="157"/>
      <c r="W507" s="157"/>
      <c r="X507" s="157"/>
      <c r="Y507" s="157"/>
      <c r="Z507" s="157"/>
      <c r="AA507" s="157"/>
      <c r="AB507" s="157"/>
      <c r="AC507" s="157"/>
      <c r="AD507" s="157"/>
      <c r="AE507" s="157"/>
      <c r="AF507" s="157"/>
      <c r="AG507" s="157"/>
      <c r="AH507" s="157"/>
      <c r="AI507" s="157"/>
      <c r="AJ507" s="157"/>
      <c r="AK507" s="157"/>
      <c r="AL507" s="157"/>
      <c r="AM507" s="157"/>
      <c r="AN507" s="157"/>
      <c r="AO507" s="157"/>
      <c r="AP507" s="157"/>
      <c r="AQ507" s="157"/>
      <c r="AR507" s="157"/>
      <c r="AS507" s="157"/>
      <c r="AT507" s="157"/>
      <c r="AU507" s="157"/>
      <c r="AV507" s="157"/>
      <c r="AW507" s="157"/>
      <c r="AX507" s="157"/>
      <c r="AY507" s="157"/>
      <c r="AZ507" s="157"/>
      <c r="BA507" s="157"/>
      <c r="BB507" s="157"/>
      <c r="BC507" s="157"/>
      <c r="BD507" s="157"/>
      <c r="BE507" s="157"/>
      <c r="BF507" s="157"/>
      <c r="BG507" s="157"/>
      <c r="BH507" s="157"/>
      <c r="BI507" s="157"/>
      <c r="BJ507" s="157"/>
      <c r="BK507" s="157"/>
      <c r="BL507" s="157"/>
      <c r="BM507" s="157"/>
      <c r="BN507" s="157"/>
      <c r="BO507" s="157"/>
      <c r="BP507" s="157"/>
      <c r="BQ507" s="157"/>
      <c r="BR507" s="157"/>
      <c r="BS507" s="157"/>
      <c r="BT507" s="157"/>
      <c r="BU507" s="157"/>
      <c r="BV507" s="157"/>
      <c r="BW507" s="157"/>
      <c r="BX507" s="157"/>
      <c r="BY507" s="157"/>
      <c r="BZ507" s="157"/>
      <c r="CA507" s="157"/>
      <c r="CB507" s="157"/>
      <c r="CC507" s="157"/>
      <c r="CD507" s="157"/>
      <c r="CE507" s="157"/>
      <c r="CF507" s="157"/>
      <c r="CG507" s="157"/>
      <c r="CH507" s="157"/>
      <c r="CI507" s="157"/>
      <c r="CJ507" s="157"/>
      <c r="CK507" s="157"/>
      <c r="CL507" s="157"/>
      <c r="CM507" s="157"/>
      <c r="CN507" s="157"/>
      <c r="CO507" s="157"/>
      <c r="CP507" s="157"/>
      <c r="CQ507" s="157"/>
      <c r="CR507" s="157"/>
      <c r="CS507" s="157"/>
      <c r="CT507" s="158" t="s">
        <v>1391</v>
      </c>
      <c r="CU507" s="159">
        <v>23.93</v>
      </c>
      <c r="CV507" s="171"/>
      <c r="CW507" s="171"/>
      <c r="CX507" s="160"/>
      <c r="CY507" s="161"/>
      <c r="CZ507" s="161"/>
      <c r="DA507" s="160">
        <f t="shared" si="62"/>
        <v>23.93</v>
      </c>
      <c r="DB507" s="162">
        <f t="shared" si="59"/>
        <v>239.3</v>
      </c>
      <c r="DC507" s="162">
        <f t="shared" si="58"/>
        <v>47.405329999999999</v>
      </c>
    </row>
    <row r="508" spans="1:107" ht="14.25" hidden="1" customHeight="1" x14ac:dyDescent="0.2">
      <c r="A508" s="153">
        <v>505</v>
      </c>
      <c r="B508" s="154" t="s">
        <v>1392</v>
      </c>
      <c r="C508" s="153" t="s">
        <v>213</v>
      </c>
      <c r="D508" s="153">
        <v>10</v>
      </c>
      <c r="E508" s="155">
        <v>0.111</v>
      </c>
      <c r="F508" s="156">
        <v>0.16800000000000001</v>
      </c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57"/>
      <c r="Y508" s="157"/>
      <c r="Z508" s="157"/>
      <c r="AA508" s="157"/>
      <c r="AB508" s="157"/>
      <c r="AC508" s="157"/>
      <c r="AD508" s="157"/>
      <c r="AE508" s="157"/>
      <c r="AF508" s="157"/>
      <c r="AG508" s="157"/>
      <c r="AH508" s="157"/>
      <c r="AI508" s="157"/>
      <c r="AJ508" s="157"/>
      <c r="AK508" s="157"/>
      <c r="AL508" s="157"/>
      <c r="AM508" s="157"/>
      <c r="AN508" s="157"/>
      <c r="AO508" s="157"/>
      <c r="AP508" s="157"/>
      <c r="AQ508" s="157"/>
      <c r="AR508" s="157"/>
      <c r="AS508" s="157"/>
      <c r="AT508" s="157"/>
      <c r="AU508" s="157"/>
      <c r="AV508" s="157"/>
      <c r="AW508" s="157"/>
      <c r="AX508" s="157"/>
      <c r="AY508" s="157"/>
      <c r="AZ508" s="157"/>
      <c r="BA508" s="157"/>
      <c r="BB508" s="157"/>
      <c r="BC508" s="157"/>
      <c r="BD508" s="157"/>
      <c r="BE508" s="157"/>
      <c r="BF508" s="157"/>
      <c r="BG508" s="157"/>
      <c r="BH508" s="157"/>
      <c r="BI508" s="157"/>
      <c r="BJ508" s="157"/>
      <c r="BK508" s="157"/>
      <c r="BL508" s="157"/>
      <c r="BM508" s="157"/>
      <c r="BN508" s="157"/>
      <c r="BO508" s="157"/>
      <c r="BP508" s="157"/>
      <c r="BQ508" s="157"/>
      <c r="BR508" s="157"/>
      <c r="BS508" s="157"/>
      <c r="BT508" s="157"/>
      <c r="BU508" s="157"/>
      <c r="BV508" s="157"/>
      <c r="BW508" s="157"/>
      <c r="BX508" s="157"/>
      <c r="BY508" s="157"/>
      <c r="BZ508" s="157"/>
      <c r="CA508" s="157"/>
      <c r="CB508" s="157"/>
      <c r="CC508" s="157"/>
      <c r="CD508" s="157"/>
      <c r="CE508" s="157"/>
      <c r="CF508" s="157"/>
      <c r="CG508" s="157"/>
      <c r="CH508" s="157"/>
      <c r="CI508" s="157"/>
      <c r="CJ508" s="157"/>
      <c r="CK508" s="157"/>
      <c r="CL508" s="157"/>
      <c r="CM508" s="157"/>
      <c r="CN508" s="157"/>
      <c r="CO508" s="157"/>
      <c r="CP508" s="157"/>
      <c r="CQ508" s="157"/>
      <c r="CR508" s="157"/>
      <c r="CS508" s="157"/>
      <c r="CT508" s="158" t="s">
        <v>1393</v>
      </c>
      <c r="CU508" s="159">
        <v>57.35</v>
      </c>
      <c r="CV508" s="171"/>
      <c r="CW508" s="171"/>
      <c r="CX508" s="160"/>
      <c r="CY508" s="161"/>
      <c r="CZ508" s="161"/>
      <c r="DA508" s="160">
        <f t="shared" si="62"/>
        <v>57.35</v>
      </c>
      <c r="DB508" s="162">
        <f t="shared" si="59"/>
        <v>573.5</v>
      </c>
      <c r="DC508" s="162">
        <f t="shared" si="58"/>
        <v>113.61035</v>
      </c>
    </row>
    <row r="509" spans="1:107" ht="14.25" hidden="1" customHeight="1" x14ac:dyDescent="0.2">
      <c r="A509" s="153">
        <v>506</v>
      </c>
      <c r="B509" s="154" t="s">
        <v>1396</v>
      </c>
      <c r="C509" s="153" t="s">
        <v>213</v>
      </c>
      <c r="D509" s="153">
        <v>500</v>
      </c>
      <c r="E509" s="155">
        <v>0.111</v>
      </c>
      <c r="F509" s="156">
        <v>0.16800000000000001</v>
      </c>
      <c r="G509" s="157"/>
      <c r="H509" s="157"/>
      <c r="I509" s="157"/>
      <c r="J509" s="157"/>
      <c r="K509" s="157"/>
      <c r="L509" s="157"/>
      <c r="M509" s="157"/>
      <c r="N509" s="157"/>
      <c r="O509" s="157"/>
      <c r="P509" s="157"/>
      <c r="Q509" s="157"/>
      <c r="R509" s="157"/>
      <c r="S509" s="157"/>
      <c r="T509" s="157"/>
      <c r="U509" s="157"/>
      <c r="V509" s="157"/>
      <c r="W509" s="157"/>
      <c r="X509" s="157"/>
      <c r="Y509" s="157"/>
      <c r="Z509" s="157"/>
      <c r="AA509" s="157"/>
      <c r="AB509" s="157"/>
      <c r="AC509" s="157"/>
      <c r="AD509" s="157"/>
      <c r="AE509" s="157"/>
      <c r="AF509" s="157"/>
      <c r="AG509" s="157"/>
      <c r="AH509" s="157"/>
      <c r="AI509" s="157"/>
      <c r="AJ509" s="157"/>
      <c r="AK509" s="157"/>
      <c r="AL509" s="157"/>
      <c r="AM509" s="157"/>
      <c r="AN509" s="157"/>
      <c r="AO509" s="157"/>
      <c r="AP509" s="157"/>
      <c r="AQ509" s="157"/>
      <c r="AR509" s="157"/>
      <c r="AS509" s="157"/>
      <c r="AT509" s="157"/>
      <c r="AU509" s="157"/>
      <c r="AV509" s="157"/>
      <c r="AW509" s="157"/>
      <c r="AX509" s="157"/>
      <c r="AY509" s="157"/>
      <c r="AZ509" s="157"/>
      <c r="BA509" s="157"/>
      <c r="BB509" s="157"/>
      <c r="BC509" s="157"/>
      <c r="BD509" s="157"/>
      <c r="BE509" s="157"/>
      <c r="BF509" s="157"/>
      <c r="BG509" s="157"/>
      <c r="BH509" s="157"/>
      <c r="BI509" s="157"/>
      <c r="BJ509" s="157"/>
      <c r="BK509" s="157"/>
      <c r="BL509" s="157"/>
      <c r="BM509" s="157"/>
      <c r="BN509" s="157"/>
      <c r="BO509" s="157"/>
      <c r="BP509" s="157"/>
      <c r="BQ509" s="157"/>
      <c r="BR509" s="157"/>
      <c r="BS509" s="157"/>
      <c r="BT509" s="157"/>
      <c r="BU509" s="157"/>
      <c r="BV509" s="157"/>
      <c r="BW509" s="157"/>
      <c r="BX509" s="157"/>
      <c r="BY509" s="157"/>
      <c r="BZ509" s="157"/>
      <c r="CA509" s="157"/>
      <c r="CB509" s="157"/>
      <c r="CC509" s="157"/>
      <c r="CD509" s="157"/>
      <c r="CE509" s="157"/>
      <c r="CF509" s="157"/>
      <c r="CG509" s="157"/>
      <c r="CH509" s="157"/>
      <c r="CI509" s="157"/>
      <c r="CJ509" s="157"/>
      <c r="CK509" s="157"/>
      <c r="CL509" s="157"/>
      <c r="CM509" s="157"/>
      <c r="CN509" s="157"/>
      <c r="CO509" s="157"/>
      <c r="CP509" s="157"/>
      <c r="CQ509" s="157"/>
      <c r="CR509" s="157"/>
      <c r="CS509" s="157"/>
      <c r="CT509" s="168" t="s">
        <v>1397</v>
      </c>
      <c r="CU509" s="159">
        <v>0.05</v>
      </c>
      <c r="CV509" s="171"/>
      <c r="CW509" s="171"/>
      <c r="CX509" s="160"/>
      <c r="CY509" s="161"/>
      <c r="CZ509" s="161"/>
      <c r="DA509" s="160">
        <f t="shared" si="62"/>
        <v>0.05</v>
      </c>
      <c r="DB509" s="162">
        <f t="shared" si="59"/>
        <v>25</v>
      </c>
      <c r="DC509" s="162">
        <f t="shared" si="58"/>
        <v>4.9524999999999997</v>
      </c>
    </row>
    <row r="510" spans="1:107" ht="14.25" hidden="1" customHeight="1" x14ac:dyDescent="0.2">
      <c r="A510" s="163">
        <v>507</v>
      </c>
      <c r="B510" s="154" t="s">
        <v>1402</v>
      </c>
      <c r="C510" s="153" t="s">
        <v>213</v>
      </c>
      <c r="D510" s="153">
        <v>1</v>
      </c>
      <c r="E510" s="155">
        <v>0.111</v>
      </c>
      <c r="F510" s="156">
        <v>0.16800000000000001</v>
      </c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57"/>
      <c r="Y510" s="157"/>
      <c r="Z510" s="157"/>
      <c r="AA510" s="157"/>
      <c r="AB510" s="157"/>
      <c r="AC510" s="157"/>
      <c r="AD510" s="157"/>
      <c r="AE510" s="157"/>
      <c r="AF510" s="157"/>
      <c r="AG510" s="157"/>
      <c r="AH510" s="157"/>
      <c r="AI510" s="157"/>
      <c r="AJ510" s="157"/>
      <c r="AK510" s="157"/>
      <c r="AL510" s="157"/>
      <c r="AM510" s="157"/>
      <c r="AN510" s="157"/>
      <c r="AO510" s="157"/>
      <c r="AP510" s="157"/>
      <c r="AQ510" s="157"/>
      <c r="AR510" s="157"/>
      <c r="AS510" s="157"/>
      <c r="AT510" s="157"/>
      <c r="AU510" s="157"/>
      <c r="AV510" s="157"/>
      <c r="AW510" s="157"/>
      <c r="AX510" s="157"/>
      <c r="AY510" s="157"/>
      <c r="AZ510" s="157"/>
      <c r="BA510" s="157"/>
      <c r="BB510" s="157"/>
      <c r="BC510" s="157"/>
      <c r="BD510" s="157"/>
      <c r="BE510" s="157"/>
      <c r="BF510" s="157"/>
      <c r="BG510" s="157"/>
      <c r="BH510" s="157"/>
      <c r="BI510" s="157"/>
      <c r="BJ510" s="157"/>
      <c r="BK510" s="157"/>
      <c r="BL510" s="157"/>
      <c r="BM510" s="157"/>
      <c r="BN510" s="157"/>
      <c r="BO510" s="157"/>
      <c r="BP510" s="157"/>
      <c r="BQ510" s="157"/>
      <c r="BR510" s="157"/>
      <c r="BS510" s="157"/>
      <c r="BT510" s="157"/>
      <c r="BU510" s="157"/>
      <c r="BV510" s="157"/>
      <c r="BW510" s="157"/>
      <c r="BX510" s="157"/>
      <c r="BY510" s="157"/>
      <c r="BZ510" s="157"/>
      <c r="CA510" s="157"/>
      <c r="CB510" s="157"/>
      <c r="CC510" s="157"/>
      <c r="CD510" s="157"/>
      <c r="CE510" s="157"/>
      <c r="CF510" s="157"/>
      <c r="CG510" s="157"/>
      <c r="CH510" s="157"/>
      <c r="CI510" s="157"/>
      <c r="CJ510" s="157"/>
      <c r="CK510" s="157"/>
      <c r="CL510" s="157"/>
      <c r="CM510" s="157"/>
      <c r="CN510" s="157"/>
      <c r="CO510" s="157"/>
      <c r="CP510" s="157"/>
      <c r="CQ510" s="157"/>
      <c r="CR510" s="157"/>
      <c r="CS510" s="157"/>
      <c r="CT510" s="168" t="s">
        <v>1403</v>
      </c>
      <c r="CU510" s="159">
        <v>151</v>
      </c>
      <c r="CV510" s="171"/>
      <c r="CW510" s="171"/>
      <c r="CX510" s="160"/>
      <c r="CY510" s="161"/>
      <c r="CZ510" s="161"/>
      <c r="DA510" s="160">
        <f t="shared" si="62"/>
        <v>151</v>
      </c>
      <c r="DB510" s="162">
        <f t="shared" si="59"/>
        <v>151</v>
      </c>
      <c r="DC510" s="162">
        <f t="shared" ref="DC510:DC551" si="63">DB510*19.81%</f>
        <v>29.9131</v>
      </c>
    </row>
    <row r="511" spans="1:107" ht="14.25" hidden="1" customHeight="1" x14ac:dyDescent="0.2">
      <c r="A511" s="163">
        <v>508</v>
      </c>
      <c r="B511" s="154" t="s">
        <v>1404</v>
      </c>
      <c r="C511" s="153" t="s">
        <v>213</v>
      </c>
      <c r="D511" s="153">
        <v>1</v>
      </c>
      <c r="E511" s="155">
        <v>0.111</v>
      </c>
      <c r="F511" s="156">
        <v>0.16800000000000001</v>
      </c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57"/>
      <c r="Y511" s="157"/>
      <c r="Z511" s="157"/>
      <c r="AA511" s="157"/>
      <c r="AB511" s="157"/>
      <c r="AC511" s="157"/>
      <c r="AD511" s="157"/>
      <c r="AE511" s="157"/>
      <c r="AF511" s="157"/>
      <c r="AG511" s="157"/>
      <c r="AH511" s="157"/>
      <c r="AI511" s="157"/>
      <c r="AJ511" s="157"/>
      <c r="AK511" s="157"/>
      <c r="AL511" s="157"/>
      <c r="AM511" s="157"/>
      <c r="AN511" s="157"/>
      <c r="AO511" s="157"/>
      <c r="AP511" s="157"/>
      <c r="AQ511" s="157"/>
      <c r="AR511" s="157"/>
      <c r="AS511" s="157"/>
      <c r="AT511" s="157"/>
      <c r="AU511" s="157"/>
      <c r="AV511" s="157"/>
      <c r="AW511" s="157"/>
      <c r="AX511" s="157"/>
      <c r="AY511" s="157"/>
      <c r="AZ511" s="157"/>
      <c r="BA511" s="157"/>
      <c r="BB511" s="157"/>
      <c r="BC511" s="157"/>
      <c r="BD511" s="157"/>
      <c r="BE511" s="157"/>
      <c r="BF511" s="157"/>
      <c r="BG511" s="157"/>
      <c r="BH511" s="157"/>
      <c r="BI511" s="157"/>
      <c r="BJ511" s="157"/>
      <c r="BK511" s="157"/>
      <c r="BL511" s="157"/>
      <c r="BM511" s="157"/>
      <c r="BN511" s="157"/>
      <c r="BO511" s="157"/>
      <c r="BP511" s="157"/>
      <c r="BQ511" s="157"/>
      <c r="BR511" s="157"/>
      <c r="BS511" s="157"/>
      <c r="BT511" s="157"/>
      <c r="BU511" s="157"/>
      <c r="BV511" s="157"/>
      <c r="BW511" s="157"/>
      <c r="BX511" s="157"/>
      <c r="BY511" s="157"/>
      <c r="BZ511" s="157"/>
      <c r="CA511" s="157"/>
      <c r="CB511" s="157"/>
      <c r="CC511" s="157"/>
      <c r="CD511" s="157"/>
      <c r="CE511" s="157"/>
      <c r="CF511" s="157"/>
      <c r="CG511" s="157"/>
      <c r="CH511" s="157"/>
      <c r="CI511" s="157"/>
      <c r="CJ511" s="157"/>
      <c r="CK511" s="157"/>
      <c r="CL511" s="157"/>
      <c r="CM511" s="157"/>
      <c r="CN511" s="157"/>
      <c r="CO511" s="157"/>
      <c r="CP511" s="157"/>
      <c r="CQ511" s="157"/>
      <c r="CR511" s="157"/>
      <c r="CS511" s="157"/>
      <c r="CT511" s="168" t="s">
        <v>1405</v>
      </c>
      <c r="CU511" s="159">
        <v>19.899999999999999</v>
      </c>
      <c r="CV511" s="171"/>
      <c r="CW511" s="171"/>
      <c r="CX511" s="160"/>
      <c r="CY511" s="161"/>
      <c r="CZ511" s="161"/>
      <c r="DA511" s="160">
        <f t="shared" si="62"/>
        <v>19.899999999999999</v>
      </c>
      <c r="DB511" s="162">
        <f t="shared" si="59"/>
        <v>19.899999999999999</v>
      </c>
      <c r="DC511" s="162">
        <f t="shared" si="63"/>
        <v>3.9421899999999996</v>
      </c>
    </row>
    <row r="512" spans="1:107" ht="14.25" hidden="1" customHeight="1" x14ac:dyDescent="0.2">
      <c r="A512" s="153">
        <v>509</v>
      </c>
      <c r="B512" s="154" t="s">
        <v>1406</v>
      </c>
      <c r="C512" s="153" t="s">
        <v>213</v>
      </c>
      <c r="D512" s="153">
        <v>1</v>
      </c>
      <c r="E512" s="155">
        <v>0.111</v>
      </c>
      <c r="F512" s="156">
        <v>0.16800000000000001</v>
      </c>
      <c r="G512" s="157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57"/>
      <c r="Y512" s="157"/>
      <c r="Z512" s="157"/>
      <c r="AA512" s="157"/>
      <c r="AB512" s="157"/>
      <c r="AC512" s="157"/>
      <c r="AD512" s="157"/>
      <c r="AE512" s="157"/>
      <c r="AF512" s="157"/>
      <c r="AG512" s="157"/>
      <c r="AH512" s="157"/>
      <c r="AI512" s="157"/>
      <c r="AJ512" s="157"/>
      <c r="AK512" s="157"/>
      <c r="AL512" s="157"/>
      <c r="AM512" s="157"/>
      <c r="AN512" s="157"/>
      <c r="AO512" s="157"/>
      <c r="AP512" s="157"/>
      <c r="AQ512" s="157"/>
      <c r="AR512" s="157"/>
      <c r="AS512" s="157"/>
      <c r="AT512" s="157"/>
      <c r="AU512" s="157"/>
      <c r="AV512" s="157"/>
      <c r="AW512" s="157"/>
      <c r="AX512" s="157"/>
      <c r="AY512" s="157"/>
      <c r="AZ512" s="157"/>
      <c r="BA512" s="157"/>
      <c r="BB512" s="157"/>
      <c r="BC512" s="157"/>
      <c r="BD512" s="157"/>
      <c r="BE512" s="157"/>
      <c r="BF512" s="157"/>
      <c r="BG512" s="157"/>
      <c r="BH512" s="157"/>
      <c r="BI512" s="157"/>
      <c r="BJ512" s="157"/>
      <c r="BK512" s="157"/>
      <c r="BL512" s="157"/>
      <c r="BM512" s="157"/>
      <c r="BN512" s="157"/>
      <c r="BO512" s="157"/>
      <c r="BP512" s="157"/>
      <c r="BQ512" s="157"/>
      <c r="BR512" s="157"/>
      <c r="BS512" s="157"/>
      <c r="BT512" s="157"/>
      <c r="BU512" s="157"/>
      <c r="BV512" s="157"/>
      <c r="BW512" s="157"/>
      <c r="BX512" s="157"/>
      <c r="BY512" s="157"/>
      <c r="BZ512" s="157"/>
      <c r="CA512" s="157"/>
      <c r="CB512" s="157"/>
      <c r="CC512" s="157"/>
      <c r="CD512" s="157"/>
      <c r="CE512" s="157"/>
      <c r="CF512" s="157"/>
      <c r="CG512" s="157"/>
      <c r="CH512" s="157"/>
      <c r="CI512" s="157"/>
      <c r="CJ512" s="157"/>
      <c r="CK512" s="157"/>
      <c r="CL512" s="157"/>
      <c r="CM512" s="157"/>
      <c r="CN512" s="157"/>
      <c r="CO512" s="157"/>
      <c r="CP512" s="157"/>
      <c r="CQ512" s="157"/>
      <c r="CR512" s="157"/>
      <c r="CS512" s="157"/>
      <c r="CT512" s="158" t="s">
        <v>1407</v>
      </c>
      <c r="CU512" s="159">
        <v>20.11</v>
      </c>
      <c r="CV512" s="171"/>
      <c r="CW512" s="171"/>
      <c r="CX512" s="160"/>
      <c r="CY512" s="161"/>
      <c r="CZ512" s="161"/>
      <c r="DA512" s="160">
        <f t="shared" si="62"/>
        <v>20.11</v>
      </c>
      <c r="DB512" s="162">
        <f t="shared" si="59"/>
        <v>20.11</v>
      </c>
      <c r="DC512" s="162">
        <f t="shared" si="63"/>
        <v>3.9837909999999996</v>
      </c>
    </row>
    <row r="513" spans="1:107" ht="14.25" hidden="1" customHeight="1" x14ac:dyDescent="0.2">
      <c r="A513" s="153">
        <v>510</v>
      </c>
      <c r="B513" s="154" t="s">
        <v>1409</v>
      </c>
      <c r="C513" s="153" t="s">
        <v>213</v>
      </c>
      <c r="D513" s="153">
        <v>1</v>
      </c>
      <c r="E513" s="155">
        <v>0.111</v>
      </c>
      <c r="F513" s="156">
        <v>0.16800000000000001</v>
      </c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Q513" s="157"/>
      <c r="R513" s="157"/>
      <c r="S513" s="157"/>
      <c r="T513" s="157"/>
      <c r="U513" s="157"/>
      <c r="V513" s="157"/>
      <c r="W513" s="157"/>
      <c r="X513" s="157"/>
      <c r="Y513" s="157"/>
      <c r="Z513" s="157"/>
      <c r="AA513" s="157"/>
      <c r="AB513" s="157"/>
      <c r="AC513" s="157"/>
      <c r="AD513" s="157"/>
      <c r="AE513" s="157"/>
      <c r="AF513" s="157"/>
      <c r="AG513" s="157"/>
      <c r="AH513" s="157"/>
      <c r="AI513" s="157"/>
      <c r="AJ513" s="157"/>
      <c r="AK513" s="157"/>
      <c r="AL513" s="157"/>
      <c r="AM513" s="157"/>
      <c r="AN513" s="157"/>
      <c r="AO513" s="157"/>
      <c r="AP513" s="157"/>
      <c r="AQ513" s="157"/>
      <c r="AR513" s="157"/>
      <c r="AS513" s="157"/>
      <c r="AT513" s="157"/>
      <c r="AU513" s="157"/>
      <c r="AV513" s="157"/>
      <c r="AW513" s="157"/>
      <c r="AX513" s="157"/>
      <c r="AY513" s="157"/>
      <c r="AZ513" s="157"/>
      <c r="BA513" s="157"/>
      <c r="BB513" s="157"/>
      <c r="BC513" s="157"/>
      <c r="BD513" s="157"/>
      <c r="BE513" s="157"/>
      <c r="BF513" s="157"/>
      <c r="BG513" s="157"/>
      <c r="BH513" s="157"/>
      <c r="BI513" s="157"/>
      <c r="BJ513" s="157"/>
      <c r="BK513" s="157"/>
      <c r="BL513" s="157"/>
      <c r="BM513" s="157"/>
      <c r="BN513" s="157"/>
      <c r="BO513" s="157"/>
      <c r="BP513" s="157"/>
      <c r="BQ513" s="157"/>
      <c r="BR513" s="157"/>
      <c r="BS513" s="157"/>
      <c r="BT513" s="157"/>
      <c r="BU513" s="157"/>
      <c r="BV513" s="157"/>
      <c r="BW513" s="157"/>
      <c r="BX513" s="157"/>
      <c r="BY513" s="157"/>
      <c r="BZ513" s="157"/>
      <c r="CA513" s="157"/>
      <c r="CB513" s="157"/>
      <c r="CC513" s="157"/>
      <c r="CD513" s="157"/>
      <c r="CE513" s="157"/>
      <c r="CF513" s="157"/>
      <c r="CG513" s="157"/>
      <c r="CH513" s="157"/>
      <c r="CI513" s="157"/>
      <c r="CJ513" s="157"/>
      <c r="CK513" s="157"/>
      <c r="CL513" s="157"/>
      <c r="CM513" s="157"/>
      <c r="CN513" s="157"/>
      <c r="CO513" s="157"/>
      <c r="CP513" s="157"/>
      <c r="CQ513" s="157"/>
      <c r="CR513" s="157"/>
      <c r="CS513" s="157"/>
      <c r="CT513" s="158" t="s">
        <v>1410</v>
      </c>
      <c r="CU513" s="159">
        <v>131.65</v>
      </c>
      <c r="CV513" s="171"/>
      <c r="CW513" s="171"/>
      <c r="CX513" s="160"/>
      <c r="CY513" s="161"/>
      <c r="CZ513" s="161"/>
      <c r="DA513" s="160">
        <f t="shared" ref="DA513:DA534" si="64">CU513</f>
        <v>131.65</v>
      </c>
      <c r="DB513" s="162">
        <f t="shared" ref="DB513:DB553" si="65">DA513*D513</f>
        <v>131.65</v>
      </c>
      <c r="DC513" s="162">
        <f t="shared" si="63"/>
        <v>26.079865000000002</v>
      </c>
    </row>
    <row r="514" spans="1:107" ht="14.25" hidden="1" customHeight="1" x14ac:dyDescent="0.2">
      <c r="A514" s="163">
        <v>511</v>
      </c>
      <c r="B514" s="154" t="s">
        <v>1411</v>
      </c>
      <c r="C514" s="153" t="s">
        <v>213</v>
      </c>
      <c r="D514" s="153">
        <v>1</v>
      </c>
      <c r="E514" s="155">
        <v>0.111</v>
      </c>
      <c r="F514" s="156">
        <v>0.16800000000000001</v>
      </c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57"/>
      <c r="Y514" s="157"/>
      <c r="Z514" s="157"/>
      <c r="AA514" s="157"/>
      <c r="AB514" s="157"/>
      <c r="AC514" s="157"/>
      <c r="AD514" s="157"/>
      <c r="AE514" s="157"/>
      <c r="AF514" s="157"/>
      <c r="AG514" s="157"/>
      <c r="AH514" s="157"/>
      <c r="AI514" s="157"/>
      <c r="AJ514" s="157"/>
      <c r="AK514" s="157"/>
      <c r="AL514" s="157"/>
      <c r="AM514" s="157"/>
      <c r="AN514" s="157"/>
      <c r="AO514" s="157"/>
      <c r="AP514" s="157"/>
      <c r="AQ514" s="157"/>
      <c r="AR514" s="157"/>
      <c r="AS514" s="157"/>
      <c r="AT514" s="157"/>
      <c r="AU514" s="157"/>
      <c r="AV514" s="157"/>
      <c r="AW514" s="157"/>
      <c r="AX514" s="157"/>
      <c r="AY514" s="157"/>
      <c r="AZ514" s="157"/>
      <c r="BA514" s="157"/>
      <c r="BB514" s="157"/>
      <c r="BC514" s="157"/>
      <c r="BD514" s="157"/>
      <c r="BE514" s="157"/>
      <c r="BF514" s="157"/>
      <c r="BG514" s="157"/>
      <c r="BH514" s="157"/>
      <c r="BI514" s="157"/>
      <c r="BJ514" s="157"/>
      <c r="BK514" s="157"/>
      <c r="BL514" s="157"/>
      <c r="BM514" s="157"/>
      <c r="BN514" s="157"/>
      <c r="BO514" s="157"/>
      <c r="BP514" s="157"/>
      <c r="BQ514" s="157"/>
      <c r="BR514" s="157"/>
      <c r="BS514" s="157"/>
      <c r="BT514" s="157"/>
      <c r="BU514" s="157"/>
      <c r="BV514" s="157"/>
      <c r="BW514" s="157"/>
      <c r="BX514" s="157"/>
      <c r="BY514" s="157"/>
      <c r="BZ514" s="157"/>
      <c r="CA514" s="157"/>
      <c r="CB514" s="157"/>
      <c r="CC514" s="157"/>
      <c r="CD514" s="157"/>
      <c r="CE514" s="157"/>
      <c r="CF514" s="157"/>
      <c r="CG514" s="157"/>
      <c r="CH514" s="157"/>
      <c r="CI514" s="157"/>
      <c r="CJ514" s="157"/>
      <c r="CK514" s="157"/>
      <c r="CL514" s="157"/>
      <c r="CM514" s="157"/>
      <c r="CN514" s="157"/>
      <c r="CO514" s="157"/>
      <c r="CP514" s="157"/>
      <c r="CQ514" s="157"/>
      <c r="CR514" s="157"/>
      <c r="CS514" s="157"/>
      <c r="CT514" s="158" t="s">
        <v>1412</v>
      </c>
      <c r="CU514" s="159">
        <v>330.55</v>
      </c>
      <c r="CV514" s="171"/>
      <c r="CW514" s="171"/>
      <c r="CX514" s="160"/>
      <c r="CY514" s="161"/>
      <c r="CZ514" s="161"/>
      <c r="DA514" s="160">
        <f t="shared" si="64"/>
        <v>330.55</v>
      </c>
      <c r="DB514" s="162">
        <f t="shared" si="65"/>
        <v>330.55</v>
      </c>
      <c r="DC514" s="162">
        <f t="shared" si="63"/>
        <v>65.481954999999999</v>
      </c>
    </row>
    <row r="515" spans="1:107" ht="14.25" hidden="1" customHeight="1" x14ac:dyDescent="0.2">
      <c r="A515" s="163">
        <v>512</v>
      </c>
      <c r="B515" s="154" t="s">
        <v>1413</v>
      </c>
      <c r="C515" s="153" t="s">
        <v>213</v>
      </c>
      <c r="D515" s="153">
        <v>1</v>
      </c>
      <c r="E515" s="155">
        <v>0.111</v>
      </c>
      <c r="F515" s="156">
        <v>0.16800000000000001</v>
      </c>
      <c r="G515" s="157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57"/>
      <c r="Y515" s="157"/>
      <c r="Z515" s="157"/>
      <c r="AA515" s="157"/>
      <c r="AB515" s="157"/>
      <c r="AC515" s="157"/>
      <c r="AD515" s="157"/>
      <c r="AE515" s="157"/>
      <c r="AF515" s="157"/>
      <c r="AG515" s="157"/>
      <c r="AH515" s="157"/>
      <c r="AI515" s="157"/>
      <c r="AJ515" s="157"/>
      <c r="AK515" s="157"/>
      <c r="AL515" s="157"/>
      <c r="AM515" s="157"/>
      <c r="AN515" s="157"/>
      <c r="AO515" s="157"/>
      <c r="AP515" s="157"/>
      <c r="AQ515" s="157"/>
      <c r="AR515" s="157"/>
      <c r="AS515" s="157"/>
      <c r="AT515" s="157"/>
      <c r="AU515" s="157"/>
      <c r="AV515" s="157"/>
      <c r="AW515" s="157"/>
      <c r="AX515" s="157"/>
      <c r="AY515" s="157"/>
      <c r="AZ515" s="157"/>
      <c r="BA515" s="157"/>
      <c r="BB515" s="157"/>
      <c r="BC515" s="157"/>
      <c r="BD515" s="157"/>
      <c r="BE515" s="157"/>
      <c r="BF515" s="157"/>
      <c r="BG515" s="157"/>
      <c r="BH515" s="157"/>
      <c r="BI515" s="157"/>
      <c r="BJ515" s="157"/>
      <c r="BK515" s="157"/>
      <c r="BL515" s="157"/>
      <c r="BM515" s="157"/>
      <c r="BN515" s="157"/>
      <c r="BO515" s="157"/>
      <c r="BP515" s="157"/>
      <c r="BQ515" s="157"/>
      <c r="BR515" s="157"/>
      <c r="BS515" s="157"/>
      <c r="BT515" s="157"/>
      <c r="BU515" s="157"/>
      <c r="BV515" s="157"/>
      <c r="BW515" s="157"/>
      <c r="BX515" s="157"/>
      <c r="BY515" s="157"/>
      <c r="BZ515" s="157"/>
      <c r="CA515" s="157"/>
      <c r="CB515" s="157"/>
      <c r="CC515" s="157"/>
      <c r="CD515" s="157"/>
      <c r="CE515" s="157"/>
      <c r="CF515" s="157"/>
      <c r="CG515" s="157"/>
      <c r="CH515" s="157"/>
      <c r="CI515" s="157"/>
      <c r="CJ515" s="157"/>
      <c r="CK515" s="157"/>
      <c r="CL515" s="157"/>
      <c r="CM515" s="157"/>
      <c r="CN515" s="157"/>
      <c r="CO515" s="157"/>
      <c r="CP515" s="157"/>
      <c r="CQ515" s="157"/>
      <c r="CR515" s="157"/>
      <c r="CS515" s="157"/>
      <c r="CT515" s="158" t="s">
        <v>1414</v>
      </c>
      <c r="CU515" s="159">
        <v>34.799999999999997</v>
      </c>
      <c r="CV515" s="171"/>
      <c r="CW515" s="171"/>
      <c r="CX515" s="160"/>
      <c r="CY515" s="161"/>
      <c r="CZ515" s="161"/>
      <c r="DA515" s="160">
        <f t="shared" si="64"/>
        <v>34.799999999999997</v>
      </c>
      <c r="DB515" s="162">
        <f t="shared" si="65"/>
        <v>34.799999999999997</v>
      </c>
      <c r="DC515" s="162">
        <f t="shared" si="63"/>
        <v>6.8938799999999993</v>
      </c>
    </row>
    <row r="516" spans="1:107" ht="14.25" hidden="1" customHeight="1" x14ac:dyDescent="0.2">
      <c r="A516" s="153">
        <v>513</v>
      </c>
      <c r="B516" s="154" t="s">
        <v>1415</v>
      </c>
      <c r="C516" s="153" t="s">
        <v>213</v>
      </c>
      <c r="D516" s="153">
        <v>1</v>
      </c>
      <c r="E516" s="155">
        <v>0.111</v>
      </c>
      <c r="F516" s="156">
        <v>0.16800000000000001</v>
      </c>
      <c r="G516" s="157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57"/>
      <c r="Y516" s="157"/>
      <c r="Z516" s="157"/>
      <c r="AA516" s="157"/>
      <c r="AB516" s="157"/>
      <c r="AC516" s="157"/>
      <c r="AD516" s="157"/>
      <c r="AE516" s="157"/>
      <c r="AF516" s="157"/>
      <c r="AG516" s="157"/>
      <c r="AH516" s="157"/>
      <c r="AI516" s="157"/>
      <c r="AJ516" s="157"/>
      <c r="AK516" s="157"/>
      <c r="AL516" s="157"/>
      <c r="AM516" s="157"/>
      <c r="AN516" s="157"/>
      <c r="AO516" s="157"/>
      <c r="AP516" s="157"/>
      <c r="AQ516" s="157"/>
      <c r="AR516" s="157"/>
      <c r="AS516" s="157"/>
      <c r="AT516" s="157"/>
      <c r="AU516" s="157"/>
      <c r="AV516" s="157"/>
      <c r="AW516" s="157"/>
      <c r="AX516" s="157"/>
      <c r="AY516" s="157"/>
      <c r="AZ516" s="157"/>
      <c r="BA516" s="157"/>
      <c r="BB516" s="157"/>
      <c r="BC516" s="157"/>
      <c r="BD516" s="157"/>
      <c r="BE516" s="157"/>
      <c r="BF516" s="157"/>
      <c r="BG516" s="157"/>
      <c r="BH516" s="157"/>
      <c r="BI516" s="157"/>
      <c r="BJ516" s="157"/>
      <c r="BK516" s="157"/>
      <c r="BL516" s="157"/>
      <c r="BM516" s="157"/>
      <c r="BN516" s="157"/>
      <c r="BO516" s="157"/>
      <c r="BP516" s="157"/>
      <c r="BQ516" s="157"/>
      <c r="BR516" s="157"/>
      <c r="BS516" s="157"/>
      <c r="BT516" s="157"/>
      <c r="BU516" s="157"/>
      <c r="BV516" s="157"/>
      <c r="BW516" s="157"/>
      <c r="BX516" s="157"/>
      <c r="BY516" s="157"/>
      <c r="BZ516" s="157"/>
      <c r="CA516" s="157"/>
      <c r="CB516" s="157"/>
      <c r="CC516" s="157"/>
      <c r="CD516" s="157"/>
      <c r="CE516" s="157"/>
      <c r="CF516" s="157"/>
      <c r="CG516" s="157"/>
      <c r="CH516" s="157"/>
      <c r="CI516" s="157"/>
      <c r="CJ516" s="157"/>
      <c r="CK516" s="157"/>
      <c r="CL516" s="157"/>
      <c r="CM516" s="157"/>
      <c r="CN516" s="157"/>
      <c r="CO516" s="157"/>
      <c r="CP516" s="157"/>
      <c r="CQ516" s="157"/>
      <c r="CR516" s="157"/>
      <c r="CS516" s="157"/>
      <c r="CT516" s="158" t="s">
        <v>1416</v>
      </c>
      <c r="CU516" s="159">
        <v>77.459999999999994</v>
      </c>
      <c r="CV516" s="171"/>
      <c r="CW516" s="171"/>
      <c r="CX516" s="160"/>
      <c r="CY516" s="161"/>
      <c r="CZ516" s="161"/>
      <c r="DA516" s="160">
        <f t="shared" si="64"/>
        <v>77.459999999999994</v>
      </c>
      <c r="DB516" s="162">
        <f t="shared" si="65"/>
        <v>77.459999999999994</v>
      </c>
      <c r="DC516" s="162">
        <f t="shared" si="63"/>
        <v>15.344825999999999</v>
      </c>
    </row>
    <row r="517" spans="1:107" ht="14.25" hidden="1" customHeight="1" x14ac:dyDescent="0.2">
      <c r="A517" s="153">
        <v>514</v>
      </c>
      <c r="B517" s="154" t="s">
        <v>1417</v>
      </c>
      <c r="C517" s="153" t="s">
        <v>213</v>
      </c>
      <c r="D517" s="153">
        <v>1</v>
      </c>
      <c r="E517" s="155">
        <v>0.111</v>
      </c>
      <c r="F517" s="156">
        <v>0.16800000000000001</v>
      </c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57"/>
      <c r="Y517" s="157"/>
      <c r="Z517" s="157"/>
      <c r="AA517" s="157"/>
      <c r="AB517" s="157"/>
      <c r="AC517" s="157"/>
      <c r="AD517" s="157"/>
      <c r="AE517" s="157"/>
      <c r="AF517" s="157"/>
      <c r="AG517" s="157"/>
      <c r="AH517" s="157"/>
      <c r="AI517" s="157"/>
      <c r="AJ517" s="157"/>
      <c r="AK517" s="157"/>
      <c r="AL517" s="157"/>
      <c r="AM517" s="157"/>
      <c r="AN517" s="157"/>
      <c r="AO517" s="157"/>
      <c r="AP517" s="157"/>
      <c r="AQ517" s="157"/>
      <c r="AR517" s="157"/>
      <c r="AS517" s="157"/>
      <c r="AT517" s="157"/>
      <c r="AU517" s="157"/>
      <c r="AV517" s="157"/>
      <c r="AW517" s="157"/>
      <c r="AX517" s="157"/>
      <c r="AY517" s="157"/>
      <c r="AZ517" s="157"/>
      <c r="BA517" s="157"/>
      <c r="BB517" s="157"/>
      <c r="BC517" s="157"/>
      <c r="BD517" s="157"/>
      <c r="BE517" s="157"/>
      <c r="BF517" s="157"/>
      <c r="BG517" s="157"/>
      <c r="BH517" s="157"/>
      <c r="BI517" s="157"/>
      <c r="BJ517" s="157"/>
      <c r="BK517" s="157"/>
      <c r="BL517" s="157"/>
      <c r="BM517" s="157"/>
      <c r="BN517" s="157"/>
      <c r="BO517" s="157"/>
      <c r="BP517" s="157"/>
      <c r="BQ517" s="157"/>
      <c r="BR517" s="157"/>
      <c r="BS517" s="157"/>
      <c r="BT517" s="157"/>
      <c r="BU517" s="157"/>
      <c r="BV517" s="157"/>
      <c r="BW517" s="157"/>
      <c r="BX517" s="157"/>
      <c r="BY517" s="157"/>
      <c r="BZ517" s="157"/>
      <c r="CA517" s="157"/>
      <c r="CB517" s="157"/>
      <c r="CC517" s="157"/>
      <c r="CD517" s="157"/>
      <c r="CE517" s="157"/>
      <c r="CF517" s="157"/>
      <c r="CG517" s="157"/>
      <c r="CH517" s="157"/>
      <c r="CI517" s="157"/>
      <c r="CJ517" s="157"/>
      <c r="CK517" s="157"/>
      <c r="CL517" s="157"/>
      <c r="CM517" s="157"/>
      <c r="CN517" s="157"/>
      <c r="CO517" s="157"/>
      <c r="CP517" s="157"/>
      <c r="CQ517" s="157"/>
      <c r="CR517" s="157"/>
      <c r="CS517" s="157"/>
      <c r="CT517" s="158" t="s">
        <v>1418</v>
      </c>
      <c r="CU517" s="159">
        <v>23.38</v>
      </c>
      <c r="CV517" s="171"/>
      <c r="CW517" s="171"/>
      <c r="CX517" s="160"/>
      <c r="CY517" s="161"/>
      <c r="CZ517" s="161"/>
      <c r="DA517" s="160">
        <f t="shared" si="64"/>
        <v>23.38</v>
      </c>
      <c r="DB517" s="162">
        <f t="shared" si="65"/>
        <v>23.38</v>
      </c>
      <c r="DC517" s="162">
        <f t="shared" si="63"/>
        <v>4.6315780000000002</v>
      </c>
    </row>
    <row r="518" spans="1:107" ht="14.25" hidden="1" customHeight="1" x14ac:dyDescent="0.2">
      <c r="A518" s="163">
        <v>515</v>
      </c>
      <c r="B518" s="154" t="s">
        <v>1419</v>
      </c>
      <c r="C518" s="153" t="s">
        <v>213</v>
      </c>
      <c r="D518" s="153">
        <v>1</v>
      </c>
      <c r="E518" s="155">
        <v>0.111</v>
      </c>
      <c r="F518" s="156">
        <v>0.16800000000000001</v>
      </c>
      <c r="G518" s="157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57"/>
      <c r="Y518" s="157"/>
      <c r="Z518" s="157"/>
      <c r="AA518" s="157"/>
      <c r="AB518" s="157"/>
      <c r="AC518" s="157"/>
      <c r="AD518" s="157"/>
      <c r="AE518" s="157"/>
      <c r="AF518" s="157"/>
      <c r="AG518" s="157"/>
      <c r="AH518" s="157"/>
      <c r="AI518" s="157"/>
      <c r="AJ518" s="157"/>
      <c r="AK518" s="157"/>
      <c r="AL518" s="157"/>
      <c r="AM518" s="157"/>
      <c r="AN518" s="157"/>
      <c r="AO518" s="157"/>
      <c r="AP518" s="157"/>
      <c r="AQ518" s="157"/>
      <c r="AR518" s="157"/>
      <c r="AS518" s="157"/>
      <c r="AT518" s="157"/>
      <c r="AU518" s="157"/>
      <c r="AV518" s="157"/>
      <c r="AW518" s="157"/>
      <c r="AX518" s="157"/>
      <c r="AY518" s="157"/>
      <c r="AZ518" s="157"/>
      <c r="BA518" s="157"/>
      <c r="BB518" s="157"/>
      <c r="BC518" s="157"/>
      <c r="BD518" s="157"/>
      <c r="BE518" s="157"/>
      <c r="BF518" s="157"/>
      <c r="BG518" s="157"/>
      <c r="BH518" s="157"/>
      <c r="BI518" s="157"/>
      <c r="BJ518" s="157"/>
      <c r="BK518" s="157"/>
      <c r="BL518" s="157"/>
      <c r="BM518" s="157"/>
      <c r="BN518" s="157"/>
      <c r="BO518" s="157"/>
      <c r="BP518" s="157"/>
      <c r="BQ518" s="157"/>
      <c r="BR518" s="157"/>
      <c r="BS518" s="157"/>
      <c r="BT518" s="157"/>
      <c r="BU518" s="157"/>
      <c r="BV518" s="157"/>
      <c r="BW518" s="157"/>
      <c r="BX518" s="157"/>
      <c r="BY518" s="157"/>
      <c r="BZ518" s="157"/>
      <c r="CA518" s="157"/>
      <c r="CB518" s="157"/>
      <c r="CC518" s="157"/>
      <c r="CD518" s="157"/>
      <c r="CE518" s="157"/>
      <c r="CF518" s="157"/>
      <c r="CG518" s="157"/>
      <c r="CH518" s="157"/>
      <c r="CI518" s="157"/>
      <c r="CJ518" s="157"/>
      <c r="CK518" s="157"/>
      <c r="CL518" s="157"/>
      <c r="CM518" s="157"/>
      <c r="CN518" s="157"/>
      <c r="CO518" s="157"/>
      <c r="CP518" s="157"/>
      <c r="CQ518" s="157"/>
      <c r="CR518" s="157"/>
      <c r="CS518" s="157"/>
      <c r="CT518" s="158" t="s">
        <v>1420</v>
      </c>
      <c r="CU518" s="159">
        <v>80.069999999999993</v>
      </c>
      <c r="CV518" s="171"/>
      <c r="CW518" s="171"/>
      <c r="CX518" s="160"/>
      <c r="CY518" s="161"/>
      <c r="CZ518" s="161"/>
      <c r="DA518" s="160">
        <f t="shared" si="64"/>
        <v>80.069999999999993</v>
      </c>
      <c r="DB518" s="162">
        <f t="shared" si="65"/>
        <v>80.069999999999993</v>
      </c>
      <c r="DC518" s="162">
        <f t="shared" si="63"/>
        <v>15.861866999999998</v>
      </c>
    </row>
    <row r="519" spans="1:107" ht="14.25" hidden="1" customHeight="1" x14ac:dyDescent="0.2">
      <c r="A519" s="163">
        <v>516</v>
      </c>
      <c r="B519" s="154" t="s">
        <v>1421</v>
      </c>
      <c r="C519" s="153" t="s">
        <v>213</v>
      </c>
      <c r="D519" s="153">
        <v>1</v>
      </c>
      <c r="E519" s="155">
        <v>0.111</v>
      </c>
      <c r="F519" s="156">
        <v>0.16800000000000001</v>
      </c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57"/>
      <c r="Y519" s="157"/>
      <c r="Z519" s="157"/>
      <c r="AA519" s="157"/>
      <c r="AB519" s="157"/>
      <c r="AC519" s="157"/>
      <c r="AD519" s="157"/>
      <c r="AE519" s="157"/>
      <c r="AF519" s="157"/>
      <c r="AG519" s="157"/>
      <c r="AH519" s="157"/>
      <c r="AI519" s="157"/>
      <c r="AJ519" s="157"/>
      <c r="AK519" s="157"/>
      <c r="AL519" s="157"/>
      <c r="AM519" s="157"/>
      <c r="AN519" s="157"/>
      <c r="AO519" s="157"/>
      <c r="AP519" s="157"/>
      <c r="AQ519" s="157"/>
      <c r="AR519" s="157"/>
      <c r="AS519" s="157"/>
      <c r="AT519" s="157"/>
      <c r="AU519" s="157"/>
      <c r="AV519" s="157"/>
      <c r="AW519" s="157"/>
      <c r="AX519" s="157"/>
      <c r="AY519" s="157"/>
      <c r="AZ519" s="157"/>
      <c r="BA519" s="157"/>
      <c r="BB519" s="157"/>
      <c r="BC519" s="157"/>
      <c r="BD519" s="157"/>
      <c r="BE519" s="157"/>
      <c r="BF519" s="157"/>
      <c r="BG519" s="157"/>
      <c r="BH519" s="157"/>
      <c r="BI519" s="157"/>
      <c r="BJ519" s="157"/>
      <c r="BK519" s="157"/>
      <c r="BL519" s="157"/>
      <c r="BM519" s="157"/>
      <c r="BN519" s="157"/>
      <c r="BO519" s="157"/>
      <c r="BP519" s="157"/>
      <c r="BQ519" s="157"/>
      <c r="BR519" s="157"/>
      <c r="BS519" s="157"/>
      <c r="BT519" s="157"/>
      <c r="BU519" s="157"/>
      <c r="BV519" s="157"/>
      <c r="BW519" s="157"/>
      <c r="BX519" s="157"/>
      <c r="BY519" s="157"/>
      <c r="BZ519" s="157"/>
      <c r="CA519" s="157"/>
      <c r="CB519" s="157"/>
      <c r="CC519" s="157"/>
      <c r="CD519" s="157"/>
      <c r="CE519" s="157"/>
      <c r="CF519" s="157"/>
      <c r="CG519" s="157"/>
      <c r="CH519" s="157"/>
      <c r="CI519" s="157"/>
      <c r="CJ519" s="157"/>
      <c r="CK519" s="157"/>
      <c r="CL519" s="157"/>
      <c r="CM519" s="157"/>
      <c r="CN519" s="157"/>
      <c r="CO519" s="157"/>
      <c r="CP519" s="157"/>
      <c r="CQ519" s="157"/>
      <c r="CR519" s="157"/>
      <c r="CS519" s="157"/>
      <c r="CT519" s="158" t="s">
        <v>1422</v>
      </c>
      <c r="CU519" s="159">
        <v>27.91</v>
      </c>
      <c r="CV519" s="171"/>
      <c r="CW519" s="171"/>
      <c r="CX519" s="160"/>
      <c r="CY519" s="161"/>
      <c r="CZ519" s="161"/>
      <c r="DA519" s="160">
        <f t="shared" si="64"/>
        <v>27.91</v>
      </c>
      <c r="DB519" s="162">
        <f t="shared" si="65"/>
        <v>27.91</v>
      </c>
      <c r="DC519" s="162">
        <f t="shared" si="63"/>
        <v>5.5289710000000003</v>
      </c>
    </row>
    <row r="520" spans="1:107" ht="14.25" hidden="1" customHeight="1" x14ac:dyDescent="0.2">
      <c r="A520" s="153">
        <v>517</v>
      </c>
      <c r="B520" s="154" t="s">
        <v>1423</v>
      </c>
      <c r="C520" s="153" t="s">
        <v>213</v>
      </c>
      <c r="D520" s="153">
        <v>1</v>
      </c>
      <c r="E520" s="155">
        <v>0.111</v>
      </c>
      <c r="F520" s="156">
        <v>0.16800000000000001</v>
      </c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57"/>
      <c r="Y520" s="157"/>
      <c r="Z520" s="157"/>
      <c r="AA520" s="157"/>
      <c r="AB520" s="157"/>
      <c r="AC520" s="157"/>
      <c r="AD520" s="157"/>
      <c r="AE520" s="157"/>
      <c r="AF520" s="157"/>
      <c r="AG520" s="157"/>
      <c r="AH520" s="157"/>
      <c r="AI520" s="157"/>
      <c r="AJ520" s="157"/>
      <c r="AK520" s="157"/>
      <c r="AL520" s="157"/>
      <c r="AM520" s="157"/>
      <c r="AN520" s="157"/>
      <c r="AO520" s="157"/>
      <c r="AP520" s="157"/>
      <c r="AQ520" s="157"/>
      <c r="AR520" s="157"/>
      <c r="AS520" s="157"/>
      <c r="AT520" s="157"/>
      <c r="AU520" s="157"/>
      <c r="AV520" s="157"/>
      <c r="AW520" s="157"/>
      <c r="AX520" s="157"/>
      <c r="AY520" s="157"/>
      <c r="AZ520" s="157"/>
      <c r="BA520" s="157"/>
      <c r="BB520" s="157"/>
      <c r="BC520" s="157"/>
      <c r="BD520" s="157"/>
      <c r="BE520" s="157"/>
      <c r="BF520" s="157"/>
      <c r="BG520" s="157"/>
      <c r="BH520" s="157"/>
      <c r="BI520" s="157"/>
      <c r="BJ520" s="157"/>
      <c r="BK520" s="157"/>
      <c r="BL520" s="157"/>
      <c r="BM520" s="157"/>
      <c r="BN520" s="157"/>
      <c r="BO520" s="157"/>
      <c r="BP520" s="157"/>
      <c r="BQ520" s="157"/>
      <c r="BR520" s="157"/>
      <c r="BS520" s="157"/>
      <c r="BT520" s="157"/>
      <c r="BU520" s="157"/>
      <c r="BV520" s="157"/>
      <c r="BW520" s="157"/>
      <c r="BX520" s="157"/>
      <c r="BY520" s="157"/>
      <c r="BZ520" s="157"/>
      <c r="CA520" s="157"/>
      <c r="CB520" s="157"/>
      <c r="CC520" s="157"/>
      <c r="CD520" s="157"/>
      <c r="CE520" s="157"/>
      <c r="CF520" s="157"/>
      <c r="CG520" s="157"/>
      <c r="CH520" s="157"/>
      <c r="CI520" s="157"/>
      <c r="CJ520" s="157"/>
      <c r="CK520" s="157"/>
      <c r="CL520" s="157"/>
      <c r="CM520" s="157"/>
      <c r="CN520" s="157"/>
      <c r="CO520" s="157"/>
      <c r="CP520" s="157"/>
      <c r="CQ520" s="157"/>
      <c r="CR520" s="157"/>
      <c r="CS520" s="157"/>
      <c r="CT520" s="158" t="s">
        <v>1424</v>
      </c>
      <c r="CU520" s="159">
        <v>18.57</v>
      </c>
      <c r="CV520" s="171"/>
      <c r="CW520" s="171"/>
      <c r="CX520" s="160"/>
      <c r="CY520" s="161"/>
      <c r="CZ520" s="161"/>
      <c r="DA520" s="160">
        <f t="shared" si="64"/>
        <v>18.57</v>
      </c>
      <c r="DB520" s="162">
        <f t="shared" si="65"/>
        <v>18.57</v>
      </c>
      <c r="DC520" s="162">
        <f t="shared" si="63"/>
        <v>3.6787170000000002</v>
      </c>
    </row>
    <row r="521" spans="1:107" ht="14.25" hidden="1" customHeight="1" x14ac:dyDescent="0.2">
      <c r="A521" s="153">
        <v>518</v>
      </c>
      <c r="B521" s="154" t="s">
        <v>1425</v>
      </c>
      <c r="C521" s="153" t="s">
        <v>213</v>
      </c>
      <c r="D521" s="153">
        <v>1</v>
      </c>
      <c r="E521" s="155">
        <v>0.111</v>
      </c>
      <c r="F521" s="156">
        <v>0.16800000000000001</v>
      </c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57"/>
      <c r="Y521" s="157"/>
      <c r="Z521" s="157"/>
      <c r="AA521" s="157"/>
      <c r="AB521" s="157"/>
      <c r="AC521" s="157"/>
      <c r="AD521" s="157"/>
      <c r="AE521" s="157"/>
      <c r="AF521" s="157"/>
      <c r="AG521" s="157"/>
      <c r="AH521" s="157"/>
      <c r="AI521" s="157"/>
      <c r="AJ521" s="157"/>
      <c r="AK521" s="157"/>
      <c r="AL521" s="157"/>
      <c r="AM521" s="157"/>
      <c r="AN521" s="157"/>
      <c r="AO521" s="157"/>
      <c r="AP521" s="157"/>
      <c r="AQ521" s="157"/>
      <c r="AR521" s="157"/>
      <c r="AS521" s="157"/>
      <c r="AT521" s="157"/>
      <c r="AU521" s="157"/>
      <c r="AV521" s="157"/>
      <c r="AW521" s="157"/>
      <c r="AX521" s="157"/>
      <c r="AY521" s="157"/>
      <c r="AZ521" s="157"/>
      <c r="BA521" s="157"/>
      <c r="BB521" s="157"/>
      <c r="BC521" s="157"/>
      <c r="BD521" s="157"/>
      <c r="BE521" s="157"/>
      <c r="BF521" s="157"/>
      <c r="BG521" s="157"/>
      <c r="BH521" s="157"/>
      <c r="BI521" s="157"/>
      <c r="BJ521" s="157"/>
      <c r="BK521" s="157"/>
      <c r="BL521" s="157"/>
      <c r="BM521" s="157"/>
      <c r="BN521" s="157"/>
      <c r="BO521" s="157"/>
      <c r="BP521" s="157"/>
      <c r="BQ521" s="157"/>
      <c r="BR521" s="157"/>
      <c r="BS521" s="157"/>
      <c r="BT521" s="157"/>
      <c r="BU521" s="157"/>
      <c r="BV521" s="157"/>
      <c r="BW521" s="157"/>
      <c r="BX521" s="157"/>
      <c r="BY521" s="157"/>
      <c r="BZ521" s="157"/>
      <c r="CA521" s="157"/>
      <c r="CB521" s="157"/>
      <c r="CC521" s="157"/>
      <c r="CD521" s="157"/>
      <c r="CE521" s="157"/>
      <c r="CF521" s="157"/>
      <c r="CG521" s="157"/>
      <c r="CH521" s="157"/>
      <c r="CI521" s="157"/>
      <c r="CJ521" s="157"/>
      <c r="CK521" s="157"/>
      <c r="CL521" s="157"/>
      <c r="CM521" s="157"/>
      <c r="CN521" s="157"/>
      <c r="CO521" s="157"/>
      <c r="CP521" s="157"/>
      <c r="CQ521" s="157"/>
      <c r="CR521" s="157"/>
      <c r="CS521" s="157"/>
      <c r="CT521" s="158" t="s">
        <v>1426</v>
      </c>
      <c r="CU521" s="159">
        <v>16.93</v>
      </c>
      <c r="CV521" s="171"/>
      <c r="CW521" s="171"/>
      <c r="CX521" s="160"/>
      <c r="CY521" s="161"/>
      <c r="CZ521" s="161"/>
      <c r="DA521" s="160">
        <f t="shared" si="64"/>
        <v>16.93</v>
      </c>
      <c r="DB521" s="162">
        <f t="shared" si="65"/>
        <v>16.93</v>
      </c>
      <c r="DC521" s="162">
        <f t="shared" si="63"/>
        <v>3.3538329999999998</v>
      </c>
    </row>
    <row r="522" spans="1:107" ht="14.25" hidden="1" customHeight="1" x14ac:dyDescent="0.2">
      <c r="A522" s="163">
        <v>519</v>
      </c>
      <c r="B522" s="154" t="s">
        <v>1427</v>
      </c>
      <c r="C522" s="153" t="s">
        <v>213</v>
      </c>
      <c r="D522" s="153">
        <v>1</v>
      </c>
      <c r="E522" s="155">
        <v>0.111</v>
      </c>
      <c r="F522" s="156">
        <v>0.16800000000000001</v>
      </c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57"/>
      <c r="Y522" s="157"/>
      <c r="Z522" s="157"/>
      <c r="AA522" s="157"/>
      <c r="AB522" s="157"/>
      <c r="AC522" s="157"/>
      <c r="AD522" s="157"/>
      <c r="AE522" s="157"/>
      <c r="AF522" s="157"/>
      <c r="AG522" s="157"/>
      <c r="AH522" s="157"/>
      <c r="AI522" s="157"/>
      <c r="AJ522" s="157"/>
      <c r="AK522" s="157"/>
      <c r="AL522" s="157"/>
      <c r="AM522" s="157"/>
      <c r="AN522" s="157"/>
      <c r="AO522" s="157"/>
      <c r="AP522" s="157"/>
      <c r="AQ522" s="157"/>
      <c r="AR522" s="157"/>
      <c r="AS522" s="157"/>
      <c r="AT522" s="157"/>
      <c r="AU522" s="157"/>
      <c r="AV522" s="157"/>
      <c r="AW522" s="157"/>
      <c r="AX522" s="157"/>
      <c r="AY522" s="157"/>
      <c r="AZ522" s="157"/>
      <c r="BA522" s="157"/>
      <c r="BB522" s="157"/>
      <c r="BC522" s="157"/>
      <c r="BD522" s="157"/>
      <c r="BE522" s="157"/>
      <c r="BF522" s="157"/>
      <c r="BG522" s="157"/>
      <c r="BH522" s="157"/>
      <c r="BI522" s="157"/>
      <c r="BJ522" s="157"/>
      <c r="BK522" s="157"/>
      <c r="BL522" s="157"/>
      <c r="BM522" s="157"/>
      <c r="BN522" s="157"/>
      <c r="BO522" s="157"/>
      <c r="BP522" s="157"/>
      <c r="BQ522" s="157"/>
      <c r="BR522" s="157"/>
      <c r="BS522" s="157"/>
      <c r="BT522" s="157"/>
      <c r="BU522" s="157"/>
      <c r="BV522" s="157"/>
      <c r="BW522" s="157"/>
      <c r="BX522" s="157"/>
      <c r="BY522" s="157"/>
      <c r="BZ522" s="157"/>
      <c r="CA522" s="157"/>
      <c r="CB522" s="157"/>
      <c r="CC522" s="157"/>
      <c r="CD522" s="157"/>
      <c r="CE522" s="157"/>
      <c r="CF522" s="157"/>
      <c r="CG522" s="157"/>
      <c r="CH522" s="157"/>
      <c r="CI522" s="157"/>
      <c r="CJ522" s="157"/>
      <c r="CK522" s="157"/>
      <c r="CL522" s="157"/>
      <c r="CM522" s="157"/>
      <c r="CN522" s="157"/>
      <c r="CO522" s="157"/>
      <c r="CP522" s="157"/>
      <c r="CQ522" s="157"/>
      <c r="CR522" s="157"/>
      <c r="CS522" s="157"/>
      <c r="CT522" s="158" t="s">
        <v>1428</v>
      </c>
      <c r="CU522" s="159">
        <v>19.899999999999999</v>
      </c>
      <c r="CV522" s="171"/>
      <c r="CW522" s="171"/>
      <c r="CX522" s="160"/>
      <c r="CY522" s="161"/>
      <c r="CZ522" s="161"/>
      <c r="DA522" s="160">
        <f t="shared" si="64"/>
        <v>19.899999999999999</v>
      </c>
      <c r="DB522" s="162">
        <f t="shared" si="65"/>
        <v>19.899999999999999</v>
      </c>
      <c r="DC522" s="162">
        <f t="shared" si="63"/>
        <v>3.9421899999999996</v>
      </c>
    </row>
    <row r="523" spans="1:107" ht="14.25" hidden="1" customHeight="1" x14ac:dyDescent="0.2">
      <c r="A523" s="163">
        <v>520</v>
      </c>
      <c r="B523" s="154" t="s">
        <v>1429</v>
      </c>
      <c r="C523" s="153" t="s">
        <v>213</v>
      </c>
      <c r="D523" s="153">
        <v>1</v>
      </c>
      <c r="E523" s="155">
        <v>0.111</v>
      </c>
      <c r="F523" s="156">
        <v>0.16800000000000001</v>
      </c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57"/>
      <c r="Y523" s="157"/>
      <c r="Z523" s="157"/>
      <c r="AA523" s="157"/>
      <c r="AB523" s="157"/>
      <c r="AC523" s="157"/>
      <c r="AD523" s="157"/>
      <c r="AE523" s="157"/>
      <c r="AF523" s="157"/>
      <c r="AG523" s="157"/>
      <c r="AH523" s="157"/>
      <c r="AI523" s="157"/>
      <c r="AJ523" s="157"/>
      <c r="AK523" s="157"/>
      <c r="AL523" s="157"/>
      <c r="AM523" s="157"/>
      <c r="AN523" s="157"/>
      <c r="AO523" s="157"/>
      <c r="AP523" s="157"/>
      <c r="AQ523" s="157"/>
      <c r="AR523" s="157"/>
      <c r="AS523" s="157"/>
      <c r="AT523" s="157"/>
      <c r="AU523" s="157"/>
      <c r="AV523" s="157"/>
      <c r="AW523" s="157"/>
      <c r="AX523" s="157"/>
      <c r="AY523" s="157"/>
      <c r="AZ523" s="157"/>
      <c r="BA523" s="157"/>
      <c r="BB523" s="157"/>
      <c r="BC523" s="157"/>
      <c r="BD523" s="157"/>
      <c r="BE523" s="157"/>
      <c r="BF523" s="157"/>
      <c r="BG523" s="157"/>
      <c r="BH523" s="157"/>
      <c r="BI523" s="157"/>
      <c r="BJ523" s="157"/>
      <c r="BK523" s="157"/>
      <c r="BL523" s="157"/>
      <c r="BM523" s="157"/>
      <c r="BN523" s="157"/>
      <c r="BO523" s="157"/>
      <c r="BP523" s="157"/>
      <c r="BQ523" s="157"/>
      <c r="BR523" s="157"/>
      <c r="BS523" s="157"/>
      <c r="BT523" s="157"/>
      <c r="BU523" s="157"/>
      <c r="BV523" s="157"/>
      <c r="BW523" s="157"/>
      <c r="BX523" s="157"/>
      <c r="BY523" s="157"/>
      <c r="BZ523" s="157"/>
      <c r="CA523" s="157"/>
      <c r="CB523" s="157"/>
      <c r="CC523" s="157"/>
      <c r="CD523" s="157"/>
      <c r="CE523" s="157"/>
      <c r="CF523" s="157"/>
      <c r="CG523" s="157"/>
      <c r="CH523" s="157"/>
      <c r="CI523" s="157"/>
      <c r="CJ523" s="157"/>
      <c r="CK523" s="157"/>
      <c r="CL523" s="157"/>
      <c r="CM523" s="157"/>
      <c r="CN523" s="157"/>
      <c r="CO523" s="157"/>
      <c r="CP523" s="157"/>
      <c r="CQ523" s="157"/>
      <c r="CR523" s="157"/>
      <c r="CS523" s="157"/>
      <c r="CT523" s="158" t="s">
        <v>1430</v>
      </c>
      <c r="CU523" s="159">
        <v>32.99</v>
      </c>
      <c r="CV523" s="171"/>
      <c r="CW523" s="171"/>
      <c r="CX523" s="160"/>
      <c r="CY523" s="161"/>
      <c r="CZ523" s="161"/>
      <c r="DA523" s="160">
        <f t="shared" si="64"/>
        <v>32.99</v>
      </c>
      <c r="DB523" s="162">
        <f t="shared" si="65"/>
        <v>32.99</v>
      </c>
      <c r="DC523" s="162">
        <f t="shared" si="63"/>
        <v>6.5353190000000003</v>
      </c>
    </row>
    <row r="524" spans="1:107" ht="14.25" hidden="1" customHeight="1" x14ac:dyDescent="0.2">
      <c r="A524" s="153">
        <v>521</v>
      </c>
      <c r="B524" s="154" t="s">
        <v>1431</v>
      </c>
      <c r="C524" s="153" t="s">
        <v>213</v>
      </c>
      <c r="D524" s="153">
        <v>1</v>
      </c>
      <c r="E524" s="155">
        <v>0.111</v>
      </c>
      <c r="F524" s="156">
        <v>0.16800000000000001</v>
      </c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57"/>
      <c r="Y524" s="157"/>
      <c r="Z524" s="157"/>
      <c r="AA524" s="157"/>
      <c r="AB524" s="157"/>
      <c r="AC524" s="157"/>
      <c r="AD524" s="157"/>
      <c r="AE524" s="157"/>
      <c r="AF524" s="157"/>
      <c r="AG524" s="157"/>
      <c r="AH524" s="157"/>
      <c r="AI524" s="157"/>
      <c r="AJ524" s="157"/>
      <c r="AK524" s="157"/>
      <c r="AL524" s="157"/>
      <c r="AM524" s="157"/>
      <c r="AN524" s="157"/>
      <c r="AO524" s="157"/>
      <c r="AP524" s="157"/>
      <c r="AQ524" s="157"/>
      <c r="AR524" s="157"/>
      <c r="AS524" s="157"/>
      <c r="AT524" s="157"/>
      <c r="AU524" s="157"/>
      <c r="AV524" s="157"/>
      <c r="AW524" s="157"/>
      <c r="AX524" s="157"/>
      <c r="AY524" s="157"/>
      <c r="AZ524" s="157"/>
      <c r="BA524" s="157"/>
      <c r="BB524" s="157"/>
      <c r="BC524" s="157"/>
      <c r="BD524" s="157"/>
      <c r="BE524" s="157"/>
      <c r="BF524" s="157"/>
      <c r="BG524" s="157"/>
      <c r="BH524" s="157"/>
      <c r="BI524" s="157"/>
      <c r="BJ524" s="157"/>
      <c r="BK524" s="157"/>
      <c r="BL524" s="157"/>
      <c r="BM524" s="157"/>
      <c r="BN524" s="157"/>
      <c r="BO524" s="157"/>
      <c r="BP524" s="157"/>
      <c r="BQ524" s="157"/>
      <c r="BR524" s="157"/>
      <c r="BS524" s="157"/>
      <c r="BT524" s="157"/>
      <c r="BU524" s="157"/>
      <c r="BV524" s="157"/>
      <c r="BW524" s="157"/>
      <c r="BX524" s="157"/>
      <c r="BY524" s="157"/>
      <c r="BZ524" s="157"/>
      <c r="CA524" s="157"/>
      <c r="CB524" s="157"/>
      <c r="CC524" s="157"/>
      <c r="CD524" s="157"/>
      <c r="CE524" s="157"/>
      <c r="CF524" s="157"/>
      <c r="CG524" s="157"/>
      <c r="CH524" s="157"/>
      <c r="CI524" s="157"/>
      <c r="CJ524" s="157"/>
      <c r="CK524" s="157"/>
      <c r="CL524" s="157"/>
      <c r="CM524" s="157"/>
      <c r="CN524" s="157"/>
      <c r="CO524" s="157"/>
      <c r="CP524" s="157"/>
      <c r="CQ524" s="157"/>
      <c r="CR524" s="157"/>
      <c r="CS524" s="157"/>
      <c r="CT524" s="158" t="s">
        <v>1432</v>
      </c>
      <c r="CU524" s="159">
        <v>75.260000000000005</v>
      </c>
      <c r="CV524" s="171"/>
      <c r="CW524" s="171"/>
      <c r="CX524" s="160"/>
      <c r="CY524" s="161"/>
      <c r="CZ524" s="161"/>
      <c r="DA524" s="160">
        <f t="shared" si="64"/>
        <v>75.260000000000005</v>
      </c>
      <c r="DB524" s="162">
        <f t="shared" si="65"/>
        <v>75.260000000000005</v>
      </c>
      <c r="DC524" s="162">
        <f t="shared" si="63"/>
        <v>14.909006000000002</v>
      </c>
    </row>
    <row r="525" spans="1:107" ht="14.25" hidden="1" customHeight="1" x14ac:dyDescent="0.2">
      <c r="A525" s="153">
        <v>522</v>
      </c>
      <c r="B525" s="154" t="s">
        <v>1433</v>
      </c>
      <c r="C525" s="153" t="s">
        <v>213</v>
      </c>
      <c r="D525" s="153">
        <v>1</v>
      </c>
      <c r="E525" s="155">
        <v>0.111</v>
      </c>
      <c r="F525" s="156">
        <v>0.16800000000000001</v>
      </c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57"/>
      <c r="Y525" s="157"/>
      <c r="Z525" s="157"/>
      <c r="AA525" s="157"/>
      <c r="AB525" s="157"/>
      <c r="AC525" s="157"/>
      <c r="AD525" s="157"/>
      <c r="AE525" s="157"/>
      <c r="AF525" s="157"/>
      <c r="AG525" s="157"/>
      <c r="AH525" s="157"/>
      <c r="AI525" s="157"/>
      <c r="AJ525" s="157"/>
      <c r="AK525" s="157"/>
      <c r="AL525" s="157"/>
      <c r="AM525" s="157"/>
      <c r="AN525" s="157"/>
      <c r="AO525" s="157"/>
      <c r="AP525" s="157"/>
      <c r="AQ525" s="157"/>
      <c r="AR525" s="157"/>
      <c r="AS525" s="157"/>
      <c r="AT525" s="157"/>
      <c r="AU525" s="157"/>
      <c r="AV525" s="157"/>
      <c r="AW525" s="157"/>
      <c r="AX525" s="157"/>
      <c r="AY525" s="157"/>
      <c r="AZ525" s="157"/>
      <c r="BA525" s="157"/>
      <c r="BB525" s="157"/>
      <c r="BC525" s="157"/>
      <c r="BD525" s="157"/>
      <c r="BE525" s="157"/>
      <c r="BF525" s="157"/>
      <c r="BG525" s="157"/>
      <c r="BH525" s="157"/>
      <c r="BI525" s="157"/>
      <c r="BJ525" s="157"/>
      <c r="BK525" s="157"/>
      <c r="BL525" s="157"/>
      <c r="BM525" s="157"/>
      <c r="BN525" s="157"/>
      <c r="BO525" s="157"/>
      <c r="BP525" s="157"/>
      <c r="BQ525" s="157"/>
      <c r="BR525" s="157"/>
      <c r="BS525" s="157"/>
      <c r="BT525" s="157"/>
      <c r="BU525" s="157"/>
      <c r="BV525" s="157"/>
      <c r="BW525" s="157"/>
      <c r="BX525" s="157"/>
      <c r="BY525" s="157"/>
      <c r="BZ525" s="157"/>
      <c r="CA525" s="157"/>
      <c r="CB525" s="157"/>
      <c r="CC525" s="157"/>
      <c r="CD525" s="157"/>
      <c r="CE525" s="157"/>
      <c r="CF525" s="157"/>
      <c r="CG525" s="157"/>
      <c r="CH525" s="157"/>
      <c r="CI525" s="157"/>
      <c r="CJ525" s="157"/>
      <c r="CK525" s="157"/>
      <c r="CL525" s="157"/>
      <c r="CM525" s="157"/>
      <c r="CN525" s="157"/>
      <c r="CO525" s="157"/>
      <c r="CP525" s="157"/>
      <c r="CQ525" s="157"/>
      <c r="CR525" s="157"/>
      <c r="CS525" s="157"/>
      <c r="CT525" s="158" t="s">
        <v>1434</v>
      </c>
      <c r="CU525" s="159">
        <v>84.9</v>
      </c>
      <c r="CV525" s="171"/>
      <c r="CW525" s="171"/>
      <c r="CX525" s="160"/>
      <c r="CY525" s="161"/>
      <c r="CZ525" s="161"/>
      <c r="DA525" s="160">
        <f t="shared" si="64"/>
        <v>84.9</v>
      </c>
      <c r="DB525" s="162">
        <f t="shared" si="65"/>
        <v>84.9</v>
      </c>
      <c r="DC525" s="162">
        <f t="shared" si="63"/>
        <v>16.81869</v>
      </c>
    </row>
    <row r="526" spans="1:107" ht="14.25" hidden="1" customHeight="1" x14ac:dyDescent="0.2">
      <c r="A526" s="163">
        <v>523</v>
      </c>
      <c r="B526" s="154" t="s">
        <v>1435</v>
      </c>
      <c r="C526" s="153" t="s">
        <v>213</v>
      </c>
      <c r="D526" s="153">
        <v>1</v>
      </c>
      <c r="E526" s="155">
        <v>0.111</v>
      </c>
      <c r="F526" s="156">
        <v>0.16800000000000001</v>
      </c>
      <c r="G526" s="157"/>
      <c r="H526" s="157"/>
      <c r="I526" s="157"/>
      <c r="J526" s="157"/>
      <c r="K526" s="157"/>
      <c r="L526" s="157"/>
      <c r="M526" s="157"/>
      <c r="N526" s="157"/>
      <c r="O526" s="157"/>
      <c r="P526" s="157"/>
      <c r="Q526" s="157"/>
      <c r="R526" s="157"/>
      <c r="S526" s="157"/>
      <c r="T526" s="157"/>
      <c r="U526" s="157"/>
      <c r="V526" s="157"/>
      <c r="W526" s="157"/>
      <c r="X526" s="157"/>
      <c r="Y526" s="157"/>
      <c r="Z526" s="157"/>
      <c r="AA526" s="157"/>
      <c r="AB526" s="157"/>
      <c r="AC526" s="157"/>
      <c r="AD526" s="157"/>
      <c r="AE526" s="157"/>
      <c r="AF526" s="157"/>
      <c r="AG526" s="157"/>
      <c r="AH526" s="157"/>
      <c r="AI526" s="157"/>
      <c r="AJ526" s="157"/>
      <c r="AK526" s="157"/>
      <c r="AL526" s="157"/>
      <c r="AM526" s="157"/>
      <c r="AN526" s="157"/>
      <c r="AO526" s="157"/>
      <c r="AP526" s="157"/>
      <c r="AQ526" s="157"/>
      <c r="AR526" s="157"/>
      <c r="AS526" s="157"/>
      <c r="AT526" s="157"/>
      <c r="AU526" s="157"/>
      <c r="AV526" s="157"/>
      <c r="AW526" s="157"/>
      <c r="AX526" s="157"/>
      <c r="AY526" s="157"/>
      <c r="AZ526" s="157"/>
      <c r="BA526" s="157"/>
      <c r="BB526" s="157"/>
      <c r="BC526" s="157"/>
      <c r="BD526" s="157"/>
      <c r="BE526" s="157"/>
      <c r="BF526" s="157"/>
      <c r="BG526" s="157"/>
      <c r="BH526" s="157"/>
      <c r="BI526" s="157"/>
      <c r="BJ526" s="157"/>
      <c r="BK526" s="157"/>
      <c r="BL526" s="157"/>
      <c r="BM526" s="157"/>
      <c r="BN526" s="157"/>
      <c r="BO526" s="157"/>
      <c r="BP526" s="157"/>
      <c r="BQ526" s="157"/>
      <c r="BR526" s="157"/>
      <c r="BS526" s="157"/>
      <c r="BT526" s="157"/>
      <c r="BU526" s="157"/>
      <c r="BV526" s="157"/>
      <c r="BW526" s="157"/>
      <c r="BX526" s="157"/>
      <c r="BY526" s="157"/>
      <c r="BZ526" s="157"/>
      <c r="CA526" s="157"/>
      <c r="CB526" s="157"/>
      <c r="CC526" s="157"/>
      <c r="CD526" s="157"/>
      <c r="CE526" s="157"/>
      <c r="CF526" s="157"/>
      <c r="CG526" s="157"/>
      <c r="CH526" s="157"/>
      <c r="CI526" s="157"/>
      <c r="CJ526" s="157"/>
      <c r="CK526" s="157"/>
      <c r="CL526" s="157"/>
      <c r="CM526" s="157"/>
      <c r="CN526" s="157"/>
      <c r="CO526" s="157"/>
      <c r="CP526" s="157"/>
      <c r="CQ526" s="157"/>
      <c r="CR526" s="157"/>
      <c r="CS526" s="157"/>
      <c r="CT526" s="168" t="s">
        <v>1436</v>
      </c>
      <c r="CU526" s="159">
        <v>42.5</v>
      </c>
      <c r="CV526" s="171"/>
      <c r="CW526" s="171"/>
      <c r="CX526" s="160"/>
      <c r="CY526" s="161"/>
      <c r="CZ526" s="161"/>
      <c r="DA526" s="160">
        <f t="shared" si="64"/>
        <v>42.5</v>
      </c>
      <c r="DB526" s="162">
        <f t="shared" si="65"/>
        <v>42.5</v>
      </c>
      <c r="DC526" s="162">
        <f t="shared" si="63"/>
        <v>8.4192499999999999</v>
      </c>
    </row>
    <row r="527" spans="1:107" ht="14.25" hidden="1" customHeight="1" x14ac:dyDescent="0.2">
      <c r="A527" s="163">
        <v>524</v>
      </c>
      <c r="B527" s="154" t="s">
        <v>1437</v>
      </c>
      <c r="C527" s="153" t="s">
        <v>213</v>
      </c>
      <c r="D527" s="153">
        <v>1</v>
      </c>
      <c r="E527" s="155">
        <v>0.111</v>
      </c>
      <c r="F527" s="156">
        <v>0.16800000000000001</v>
      </c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57"/>
      <c r="Y527" s="157"/>
      <c r="Z527" s="157"/>
      <c r="AA527" s="157"/>
      <c r="AB527" s="157"/>
      <c r="AC527" s="157"/>
      <c r="AD527" s="157"/>
      <c r="AE527" s="157"/>
      <c r="AF527" s="157"/>
      <c r="AG527" s="157"/>
      <c r="AH527" s="157"/>
      <c r="AI527" s="157"/>
      <c r="AJ527" s="157"/>
      <c r="AK527" s="157"/>
      <c r="AL527" s="157"/>
      <c r="AM527" s="157"/>
      <c r="AN527" s="157"/>
      <c r="AO527" s="157"/>
      <c r="AP527" s="157"/>
      <c r="AQ527" s="157"/>
      <c r="AR527" s="157"/>
      <c r="AS527" s="157"/>
      <c r="AT527" s="157"/>
      <c r="AU527" s="157"/>
      <c r="AV527" s="157"/>
      <c r="AW527" s="157"/>
      <c r="AX527" s="157"/>
      <c r="AY527" s="157"/>
      <c r="AZ527" s="157"/>
      <c r="BA527" s="157"/>
      <c r="BB527" s="157"/>
      <c r="BC527" s="157"/>
      <c r="BD527" s="157"/>
      <c r="BE527" s="157"/>
      <c r="BF527" s="157"/>
      <c r="BG527" s="157"/>
      <c r="BH527" s="157"/>
      <c r="BI527" s="157"/>
      <c r="BJ527" s="157"/>
      <c r="BK527" s="157"/>
      <c r="BL527" s="157"/>
      <c r="BM527" s="157"/>
      <c r="BN527" s="157"/>
      <c r="BO527" s="157"/>
      <c r="BP527" s="157"/>
      <c r="BQ527" s="157"/>
      <c r="BR527" s="157"/>
      <c r="BS527" s="157"/>
      <c r="BT527" s="157"/>
      <c r="BU527" s="157"/>
      <c r="BV527" s="157"/>
      <c r="BW527" s="157"/>
      <c r="BX527" s="157"/>
      <c r="BY527" s="157"/>
      <c r="BZ527" s="157"/>
      <c r="CA527" s="157"/>
      <c r="CB527" s="157"/>
      <c r="CC527" s="157"/>
      <c r="CD527" s="157"/>
      <c r="CE527" s="157"/>
      <c r="CF527" s="157"/>
      <c r="CG527" s="157"/>
      <c r="CH527" s="157"/>
      <c r="CI527" s="157"/>
      <c r="CJ527" s="157"/>
      <c r="CK527" s="157"/>
      <c r="CL527" s="157"/>
      <c r="CM527" s="157"/>
      <c r="CN527" s="157"/>
      <c r="CO527" s="157"/>
      <c r="CP527" s="157"/>
      <c r="CQ527" s="157"/>
      <c r="CR527" s="157"/>
      <c r="CS527" s="157"/>
      <c r="CT527" s="168" t="s">
        <v>1438</v>
      </c>
      <c r="CU527" s="159">
        <v>39.799999999999997</v>
      </c>
      <c r="CV527" s="171"/>
      <c r="CW527" s="171"/>
      <c r="CX527" s="160"/>
      <c r="CY527" s="161"/>
      <c r="CZ527" s="161"/>
      <c r="DA527" s="160">
        <f t="shared" si="64"/>
        <v>39.799999999999997</v>
      </c>
      <c r="DB527" s="162">
        <f t="shared" si="65"/>
        <v>39.799999999999997</v>
      </c>
      <c r="DC527" s="162">
        <f t="shared" si="63"/>
        <v>7.8843799999999993</v>
      </c>
    </row>
    <row r="528" spans="1:107" ht="14.25" hidden="1" customHeight="1" x14ac:dyDescent="0.2">
      <c r="A528" s="153">
        <v>525</v>
      </c>
      <c r="B528" s="154" t="s">
        <v>1439</v>
      </c>
      <c r="C528" s="153" t="s">
        <v>213</v>
      </c>
      <c r="D528" s="153">
        <v>1</v>
      </c>
      <c r="E528" s="155">
        <v>0.111</v>
      </c>
      <c r="F528" s="156">
        <v>0.16800000000000001</v>
      </c>
      <c r="G528" s="157"/>
      <c r="H528" s="157"/>
      <c r="I528" s="157"/>
      <c r="J528" s="157"/>
      <c r="K528" s="157"/>
      <c r="L528" s="157"/>
      <c r="M528" s="157"/>
      <c r="N528" s="157"/>
      <c r="O528" s="157"/>
      <c r="P528" s="157"/>
      <c r="Q528" s="157"/>
      <c r="R528" s="157"/>
      <c r="S528" s="157"/>
      <c r="T528" s="157"/>
      <c r="U528" s="157"/>
      <c r="V528" s="157"/>
      <c r="W528" s="157"/>
      <c r="X528" s="157"/>
      <c r="Y528" s="157"/>
      <c r="Z528" s="157"/>
      <c r="AA528" s="157"/>
      <c r="AB528" s="157"/>
      <c r="AC528" s="157"/>
      <c r="AD528" s="157"/>
      <c r="AE528" s="157"/>
      <c r="AF528" s="157"/>
      <c r="AG528" s="157"/>
      <c r="AH528" s="157"/>
      <c r="AI528" s="157"/>
      <c r="AJ528" s="157"/>
      <c r="AK528" s="157"/>
      <c r="AL528" s="157"/>
      <c r="AM528" s="157"/>
      <c r="AN528" s="157"/>
      <c r="AO528" s="157"/>
      <c r="AP528" s="157"/>
      <c r="AQ528" s="157"/>
      <c r="AR528" s="157"/>
      <c r="AS528" s="157"/>
      <c r="AT528" s="157"/>
      <c r="AU528" s="157"/>
      <c r="AV528" s="157"/>
      <c r="AW528" s="157"/>
      <c r="AX528" s="157"/>
      <c r="AY528" s="157"/>
      <c r="AZ528" s="157"/>
      <c r="BA528" s="157"/>
      <c r="BB528" s="157"/>
      <c r="BC528" s="157"/>
      <c r="BD528" s="157"/>
      <c r="BE528" s="157"/>
      <c r="BF528" s="157"/>
      <c r="BG528" s="157"/>
      <c r="BH528" s="157"/>
      <c r="BI528" s="157"/>
      <c r="BJ528" s="157"/>
      <c r="BK528" s="157"/>
      <c r="BL528" s="157"/>
      <c r="BM528" s="157"/>
      <c r="BN528" s="157"/>
      <c r="BO528" s="157"/>
      <c r="BP528" s="157"/>
      <c r="BQ528" s="157"/>
      <c r="BR528" s="157"/>
      <c r="BS528" s="157"/>
      <c r="BT528" s="157"/>
      <c r="BU528" s="157"/>
      <c r="BV528" s="157"/>
      <c r="BW528" s="157"/>
      <c r="BX528" s="157"/>
      <c r="BY528" s="157"/>
      <c r="BZ528" s="157"/>
      <c r="CA528" s="157"/>
      <c r="CB528" s="157"/>
      <c r="CC528" s="157"/>
      <c r="CD528" s="157"/>
      <c r="CE528" s="157"/>
      <c r="CF528" s="157"/>
      <c r="CG528" s="157"/>
      <c r="CH528" s="157"/>
      <c r="CI528" s="157"/>
      <c r="CJ528" s="157"/>
      <c r="CK528" s="157"/>
      <c r="CL528" s="157"/>
      <c r="CM528" s="157"/>
      <c r="CN528" s="157"/>
      <c r="CO528" s="157"/>
      <c r="CP528" s="157"/>
      <c r="CQ528" s="157"/>
      <c r="CR528" s="157"/>
      <c r="CS528" s="157"/>
      <c r="CT528" s="158" t="s">
        <v>1440</v>
      </c>
      <c r="CU528" s="159">
        <v>54.93</v>
      </c>
      <c r="CV528" s="171"/>
      <c r="CW528" s="171"/>
      <c r="CX528" s="160"/>
      <c r="CY528" s="161"/>
      <c r="CZ528" s="161"/>
      <c r="DA528" s="160">
        <f t="shared" si="64"/>
        <v>54.93</v>
      </c>
      <c r="DB528" s="162">
        <f t="shared" si="65"/>
        <v>54.93</v>
      </c>
      <c r="DC528" s="162">
        <f t="shared" si="63"/>
        <v>10.881632999999999</v>
      </c>
    </row>
    <row r="529" spans="1:107" ht="14.25" hidden="1" customHeight="1" x14ac:dyDescent="0.2">
      <c r="A529" s="153">
        <v>526</v>
      </c>
      <c r="B529" s="154" t="s">
        <v>1441</v>
      </c>
      <c r="C529" s="153" t="s">
        <v>213</v>
      </c>
      <c r="D529" s="153">
        <v>1</v>
      </c>
      <c r="E529" s="155">
        <v>0.111</v>
      </c>
      <c r="F529" s="156">
        <v>0.16800000000000001</v>
      </c>
      <c r="G529" s="157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57"/>
      <c r="Y529" s="157"/>
      <c r="Z529" s="157"/>
      <c r="AA529" s="157"/>
      <c r="AB529" s="157"/>
      <c r="AC529" s="157"/>
      <c r="AD529" s="157"/>
      <c r="AE529" s="157"/>
      <c r="AF529" s="157"/>
      <c r="AG529" s="157"/>
      <c r="AH529" s="157"/>
      <c r="AI529" s="157"/>
      <c r="AJ529" s="157"/>
      <c r="AK529" s="157"/>
      <c r="AL529" s="157"/>
      <c r="AM529" s="157"/>
      <c r="AN529" s="157"/>
      <c r="AO529" s="157"/>
      <c r="AP529" s="157"/>
      <c r="AQ529" s="157"/>
      <c r="AR529" s="157"/>
      <c r="AS529" s="157"/>
      <c r="AT529" s="157"/>
      <c r="AU529" s="157"/>
      <c r="AV529" s="157"/>
      <c r="AW529" s="157"/>
      <c r="AX529" s="157"/>
      <c r="AY529" s="157"/>
      <c r="AZ529" s="157"/>
      <c r="BA529" s="157"/>
      <c r="BB529" s="157"/>
      <c r="BC529" s="157"/>
      <c r="BD529" s="157"/>
      <c r="BE529" s="157"/>
      <c r="BF529" s="157"/>
      <c r="BG529" s="157"/>
      <c r="BH529" s="157"/>
      <c r="BI529" s="157"/>
      <c r="BJ529" s="157"/>
      <c r="BK529" s="157"/>
      <c r="BL529" s="157"/>
      <c r="BM529" s="157"/>
      <c r="BN529" s="157"/>
      <c r="BO529" s="157"/>
      <c r="BP529" s="157"/>
      <c r="BQ529" s="157"/>
      <c r="BR529" s="157"/>
      <c r="BS529" s="157"/>
      <c r="BT529" s="157"/>
      <c r="BU529" s="157"/>
      <c r="BV529" s="157"/>
      <c r="BW529" s="157"/>
      <c r="BX529" s="157"/>
      <c r="BY529" s="157"/>
      <c r="BZ529" s="157"/>
      <c r="CA529" s="157"/>
      <c r="CB529" s="157"/>
      <c r="CC529" s="157"/>
      <c r="CD529" s="157"/>
      <c r="CE529" s="157"/>
      <c r="CF529" s="157"/>
      <c r="CG529" s="157"/>
      <c r="CH529" s="157"/>
      <c r="CI529" s="157"/>
      <c r="CJ529" s="157"/>
      <c r="CK529" s="157"/>
      <c r="CL529" s="157"/>
      <c r="CM529" s="157"/>
      <c r="CN529" s="157"/>
      <c r="CO529" s="157"/>
      <c r="CP529" s="157"/>
      <c r="CQ529" s="157"/>
      <c r="CR529" s="157"/>
      <c r="CS529" s="157"/>
      <c r="CT529" s="158" t="s">
        <v>1442</v>
      </c>
      <c r="CU529" s="159">
        <v>103.93</v>
      </c>
      <c r="CV529" s="171"/>
      <c r="CW529" s="171"/>
      <c r="CX529" s="160"/>
      <c r="CY529" s="161"/>
      <c r="CZ529" s="161"/>
      <c r="DA529" s="160">
        <f t="shared" si="64"/>
        <v>103.93</v>
      </c>
      <c r="DB529" s="162">
        <f t="shared" si="65"/>
        <v>103.93</v>
      </c>
      <c r="DC529" s="162">
        <f t="shared" si="63"/>
        <v>20.588533000000002</v>
      </c>
    </row>
    <row r="530" spans="1:107" ht="14.25" hidden="1" customHeight="1" x14ac:dyDescent="0.2">
      <c r="A530" s="163">
        <v>527</v>
      </c>
      <c r="B530" s="154" t="s">
        <v>1443</v>
      </c>
      <c r="C530" s="153" t="s">
        <v>213</v>
      </c>
      <c r="D530" s="153">
        <v>1</v>
      </c>
      <c r="E530" s="155">
        <v>0.111</v>
      </c>
      <c r="F530" s="156">
        <v>0.16800000000000001</v>
      </c>
      <c r="G530" s="157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57"/>
      <c r="Y530" s="157"/>
      <c r="Z530" s="157"/>
      <c r="AA530" s="157"/>
      <c r="AB530" s="157"/>
      <c r="AC530" s="157"/>
      <c r="AD530" s="157"/>
      <c r="AE530" s="157"/>
      <c r="AF530" s="157"/>
      <c r="AG530" s="157"/>
      <c r="AH530" s="157"/>
      <c r="AI530" s="157"/>
      <c r="AJ530" s="157"/>
      <c r="AK530" s="157"/>
      <c r="AL530" s="157"/>
      <c r="AM530" s="157"/>
      <c r="AN530" s="157"/>
      <c r="AO530" s="157"/>
      <c r="AP530" s="157"/>
      <c r="AQ530" s="157"/>
      <c r="AR530" s="157"/>
      <c r="AS530" s="157"/>
      <c r="AT530" s="157"/>
      <c r="AU530" s="157"/>
      <c r="AV530" s="157"/>
      <c r="AW530" s="157"/>
      <c r="AX530" s="157"/>
      <c r="AY530" s="157"/>
      <c r="AZ530" s="157"/>
      <c r="BA530" s="157"/>
      <c r="BB530" s="157"/>
      <c r="BC530" s="157"/>
      <c r="BD530" s="157"/>
      <c r="BE530" s="157"/>
      <c r="BF530" s="157"/>
      <c r="BG530" s="157"/>
      <c r="BH530" s="157"/>
      <c r="BI530" s="157"/>
      <c r="BJ530" s="157"/>
      <c r="BK530" s="157"/>
      <c r="BL530" s="157"/>
      <c r="BM530" s="157"/>
      <c r="BN530" s="157"/>
      <c r="BO530" s="157"/>
      <c r="BP530" s="157"/>
      <c r="BQ530" s="157"/>
      <c r="BR530" s="157"/>
      <c r="BS530" s="157"/>
      <c r="BT530" s="157"/>
      <c r="BU530" s="157"/>
      <c r="BV530" s="157"/>
      <c r="BW530" s="157"/>
      <c r="BX530" s="157"/>
      <c r="BY530" s="157"/>
      <c r="BZ530" s="157"/>
      <c r="CA530" s="157"/>
      <c r="CB530" s="157"/>
      <c r="CC530" s="157"/>
      <c r="CD530" s="157"/>
      <c r="CE530" s="157"/>
      <c r="CF530" s="157"/>
      <c r="CG530" s="157"/>
      <c r="CH530" s="157"/>
      <c r="CI530" s="157"/>
      <c r="CJ530" s="157"/>
      <c r="CK530" s="157"/>
      <c r="CL530" s="157"/>
      <c r="CM530" s="157"/>
      <c r="CN530" s="157"/>
      <c r="CO530" s="157"/>
      <c r="CP530" s="157"/>
      <c r="CQ530" s="157"/>
      <c r="CR530" s="157"/>
      <c r="CS530" s="157"/>
      <c r="CT530" s="158" t="s">
        <v>1444</v>
      </c>
      <c r="CU530" s="159">
        <v>74.86</v>
      </c>
      <c r="CV530" s="171"/>
      <c r="CW530" s="171"/>
      <c r="CX530" s="160"/>
      <c r="CY530" s="161"/>
      <c r="CZ530" s="161"/>
      <c r="DA530" s="160">
        <f t="shared" si="64"/>
        <v>74.86</v>
      </c>
      <c r="DB530" s="162">
        <f t="shared" si="65"/>
        <v>74.86</v>
      </c>
      <c r="DC530" s="162">
        <f t="shared" si="63"/>
        <v>14.829765999999999</v>
      </c>
    </row>
    <row r="531" spans="1:107" ht="14.25" hidden="1" customHeight="1" x14ac:dyDescent="0.2">
      <c r="A531" s="163">
        <v>528</v>
      </c>
      <c r="B531" s="154" t="s">
        <v>1445</v>
      </c>
      <c r="C531" s="153" t="s">
        <v>213</v>
      </c>
      <c r="D531" s="153">
        <v>1</v>
      </c>
      <c r="E531" s="155">
        <v>0.111</v>
      </c>
      <c r="F531" s="156">
        <v>0.16800000000000001</v>
      </c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57"/>
      <c r="Y531" s="157"/>
      <c r="Z531" s="157"/>
      <c r="AA531" s="157"/>
      <c r="AB531" s="157"/>
      <c r="AC531" s="157"/>
      <c r="AD531" s="157"/>
      <c r="AE531" s="157"/>
      <c r="AF531" s="157"/>
      <c r="AG531" s="157"/>
      <c r="AH531" s="157"/>
      <c r="AI531" s="157"/>
      <c r="AJ531" s="157"/>
      <c r="AK531" s="157"/>
      <c r="AL531" s="157"/>
      <c r="AM531" s="157"/>
      <c r="AN531" s="157"/>
      <c r="AO531" s="157"/>
      <c r="AP531" s="157"/>
      <c r="AQ531" s="157"/>
      <c r="AR531" s="157"/>
      <c r="AS531" s="157"/>
      <c r="AT531" s="157"/>
      <c r="AU531" s="157"/>
      <c r="AV531" s="157"/>
      <c r="AW531" s="157"/>
      <c r="AX531" s="157"/>
      <c r="AY531" s="157"/>
      <c r="AZ531" s="157"/>
      <c r="BA531" s="157"/>
      <c r="BB531" s="157"/>
      <c r="BC531" s="157"/>
      <c r="BD531" s="157"/>
      <c r="BE531" s="157"/>
      <c r="BF531" s="157"/>
      <c r="BG531" s="157"/>
      <c r="BH531" s="157"/>
      <c r="BI531" s="157"/>
      <c r="BJ531" s="157"/>
      <c r="BK531" s="157"/>
      <c r="BL531" s="157"/>
      <c r="BM531" s="157"/>
      <c r="BN531" s="157"/>
      <c r="BO531" s="157"/>
      <c r="BP531" s="157"/>
      <c r="BQ531" s="157"/>
      <c r="BR531" s="157"/>
      <c r="BS531" s="157"/>
      <c r="BT531" s="157"/>
      <c r="BU531" s="157"/>
      <c r="BV531" s="157"/>
      <c r="BW531" s="157"/>
      <c r="BX531" s="157"/>
      <c r="BY531" s="157"/>
      <c r="BZ531" s="157"/>
      <c r="CA531" s="157"/>
      <c r="CB531" s="157"/>
      <c r="CC531" s="157"/>
      <c r="CD531" s="157"/>
      <c r="CE531" s="157"/>
      <c r="CF531" s="157"/>
      <c r="CG531" s="157"/>
      <c r="CH531" s="157"/>
      <c r="CI531" s="157"/>
      <c r="CJ531" s="157"/>
      <c r="CK531" s="157"/>
      <c r="CL531" s="157"/>
      <c r="CM531" s="157"/>
      <c r="CN531" s="157"/>
      <c r="CO531" s="157"/>
      <c r="CP531" s="157"/>
      <c r="CQ531" s="157"/>
      <c r="CR531" s="157"/>
      <c r="CS531" s="157"/>
      <c r="CT531" s="158" t="s">
        <v>1446</v>
      </c>
      <c r="CU531" s="159">
        <v>144.5</v>
      </c>
      <c r="CV531" s="171"/>
      <c r="CW531" s="171"/>
      <c r="CX531" s="160"/>
      <c r="CY531" s="161"/>
      <c r="CZ531" s="161"/>
      <c r="DA531" s="160">
        <f t="shared" si="64"/>
        <v>144.5</v>
      </c>
      <c r="DB531" s="162">
        <f t="shared" si="65"/>
        <v>144.5</v>
      </c>
      <c r="DC531" s="162">
        <f t="shared" si="63"/>
        <v>28.625450000000001</v>
      </c>
    </row>
    <row r="532" spans="1:107" ht="14.25" hidden="1" customHeight="1" x14ac:dyDescent="0.2">
      <c r="A532" s="153">
        <v>529</v>
      </c>
      <c r="B532" s="154" t="s">
        <v>1447</v>
      </c>
      <c r="C532" s="153" t="s">
        <v>213</v>
      </c>
      <c r="D532" s="153">
        <v>1</v>
      </c>
      <c r="E532" s="155">
        <v>0.111</v>
      </c>
      <c r="F532" s="156">
        <v>0.16800000000000001</v>
      </c>
      <c r="G532" s="157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57"/>
      <c r="Y532" s="157"/>
      <c r="Z532" s="157"/>
      <c r="AA532" s="157"/>
      <c r="AB532" s="157"/>
      <c r="AC532" s="157"/>
      <c r="AD532" s="157"/>
      <c r="AE532" s="157"/>
      <c r="AF532" s="157"/>
      <c r="AG532" s="157"/>
      <c r="AH532" s="157"/>
      <c r="AI532" s="157"/>
      <c r="AJ532" s="157"/>
      <c r="AK532" s="157"/>
      <c r="AL532" s="157"/>
      <c r="AM532" s="157"/>
      <c r="AN532" s="157"/>
      <c r="AO532" s="157"/>
      <c r="AP532" s="157"/>
      <c r="AQ532" s="157"/>
      <c r="AR532" s="157"/>
      <c r="AS532" s="157"/>
      <c r="AT532" s="157"/>
      <c r="AU532" s="157"/>
      <c r="AV532" s="157"/>
      <c r="AW532" s="157"/>
      <c r="AX532" s="157"/>
      <c r="AY532" s="157"/>
      <c r="AZ532" s="157"/>
      <c r="BA532" s="157"/>
      <c r="BB532" s="157"/>
      <c r="BC532" s="157"/>
      <c r="BD532" s="157"/>
      <c r="BE532" s="157"/>
      <c r="BF532" s="157"/>
      <c r="BG532" s="157"/>
      <c r="BH532" s="157"/>
      <c r="BI532" s="157"/>
      <c r="BJ532" s="157"/>
      <c r="BK532" s="157"/>
      <c r="BL532" s="157"/>
      <c r="BM532" s="157"/>
      <c r="BN532" s="157"/>
      <c r="BO532" s="157"/>
      <c r="BP532" s="157"/>
      <c r="BQ532" s="157"/>
      <c r="BR532" s="157"/>
      <c r="BS532" s="157"/>
      <c r="BT532" s="157"/>
      <c r="BU532" s="157"/>
      <c r="BV532" s="157"/>
      <c r="BW532" s="157"/>
      <c r="BX532" s="157"/>
      <c r="BY532" s="157"/>
      <c r="BZ532" s="157"/>
      <c r="CA532" s="157"/>
      <c r="CB532" s="157"/>
      <c r="CC532" s="157"/>
      <c r="CD532" s="157"/>
      <c r="CE532" s="157"/>
      <c r="CF532" s="157"/>
      <c r="CG532" s="157"/>
      <c r="CH532" s="157"/>
      <c r="CI532" s="157"/>
      <c r="CJ532" s="157"/>
      <c r="CK532" s="157"/>
      <c r="CL532" s="157"/>
      <c r="CM532" s="157"/>
      <c r="CN532" s="157"/>
      <c r="CO532" s="157"/>
      <c r="CP532" s="157"/>
      <c r="CQ532" s="157"/>
      <c r="CR532" s="157"/>
      <c r="CS532" s="157"/>
      <c r="CT532" s="158" t="s">
        <v>1448</v>
      </c>
      <c r="CU532" s="159">
        <v>94.51</v>
      </c>
      <c r="CV532" s="171"/>
      <c r="CW532" s="171"/>
      <c r="CX532" s="160"/>
      <c r="CY532" s="161"/>
      <c r="CZ532" s="161"/>
      <c r="DA532" s="160">
        <f t="shared" si="64"/>
        <v>94.51</v>
      </c>
      <c r="DB532" s="162">
        <f t="shared" si="65"/>
        <v>94.51</v>
      </c>
      <c r="DC532" s="162">
        <f t="shared" si="63"/>
        <v>18.722431</v>
      </c>
    </row>
    <row r="533" spans="1:107" ht="14.25" hidden="1" customHeight="1" x14ac:dyDescent="0.2">
      <c r="A533" s="153">
        <v>530</v>
      </c>
      <c r="B533" s="154" t="s">
        <v>1449</v>
      </c>
      <c r="C533" s="153" t="s">
        <v>213</v>
      </c>
      <c r="D533" s="153">
        <v>1</v>
      </c>
      <c r="E533" s="155">
        <v>0.111</v>
      </c>
      <c r="F533" s="156">
        <v>0.16800000000000001</v>
      </c>
      <c r="G533" s="157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57"/>
      <c r="Y533" s="157"/>
      <c r="Z533" s="157"/>
      <c r="AA533" s="157"/>
      <c r="AB533" s="157"/>
      <c r="AC533" s="157"/>
      <c r="AD533" s="157"/>
      <c r="AE533" s="157"/>
      <c r="AF533" s="157"/>
      <c r="AG533" s="157"/>
      <c r="AH533" s="157"/>
      <c r="AI533" s="157"/>
      <c r="AJ533" s="157"/>
      <c r="AK533" s="157"/>
      <c r="AL533" s="157"/>
      <c r="AM533" s="157"/>
      <c r="AN533" s="157"/>
      <c r="AO533" s="157"/>
      <c r="AP533" s="157"/>
      <c r="AQ533" s="157"/>
      <c r="AR533" s="157"/>
      <c r="AS533" s="157"/>
      <c r="AT533" s="157"/>
      <c r="AU533" s="157"/>
      <c r="AV533" s="157"/>
      <c r="AW533" s="157"/>
      <c r="AX533" s="157"/>
      <c r="AY533" s="157"/>
      <c r="AZ533" s="157"/>
      <c r="BA533" s="157"/>
      <c r="BB533" s="157"/>
      <c r="BC533" s="157"/>
      <c r="BD533" s="157"/>
      <c r="BE533" s="157"/>
      <c r="BF533" s="157"/>
      <c r="BG533" s="157"/>
      <c r="BH533" s="157"/>
      <c r="BI533" s="157"/>
      <c r="BJ533" s="157"/>
      <c r="BK533" s="157"/>
      <c r="BL533" s="157"/>
      <c r="BM533" s="157"/>
      <c r="BN533" s="157"/>
      <c r="BO533" s="157"/>
      <c r="BP533" s="157"/>
      <c r="BQ533" s="157"/>
      <c r="BR533" s="157"/>
      <c r="BS533" s="157"/>
      <c r="BT533" s="157"/>
      <c r="BU533" s="157"/>
      <c r="BV533" s="157"/>
      <c r="BW533" s="157"/>
      <c r="BX533" s="157"/>
      <c r="BY533" s="157"/>
      <c r="BZ533" s="157"/>
      <c r="CA533" s="157"/>
      <c r="CB533" s="157"/>
      <c r="CC533" s="157"/>
      <c r="CD533" s="157"/>
      <c r="CE533" s="157"/>
      <c r="CF533" s="157"/>
      <c r="CG533" s="157"/>
      <c r="CH533" s="157"/>
      <c r="CI533" s="157"/>
      <c r="CJ533" s="157"/>
      <c r="CK533" s="157"/>
      <c r="CL533" s="157"/>
      <c r="CM533" s="157"/>
      <c r="CN533" s="157"/>
      <c r="CO533" s="157"/>
      <c r="CP533" s="157"/>
      <c r="CQ533" s="157"/>
      <c r="CR533" s="157"/>
      <c r="CS533" s="157"/>
      <c r="CT533" s="158" t="s">
        <v>1450</v>
      </c>
      <c r="CU533" s="159">
        <v>151.13</v>
      </c>
      <c r="CV533" s="171"/>
      <c r="CW533" s="171"/>
      <c r="CX533" s="160"/>
      <c r="CY533" s="161"/>
      <c r="CZ533" s="161"/>
      <c r="DA533" s="160">
        <f t="shared" si="64"/>
        <v>151.13</v>
      </c>
      <c r="DB533" s="162">
        <f t="shared" si="65"/>
        <v>151.13</v>
      </c>
      <c r="DC533" s="162">
        <f t="shared" si="63"/>
        <v>29.938852999999998</v>
      </c>
    </row>
    <row r="534" spans="1:107" ht="14.25" hidden="1" customHeight="1" x14ac:dyDescent="0.2">
      <c r="A534" s="163">
        <v>531</v>
      </c>
      <c r="B534" s="154" t="s">
        <v>1451</v>
      </c>
      <c r="C534" s="153" t="s">
        <v>213</v>
      </c>
      <c r="D534" s="153">
        <v>1</v>
      </c>
      <c r="E534" s="155">
        <v>0.111</v>
      </c>
      <c r="F534" s="156">
        <v>0.16800000000000001</v>
      </c>
      <c r="G534" s="157"/>
      <c r="H534" s="157"/>
      <c r="I534" s="157"/>
      <c r="J534" s="157"/>
      <c r="K534" s="157"/>
      <c r="L534" s="157"/>
      <c r="M534" s="157"/>
      <c r="N534" s="157"/>
      <c r="O534" s="157"/>
      <c r="P534" s="157"/>
      <c r="Q534" s="157"/>
      <c r="R534" s="157"/>
      <c r="S534" s="157"/>
      <c r="T534" s="157"/>
      <c r="U534" s="157"/>
      <c r="V534" s="157"/>
      <c r="W534" s="157"/>
      <c r="X534" s="157"/>
      <c r="Y534" s="157"/>
      <c r="Z534" s="157"/>
      <c r="AA534" s="157"/>
      <c r="AB534" s="157"/>
      <c r="AC534" s="157"/>
      <c r="AD534" s="157"/>
      <c r="AE534" s="157"/>
      <c r="AF534" s="157"/>
      <c r="AG534" s="157"/>
      <c r="AH534" s="157"/>
      <c r="AI534" s="157"/>
      <c r="AJ534" s="157"/>
      <c r="AK534" s="157"/>
      <c r="AL534" s="157"/>
      <c r="AM534" s="157"/>
      <c r="AN534" s="157"/>
      <c r="AO534" s="157"/>
      <c r="AP534" s="157"/>
      <c r="AQ534" s="157"/>
      <c r="AR534" s="157"/>
      <c r="AS534" s="157"/>
      <c r="AT534" s="157"/>
      <c r="AU534" s="157"/>
      <c r="AV534" s="157"/>
      <c r="AW534" s="157"/>
      <c r="AX534" s="157"/>
      <c r="AY534" s="157"/>
      <c r="AZ534" s="157"/>
      <c r="BA534" s="157"/>
      <c r="BB534" s="157"/>
      <c r="BC534" s="157"/>
      <c r="BD534" s="157"/>
      <c r="BE534" s="157"/>
      <c r="BF534" s="157"/>
      <c r="BG534" s="157"/>
      <c r="BH534" s="157"/>
      <c r="BI534" s="157"/>
      <c r="BJ534" s="157"/>
      <c r="BK534" s="157"/>
      <c r="BL534" s="157"/>
      <c r="BM534" s="157"/>
      <c r="BN534" s="157"/>
      <c r="BO534" s="157"/>
      <c r="BP534" s="157"/>
      <c r="BQ534" s="157"/>
      <c r="BR534" s="157"/>
      <c r="BS534" s="157"/>
      <c r="BT534" s="157"/>
      <c r="BU534" s="157"/>
      <c r="BV534" s="157"/>
      <c r="BW534" s="157"/>
      <c r="BX534" s="157"/>
      <c r="BY534" s="157"/>
      <c r="BZ534" s="157"/>
      <c r="CA534" s="157"/>
      <c r="CB534" s="157"/>
      <c r="CC534" s="157"/>
      <c r="CD534" s="157"/>
      <c r="CE534" s="157"/>
      <c r="CF534" s="157"/>
      <c r="CG534" s="157"/>
      <c r="CH534" s="157"/>
      <c r="CI534" s="157"/>
      <c r="CJ534" s="157"/>
      <c r="CK534" s="157"/>
      <c r="CL534" s="157"/>
      <c r="CM534" s="157"/>
      <c r="CN534" s="157"/>
      <c r="CO534" s="157"/>
      <c r="CP534" s="157"/>
      <c r="CQ534" s="157"/>
      <c r="CR534" s="157"/>
      <c r="CS534" s="157"/>
      <c r="CT534" s="158" t="s">
        <v>1452</v>
      </c>
      <c r="CU534" s="159">
        <v>273.02999999999997</v>
      </c>
      <c r="CV534" s="171"/>
      <c r="CW534" s="171"/>
      <c r="CX534" s="160"/>
      <c r="CY534" s="161"/>
      <c r="CZ534" s="161"/>
      <c r="DA534" s="160">
        <f t="shared" si="64"/>
        <v>273.02999999999997</v>
      </c>
      <c r="DB534" s="162">
        <f t="shared" si="65"/>
        <v>273.02999999999997</v>
      </c>
      <c r="DC534" s="162">
        <f t="shared" si="63"/>
        <v>54.087242999999994</v>
      </c>
    </row>
    <row r="535" spans="1:107" ht="14.25" hidden="1" customHeight="1" x14ac:dyDescent="0.2">
      <c r="A535" s="163">
        <v>532</v>
      </c>
      <c r="B535" s="164" t="s">
        <v>1455</v>
      </c>
      <c r="C535" s="163" t="s">
        <v>213</v>
      </c>
      <c r="D535" s="163">
        <v>1</v>
      </c>
      <c r="E535" s="165">
        <v>0.111</v>
      </c>
      <c r="F535" s="166">
        <v>0.16800000000000001</v>
      </c>
      <c r="G535" s="162"/>
      <c r="H535" s="162"/>
      <c r="I535" s="162"/>
      <c r="J535" s="162"/>
      <c r="K535" s="162"/>
      <c r="L535" s="162"/>
      <c r="M535" s="162"/>
      <c r="N535" s="162"/>
      <c r="O535" s="162"/>
      <c r="P535" s="162"/>
      <c r="Q535" s="162"/>
      <c r="R535" s="162"/>
      <c r="S535" s="162"/>
      <c r="T535" s="162"/>
      <c r="U535" s="162"/>
      <c r="V535" s="162"/>
      <c r="W535" s="162"/>
      <c r="X535" s="162"/>
      <c r="Y535" s="162"/>
      <c r="Z535" s="162"/>
      <c r="AA535" s="162"/>
      <c r="AB535" s="162"/>
      <c r="AC535" s="162"/>
      <c r="AD535" s="162"/>
      <c r="AE535" s="162"/>
      <c r="AF535" s="162"/>
      <c r="AG535" s="162"/>
      <c r="AH535" s="162"/>
      <c r="AI535" s="162"/>
      <c r="AJ535" s="162"/>
      <c r="AK535" s="162"/>
      <c r="AL535" s="162"/>
      <c r="AM535" s="162"/>
      <c r="AN535" s="162"/>
      <c r="AO535" s="162"/>
      <c r="AP535" s="162"/>
      <c r="AQ535" s="162"/>
      <c r="AR535" s="162"/>
      <c r="AS535" s="162"/>
      <c r="AT535" s="162"/>
      <c r="AU535" s="162"/>
      <c r="AV535" s="162"/>
      <c r="AW535" s="162"/>
      <c r="AX535" s="162"/>
      <c r="AY535" s="162"/>
      <c r="AZ535" s="162"/>
      <c r="BA535" s="162"/>
      <c r="BB535" s="162"/>
      <c r="BC535" s="162"/>
      <c r="BD535" s="162"/>
      <c r="BE535" s="162"/>
      <c r="BF535" s="162"/>
      <c r="BG535" s="162"/>
      <c r="BH535" s="162"/>
      <c r="BI535" s="162"/>
      <c r="BJ535" s="162"/>
      <c r="BK535" s="162"/>
      <c r="BL535" s="162"/>
      <c r="BM535" s="162"/>
      <c r="BN535" s="162"/>
      <c r="BO535" s="162"/>
      <c r="BP535" s="162"/>
      <c r="BQ535" s="162"/>
      <c r="BR535" s="162"/>
      <c r="BS535" s="162"/>
      <c r="BT535" s="162"/>
      <c r="BU535" s="162"/>
      <c r="BV535" s="162"/>
      <c r="BW535" s="162"/>
      <c r="BX535" s="162"/>
      <c r="BY535" s="162"/>
      <c r="BZ535" s="162"/>
      <c r="CA535" s="162"/>
      <c r="CB535" s="162"/>
      <c r="CC535" s="162"/>
      <c r="CD535" s="162"/>
      <c r="CE535" s="162"/>
      <c r="CF535" s="162"/>
      <c r="CG535" s="162"/>
      <c r="CH535" s="162"/>
      <c r="CI535" s="162"/>
      <c r="CJ535" s="162"/>
      <c r="CK535" s="162"/>
      <c r="CL535" s="162"/>
      <c r="CM535" s="162"/>
      <c r="CN535" s="162"/>
      <c r="CO535" s="162"/>
      <c r="CP535" s="162"/>
      <c r="CQ535" s="162"/>
      <c r="CR535" s="162"/>
      <c r="CS535" s="167"/>
      <c r="CT535" s="168" t="s">
        <v>1456</v>
      </c>
      <c r="CU535" s="168">
        <v>190</v>
      </c>
      <c r="CV535" s="169"/>
      <c r="CW535" s="169"/>
      <c r="CX535" s="162"/>
      <c r="CY535" s="170"/>
      <c r="CZ535" s="163"/>
      <c r="DA535" s="162">
        <f t="shared" ref="DA535:DA553" si="66">CU535</f>
        <v>190</v>
      </c>
      <c r="DB535" s="162">
        <f t="shared" si="65"/>
        <v>190</v>
      </c>
      <c r="DC535" s="162">
        <f t="shared" si="63"/>
        <v>37.639000000000003</v>
      </c>
    </row>
    <row r="536" spans="1:107" ht="14.25" hidden="1" customHeight="1" x14ac:dyDescent="0.2">
      <c r="A536" s="153">
        <v>533</v>
      </c>
      <c r="B536" s="154" t="s">
        <v>1458</v>
      </c>
      <c r="C536" s="153" t="s">
        <v>213</v>
      </c>
      <c r="D536" s="153">
        <v>1</v>
      </c>
      <c r="E536" s="155">
        <v>0.111</v>
      </c>
      <c r="F536" s="156">
        <v>0.16800000000000001</v>
      </c>
      <c r="G536" s="157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57"/>
      <c r="Y536" s="157"/>
      <c r="Z536" s="157"/>
      <c r="AA536" s="157"/>
      <c r="AB536" s="157"/>
      <c r="AC536" s="157"/>
      <c r="AD536" s="157"/>
      <c r="AE536" s="157"/>
      <c r="AF536" s="157"/>
      <c r="AG536" s="157"/>
      <c r="AH536" s="157"/>
      <c r="AI536" s="157"/>
      <c r="AJ536" s="157"/>
      <c r="AK536" s="157"/>
      <c r="AL536" s="157"/>
      <c r="AM536" s="157"/>
      <c r="AN536" s="157"/>
      <c r="AO536" s="157"/>
      <c r="AP536" s="157"/>
      <c r="AQ536" s="157"/>
      <c r="AR536" s="157"/>
      <c r="AS536" s="157"/>
      <c r="AT536" s="157"/>
      <c r="AU536" s="157"/>
      <c r="AV536" s="157"/>
      <c r="AW536" s="157"/>
      <c r="AX536" s="157"/>
      <c r="AY536" s="157"/>
      <c r="AZ536" s="157"/>
      <c r="BA536" s="157"/>
      <c r="BB536" s="157"/>
      <c r="BC536" s="157"/>
      <c r="BD536" s="157"/>
      <c r="BE536" s="157"/>
      <c r="BF536" s="157"/>
      <c r="BG536" s="157"/>
      <c r="BH536" s="157"/>
      <c r="BI536" s="157"/>
      <c r="BJ536" s="157"/>
      <c r="BK536" s="157"/>
      <c r="BL536" s="157"/>
      <c r="BM536" s="157"/>
      <c r="BN536" s="157"/>
      <c r="BO536" s="157"/>
      <c r="BP536" s="157"/>
      <c r="BQ536" s="157"/>
      <c r="BR536" s="157"/>
      <c r="BS536" s="157"/>
      <c r="BT536" s="157"/>
      <c r="BU536" s="157"/>
      <c r="BV536" s="157"/>
      <c r="BW536" s="157"/>
      <c r="BX536" s="157"/>
      <c r="BY536" s="157"/>
      <c r="BZ536" s="157"/>
      <c r="CA536" s="157"/>
      <c r="CB536" s="157"/>
      <c r="CC536" s="157"/>
      <c r="CD536" s="157"/>
      <c r="CE536" s="157"/>
      <c r="CF536" s="157"/>
      <c r="CG536" s="157"/>
      <c r="CH536" s="157"/>
      <c r="CI536" s="157"/>
      <c r="CJ536" s="157"/>
      <c r="CK536" s="157"/>
      <c r="CL536" s="157"/>
      <c r="CM536" s="157"/>
      <c r="CN536" s="157"/>
      <c r="CO536" s="157"/>
      <c r="CP536" s="157"/>
      <c r="CQ536" s="157"/>
      <c r="CR536" s="157"/>
      <c r="CS536" s="157"/>
      <c r="CT536" s="158" t="s">
        <v>1459</v>
      </c>
      <c r="CU536" s="159">
        <v>54.91</v>
      </c>
      <c r="CV536" s="171"/>
      <c r="CW536" s="171"/>
      <c r="CX536" s="160"/>
      <c r="CY536" s="161"/>
      <c r="CZ536" s="161"/>
      <c r="DA536" s="160">
        <f t="shared" si="66"/>
        <v>54.91</v>
      </c>
      <c r="DB536" s="162">
        <f t="shared" si="65"/>
        <v>54.91</v>
      </c>
      <c r="DC536" s="162">
        <f t="shared" si="63"/>
        <v>10.877670999999999</v>
      </c>
    </row>
    <row r="537" spans="1:107" ht="14.25" hidden="1" customHeight="1" x14ac:dyDescent="0.2">
      <c r="A537" s="153">
        <v>534</v>
      </c>
      <c r="B537" s="154" t="s">
        <v>1460</v>
      </c>
      <c r="C537" s="153" t="s">
        <v>213</v>
      </c>
      <c r="D537" s="153">
        <v>1</v>
      </c>
      <c r="E537" s="155">
        <v>0.111</v>
      </c>
      <c r="F537" s="156">
        <v>0.16800000000000001</v>
      </c>
      <c r="G537" s="157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57"/>
      <c r="Y537" s="157"/>
      <c r="Z537" s="157"/>
      <c r="AA537" s="157"/>
      <c r="AB537" s="157"/>
      <c r="AC537" s="157"/>
      <c r="AD537" s="157"/>
      <c r="AE537" s="157"/>
      <c r="AF537" s="157"/>
      <c r="AG537" s="157"/>
      <c r="AH537" s="157"/>
      <c r="AI537" s="157"/>
      <c r="AJ537" s="157"/>
      <c r="AK537" s="157"/>
      <c r="AL537" s="157"/>
      <c r="AM537" s="157"/>
      <c r="AN537" s="157"/>
      <c r="AO537" s="157"/>
      <c r="AP537" s="157"/>
      <c r="AQ537" s="157"/>
      <c r="AR537" s="157"/>
      <c r="AS537" s="157"/>
      <c r="AT537" s="157"/>
      <c r="AU537" s="157"/>
      <c r="AV537" s="157"/>
      <c r="AW537" s="157"/>
      <c r="AX537" s="157"/>
      <c r="AY537" s="157"/>
      <c r="AZ537" s="157"/>
      <c r="BA537" s="157"/>
      <c r="BB537" s="157"/>
      <c r="BC537" s="157"/>
      <c r="BD537" s="157"/>
      <c r="BE537" s="157"/>
      <c r="BF537" s="157"/>
      <c r="BG537" s="157"/>
      <c r="BH537" s="157"/>
      <c r="BI537" s="157"/>
      <c r="BJ537" s="157"/>
      <c r="BK537" s="157"/>
      <c r="BL537" s="157"/>
      <c r="BM537" s="157"/>
      <c r="BN537" s="157"/>
      <c r="BO537" s="157"/>
      <c r="BP537" s="157"/>
      <c r="BQ537" s="157"/>
      <c r="BR537" s="157"/>
      <c r="BS537" s="157"/>
      <c r="BT537" s="157"/>
      <c r="BU537" s="157"/>
      <c r="BV537" s="157"/>
      <c r="BW537" s="157"/>
      <c r="BX537" s="157"/>
      <c r="BY537" s="157"/>
      <c r="BZ537" s="157"/>
      <c r="CA537" s="157"/>
      <c r="CB537" s="157"/>
      <c r="CC537" s="157"/>
      <c r="CD537" s="157"/>
      <c r="CE537" s="157"/>
      <c r="CF537" s="157"/>
      <c r="CG537" s="157"/>
      <c r="CH537" s="157"/>
      <c r="CI537" s="157"/>
      <c r="CJ537" s="157"/>
      <c r="CK537" s="157"/>
      <c r="CL537" s="157"/>
      <c r="CM537" s="157"/>
      <c r="CN537" s="157"/>
      <c r="CO537" s="157"/>
      <c r="CP537" s="157"/>
      <c r="CQ537" s="157"/>
      <c r="CR537" s="157"/>
      <c r="CS537" s="157"/>
      <c r="CT537" s="158" t="s">
        <v>1461</v>
      </c>
      <c r="CU537" s="159">
        <v>57.66</v>
      </c>
      <c r="CV537" s="171"/>
      <c r="CW537" s="171"/>
      <c r="CX537" s="160"/>
      <c r="CY537" s="161"/>
      <c r="CZ537" s="161"/>
      <c r="DA537" s="160">
        <f t="shared" si="66"/>
        <v>57.66</v>
      </c>
      <c r="DB537" s="162">
        <f t="shared" si="65"/>
        <v>57.66</v>
      </c>
      <c r="DC537" s="162">
        <f t="shared" si="63"/>
        <v>11.422445999999999</v>
      </c>
    </row>
    <row r="538" spans="1:107" ht="14.25" hidden="1" customHeight="1" x14ac:dyDescent="0.2">
      <c r="A538" s="163">
        <v>535</v>
      </c>
      <c r="B538" s="154" t="s">
        <v>1462</v>
      </c>
      <c r="C538" s="153" t="s">
        <v>213</v>
      </c>
      <c r="D538" s="153">
        <v>1</v>
      </c>
      <c r="E538" s="155">
        <v>0.111</v>
      </c>
      <c r="F538" s="156">
        <v>0.16800000000000001</v>
      </c>
      <c r="G538" s="157"/>
      <c r="H538" s="157"/>
      <c r="I538" s="157"/>
      <c r="J538" s="157"/>
      <c r="K538" s="157"/>
      <c r="L538" s="157"/>
      <c r="M538" s="157"/>
      <c r="N538" s="157"/>
      <c r="O538" s="157"/>
      <c r="P538" s="157"/>
      <c r="Q538" s="157"/>
      <c r="R538" s="157"/>
      <c r="S538" s="157"/>
      <c r="T538" s="157"/>
      <c r="U538" s="157"/>
      <c r="V538" s="157"/>
      <c r="W538" s="157"/>
      <c r="X538" s="157"/>
      <c r="Y538" s="157"/>
      <c r="Z538" s="157"/>
      <c r="AA538" s="157"/>
      <c r="AB538" s="157"/>
      <c r="AC538" s="157"/>
      <c r="AD538" s="157"/>
      <c r="AE538" s="157"/>
      <c r="AF538" s="157"/>
      <c r="AG538" s="157"/>
      <c r="AH538" s="157"/>
      <c r="AI538" s="157"/>
      <c r="AJ538" s="157"/>
      <c r="AK538" s="157"/>
      <c r="AL538" s="157"/>
      <c r="AM538" s="157"/>
      <c r="AN538" s="157"/>
      <c r="AO538" s="157"/>
      <c r="AP538" s="157"/>
      <c r="AQ538" s="157"/>
      <c r="AR538" s="157"/>
      <c r="AS538" s="157"/>
      <c r="AT538" s="157"/>
      <c r="AU538" s="157"/>
      <c r="AV538" s="157"/>
      <c r="AW538" s="157"/>
      <c r="AX538" s="157"/>
      <c r="AY538" s="157"/>
      <c r="AZ538" s="157"/>
      <c r="BA538" s="157"/>
      <c r="BB538" s="157"/>
      <c r="BC538" s="157"/>
      <c r="BD538" s="157"/>
      <c r="BE538" s="157"/>
      <c r="BF538" s="157"/>
      <c r="BG538" s="157"/>
      <c r="BH538" s="157"/>
      <c r="BI538" s="157"/>
      <c r="BJ538" s="157"/>
      <c r="BK538" s="157"/>
      <c r="BL538" s="157"/>
      <c r="BM538" s="157"/>
      <c r="BN538" s="157"/>
      <c r="BO538" s="157"/>
      <c r="BP538" s="157"/>
      <c r="BQ538" s="157"/>
      <c r="BR538" s="157"/>
      <c r="BS538" s="157"/>
      <c r="BT538" s="157"/>
      <c r="BU538" s="157"/>
      <c r="BV538" s="157"/>
      <c r="BW538" s="157"/>
      <c r="BX538" s="157"/>
      <c r="BY538" s="157"/>
      <c r="BZ538" s="157"/>
      <c r="CA538" s="157"/>
      <c r="CB538" s="157"/>
      <c r="CC538" s="157"/>
      <c r="CD538" s="157"/>
      <c r="CE538" s="157"/>
      <c r="CF538" s="157"/>
      <c r="CG538" s="157"/>
      <c r="CH538" s="157"/>
      <c r="CI538" s="157"/>
      <c r="CJ538" s="157"/>
      <c r="CK538" s="157"/>
      <c r="CL538" s="157"/>
      <c r="CM538" s="157"/>
      <c r="CN538" s="157"/>
      <c r="CO538" s="157"/>
      <c r="CP538" s="157"/>
      <c r="CQ538" s="157"/>
      <c r="CR538" s="157"/>
      <c r="CS538" s="157"/>
      <c r="CT538" s="158" t="s">
        <v>1463</v>
      </c>
      <c r="CU538" s="159">
        <v>54.27</v>
      </c>
      <c r="CV538" s="171"/>
      <c r="CW538" s="171"/>
      <c r="CX538" s="160"/>
      <c r="CY538" s="161"/>
      <c r="CZ538" s="161"/>
      <c r="DA538" s="160">
        <f t="shared" si="66"/>
        <v>54.27</v>
      </c>
      <c r="DB538" s="162">
        <f t="shared" si="65"/>
        <v>54.27</v>
      </c>
      <c r="DC538" s="162">
        <f t="shared" si="63"/>
        <v>10.750887000000001</v>
      </c>
    </row>
    <row r="539" spans="1:107" ht="14.25" hidden="1" customHeight="1" x14ac:dyDescent="0.2">
      <c r="A539" s="163">
        <v>536</v>
      </c>
      <c r="B539" s="154" t="s">
        <v>1464</v>
      </c>
      <c r="C539" s="153" t="s">
        <v>213</v>
      </c>
      <c r="D539" s="153">
        <v>1</v>
      </c>
      <c r="E539" s="155">
        <v>0.111</v>
      </c>
      <c r="F539" s="156">
        <v>0.16800000000000001</v>
      </c>
      <c r="G539" s="157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57"/>
      <c r="Y539" s="157"/>
      <c r="Z539" s="157"/>
      <c r="AA539" s="157"/>
      <c r="AB539" s="157"/>
      <c r="AC539" s="157"/>
      <c r="AD539" s="157"/>
      <c r="AE539" s="157"/>
      <c r="AF539" s="157"/>
      <c r="AG539" s="157"/>
      <c r="AH539" s="157"/>
      <c r="AI539" s="157"/>
      <c r="AJ539" s="157"/>
      <c r="AK539" s="157"/>
      <c r="AL539" s="157"/>
      <c r="AM539" s="157"/>
      <c r="AN539" s="157"/>
      <c r="AO539" s="157"/>
      <c r="AP539" s="157"/>
      <c r="AQ539" s="157"/>
      <c r="AR539" s="157"/>
      <c r="AS539" s="157"/>
      <c r="AT539" s="157"/>
      <c r="AU539" s="157"/>
      <c r="AV539" s="157"/>
      <c r="AW539" s="157"/>
      <c r="AX539" s="157"/>
      <c r="AY539" s="157"/>
      <c r="AZ539" s="157"/>
      <c r="BA539" s="157"/>
      <c r="BB539" s="157"/>
      <c r="BC539" s="157"/>
      <c r="BD539" s="157"/>
      <c r="BE539" s="157"/>
      <c r="BF539" s="157"/>
      <c r="BG539" s="157"/>
      <c r="BH539" s="157"/>
      <c r="BI539" s="157"/>
      <c r="BJ539" s="157"/>
      <c r="BK539" s="157"/>
      <c r="BL539" s="157"/>
      <c r="BM539" s="157"/>
      <c r="BN539" s="157"/>
      <c r="BO539" s="157"/>
      <c r="BP539" s="157"/>
      <c r="BQ539" s="157"/>
      <c r="BR539" s="157"/>
      <c r="BS539" s="157"/>
      <c r="BT539" s="157"/>
      <c r="BU539" s="157"/>
      <c r="BV539" s="157"/>
      <c r="BW539" s="157"/>
      <c r="BX539" s="157"/>
      <c r="BY539" s="157"/>
      <c r="BZ539" s="157"/>
      <c r="CA539" s="157"/>
      <c r="CB539" s="157"/>
      <c r="CC539" s="157"/>
      <c r="CD539" s="157"/>
      <c r="CE539" s="157"/>
      <c r="CF539" s="157"/>
      <c r="CG539" s="157"/>
      <c r="CH539" s="157"/>
      <c r="CI539" s="157"/>
      <c r="CJ539" s="157"/>
      <c r="CK539" s="157"/>
      <c r="CL539" s="157"/>
      <c r="CM539" s="157"/>
      <c r="CN539" s="157"/>
      <c r="CO539" s="157"/>
      <c r="CP539" s="157"/>
      <c r="CQ539" s="157"/>
      <c r="CR539" s="157"/>
      <c r="CS539" s="157"/>
      <c r="CT539" s="158" t="s">
        <v>1465</v>
      </c>
      <c r="CU539" s="159">
        <v>56.05</v>
      </c>
      <c r="CV539" s="171"/>
      <c r="CW539" s="171"/>
      <c r="CX539" s="160"/>
      <c r="CY539" s="161"/>
      <c r="CZ539" s="161"/>
      <c r="DA539" s="160">
        <f t="shared" si="66"/>
        <v>56.05</v>
      </c>
      <c r="DB539" s="162">
        <f t="shared" si="65"/>
        <v>56.05</v>
      </c>
      <c r="DC539" s="162">
        <f t="shared" si="63"/>
        <v>11.103505</v>
      </c>
    </row>
    <row r="540" spans="1:107" ht="14.25" hidden="1" customHeight="1" x14ac:dyDescent="0.2">
      <c r="A540" s="153">
        <v>537</v>
      </c>
      <c r="B540" s="154" t="s">
        <v>1466</v>
      </c>
      <c r="C540" s="153" t="s">
        <v>213</v>
      </c>
      <c r="D540" s="153">
        <v>1</v>
      </c>
      <c r="E540" s="155">
        <v>0.111</v>
      </c>
      <c r="F540" s="156">
        <v>0.16800000000000001</v>
      </c>
      <c r="G540" s="157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57"/>
      <c r="Y540" s="157"/>
      <c r="Z540" s="157"/>
      <c r="AA540" s="157"/>
      <c r="AB540" s="157"/>
      <c r="AC540" s="157"/>
      <c r="AD540" s="157"/>
      <c r="AE540" s="157"/>
      <c r="AF540" s="157"/>
      <c r="AG540" s="157"/>
      <c r="AH540" s="157"/>
      <c r="AI540" s="157"/>
      <c r="AJ540" s="157"/>
      <c r="AK540" s="157"/>
      <c r="AL540" s="157"/>
      <c r="AM540" s="157"/>
      <c r="AN540" s="157"/>
      <c r="AO540" s="157"/>
      <c r="AP540" s="157"/>
      <c r="AQ540" s="157"/>
      <c r="AR540" s="157"/>
      <c r="AS540" s="157"/>
      <c r="AT540" s="157"/>
      <c r="AU540" s="157"/>
      <c r="AV540" s="157"/>
      <c r="AW540" s="157"/>
      <c r="AX540" s="157"/>
      <c r="AY540" s="157"/>
      <c r="AZ540" s="157"/>
      <c r="BA540" s="157"/>
      <c r="BB540" s="157"/>
      <c r="BC540" s="157"/>
      <c r="BD540" s="157"/>
      <c r="BE540" s="157"/>
      <c r="BF540" s="157"/>
      <c r="BG540" s="157"/>
      <c r="BH540" s="157"/>
      <c r="BI540" s="157"/>
      <c r="BJ540" s="157"/>
      <c r="BK540" s="157"/>
      <c r="BL540" s="157"/>
      <c r="BM540" s="157"/>
      <c r="BN540" s="157"/>
      <c r="BO540" s="157"/>
      <c r="BP540" s="157"/>
      <c r="BQ540" s="157"/>
      <c r="BR540" s="157"/>
      <c r="BS540" s="157"/>
      <c r="BT540" s="157"/>
      <c r="BU540" s="157"/>
      <c r="BV540" s="157"/>
      <c r="BW540" s="157"/>
      <c r="BX540" s="157"/>
      <c r="BY540" s="157"/>
      <c r="BZ540" s="157"/>
      <c r="CA540" s="157"/>
      <c r="CB540" s="157"/>
      <c r="CC540" s="157"/>
      <c r="CD540" s="157"/>
      <c r="CE540" s="157"/>
      <c r="CF540" s="157"/>
      <c r="CG540" s="157"/>
      <c r="CH540" s="157"/>
      <c r="CI540" s="157"/>
      <c r="CJ540" s="157"/>
      <c r="CK540" s="157"/>
      <c r="CL540" s="157"/>
      <c r="CM540" s="157"/>
      <c r="CN540" s="157"/>
      <c r="CO540" s="157"/>
      <c r="CP540" s="157"/>
      <c r="CQ540" s="157"/>
      <c r="CR540" s="157"/>
      <c r="CS540" s="157"/>
      <c r="CT540" s="158" t="s">
        <v>1467</v>
      </c>
      <c r="CU540" s="159">
        <v>102.65</v>
      </c>
      <c r="CV540" s="171"/>
      <c r="CW540" s="171"/>
      <c r="CX540" s="160"/>
      <c r="CY540" s="161"/>
      <c r="CZ540" s="161"/>
      <c r="DA540" s="160">
        <f t="shared" si="66"/>
        <v>102.65</v>
      </c>
      <c r="DB540" s="162">
        <f t="shared" si="65"/>
        <v>102.65</v>
      </c>
      <c r="DC540" s="162">
        <f t="shared" si="63"/>
        <v>20.334965</v>
      </c>
    </row>
    <row r="541" spans="1:107" ht="14.25" hidden="1" customHeight="1" x14ac:dyDescent="0.2">
      <c r="A541" s="153">
        <v>538</v>
      </c>
      <c r="B541" s="154" t="s">
        <v>1469</v>
      </c>
      <c r="C541" s="153" t="s">
        <v>566</v>
      </c>
      <c r="D541" s="153">
        <v>10</v>
      </c>
      <c r="E541" s="155">
        <v>0.111</v>
      </c>
      <c r="F541" s="156">
        <v>0.16800000000000001</v>
      </c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57"/>
      <c r="Y541" s="157"/>
      <c r="Z541" s="157"/>
      <c r="AA541" s="157"/>
      <c r="AB541" s="157"/>
      <c r="AC541" s="157"/>
      <c r="AD541" s="157"/>
      <c r="AE541" s="157"/>
      <c r="AF541" s="157"/>
      <c r="AG541" s="157"/>
      <c r="AH541" s="157"/>
      <c r="AI541" s="157"/>
      <c r="AJ541" s="157"/>
      <c r="AK541" s="157"/>
      <c r="AL541" s="157"/>
      <c r="AM541" s="157"/>
      <c r="AN541" s="157"/>
      <c r="AO541" s="157"/>
      <c r="AP541" s="157"/>
      <c r="AQ541" s="157"/>
      <c r="AR541" s="157"/>
      <c r="AS541" s="157"/>
      <c r="AT541" s="157"/>
      <c r="AU541" s="157"/>
      <c r="AV541" s="157"/>
      <c r="AW541" s="157"/>
      <c r="AX541" s="157"/>
      <c r="AY541" s="157"/>
      <c r="AZ541" s="157"/>
      <c r="BA541" s="157"/>
      <c r="BB541" s="157"/>
      <c r="BC541" s="157"/>
      <c r="BD541" s="157"/>
      <c r="BE541" s="157"/>
      <c r="BF541" s="157"/>
      <c r="BG541" s="157"/>
      <c r="BH541" s="157"/>
      <c r="BI541" s="157"/>
      <c r="BJ541" s="157"/>
      <c r="BK541" s="157"/>
      <c r="BL541" s="157"/>
      <c r="BM541" s="157"/>
      <c r="BN541" s="157"/>
      <c r="BO541" s="157"/>
      <c r="BP541" s="157"/>
      <c r="BQ541" s="157"/>
      <c r="BR541" s="157"/>
      <c r="BS541" s="157"/>
      <c r="BT541" s="157"/>
      <c r="BU541" s="157"/>
      <c r="BV541" s="157"/>
      <c r="BW541" s="157"/>
      <c r="BX541" s="157"/>
      <c r="BY541" s="157"/>
      <c r="BZ541" s="157"/>
      <c r="CA541" s="157"/>
      <c r="CB541" s="157"/>
      <c r="CC541" s="157"/>
      <c r="CD541" s="157"/>
      <c r="CE541" s="157"/>
      <c r="CF541" s="157"/>
      <c r="CG541" s="157"/>
      <c r="CH541" s="157"/>
      <c r="CI541" s="157"/>
      <c r="CJ541" s="157"/>
      <c r="CK541" s="157"/>
      <c r="CL541" s="157"/>
      <c r="CM541" s="157"/>
      <c r="CN541" s="157"/>
      <c r="CO541" s="157"/>
      <c r="CP541" s="157"/>
      <c r="CQ541" s="157"/>
      <c r="CR541" s="157"/>
      <c r="CS541" s="157"/>
      <c r="CT541" s="158" t="s">
        <v>1470</v>
      </c>
      <c r="CU541" s="159">
        <v>3.69</v>
      </c>
      <c r="CV541" s="171"/>
      <c r="CW541" s="171"/>
      <c r="CX541" s="160"/>
      <c r="CY541" s="161"/>
      <c r="CZ541" s="161"/>
      <c r="DA541" s="160">
        <f t="shared" si="66"/>
        <v>3.69</v>
      </c>
      <c r="DB541" s="162">
        <f t="shared" si="65"/>
        <v>36.9</v>
      </c>
      <c r="DC541" s="162">
        <f t="shared" si="63"/>
        <v>7.3098899999999993</v>
      </c>
    </row>
    <row r="542" spans="1:107" ht="14.25" hidden="1" customHeight="1" x14ac:dyDescent="0.2">
      <c r="A542" s="163">
        <v>539</v>
      </c>
      <c r="B542" s="154" t="s">
        <v>1471</v>
      </c>
      <c r="C542" s="153" t="s">
        <v>658</v>
      </c>
      <c r="D542" s="153">
        <v>14</v>
      </c>
      <c r="E542" s="155">
        <v>0.111</v>
      </c>
      <c r="F542" s="156">
        <v>0.16800000000000001</v>
      </c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57"/>
      <c r="Z542" s="157"/>
      <c r="AA542" s="157"/>
      <c r="AB542" s="157"/>
      <c r="AC542" s="157"/>
      <c r="AD542" s="157"/>
      <c r="AE542" s="157"/>
      <c r="AF542" s="157"/>
      <c r="AG542" s="157"/>
      <c r="AH542" s="157"/>
      <c r="AI542" s="157"/>
      <c r="AJ542" s="157"/>
      <c r="AK542" s="157"/>
      <c r="AL542" s="157"/>
      <c r="AM542" s="157"/>
      <c r="AN542" s="157"/>
      <c r="AO542" s="157"/>
      <c r="AP542" s="157"/>
      <c r="AQ542" s="157"/>
      <c r="AR542" s="157"/>
      <c r="AS542" s="157"/>
      <c r="AT542" s="157"/>
      <c r="AU542" s="157"/>
      <c r="AV542" s="157"/>
      <c r="AW542" s="157"/>
      <c r="AX542" s="157"/>
      <c r="AY542" s="157"/>
      <c r="AZ542" s="157"/>
      <c r="BA542" s="157"/>
      <c r="BB542" s="157"/>
      <c r="BC542" s="157"/>
      <c r="BD542" s="157"/>
      <c r="BE542" s="157"/>
      <c r="BF542" s="157"/>
      <c r="BG542" s="157"/>
      <c r="BH542" s="157"/>
      <c r="BI542" s="157"/>
      <c r="BJ542" s="157"/>
      <c r="BK542" s="157"/>
      <c r="BL542" s="157"/>
      <c r="BM542" s="157"/>
      <c r="BN542" s="157"/>
      <c r="BO542" s="157"/>
      <c r="BP542" s="157"/>
      <c r="BQ542" s="157"/>
      <c r="BR542" s="157"/>
      <c r="BS542" s="157"/>
      <c r="BT542" s="157"/>
      <c r="BU542" s="157"/>
      <c r="BV542" s="157"/>
      <c r="BW542" s="157"/>
      <c r="BX542" s="157"/>
      <c r="BY542" s="157"/>
      <c r="BZ542" s="157"/>
      <c r="CA542" s="157"/>
      <c r="CB542" s="157"/>
      <c r="CC542" s="157"/>
      <c r="CD542" s="157"/>
      <c r="CE542" s="157"/>
      <c r="CF542" s="157"/>
      <c r="CG542" s="157"/>
      <c r="CH542" s="157"/>
      <c r="CI542" s="157"/>
      <c r="CJ542" s="157"/>
      <c r="CK542" s="157"/>
      <c r="CL542" s="157"/>
      <c r="CM542" s="157"/>
      <c r="CN542" s="157"/>
      <c r="CO542" s="157"/>
      <c r="CP542" s="157"/>
      <c r="CQ542" s="157"/>
      <c r="CR542" s="157"/>
      <c r="CS542" s="157"/>
      <c r="CT542" s="158" t="s">
        <v>1472</v>
      </c>
      <c r="CU542" s="159">
        <v>24.6</v>
      </c>
      <c r="CV542" s="171"/>
      <c r="CW542" s="171"/>
      <c r="CX542" s="160"/>
      <c r="CY542" s="161"/>
      <c r="CZ542" s="161"/>
      <c r="DA542" s="160">
        <f t="shared" si="66"/>
        <v>24.6</v>
      </c>
      <c r="DB542" s="162">
        <f t="shared" si="65"/>
        <v>344.40000000000003</v>
      </c>
      <c r="DC542" s="162">
        <f t="shared" si="63"/>
        <v>68.225640000000013</v>
      </c>
    </row>
    <row r="543" spans="1:107" ht="14.25" hidden="1" customHeight="1" x14ac:dyDescent="0.2">
      <c r="A543" s="163">
        <v>540</v>
      </c>
      <c r="B543" s="154" t="s">
        <v>1483</v>
      </c>
      <c r="C543" s="153" t="s">
        <v>213</v>
      </c>
      <c r="D543" s="153">
        <v>5</v>
      </c>
      <c r="E543" s="155">
        <v>0.111</v>
      </c>
      <c r="F543" s="156">
        <v>0.16800000000000001</v>
      </c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57"/>
      <c r="Y543" s="157"/>
      <c r="Z543" s="157"/>
      <c r="AA543" s="157"/>
      <c r="AB543" s="157"/>
      <c r="AC543" s="157"/>
      <c r="AD543" s="157"/>
      <c r="AE543" s="157"/>
      <c r="AF543" s="157"/>
      <c r="AG543" s="157"/>
      <c r="AH543" s="157"/>
      <c r="AI543" s="157"/>
      <c r="AJ543" s="157"/>
      <c r="AK543" s="157"/>
      <c r="AL543" s="157"/>
      <c r="AM543" s="157"/>
      <c r="AN543" s="157"/>
      <c r="AO543" s="157"/>
      <c r="AP543" s="157"/>
      <c r="AQ543" s="157"/>
      <c r="AR543" s="157"/>
      <c r="AS543" s="157"/>
      <c r="AT543" s="157"/>
      <c r="AU543" s="157"/>
      <c r="AV543" s="157"/>
      <c r="AW543" s="157"/>
      <c r="AX543" s="157"/>
      <c r="AY543" s="157"/>
      <c r="AZ543" s="157"/>
      <c r="BA543" s="157"/>
      <c r="BB543" s="157"/>
      <c r="BC543" s="157"/>
      <c r="BD543" s="157"/>
      <c r="BE543" s="157"/>
      <c r="BF543" s="157"/>
      <c r="BG543" s="157"/>
      <c r="BH543" s="157"/>
      <c r="BI543" s="157"/>
      <c r="BJ543" s="157"/>
      <c r="BK543" s="157"/>
      <c r="BL543" s="157"/>
      <c r="BM543" s="157"/>
      <c r="BN543" s="157"/>
      <c r="BO543" s="157"/>
      <c r="BP543" s="157"/>
      <c r="BQ543" s="157"/>
      <c r="BR543" s="157"/>
      <c r="BS543" s="157"/>
      <c r="BT543" s="157"/>
      <c r="BU543" s="157"/>
      <c r="BV543" s="157"/>
      <c r="BW543" s="157"/>
      <c r="BX543" s="157"/>
      <c r="BY543" s="157"/>
      <c r="BZ543" s="157"/>
      <c r="CA543" s="157"/>
      <c r="CB543" s="157"/>
      <c r="CC543" s="157"/>
      <c r="CD543" s="157"/>
      <c r="CE543" s="157"/>
      <c r="CF543" s="157"/>
      <c r="CG543" s="157"/>
      <c r="CH543" s="157"/>
      <c r="CI543" s="157"/>
      <c r="CJ543" s="157"/>
      <c r="CK543" s="157"/>
      <c r="CL543" s="157"/>
      <c r="CM543" s="157"/>
      <c r="CN543" s="157"/>
      <c r="CO543" s="157"/>
      <c r="CP543" s="157"/>
      <c r="CQ543" s="157"/>
      <c r="CR543" s="157"/>
      <c r="CS543" s="157"/>
      <c r="CT543" s="158" t="s">
        <v>1484</v>
      </c>
      <c r="CU543" s="159">
        <v>49.11</v>
      </c>
      <c r="CV543" s="171"/>
      <c r="CW543" s="171"/>
      <c r="CX543" s="160"/>
      <c r="CY543" s="161"/>
      <c r="CZ543" s="161"/>
      <c r="DA543" s="160">
        <f t="shared" si="66"/>
        <v>49.11</v>
      </c>
      <c r="DB543" s="162">
        <f t="shared" si="65"/>
        <v>245.55</v>
      </c>
      <c r="DC543" s="162">
        <f t="shared" si="63"/>
        <v>48.643455000000003</v>
      </c>
    </row>
    <row r="544" spans="1:107" ht="14.25" hidden="1" customHeight="1" x14ac:dyDescent="0.2">
      <c r="A544" s="153">
        <v>541</v>
      </c>
      <c r="B544" s="154" t="s">
        <v>1485</v>
      </c>
      <c r="C544" s="153" t="s">
        <v>213</v>
      </c>
      <c r="D544" s="153">
        <v>5</v>
      </c>
      <c r="E544" s="155">
        <v>0.111</v>
      </c>
      <c r="F544" s="156">
        <v>0.16800000000000001</v>
      </c>
      <c r="G544" s="157"/>
      <c r="H544" s="157"/>
      <c r="I544" s="157"/>
      <c r="J544" s="157"/>
      <c r="K544" s="157"/>
      <c r="L544" s="157"/>
      <c r="M544" s="157"/>
      <c r="N544" s="157"/>
      <c r="O544" s="157"/>
      <c r="P544" s="157"/>
      <c r="Q544" s="157"/>
      <c r="R544" s="157"/>
      <c r="S544" s="157"/>
      <c r="T544" s="157"/>
      <c r="U544" s="157"/>
      <c r="V544" s="157"/>
      <c r="W544" s="157"/>
      <c r="X544" s="157"/>
      <c r="Y544" s="157"/>
      <c r="Z544" s="157"/>
      <c r="AA544" s="157"/>
      <c r="AB544" s="157"/>
      <c r="AC544" s="157"/>
      <c r="AD544" s="157"/>
      <c r="AE544" s="157"/>
      <c r="AF544" s="157"/>
      <c r="AG544" s="157"/>
      <c r="AH544" s="157"/>
      <c r="AI544" s="157"/>
      <c r="AJ544" s="157"/>
      <c r="AK544" s="157"/>
      <c r="AL544" s="157"/>
      <c r="AM544" s="157"/>
      <c r="AN544" s="157"/>
      <c r="AO544" s="157"/>
      <c r="AP544" s="157"/>
      <c r="AQ544" s="157"/>
      <c r="AR544" s="157"/>
      <c r="AS544" s="157"/>
      <c r="AT544" s="157"/>
      <c r="AU544" s="157"/>
      <c r="AV544" s="157"/>
      <c r="AW544" s="157"/>
      <c r="AX544" s="157"/>
      <c r="AY544" s="157"/>
      <c r="AZ544" s="157"/>
      <c r="BA544" s="157"/>
      <c r="BB544" s="157"/>
      <c r="BC544" s="157"/>
      <c r="BD544" s="157"/>
      <c r="BE544" s="157"/>
      <c r="BF544" s="157"/>
      <c r="BG544" s="157"/>
      <c r="BH544" s="157"/>
      <c r="BI544" s="157"/>
      <c r="BJ544" s="157"/>
      <c r="BK544" s="157"/>
      <c r="BL544" s="157"/>
      <c r="BM544" s="157"/>
      <c r="BN544" s="157"/>
      <c r="BO544" s="157"/>
      <c r="BP544" s="157"/>
      <c r="BQ544" s="157"/>
      <c r="BR544" s="157"/>
      <c r="BS544" s="157"/>
      <c r="BT544" s="157"/>
      <c r="BU544" s="157"/>
      <c r="BV544" s="157"/>
      <c r="BW544" s="157"/>
      <c r="BX544" s="157"/>
      <c r="BY544" s="157"/>
      <c r="BZ544" s="157"/>
      <c r="CA544" s="157"/>
      <c r="CB544" s="157"/>
      <c r="CC544" s="157"/>
      <c r="CD544" s="157"/>
      <c r="CE544" s="157"/>
      <c r="CF544" s="157"/>
      <c r="CG544" s="157"/>
      <c r="CH544" s="157"/>
      <c r="CI544" s="157"/>
      <c r="CJ544" s="157"/>
      <c r="CK544" s="157"/>
      <c r="CL544" s="157"/>
      <c r="CM544" s="157"/>
      <c r="CN544" s="157"/>
      <c r="CO544" s="157"/>
      <c r="CP544" s="157"/>
      <c r="CQ544" s="157"/>
      <c r="CR544" s="157"/>
      <c r="CS544" s="157"/>
      <c r="CT544" s="168" t="s">
        <v>1486</v>
      </c>
      <c r="CU544" s="159">
        <v>34.21</v>
      </c>
      <c r="CV544" s="171"/>
      <c r="CW544" s="171"/>
      <c r="CX544" s="160"/>
      <c r="CY544" s="161"/>
      <c r="CZ544" s="161"/>
      <c r="DA544" s="160">
        <f t="shared" si="66"/>
        <v>34.21</v>
      </c>
      <c r="DB544" s="162">
        <f t="shared" si="65"/>
        <v>171.05</v>
      </c>
      <c r="DC544" s="162">
        <f t="shared" si="63"/>
        <v>33.885005</v>
      </c>
    </row>
    <row r="545" spans="1:107" ht="14.25" hidden="1" customHeight="1" x14ac:dyDescent="0.2">
      <c r="A545" s="153">
        <v>542</v>
      </c>
      <c r="B545" s="154" t="s">
        <v>1488</v>
      </c>
      <c r="C545" s="153" t="s">
        <v>658</v>
      </c>
      <c r="D545" s="153">
        <v>1</v>
      </c>
      <c r="E545" s="155">
        <v>0.111</v>
      </c>
      <c r="F545" s="156">
        <v>0.16800000000000001</v>
      </c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57"/>
      <c r="Y545" s="157"/>
      <c r="Z545" s="157"/>
      <c r="AA545" s="157"/>
      <c r="AB545" s="157"/>
      <c r="AC545" s="157"/>
      <c r="AD545" s="157"/>
      <c r="AE545" s="157"/>
      <c r="AF545" s="157"/>
      <c r="AG545" s="157"/>
      <c r="AH545" s="157"/>
      <c r="AI545" s="157"/>
      <c r="AJ545" s="157"/>
      <c r="AK545" s="157"/>
      <c r="AL545" s="157"/>
      <c r="AM545" s="157"/>
      <c r="AN545" s="157"/>
      <c r="AO545" s="157"/>
      <c r="AP545" s="157"/>
      <c r="AQ545" s="157"/>
      <c r="AR545" s="157"/>
      <c r="AS545" s="157"/>
      <c r="AT545" s="157"/>
      <c r="AU545" s="157"/>
      <c r="AV545" s="157"/>
      <c r="AW545" s="157"/>
      <c r="AX545" s="157"/>
      <c r="AY545" s="157"/>
      <c r="AZ545" s="157"/>
      <c r="BA545" s="157"/>
      <c r="BB545" s="157"/>
      <c r="BC545" s="157"/>
      <c r="BD545" s="157"/>
      <c r="BE545" s="157"/>
      <c r="BF545" s="157"/>
      <c r="BG545" s="157"/>
      <c r="BH545" s="157"/>
      <c r="BI545" s="157"/>
      <c r="BJ545" s="157"/>
      <c r="BK545" s="157"/>
      <c r="BL545" s="157"/>
      <c r="BM545" s="157"/>
      <c r="BN545" s="157"/>
      <c r="BO545" s="157"/>
      <c r="BP545" s="157"/>
      <c r="BQ545" s="157"/>
      <c r="BR545" s="157"/>
      <c r="BS545" s="157"/>
      <c r="BT545" s="157"/>
      <c r="BU545" s="157"/>
      <c r="BV545" s="157"/>
      <c r="BW545" s="157"/>
      <c r="BX545" s="157"/>
      <c r="BY545" s="157"/>
      <c r="BZ545" s="157"/>
      <c r="CA545" s="157"/>
      <c r="CB545" s="157"/>
      <c r="CC545" s="157"/>
      <c r="CD545" s="157"/>
      <c r="CE545" s="157"/>
      <c r="CF545" s="157"/>
      <c r="CG545" s="157"/>
      <c r="CH545" s="157"/>
      <c r="CI545" s="157"/>
      <c r="CJ545" s="157"/>
      <c r="CK545" s="157"/>
      <c r="CL545" s="157"/>
      <c r="CM545" s="157"/>
      <c r="CN545" s="157"/>
      <c r="CO545" s="157"/>
      <c r="CP545" s="157"/>
      <c r="CQ545" s="157"/>
      <c r="CR545" s="157"/>
      <c r="CS545" s="157"/>
      <c r="CT545" s="168" t="s">
        <v>1489</v>
      </c>
      <c r="CU545" s="159">
        <v>7.62</v>
      </c>
      <c r="CV545" s="171"/>
      <c r="CW545" s="171"/>
      <c r="CX545" s="160"/>
      <c r="CY545" s="161"/>
      <c r="CZ545" s="161"/>
      <c r="DA545" s="160">
        <f t="shared" si="66"/>
        <v>7.62</v>
      </c>
      <c r="DB545" s="162">
        <f t="shared" si="65"/>
        <v>7.62</v>
      </c>
      <c r="DC545" s="162">
        <f t="shared" si="63"/>
        <v>1.509522</v>
      </c>
    </row>
    <row r="546" spans="1:107" ht="14.25" hidden="1" customHeight="1" x14ac:dyDescent="0.2">
      <c r="A546" s="163">
        <v>543</v>
      </c>
      <c r="B546" s="154" t="s">
        <v>1492</v>
      </c>
      <c r="C546" s="153" t="s">
        <v>1493</v>
      </c>
      <c r="D546" s="153">
        <v>2</v>
      </c>
      <c r="E546" s="155">
        <v>0.111</v>
      </c>
      <c r="F546" s="156">
        <v>0.16800000000000001</v>
      </c>
      <c r="G546" s="157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57"/>
      <c r="Y546" s="157"/>
      <c r="Z546" s="157"/>
      <c r="AA546" s="157"/>
      <c r="AB546" s="157"/>
      <c r="AC546" s="157"/>
      <c r="AD546" s="157"/>
      <c r="AE546" s="157"/>
      <c r="AF546" s="157"/>
      <c r="AG546" s="157"/>
      <c r="AH546" s="157"/>
      <c r="AI546" s="157"/>
      <c r="AJ546" s="157"/>
      <c r="AK546" s="157"/>
      <c r="AL546" s="157"/>
      <c r="AM546" s="157"/>
      <c r="AN546" s="157"/>
      <c r="AO546" s="157"/>
      <c r="AP546" s="157"/>
      <c r="AQ546" s="157"/>
      <c r="AR546" s="157"/>
      <c r="AS546" s="157"/>
      <c r="AT546" s="157"/>
      <c r="AU546" s="157"/>
      <c r="AV546" s="157"/>
      <c r="AW546" s="157"/>
      <c r="AX546" s="157"/>
      <c r="AY546" s="157"/>
      <c r="AZ546" s="157"/>
      <c r="BA546" s="157"/>
      <c r="BB546" s="157"/>
      <c r="BC546" s="157"/>
      <c r="BD546" s="157"/>
      <c r="BE546" s="157"/>
      <c r="BF546" s="157"/>
      <c r="BG546" s="157"/>
      <c r="BH546" s="157"/>
      <c r="BI546" s="157"/>
      <c r="BJ546" s="157"/>
      <c r="BK546" s="157"/>
      <c r="BL546" s="157"/>
      <c r="BM546" s="157"/>
      <c r="BN546" s="157"/>
      <c r="BO546" s="157"/>
      <c r="BP546" s="157"/>
      <c r="BQ546" s="157"/>
      <c r="BR546" s="157"/>
      <c r="BS546" s="157"/>
      <c r="BT546" s="157"/>
      <c r="BU546" s="157"/>
      <c r="BV546" s="157"/>
      <c r="BW546" s="157"/>
      <c r="BX546" s="157"/>
      <c r="BY546" s="157"/>
      <c r="BZ546" s="157"/>
      <c r="CA546" s="157"/>
      <c r="CB546" s="157"/>
      <c r="CC546" s="157"/>
      <c r="CD546" s="157"/>
      <c r="CE546" s="157"/>
      <c r="CF546" s="157"/>
      <c r="CG546" s="157"/>
      <c r="CH546" s="157"/>
      <c r="CI546" s="157"/>
      <c r="CJ546" s="157"/>
      <c r="CK546" s="157"/>
      <c r="CL546" s="157"/>
      <c r="CM546" s="157"/>
      <c r="CN546" s="157"/>
      <c r="CO546" s="157"/>
      <c r="CP546" s="157"/>
      <c r="CQ546" s="157"/>
      <c r="CR546" s="157"/>
      <c r="CS546" s="157"/>
      <c r="CT546" s="158" t="s">
        <v>1494</v>
      </c>
      <c r="CU546" s="159">
        <v>42.92</v>
      </c>
      <c r="CV546" s="171"/>
      <c r="CW546" s="171"/>
      <c r="CX546" s="160"/>
      <c r="CY546" s="161"/>
      <c r="CZ546" s="161"/>
      <c r="DA546" s="160">
        <f t="shared" si="66"/>
        <v>42.92</v>
      </c>
      <c r="DB546" s="162">
        <f t="shared" si="65"/>
        <v>85.84</v>
      </c>
      <c r="DC546" s="162">
        <f t="shared" si="63"/>
        <v>17.004904</v>
      </c>
    </row>
    <row r="547" spans="1:107" ht="14.25" hidden="1" customHeight="1" x14ac:dyDescent="0.2">
      <c r="A547" s="163">
        <v>544</v>
      </c>
      <c r="B547" s="154" t="s">
        <v>1496</v>
      </c>
      <c r="C547" s="153" t="s">
        <v>213</v>
      </c>
      <c r="D547" s="153">
        <v>10</v>
      </c>
      <c r="E547" s="155">
        <v>0.111</v>
      </c>
      <c r="F547" s="156">
        <v>0.16800000000000001</v>
      </c>
      <c r="G547" s="157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57"/>
      <c r="Y547" s="157"/>
      <c r="Z547" s="157"/>
      <c r="AA547" s="157"/>
      <c r="AB547" s="157"/>
      <c r="AC547" s="157"/>
      <c r="AD547" s="157"/>
      <c r="AE547" s="157"/>
      <c r="AF547" s="157"/>
      <c r="AG547" s="157"/>
      <c r="AH547" s="157"/>
      <c r="AI547" s="157"/>
      <c r="AJ547" s="157"/>
      <c r="AK547" s="157"/>
      <c r="AL547" s="157"/>
      <c r="AM547" s="157"/>
      <c r="AN547" s="157"/>
      <c r="AO547" s="157"/>
      <c r="AP547" s="157"/>
      <c r="AQ547" s="157"/>
      <c r="AR547" s="157"/>
      <c r="AS547" s="157"/>
      <c r="AT547" s="157"/>
      <c r="AU547" s="157"/>
      <c r="AV547" s="157"/>
      <c r="AW547" s="157"/>
      <c r="AX547" s="157"/>
      <c r="AY547" s="157"/>
      <c r="AZ547" s="157"/>
      <c r="BA547" s="157"/>
      <c r="BB547" s="157"/>
      <c r="BC547" s="157"/>
      <c r="BD547" s="157"/>
      <c r="BE547" s="157"/>
      <c r="BF547" s="157"/>
      <c r="BG547" s="157"/>
      <c r="BH547" s="157"/>
      <c r="BI547" s="157"/>
      <c r="BJ547" s="157"/>
      <c r="BK547" s="157"/>
      <c r="BL547" s="157"/>
      <c r="BM547" s="157"/>
      <c r="BN547" s="157"/>
      <c r="BO547" s="157"/>
      <c r="BP547" s="157"/>
      <c r="BQ547" s="157"/>
      <c r="BR547" s="157"/>
      <c r="BS547" s="157"/>
      <c r="BT547" s="157"/>
      <c r="BU547" s="157"/>
      <c r="BV547" s="157"/>
      <c r="BW547" s="157"/>
      <c r="BX547" s="157"/>
      <c r="BY547" s="157"/>
      <c r="BZ547" s="157"/>
      <c r="CA547" s="157"/>
      <c r="CB547" s="157"/>
      <c r="CC547" s="157"/>
      <c r="CD547" s="157"/>
      <c r="CE547" s="157"/>
      <c r="CF547" s="157"/>
      <c r="CG547" s="157"/>
      <c r="CH547" s="157"/>
      <c r="CI547" s="157"/>
      <c r="CJ547" s="157"/>
      <c r="CK547" s="157"/>
      <c r="CL547" s="157"/>
      <c r="CM547" s="157"/>
      <c r="CN547" s="157"/>
      <c r="CO547" s="157"/>
      <c r="CP547" s="157"/>
      <c r="CQ547" s="157"/>
      <c r="CR547" s="157"/>
      <c r="CS547" s="157"/>
      <c r="CT547" s="158" t="s">
        <v>1497</v>
      </c>
      <c r="CU547" s="159">
        <v>78.33</v>
      </c>
      <c r="CV547" s="171"/>
      <c r="CW547" s="171"/>
      <c r="CX547" s="160"/>
      <c r="CY547" s="161"/>
      <c r="CZ547" s="161"/>
      <c r="DA547" s="160">
        <f t="shared" si="66"/>
        <v>78.33</v>
      </c>
      <c r="DB547" s="162">
        <f t="shared" si="65"/>
        <v>783.3</v>
      </c>
      <c r="DC547" s="162">
        <f t="shared" si="63"/>
        <v>155.17173</v>
      </c>
    </row>
    <row r="548" spans="1:107" ht="14.25" hidden="1" customHeight="1" x14ac:dyDescent="0.2">
      <c r="A548" s="153">
        <v>545</v>
      </c>
      <c r="B548" s="154" t="s">
        <v>1498</v>
      </c>
      <c r="C548" s="153" t="s">
        <v>213</v>
      </c>
      <c r="D548" s="153">
        <v>10</v>
      </c>
      <c r="E548" s="155">
        <v>0.111</v>
      </c>
      <c r="F548" s="156">
        <v>0.16800000000000001</v>
      </c>
      <c r="G548" s="157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57"/>
      <c r="Y548" s="157"/>
      <c r="Z548" s="157"/>
      <c r="AA548" s="157"/>
      <c r="AB548" s="157"/>
      <c r="AC548" s="157"/>
      <c r="AD548" s="157"/>
      <c r="AE548" s="157"/>
      <c r="AF548" s="157"/>
      <c r="AG548" s="157"/>
      <c r="AH548" s="157"/>
      <c r="AI548" s="157"/>
      <c r="AJ548" s="157"/>
      <c r="AK548" s="157"/>
      <c r="AL548" s="157"/>
      <c r="AM548" s="157"/>
      <c r="AN548" s="157"/>
      <c r="AO548" s="157"/>
      <c r="AP548" s="157"/>
      <c r="AQ548" s="157"/>
      <c r="AR548" s="157"/>
      <c r="AS548" s="157"/>
      <c r="AT548" s="157"/>
      <c r="AU548" s="157"/>
      <c r="AV548" s="157"/>
      <c r="AW548" s="157"/>
      <c r="AX548" s="157"/>
      <c r="AY548" s="157"/>
      <c r="AZ548" s="157"/>
      <c r="BA548" s="157"/>
      <c r="BB548" s="157"/>
      <c r="BC548" s="157"/>
      <c r="BD548" s="157"/>
      <c r="BE548" s="157"/>
      <c r="BF548" s="157"/>
      <c r="BG548" s="157"/>
      <c r="BH548" s="157"/>
      <c r="BI548" s="157"/>
      <c r="BJ548" s="157"/>
      <c r="BK548" s="157"/>
      <c r="BL548" s="157"/>
      <c r="BM548" s="157"/>
      <c r="BN548" s="157"/>
      <c r="BO548" s="157"/>
      <c r="BP548" s="157"/>
      <c r="BQ548" s="157"/>
      <c r="BR548" s="157"/>
      <c r="BS548" s="157"/>
      <c r="BT548" s="157"/>
      <c r="BU548" s="157"/>
      <c r="BV548" s="157"/>
      <c r="BW548" s="157"/>
      <c r="BX548" s="157"/>
      <c r="BY548" s="157"/>
      <c r="BZ548" s="157"/>
      <c r="CA548" s="157"/>
      <c r="CB548" s="157"/>
      <c r="CC548" s="157"/>
      <c r="CD548" s="157"/>
      <c r="CE548" s="157"/>
      <c r="CF548" s="157"/>
      <c r="CG548" s="157"/>
      <c r="CH548" s="157"/>
      <c r="CI548" s="157"/>
      <c r="CJ548" s="157"/>
      <c r="CK548" s="157"/>
      <c r="CL548" s="157"/>
      <c r="CM548" s="157"/>
      <c r="CN548" s="157"/>
      <c r="CO548" s="157"/>
      <c r="CP548" s="157"/>
      <c r="CQ548" s="157"/>
      <c r="CR548" s="157"/>
      <c r="CS548" s="157"/>
      <c r="CT548" s="158" t="s">
        <v>1499</v>
      </c>
      <c r="CU548" s="159">
        <v>142.9</v>
      </c>
      <c r="CV548" s="171"/>
      <c r="CW548" s="171"/>
      <c r="CX548" s="160"/>
      <c r="CY548" s="161"/>
      <c r="CZ548" s="161"/>
      <c r="DA548" s="160">
        <f t="shared" si="66"/>
        <v>142.9</v>
      </c>
      <c r="DB548" s="162">
        <f t="shared" si="65"/>
        <v>1429</v>
      </c>
      <c r="DC548" s="162">
        <f t="shared" si="63"/>
        <v>283.0849</v>
      </c>
    </row>
    <row r="549" spans="1:107" ht="14.25" hidden="1" customHeight="1" x14ac:dyDescent="0.2">
      <c r="A549" s="153">
        <v>546</v>
      </c>
      <c r="B549" s="154" t="s">
        <v>1500</v>
      </c>
      <c r="C549" s="153" t="s">
        <v>213</v>
      </c>
      <c r="D549" s="153">
        <v>10</v>
      </c>
      <c r="E549" s="155">
        <v>0.111</v>
      </c>
      <c r="F549" s="156">
        <v>0.16800000000000001</v>
      </c>
      <c r="G549" s="157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57"/>
      <c r="Y549" s="157"/>
      <c r="Z549" s="157"/>
      <c r="AA549" s="157"/>
      <c r="AB549" s="157"/>
      <c r="AC549" s="157"/>
      <c r="AD549" s="157"/>
      <c r="AE549" s="157"/>
      <c r="AF549" s="157"/>
      <c r="AG549" s="157"/>
      <c r="AH549" s="157"/>
      <c r="AI549" s="157"/>
      <c r="AJ549" s="157"/>
      <c r="AK549" s="157"/>
      <c r="AL549" s="157"/>
      <c r="AM549" s="157"/>
      <c r="AN549" s="157"/>
      <c r="AO549" s="157"/>
      <c r="AP549" s="157"/>
      <c r="AQ549" s="157"/>
      <c r="AR549" s="157"/>
      <c r="AS549" s="157"/>
      <c r="AT549" s="157"/>
      <c r="AU549" s="157"/>
      <c r="AV549" s="157"/>
      <c r="AW549" s="157"/>
      <c r="AX549" s="157"/>
      <c r="AY549" s="157"/>
      <c r="AZ549" s="157"/>
      <c r="BA549" s="157"/>
      <c r="BB549" s="157"/>
      <c r="BC549" s="157"/>
      <c r="BD549" s="157"/>
      <c r="BE549" s="157"/>
      <c r="BF549" s="157"/>
      <c r="BG549" s="157"/>
      <c r="BH549" s="157"/>
      <c r="BI549" s="157"/>
      <c r="BJ549" s="157"/>
      <c r="BK549" s="157"/>
      <c r="BL549" s="157"/>
      <c r="BM549" s="157"/>
      <c r="BN549" s="157"/>
      <c r="BO549" s="157"/>
      <c r="BP549" s="157"/>
      <c r="BQ549" s="157"/>
      <c r="BR549" s="157"/>
      <c r="BS549" s="157"/>
      <c r="BT549" s="157"/>
      <c r="BU549" s="157"/>
      <c r="BV549" s="157"/>
      <c r="BW549" s="157"/>
      <c r="BX549" s="157"/>
      <c r="BY549" s="157"/>
      <c r="BZ549" s="157"/>
      <c r="CA549" s="157"/>
      <c r="CB549" s="157"/>
      <c r="CC549" s="157"/>
      <c r="CD549" s="157"/>
      <c r="CE549" s="157"/>
      <c r="CF549" s="157"/>
      <c r="CG549" s="157"/>
      <c r="CH549" s="157"/>
      <c r="CI549" s="157"/>
      <c r="CJ549" s="157"/>
      <c r="CK549" s="157"/>
      <c r="CL549" s="157"/>
      <c r="CM549" s="157"/>
      <c r="CN549" s="157"/>
      <c r="CO549" s="157"/>
      <c r="CP549" s="157"/>
      <c r="CQ549" s="157"/>
      <c r="CR549" s="157"/>
      <c r="CS549" s="157"/>
      <c r="CT549" s="158" t="s">
        <v>1501</v>
      </c>
      <c r="CU549" s="159">
        <v>11.3</v>
      </c>
      <c r="CV549" s="171"/>
      <c r="CW549" s="171"/>
      <c r="CX549" s="160"/>
      <c r="CY549" s="161"/>
      <c r="CZ549" s="161"/>
      <c r="DA549" s="160">
        <f t="shared" si="66"/>
        <v>11.3</v>
      </c>
      <c r="DB549" s="162">
        <f t="shared" si="65"/>
        <v>113</v>
      </c>
      <c r="DC549" s="162">
        <f t="shared" si="63"/>
        <v>22.385300000000001</v>
      </c>
    </row>
    <row r="550" spans="1:107" ht="14.25" hidden="1" customHeight="1" x14ac:dyDescent="0.2">
      <c r="A550" s="163">
        <v>547</v>
      </c>
      <c r="B550" s="172" t="s">
        <v>1502</v>
      </c>
      <c r="C550" s="153" t="s">
        <v>213</v>
      </c>
      <c r="D550" s="153">
        <v>10</v>
      </c>
      <c r="E550" s="155">
        <v>0.111</v>
      </c>
      <c r="F550" s="156">
        <v>0.16800000000000001</v>
      </c>
      <c r="G550" s="157"/>
      <c r="H550" s="157"/>
      <c r="I550" s="157"/>
      <c r="J550" s="174"/>
      <c r="K550" s="174"/>
      <c r="L550" s="174"/>
      <c r="M550" s="174"/>
      <c r="N550" s="174"/>
      <c r="O550" s="174"/>
      <c r="P550" s="174"/>
      <c r="Q550" s="174"/>
      <c r="R550" s="174"/>
      <c r="S550" s="174"/>
      <c r="T550" s="174"/>
      <c r="U550" s="174"/>
      <c r="V550" s="174"/>
      <c r="W550" s="174"/>
      <c r="X550" s="174"/>
      <c r="Y550" s="174"/>
      <c r="Z550" s="174"/>
      <c r="AA550" s="174"/>
      <c r="AB550" s="174"/>
      <c r="AC550" s="174"/>
      <c r="AD550" s="174"/>
      <c r="AE550" s="174"/>
      <c r="AF550" s="174"/>
      <c r="AG550" s="174"/>
      <c r="AH550" s="174"/>
      <c r="AI550" s="174"/>
      <c r="AJ550" s="174"/>
      <c r="AK550" s="174"/>
      <c r="AL550" s="174"/>
      <c r="AM550" s="174"/>
      <c r="AN550" s="174"/>
      <c r="AO550" s="174"/>
      <c r="AP550" s="174"/>
      <c r="AQ550" s="174"/>
      <c r="AR550" s="174"/>
      <c r="AS550" s="174"/>
      <c r="AT550" s="174"/>
      <c r="AU550" s="174"/>
      <c r="AV550" s="174"/>
      <c r="AW550" s="174"/>
      <c r="AX550" s="174"/>
      <c r="AY550" s="174"/>
      <c r="AZ550" s="174"/>
      <c r="BA550" s="174"/>
      <c r="BB550" s="174"/>
      <c r="BC550" s="174"/>
      <c r="BD550" s="174"/>
      <c r="BE550" s="174"/>
      <c r="BF550" s="174"/>
      <c r="BG550" s="174"/>
      <c r="BH550" s="174"/>
      <c r="BI550" s="174"/>
      <c r="BJ550" s="174"/>
      <c r="BK550" s="174"/>
      <c r="BL550" s="174"/>
      <c r="BM550" s="174"/>
      <c r="BN550" s="174"/>
      <c r="BO550" s="174"/>
      <c r="BP550" s="174"/>
      <c r="BQ550" s="174"/>
      <c r="BR550" s="174"/>
      <c r="BS550" s="174"/>
      <c r="BT550" s="174"/>
      <c r="BU550" s="174"/>
      <c r="BV550" s="174"/>
      <c r="BW550" s="174"/>
      <c r="BX550" s="174"/>
      <c r="BY550" s="174"/>
      <c r="BZ550" s="174"/>
      <c r="CA550" s="174"/>
      <c r="CB550" s="174"/>
      <c r="CC550" s="174"/>
      <c r="CD550" s="174"/>
      <c r="CE550" s="174"/>
      <c r="CF550" s="174"/>
      <c r="CG550" s="174"/>
      <c r="CH550" s="174"/>
      <c r="CI550" s="174"/>
      <c r="CJ550" s="174"/>
      <c r="CK550" s="174"/>
      <c r="CL550" s="174"/>
      <c r="CM550" s="174"/>
      <c r="CN550" s="174"/>
      <c r="CO550" s="174"/>
      <c r="CP550" s="174"/>
      <c r="CQ550" s="174"/>
      <c r="CR550" s="174"/>
      <c r="CS550" s="174"/>
      <c r="CT550" s="175" t="s">
        <v>1503</v>
      </c>
      <c r="CU550" s="159">
        <v>181.79</v>
      </c>
      <c r="CV550" s="171"/>
      <c r="CW550" s="171"/>
      <c r="CX550" s="160"/>
      <c r="CY550" s="161"/>
      <c r="CZ550" s="161"/>
      <c r="DA550" s="160">
        <f t="shared" si="66"/>
        <v>181.79</v>
      </c>
      <c r="DB550" s="162">
        <f t="shared" si="65"/>
        <v>1817.8999999999999</v>
      </c>
      <c r="DC550" s="162">
        <f t="shared" si="63"/>
        <v>360.12598999999994</v>
      </c>
    </row>
    <row r="551" spans="1:107" ht="14.25" hidden="1" customHeight="1" x14ac:dyDescent="0.2">
      <c r="A551" s="163">
        <v>548</v>
      </c>
      <c r="B551" s="154" t="s">
        <v>1504</v>
      </c>
      <c r="C551" s="153" t="s">
        <v>213</v>
      </c>
      <c r="D551" s="153">
        <v>1</v>
      </c>
      <c r="E551" s="155">
        <v>0.111</v>
      </c>
      <c r="F551" s="156">
        <v>0.16800000000000001</v>
      </c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57"/>
      <c r="Y551" s="157"/>
      <c r="Z551" s="157"/>
      <c r="AA551" s="157"/>
      <c r="AB551" s="157"/>
      <c r="AC551" s="157"/>
      <c r="AD551" s="157"/>
      <c r="AE551" s="157"/>
      <c r="AF551" s="157"/>
      <c r="AG551" s="157"/>
      <c r="AH551" s="157"/>
      <c r="AI551" s="157"/>
      <c r="AJ551" s="157"/>
      <c r="AK551" s="157"/>
      <c r="AL551" s="157"/>
      <c r="AM551" s="157"/>
      <c r="AN551" s="157"/>
      <c r="AO551" s="157"/>
      <c r="AP551" s="157"/>
      <c r="AQ551" s="157"/>
      <c r="AR551" s="157"/>
      <c r="AS551" s="157"/>
      <c r="AT551" s="157"/>
      <c r="AU551" s="157"/>
      <c r="AV551" s="157"/>
      <c r="AW551" s="157"/>
      <c r="AX551" s="157"/>
      <c r="AY551" s="157"/>
      <c r="AZ551" s="157"/>
      <c r="BA551" s="157"/>
      <c r="BB551" s="157"/>
      <c r="BC551" s="157"/>
      <c r="BD551" s="157"/>
      <c r="BE551" s="157"/>
      <c r="BF551" s="157"/>
      <c r="BG551" s="157"/>
      <c r="BH551" s="157"/>
      <c r="BI551" s="157"/>
      <c r="BJ551" s="157"/>
      <c r="BK551" s="157"/>
      <c r="BL551" s="157"/>
      <c r="BM551" s="157"/>
      <c r="BN551" s="157"/>
      <c r="BO551" s="157"/>
      <c r="BP551" s="157"/>
      <c r="BQ551" s="157"/>
      <c r="BR551" s="157"/>
      <c r="BS551" s="157"/>
      <c r="BT551" s="157"/>
      <c r="BU551" s="157"/>
      <c r="BV551" s="157"/>
      <c r="BW551" s="157"/>
      <c r="BX551" s="157"/>
      <c r="BY551" s="157"/>
      <c r="BZ551" s="157"/>
      <c r="CA551" s="157"/>
      <c r="CB551" s="157"/>
      <c r="CC551" s="157"/>
      <c r="CD551" s="157"/>
      <c r="CE551" s="157"/>
      <c r="CF551" s="157"/>
      <c r="CG551" s="157"/>
      <c r="CH551" s="157"/>
      <c r="CI551" s="157"/>
      <c r="CJ551" s="157"/>
      <c r="CK551" s="157"/>
      <c r="CL551" s="157"/>
      <c r="CM551" s="157"/>
      <c r="CN551" s="157"/>
      <c r="CO551" s="157"/>
      <c r="CP551" s="157"/>
      <c r="CQ551" s="157"/>
      <c r="CR551" s="157"/>
      <c r="CS551" s="157"/>
      <c r="CT551" s="158" t="s">
        <v>1505</v>
      </c>
      <c r="CU551" s="159">
        <v>151.34</v>
      </c>
      <c r="CV551" s="171"/>
      <c r="CW551" s="171"/>
      <c r="CX551" s="160"/>
      <c r="CY551" s="161"/>
      <c r="CZ551" s="161"/>
      <c r="DA551" s="160">
        <f t="shared" si="66"/>
        <v>151.34</v>
      </c>
      <c r="DB551" s="162">
        <f t="shared" si="65"/>
        <v>151.34</v>
      </c>
      <c r="DC551" s="162">
        <f t="shared" si="63"/>
        <v>29.980454000000002</v>
      </c>
    </row>
    <row r="552" spans="1:107" ht="14.25" hidden="1" customHeight="1" x14ac:dyDescent="0.2">
      <c r="A552" s="153">
        <v>549</v>
      </c>
      <c r="B552" s="154" t="s">
        <v>1507</v>
      </c>
      <c r="C552" s="153" t="s">
        <v>213</v>
      </c>
      <c r="D552" s="153">
        <v>10</v>
      </c>
      <c r="E552" s="155">
        <v>0.111</v>
      </c>
      <c r="F552" s="156">
        <v>0.16800000000000001</v>
      </c>
      <c r="G552" s="157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57"/>
      <c r="Y552" s="157"/>
      <c r="Z552" s="157"/>
      <c r="AA552" s="157"/>
      <c r="AB552" s="157"/>
      <c r="AC552" s="157"/>
      <c r="AD552" s="157"/>
      <c r="AE552" s="157"/>
      <c r="AF552" s="157"/>
      <c r="AG552" s="157"/>
      <c r="AH552" s="157"/>
      <c r="AI552" s="157"/>
      <c r="AJ552" s="157"/>
      <c r="AK552" s="157"/>
      <c r="AL552" s="157"/>
      <c r="AM552" s="157"/>
      <c r="AN552" s="157"/>
      <c r="AO552" s="157"/>
      <c r="AP552" s="157"/>
      <c r="AQ552" s="157"/>
      <c r="AR552" s="157"/>
      <c r="AS552" s="157"/>
      <c r="AT552" s="157"/>
      <c r="AU552" s="157"/>
      <c r="AV552" s="157"/>
      <c r="AW552" s="157"/>
      <c r="AX552" s="157"/>
      <c r="AY552" s="157"/>
      <c r="AZ552" s="157"/>
      <c r="BA552" s="157"/>
      <c r="BB552" s="157"/>
      <c r="BC552" s="157"/>
      <c r="BD552" s="157"/>
      <c r="BE552" s="157"/>
      <c r="BF552" s="157"/>
      <c r="BG552" s="157"/>
      <c r="BH552" s="157"/>
      <c r="BI552" s="157"/>
      <c r="BJ552" s="157"/>
      <c r="BK552" s="157"/>
      <c r="BL552" s="157"/>
      <c r="BM552" s="157"/>
      <c r="BN552" s="157"/>
      <c r="BO552" s="157"/>
      <c r="BP552" s="157"/>
      <c r="BQ552" s="157"/>
      <c r="BR552" s="157"/>
      <c r="BS552" s="157"/>
      <c r="BT552" s="157"/>
      <c r="BU552" s="157"/>
      <c r="BV552" s="157"/>
      <c r="BW552" s="157"/>
      <c r="BX552" s="157"/>
      <c r="BY552" s="157"/>
      <c r="BZ552" s="157"/>
      <c r="CA552" s="157"/>
      <c r="CB552" s="157"/>
      <c r="CC552" s="157"/>
      <c r="CD552" s="157"/>
      <c r="CE552" s="157"/>
      <c r="CF552" s="157"/>
      <c r="CG552" s="157"/>
      <c r="CH552" s="157"/>
      <c r="CI552" s="157"/>
      <c r="CJ552" s="157"/>
      <c r="CK552" s="157"/>
      <c r="CL552" s="157"/>
      <c r="CM552" s="157"/>
      <c r="CN552" s="157"/>
      <c r="CO552" s="157"/>
      <c r="CP552" s="157"/>
      <c r="CQ552" s="157"/>
      <c r="CR552" s="157"/>
      <c r="CS552" s="157"/>
      <c r="CT552" s="158" t="s">
        <v>1508</v>
      </c>
      <c r="CU552" s="159">
        <v>179.6</v>
      </c>
      <c r="CV552" s="171"/>
      <c r="CW552" s="171"/>
      <c r="CX552" s="160"/>
      <c r="CY552" s="161"/>
      <c r="CZ552" s="161"/>
      <c r="DA552" s="160">
        <f t="shared" si="66"/>
        <v>179.6</v>
      </c>
      <c r="DB552" s="162">
        <f t="shared" si="65"/>
        <v>1796</v>
      </c>
      <c r="DC552" s="162">
        <f t="shared" ref="DC552:DC604" si="67">DB552*19.81%</f>
        <v>355.7876</v>
      </c>
    </row>
    <row r="553" spans="1:107" ht="14.25" hidden="1" customHeight="1" x14ac:dyDescent="0.2">
      <c r="A553" s="153">
        <v>550</v>
      </c>
      <c r="B553" s="154" t="s">
        <v>1512</v>
      </c>
      <c r="C553" s="153" t="s">
        <v>1513</v>
      </c>
      <c r="D553" s="153">
        <v>100</v>
      </c>
      <c r="E553" s="155">
        <v>0.111</v>
      </c>
      <c r="F553" s="156">
        <v>0.16800000000000001</v>
      </c>
      <c r="G553" s="157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57"/>
      <c r="Y553" s="157"/>
      <c r="Z553" s="157"/>
      <c r="AA553" s="157"/>
      <c r="AB553" s="157"/>
      <c r="AC553" s="157"/>
      <c r="AD553" s="157"/>
      <c r="AE553" s="157"/>
      <c r="AF553" s="157"/>
      <c r="AG553" s="157"/>
      <c r="AH553" s="157"/>
      <c r="AI553" s="157"/>
      <c r="AJ553" s="157"/>
      <c r="AK553" s="157"/>
      <c r="AL553" s="157"/>
      <c r="AM553" s="157"/>
      <c r="AN553" s="157"/>
      <c r="AO553" s="157"/>
      <c r="AP553" s="157"/>
      <c r="AQ553" s="157"/>
      <c r="AR553" s="157"/>
      <c r="AS553" s="157"/>
      <c r="AT553" s="157"/>
      <c r="AU553" s="157"/>
      <c r="AV553" s="157"/>
      <c r="AW553" s="157"/>
      <c r="AX553" s="157"/>
      <c r="AY553" s="157"/>
      <c r="AZ553" s="157"/>
      <c r="BA553" s="157"/>
      <c r="BB553" s="157"/>
      <c r="BC553" s="157"/>
      <c r="BD553" s="157"/>
      <c r="BE553" s="157"/>
      <c r="BF553" s="157"/>
      <c r="BG553" s="157"/>
      <c r="BH553" s="157"/>
      <c r="BI553" s="157"/>
      <c r="BJ553" s="157"/>
      <c r="BK553" s="157"/>
      <c r="BL553" s="157"/>
      <c r="BM553" s="157"/>
      <c r="BN553" s="157"/>
      <c r="BO553" s="157"/>
      <c r="BP553" s="157"/>
      <c r="BQ553" s="157"/>
      <c r="BR553" s="157"/>
      <c r="BS553" s="157"/>
      <c r="BT553" s="157"/>
      <c r="BU553" s="157"/>
      <c r="BV553" s="157"/>
      <c r="BW553" s="157"/>
      <c r="BX553" s="157"/>
      <c r="BY553" s="157"/>
      <c r="BZ553" s="157"/>
      <c r="CA553" s="157"/>
      <c r="CB553" s="157"/>
      <c r="CC553" s="157"/>
      <c r="CD553" s="157"/>
      <c r="CE553" s="157"/>
      <c r="CF553" s="157"/>
      <c r="CG553" s="157"/>
      <c r="CH553" s="157"/>
      <c r="CI553" s="157"/>
      <c r="CJ553" s="157"/>
      <c r="CK553" s="157"/>
      <c r="CL553" s="157"/>
      <c r="CM553" s="157"/>
      <c r="CN553" s="157"/>
      <c r="CO553" s="157"/>
      <c r="CP553" s="157"/>
      <c r="CQ553" s="157"/>
      <c r="CR553" s="157"/>
      <c r="CS553" s="157"/>
      <c r="CT553" s="158" t="s">
        <v>1514</v>
      </c>
      <c r="CU553" s="159">
        <v>18.399999999999999</v>
      </c>
      <c r="CV553" s="171"/>
      <c r="CW553" s="171"/>
      <c r="CX553" s="160"/>
      <c r="CY553" s="161"/>
      <c r="CZ553" s="161"/>
      <c r="DA553" s="160">
        <f t="shared" si="66"/>
        <v>18.399999999999999</v>
      </c>
      <c r="DB553" s="162">
        <f t="shared" si="65"/>
        <v>1839.9999999999998</v>
      </c>
      <c r="DC553" s="162">
        <f t="shared" si="67"/>
        <v>364.50399999999996</v>
      </c>
    </row>
    <row r="554" spans="1:107" ht="14.25" customHeight="1" x14ac:dyDescent="0.2">
      <c r="A554" s="163">
        <v>551</v>
      </c>
      <c r="B554" s="164" t="s">
        <v>1515</v>
      </c>
      <c r="C554" s="163" t="s">
        <v>1248</v>
      </c>
      <c r="D554" s="163">
        <v>2</v>
      </c>
      <c r="E554" s="165">
        <v>0.111</v>
      </c>
      <c r="F554" s="166">
        <v>0.16800000000000001</v>
      </c>
      <c r="G554" s="162"/>
      <c r="H554" s="162"/>
      <c r="I554" s="162"/>
      <c r="J554" s="162">
        <v>18.27</v>
      </c>
      <c r="K554" s="162"/>
      <c r="L554" s="162">
        <v>26.75</v>
      </c>
      <c r="M554" s="162"/>
      <c r="N554" s="162"/>
      <c r="O554" s="162">
        <v>21.96</v>
      </c>
      <c r="P554" s="162"/>
      <c r="Q554" s="162">
        <v>25.54</v>
      </c>
      <c r="R554" s="162"/>
      <c r="S554" s="162"/>
      <c r="T554" s="162">
        <v>20.51</v>
      </c>
      <c r="U554" s="162"/>
      <c r="V554" s="162"/>
      <c r="W554" s="162"/>
      <c r="X554" s="162"/>
      <c r="Y554" s="162"/>
      <c r="Z554" s="162"/>
      <c r="AA554" s="162"/>
      <c r="AB554" s="162"/>
      <c r="AC554" s="162"/>
      <c r="AD554" s="162"/>
      <c r="AE554" s="162"/>
      <c r="AF554" s="162"/>
      <c r="AG554" s="162"/>
      <c r="AH554" s="162"/>
      <c r="AI554" s="162"/>
      <c r="AJ554" s="162"/>
      <c r="AK554" s="162"/>
      <c r="AL554" s="162"/>
      <c r="AM554" s="162"/>
      <c r="AN554" s="162"/>
      <c r="AO554" s="162"/>
      <c r="AP554" s="162"/>
      <c r="AQ554" s="162"/>
      <c r="AR554" s="162"/>
      <c r="AS554" s="162"/>
      <c r="AT554" s="162"/>
      <c r="AU554" s="162"/>
      <c r="AV554" s="162"/>
      <c r="AW554" s="162"/>
      <c r="AX554" s="162"/>
      <c r="AY554" s="162"/>
      <c r="AZ554" s="162"/>
      <c r="BA554" s="162"/>
      <c r="BB554" s="162"/>
      <c r="BC554" s="162"/>
      <c r="BD554" s="162"/>
      <c r="BE554" s="162"/>
      <c r="BF554" s="162"/>
      <c r="BG554" s="162"/>
      <c r="BH554" s="162"/>
      <c r="BI554" s="162"/>
      <c r="BJ554" s="162"/>
      <c r="BK554" s="162"/>
      <c r="BL554" s="162"/>
      <c r="BM554" s="162"/>
      <c r="BN554" s="162"/>
      <c r="BO554" s="162"/>
      <c r="BP554" s="162"/>
      <c r="BQ554" s="162"/>
      <c r="BR554" s="162"/>
      <c r="BS554" s="162"/>
      <c r="BT554" s="162"/>
      <c r="BU554" s="162"/>
      <c r="BV554" s="162"/>
      <c r="BW554" s="162"/>
      <c r="BX554" s="162"/>
      <c r="BY554" s="162"/>
      <c r="BZ554" s="162"/>
      <c r="CA554" s="162"/>
      <c r="CB554" s="162"/>
      <c r="CC554" s="162"/>
      <c r="CD554" s="162"/>
      <c r="CE554" s="162"/>
      <c r="CF554" s="162"/>
      <c r="CG554" s="162"/>
      <c r="CH554" s="162"/>
      <c r="CI554" s="162"/>
      <c r="CJ554" s="162"/>
      <c r="CK554" s="162"/>
      <c r="CL554" s="162"/>
      <c r="CM554" s="162"/>
      <c r="CN554" s="162"/>
      <c r="CO554" s="162"/>
      <c r="CP554" s="162"/>
      <c r="CQ554" s="162"/>
      <c r="CR554" s="162"/>
      <c r="CS554" s="167">
        <f>COUNT(G554:CR554)</f>
        <v>5</v>
      </c>
      <c r="CT554" s="168" t="s">
        <v>94</v>
      </c>
      <c r="CU554" s="159"/>
      <c r="CV554" s="169">
        <f t="shared" ref="CV554" si="68">AVERAGE(G554:CR554)</f>
        <v>22.605999999999998</v>
      </c>
      <c r="CW554" s="169">
        <f t="shared" ref="CW554" si="69">MEDIAN(G554:CR554)</f>
        <v>21.96</v>
      </c>
      <c r="CX554" s="162">
        <f t="shared" ref="CX554" si="70">_xlfn.STDEV.P(G554:CR554)</f>
        <v>3.1430087495901167</v>
      </c>
      <c r="CY554" s="170">
        <f t="shared" ref="CY554" si="71">CX554/CV554</f>
        <v>0.13903427185659192</v>
      </c>
      <c r="CZ554" s="163" t="str">
        <f t="shared" ref="CZ554" si="72">IF(CY554&gt;25%,"MEDIANA","MÉDIA")</f>
        <v>MÉDIA</v>
      </c>
      <c r="DA554" s="162">
        <f t="shared" ref="DA554" si="73">IF(CZ554="MÉDIA",CV554,CW554)</f>
        <v>22.605999999999998</v>
      </c>
      <c r="DB554" s="162">
        <f t="shared" ref="DB554" si="74">DA554*D554</f>
        <v>45.211999999999996</v>
      </c>
      <c r="DC554" s="162">
        <f t="shared" si="67"/>
        <v>8.9564971999999994</v>
      </c>
    </row>
    <row r="555" spans="1:107" ht="14.25" hidden="1" customHeight="1" x14ac:dyDescent="0.2">
      <c r="A555" s="163">
        <v>552</v>
      </c>
      <c r="B555" s="154" t="s">
        <v>1516</v>
      </c>
      <c r="C555" s="153" t="s">
        <v>1513</v>
      </c>
      <c r="D555" s="153">
        <v>10</v>
      </c>
      <c r="E555" s="155">
        <v>0.111</v>
      </c>
      <c r="F555" s="156">
        <v>0.16800000000000001</v>
      </c>
      <c r="G555" s="157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57"/>
      <c r="Y555" s="157"/>
      <c r="Z555" s="157"/>
      <c r="AA555" s="157"/>
      <c r="AB555" s="157"/>
      <c r="AC555" s="157"/>
      <c r="AD555" s="157"/>
      <c r="AE555" s="157"/>
      <c r="AF555" s="157"/>
      <c r="AG555" s="157"/>
      <c r="AH555" s="157"/>
      <c r="AI555" s="157"/>
      <c r="AJ555" s="157"/>
      <c r="AK555" s="157"/>
      <c r="AL555" s="157"/>
      <c r="AM555" s="157"/>
      <c r="AN555" s="157"/>
      <c r="AO555" s="157"/>
      <c r="AP555" s="157"/>
      <c r="AQ555" s="157"/>
      <c r="AR555" s="157"/>
      <c r="AS555" s="157"/>
      <c r="AT555" s="157"/>
      <c r="AU555" s="157"/>
      <c r="AV555" s="157"/>
      <c r="AW555" s="157"/>
      <c r="AX555" s="157"/>
      <c r="AY555" s="157"/>
      <c r="AZ555" s="157"/>
      <c r="BA555" s="157"/>
      <c r="BB555" s="157"/>
      <c r="BC555" s="157"/>
      <c r="BD555" s="157"/>
      <c r="BE555" s="157"/>
      <c r="BF555" s="157"/>
      <c r="BG555" s="157"/>
      <c r="BH555" s="157"/>
      <c r="BI555" s="157"/>
      <c r="BJ555" s="157"/>
      <c r="BK555" s="157"/>
      <c r="BL555" s="157"/>
      <c r="BM555" s="157"/>
      <c r="BN555" s="157"/>
      <c r="BO555" s="157"/>
      <c r="BP555" s="157"/>
      <c r="BQ555" s="157"/>
      <c r="BR555" s="157"/>
      <c r="BS555" s="157"/>
      <c r="BT555" s="157"/>
      <c r="BU555" s="157"/>
      <c r="BV555" s="157"/>
      <c r="BW555" s="157"/>
      <c r="BX555" s="157"/>
      <c r="BY555" s="157"/>
      <c r="BZ555" s="157"/>
      <c r="CA555" s="157"/>
      <c r="CB555" s="157"/>
      <c r="CC555" s="157"/>
      <c r="CD555" s="157"/>
      <c r="CE555" s="157"/>
      <c r="CF555" s="157"/>
      <c r="CG555" s="157"/>
      <c r="CH555" s="157"/>
      <c r="CI555" s="157"/>
      <c r="CJ555" s="157"/>
      <c r="CK555" s="157"/>
      <c r="CL555" s="157"/>
      <c r="CM555" s="157"/>
      <c r="CN555" s="157"/>
      <c r="CO555" s="157"/>
      <c r="CP555" s="157"/>
      <c r="CQ555" s="157"/>
      <c r="CR555" s="157"/>
      <c r="CS555" s="157"/>
      <c r="CT555" s="158" t="s">
        <v>1517</v>
      </c>
      <c r="CU555" s="159">
        <v>48.57</v>
      </c>
      <c r="CV555" s="171"/>
      <c r="CW555" s="171"/>
      <c r="CX555" s="160"/>
      <c r="CY555" s="161"/>
      <c r="CZ555" s="161"/>
      <c r="DA555" s="160">
        <f t="shared" ref="DA555:DA560" si="75">CU555</f>
        <v>48.57</v>
      </c>
      <c r="DB555" s="162">
        <f t="shared" ref="DB555:DB609" si="76">DA555*D555</f>
        <v>485.7</v>
      </c>
      <c r="DC555" s="162">
        <f t="shared" si="67"/>
        <v>96.217169999999996</v>
      </c>
    </row>
    <row r="556" spans="1:107" ht="14.25" hidden="1" customHeight="1" x14ac:dyDescent="0.2">
      <c r="A556" s="153">
        <v>553</v>
      </c>
      <c r="B556" s="154" t="s">
        <v>1520</v>
      </c>
      <c r="C556" s="153" t="s">
        <v>600</v>
      </c>
      <c r="D556" s="153">
        <v>6</v>
      </c>
      <c r="E556" s="155">
        <v>0.111</v>
      </c>
      <c r="F556" s="156">
        <v>0.16800000000000001</v>
      </c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57"/>
      <c r="Y556" s="157"/>
      <c r="Z556" s="157"/>
      <c r="AA556" s="157"/>
      <c r="AB556" s="157"/>
      <c r="AC556" s="157"/>
      <c r="AD556" s="157"/>
      <c r="AE556" s="157"/>
      <c r="AF556" s="157"/>
      <c r="AG556" s="157"/>
      <c r="AH556" s="157"/>
      <c r="AI556" s="157"/>
      <c r="AJ556" s="157"/>
      <c r="AK556" s="157"/>
      <c r="AL556" s="157"/>
      <c r="AM556" s="157"/>
      <c r="AN556" s="157"/>
      <c r="AO556" s="157"/>
      <c r="AP556" s="157"/>
      <c r="AQ556" s="157"/>
      <c r="AR556" s="157"/>
      <c r="AS556" s="157"/>
      <c r="AT556" s="157"/>
      <c r="AU556" s="157"/>
      <c r="AV556" s="157"/>
      <c r="AW556" s="157"/>
      <c r="AX556" s="157"/>
      <c r="AY556" s="157"/>
      <c r="AZ556" s="157"/>
      <c r="BA556" s="157"/>
      <c r="BB556" s="157"/>
      <c r="BC556" s="157"/>
      <c r="BD556" s="157"/>
      <c r="BE556" s="157"/>
      <c r="BF556" s="157"/>
      <c r="BG556" s="157"/>
      <c r="BH556" s="157"/>
      <c r="BI556" s="157"/>
      <c r="BJ556" s="157"/>
      <c r="BK556" s="157"/>
      <c r="BL556" s="157"/>
      <c r="BM556" s="157"/>
      <c r="BN556" s="157"/>
      <c r="BO556" s="157"/>
      <c r="BP556" s="157"/>
      <c r="BQ556" s="157"/>
      <c r="BR556" s="157"/>
      <c r="BS556" s="157"/>
      <c r="BT556" s="157"/>
      <c r="BU556" s="157"/>
      <c r="BV556" s="157"/>
      <c r="BW556" s="157"/>
      <c r="BX556" s="157"/>
      <c r="BY556" s="157"/>
      <c r="BZ556" s="157"/>
      <c r="CA556" s="157"/>
      <c r="CB556" s="157"/>
      <c r="CC556" s="157"/>
      <c r="CD556" s="157"/>
      <c r="CE556" s="157"/>
      <c r="CF556" s="157"/>
      <c r="CG556" s="157"/>
      <c r="CH556" s="157"/>
      <c r="CI556" s="157"/>
      <c r="CJ556" s="157"/>
      <c r="CK556" s="157"/>
      <c r="CL556" s="157"/>
      <c r="CM556" s="157"/>
      <c r="CN556" s="157"/>
      <c r="CO556" s="157"/>
      <c r="CP556" s="157"/>
      <c r="CQ556" s="157"/>
      <c r="CR556" s="157"/>
      <c r="CS556" s="157"/>
      <c r="CT556" s="159" t="s">
        <v>1521</v>
      </c>
      <c r="CU556" s="159">
        <v>23.71</v>
      </c>
      <c r="CV556" s="171"/>
      <c r="CW556" s="171"/>
      <c r="CX556" s="160"/>
      <c r="CY556" s="161"/>
      <c r="CZ556" s="161"/>
      <c r="DA556" s="160">
        <f t="shared" si="75"/>
        <v>23.71</v>
      </c>
      <c r="DB556" s="162">
        <f t="shared" si="76"/>
        <v>142.26</v>
      </c>
      <c r="DC556" s="162">
        <f t="shared" si="67"/>
        <v>28.181705999999998</v>
      </c>
    </row>
    <row r="557" spans="1:107" ht="14.25" hidden="1" customHeight="1" x14ac:dyDescent="0.2">
      <c r="A557" s="153">
        <v>554</v>
      </c>
      <c r="B557" s="154" t="s">
        <v>1522</v>
      </c>
      <c r="C557" s="153" t="s">
        <v>213</v>
      </c>
      <c r="D557" s="153">
        <v>1</v>
      </c>
      <c r="E557" s="155">
        <v>0.111</v>
      </c>
      <c r="F557" s="156">
        <v>0.16800000000000001</v>
      </c>
      <c r="G557" s="157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57"/>
      <c r="Y557" s="157"/>
      <c r="Z557" s="157"/>
      <c r="AA557" s="157"/>
      <c r="AB557" s="157"/>
      <c r="AC557" s="157"/>
      <c r="AD557" s="157"/>
      <c r="AE557" s="157"/>
      <c r="AF557" s="157"/>
      <c r="AG557" s="157"/>
      <c r="AH557" s="157"/>
      <c r="AI557" s="157"/>
      <c r="AJ557" s="157"/>
      <c r="AK557" s="157"/>
      <c r="AL557" s="157"/>
      <c r="AM557" s="157"/>
      <c r="AN557" s="157"/>
      <c r="AO557" s="157"/>
      <c r="AP557" s="157"/>
      <c r="AQ557" s="157"/>
      <c r="AR557" s="157"/>
      <c r="AS557" s="157"/>
      <c r="AT557" s="157"/>
      <c r="AU557" s="157"/>
      <c r="AV557" s="157"/>
      <c r="AW557" s="157"/>
      <c r="AX557" s="157"/>
      <c r="AY557" s="157"/>
      <c r="AZ557" s="157"/>
      <c r="BA557" s="157"/>
      <c r="BB557" s="157"/>
      <c r="BC557" s="157"/>
      <c r="BD557" s="157"/>
      <c r="BE557" s="157"/>
      <c r="BF557" s="157"/>
      <c r="BG557" s="157"/>
      <c r="BH557" s="157"/>
      <c r="BI557" s="157"/>
      <c r="BJ557" s="157"/>
      <c r="BK557" s="157"/>
      <c r="BL557" s="157"/>
      <c r="BM557" s="157"/>
      <c r="BN557" s="157"/>
      <c r="BO557" s="157"/>
      <c r="BP557" s="157"/>
      <c r="BQ557" s="157"/>
      <c r="BR557" s="157"/>
      <c r="BS557" s="157"/>
      <c r="BT557" s="157"/>
      <c r="BU557" s="157"/>
      <c r="BV557" s="157"/>
      <c r="BW557" s="157"/>
      <c r="BX557" s="157"/>
      <c r="BY557" s="157"/>
      <c r="BZ557" s="157"/>
      <c r="CA557" s="157"/>
      <c r="CB557" s="157"/>
      <c r="CC557" s="157"/>
      <c r="CD557" s="157"/>
      <c r="CE557" s="157"/>
      <c r="CF557" s="157"/>
      <c r="CG557" s="157"/>
      <c r="CH557" s="157"/>
      <c r="CI557" s="157"/>
      <c r="CJ557" s="157"/>
      <c r="CK557" s="157"/>
      <c r="CL557" s="157"/>
      <c r="CM557" s="157"/>
      <c r="CN557" s="157"/>
      <c r="CO557" s="157"/>
      <c r="CP557" s="157"/>
      <c r="CQ557" s="157"/>
      <c r="CR557" s="157"/>
      <c r="CS557" s="157"/>
      <c r="CT557" s="168" t="s">
        <v>1523</v>
      </c>
      <c r="CU557" s="159">
        <v>35.61</v>
      </c>
      <c r="CV557" s="171"/>
      <c r="CW557" s="171"/>
      <c r="CX557" s="160"/>
      <c r="CY557" s="161"/>
      <c r="CZ557" s="161"/>
      <c r="DA557" s="160">
        <f t="shared" si="75"/>
        <v>35.61</v>
      </c>
      <c r="DB557" s="162">
        <f t="shared" si="76"/>
        <v>35.61</v>
      </c>
      <c r="DC557" s="162">
        <f t="shared" si="67"/>
        <v>7.054341</v>
      </c>
    </row>
    <row r="558" spans="1:107" ht="14.25" hidden="1" customHeight="1" x14ac:dyDescent="0.2">
      <c r="A558" s="163">
        <v>555</v>
      </c>
      <c r="B558" s="154" t="s">
        <v>1527</v>
      </c>
      <c r="C558" s="153" t="s">
        <v>213</v>
      </c>
      <c r="D558" s="153">
        <v>5</v>
      </c>
      <c r="E558" s="155">
        <v>0.111</v>
      </c>
      <c r="F558" s="156">
        <v>0.16800000000000001</v>
      </c>
      <c r="G558" s="157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57"/>
      <c r="Y558" s="157"/>
      <c r="Z558" s="157"/>
      <c r="AA558" s="157"/>
      <c r="AB558" s="157"/>
      <c r="AC558" s="157"/>
      <c r="AD558" s="157"/>
      <c r="AE558" s="157"/>
      <c r="AF558" s="157"/>
      <c r="AG558" s="157"/>
      <c r="AH558" s="157"/>
      <c r="AI558" s="157"/>
      <c r="AJ558" s="157"/>
      <c r="AK558" s="157"/>
      <c r="AL558" s="157"/>
      <c r="AM558" s="157"/>
      <c r="AN558" s="157"/>
      <c r="AO558" s="157"/>
      <c r="AP558" s="157"/>
      <c r="AQ558" s="157"/>
      <c r="AR558" s="157"/>
      <c r="AS558" s="157"/>
      <c r="AT558" s="157"/>
      <c r="AU558" s="157"/>
      <c r="AV558" s="157"/>
      <c r="AW558" s="157"/>
      <c r="AX558" s="157"/>
      <c r="AY558" s="157"/>
      <c r="AZ558" s="157"/>
      <c r="BA558" s="157"/>
      <c r="BB558" s="157"/>
      <c r="BC558" s="157"/>
      <c r="BD558" s="157"/>
      <c r="BE558" s="157"/>
      <c r="BF558" s="157"/>
      <c r="BG558" s="157"/>
      <c r="BH558" s="157"/>
      <c r="BI558" s="157"/>
      <c r="BJ558" s="157"/>
      <c r="BK558" s="157"/>
      <c r="BL558" s="157"/>
      <c r="BM558" s="157"/>
      <c r="BN558" s="157"/>
      <c r="BO558" s="157"/>
      <c r="BP558" s="157"/>
      <c r="BQ558" s="157"/>
      <c r="BR558" s="157"/>
      <c r="BS558" s="157"/>
      <c r="BT558" s="157"/>
      <c r="BU558" s="157"/>
      <c r="BV558" s="157"/>
      <c r="BW558" s="157"/>
      <c r="BX558" s="157"/>
      <c r="BY558" s="157"/>
      <c r="BZ558" s="157"/>
      <c r="CA558" s="157"/>
      <c r="CB558" s="157"/>
      <c r="CC558" s="157"/>
      <c r="CD558" s="157"/>
      <c r="CE558" s="157"/>
      <c r="CF558" s="157"/>
      <c r="CG558" s="157"/>
      <c r="CH558" s="157"/>
      <c r="CI558" s="157"/>
      <c r="CJ558" s="157"/>
      <c r="CK558" s="157"/>
      <c r="CL558" s="157"/>
      <c r="CM558" s="157"/>
      <c r="CN558" s="157"/>
      <c r="CO558" s="157"/>
      <c r="CP558" s="157"/>
      <c r="CQ558" s="157"/>
      <c r="CR558" s="157"/>
      <c r="CS558" s="157"/>
      <c r="CT558" s="159" t="s">
        <v>574</v>
      </c>
      <c r="CU558" s="159">
        <v>98.89</v>
      </c>
      <c r="CV558" s="171"/>
      <c r="CW558" s="171"/>
      <c r="CX558" s="160"/>
      <c r="CY558" s="161"/>
      <c r="CZ558" s="161"/>
      <c r="DA558" s="160">
        <f t="shared" si="75"/>
        <v>98.89</v>
      </c>
      <c r="DB558" s="162">
        <f t="shared" si="76"/>
        <v>494.45</v>
      </c>
      <c r="DC558" s="162">
        <f t="shared" si="67"/>
        <v>97.950544999999991</v>
      </c>
    </row>
    <row r="559" spans="1:107" ht="14.25" hidden="1" customHeight="1" x14ac:dyDescent="0.2">
      <c r="A559" s="163">
        <v>556</v>
      </c>
      <c r="B559" s="154" t="s">
        <v>1528</v>
      </c>
      <c r="C559" s="153" t="s">
        <v>213</v>
      </c>
      <c r="D559" s="153">
        <v>3</v>
      </c>
      <c r="E559" s="155">
        <v>0.111</v>
      </c>
      <c r="F559" s="156">
        <v>0.16800000000000001</v>
      </c>
      <c r="G559" s="157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57"/>
      <c r="Y559" s="157"/>
      <c r="Z559" s="157"/>
      <c r="AA559" s="157"/>
      <c r="AB559" s="157"/>
      <c r="AC559" s="157"/>
      <c r="AD559" s="157"/>
      <c r="AE559" s="157"/>
      <c r="AF559" s="157"/>
      <c r="AG559" s="157"/>
      <c r="AH559" s="157"/>
      <c r="AI559" s="157"/>
      <c r="AJ559" s="157"/>
      <c r="AK559" s="157"/>
      <c r="AL559" s="157"/>
      <c r="AM559" s="157"/>
      <c r="AN559" s="157"/>
      <c r="AO559" s="157"/>
      <c r="AP559" s="157"/>
      <c r="AQ559" s="157"/>
      <c r="AR559" s="157"/>
      <c r="AS559" s="157"/>
      <c r="AT559" s="157"/>
      <c r="AU559" s="157"/>
      <c r="AV559" s="157"/>
      <c r="AW559" s="157"/>
      <c r="AX559" s="157"/>
      <c r="AY559" s="157"/>
      <c r="AZ559" s="157"/>
      <c r="BA559" s="157"/>
      <c r="BB559" s="157"/>
      <c r="BC559" s="157"/>
      <c r="BD559" s="157"/>
      <c r="BE559" s="157"/>
      <c r="BF559" s="157"/>
      <c r="BG559" s="157"/>
      <c r="BH559" s="157"/>
      <c r="BI559" s="157"/>
      <c r="BJ559" s="157"/>
      <c r="BK559" s="157"/>
      <c r="BL559" s="157"/>
      <c r="BM559" s="157"/>
      <c r="BN559" s="157"/>
      <c r="BO559" s="157"/>
      <c r="BP559" s="157"/>
      <c r="BQ559" s="157"/>
      <c r="BR559" s="157"/>
      <c r="BS559" s="157"/>
      <c r="BT559" s="157"/>
      <c r="BU559" s="157"/>
      <c r="BV559" s="157"/>
      <c r="BW559" s="157"/>
      <c r="BX559" s="157"/>
      <c r="BY559" s="157"/>
      <c r="BZ559" s="157"/>
      <c r="CA559" s="157"/>
      <c r="CB559" s="157"/>
      <c r="CC559" s="157"/>
      <c r="CD559" s="157"/>
      <c r="CE559" s="157"/>
      <c r="CF559" s="157"/>
      <c r="CG559" s="157"/>
      <c r="CH559" s="157"/>
      <c r="CI559" s="157"/>
      <c r="CJ559" s="157"/>
      <c r="CK559" s="157"/>
      <c r="CL559" s="157"/>
      <c r="CM559" s="157"/>
      <c r="CN559" s="157"/>
      <c r="CO559" s="157"/>
      <c r="CP559" s="157"/>
      <c r="CQ559" s="157"/>
      <c r="CR559" s="157"/>
      <c r="CS559" s="157"/>
      <c r="CT559" s="159" t="s">
        <v>1529</v>
      </c>
      <c r="CU559" s="159">
        <v>4.72</v>
      </c>
      <c r="CV559" s="171"/>
      <c r="CW559" s="171"/>
      <c r="CX559" s="160"/>
      <c r="CY559" s="161"/>
      <c r="CZ559" s="161"/>
      <c r="DA559" s="160">
        <f t="shared" si="75"/>
        <v>4.72</v>
      </c>
      <c r="DB559" s="162">
        <f t="shared" si="76"/>
        <v>14.16</v>
      </c>
      <c r="DC559" s="162">
        <f t="shared" si="67"/>
        <v>2.8050959999999998</v>
      </c>
    </row>
    <row r="560" spans="1:107" ht="14.25" hidden="1" customHeight="1" x14ac:dyDescent="0.2">
      <c r="A560" s="153">
        <v>557</v>
      </c>
      <c r="B560" s="154" t="s">
        <v>1530</v>
      </c>
      <c r="C560" s="153" t="s">
        <v>213</v>
      </c>
      <c r="D560" s="153">
        <v>3</v>
      </c>
      <c r="E560" s="155">
        <v>0.111</v>
      </c>
      <c r="F560" s="156">
        <v>0.16800000000000001</v>
      </c>
      <c r="G560" s="157"/>
      <c r="H560" s="157"/>
      <c r="I560" s="157"/>
      <c r="J560" s="157"/>
      <c r="K560" s="157"/>
      <c r="L560" s="157"/>
      <c r="M560" s="157"/>
      <c r="N560" s="157"/>
      <c r="O560" s="157"/>
      <c r="P560" s="157"/>
      <c r="Q560" s="157"/>
      <c r="R560" s="157"/>
      <c r="S560" s="157"/>
      <c r="T560" s="157"/>
      <c r="U560" s="157"/>
      <c r="V560" s="157"/>
      <c r="W560" s="157"/>
      <c r="X560" s="157"/>
      <c r="Y560" s="157"/>
      <c r="Z560" s="157"/>
      <c r="AA560" s="157"/>
      <c r="AB560" s="157"/>
      <c r="AC560" s="157"/>
      <c r="AD560" s="157"/>
      <c r="AE560" s="157"/>
      <c r="AF560" s="157"/>
      <c r="AG560" s="157"/>
      <c r="AH560" s="157"/>
      <c r="AI560" s="157"/>
      <c r="AJ560" s="157"/>
      <c r="AK560" s="157"/>
      <c r="AL560" s="157"/>
      <c r="AM560" s="157"/>
      <c r="AN560" s="157"/>
      <c r="AO560" s="157"/>
      <c r="AP560" s="157"/>
      <c r="AQ560" s="157"/>
      <c r="AR560" s="157"/>
      <c r="AS560" s="157"/>
      <c r="AT560" s="157"/>
      <c r="AU560" s="157"/>
      <c r="AV560" s="157"/>
      <c r="AW560" s="157"/>
      <c r="AX560" s="157"/>
      <c r="AY560" s="157"/>
      <c r="AZ560" s="157"/>
      <c r="BA560" s="157"/>
      <c r="BB560" s="157"/>
      <c r="BC560" s="157"/>
      <c r="BD560" s="157"/>
      <c r="BE560" s="157"/>
      <c r="BF560" s="157"/>
      <c r="BG560" s="157"/>
      <c r="BH560" s="157"/>
      <c r="BI560" s="157"/>
      <c r="BJ560" s="157"/>
      <c r="BK560" s="157"/>
      <c r="BL560" s="157"/>
      <c r="BM560" s="157"/>
      <c r="BN560" s="157"/>
      <c r="BO560" s="157"/>
      <c r="BP560" s="157"/>
      <c r="BQ560" s="157"/>
      <c r="BR560" s="157"/>
      <c r="BS560" s="157"/>
      <c r="BT560" s="157"/>
      <c r="BU560" s="157"/>
      <c r="BV560" s="157"/>
      <c r="BW560" s="157"/>
      <c r="BX560" s="157"/>
      <c r="BY560" s="157"/>
      <c r="BZ560" s="157"/>
      <c r="CA560" s="157"/>
      <c r="CB560" s="157"/>
      <c r="CC560" s="157"/>
      <c r="CD560" s="157"/>
      <c r="CE560" s="157"/>
      <c r="CF560" s="157"/>
      <c r="CG560" s="157"/>
      <c r="CH560" s="157"/>
      <c r="CI560" s="157"/>
      <c r="CJ560" s="157"/>
      <c r="CK560" s="157"/>
      <c r="CL560" s="157"/>
      <c r="CM560" s="157"/>
      <c r="CN560" s="157"/>
      <c r="CO560" s="157"/>
      <c r="CP560" s="157"/>
      <c r="CQ560" s="157"/>
      <c r="CR560" s="157"/>
      <c r="CS560" s="157"/>
      <c r="CT560" s="159" t="s">
        <v>1531</v>
      </c>
      <c r="CU560" s="159">
        <v>4.08</v>
      </c>
      <c r="CV560" s="171"/>
      <c r="CW560" s="171"/>
      <c r="CX560" s="160"/>
      <c r="CY560" s="161"/>
      <c r="CZ560" s="161"/>
      <c r="DA560" s="160">
        <f t="shared" si="75"/>
        <v>4.08</v>
      </c>
      <c r="DB560" s="162">
        <f t="shared" si="76"/>
        <v>12.24</v>
      </c>
      <c r="DC560" s="162">
        <f t="shared" si="67"/>
        <v>2.424744</v>
      </c>
    </row>
    <row r="561" spans="1:107" ht="14.25" hidden="1" customHeight="1" x14ac:dyDescent="0.2">
      <c r="A561" s="153">
        <v>558</v>
      </c>
      <c r="B561" s="154" t="s">
        <v>1533</v>
      </c>
      <c r="C561" s="153" t="s">
        <v>213</v>
      </c>
      <c r="D561" s="153">
        <v>1</v>
      </c>
      <c r="E561" s="155">
        <v>0.111</v>
      </c>
      <c r="F561" s="156">
        <v>0.16800000000000001</v>
      </c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57"/>
      <c r="Y561" s="157"/>
      <c r="Z561" s="157"/>
      <c r="AA561" s="157"/>
      <c r="AB561" s="157"/>
      <c r="AC561" s="157"/>
      <c r="AD561" s="157"/>
      <c r="AE561" s="157"/>
      <c r="AF561" s="157"/>
      <c r="AG561" s="157"/>
      <c r="AH561" s="157"/>
      <c r="AI561" s="157"/>
      <c r="AJ561" s="157"/>
      <c r="AK561" s="157"/>
      <c r="AL561" s="157"/>
      <c r="AM561" s="157"/>
      <c r="AN561" s="157"/>
      <c r="AO561" s="157"/>
      <c r="AP561" s="157"/>
      <c r="AQ561" s="157"/>
      <c r="AR561" s="157"/>
      <c r="AS561" s="157"/>
      <c r="AT561" s="157"/>
      <c r="AU561" s="157"/>
      <c r="AV561" s="157"/>
      <c r="AW561" s="157"/>
      <c r="AX561" s="157"/>
      <c r="AY561" s="157"/>
      <c r="AZ561" s="157"/>
      <c r="BA561" s="157"/>
      <c r="BB561" s="157"/>
      <c r="BC561" s="157"/>
      <c r="BD561" s="157"/>
      <c r="BE561" s="157"/>
      <c r="BF561" s="157"/>
      <c r="BG561" s="157"/>
      <c r="BH561" s="157"/>
      <c r="BI561" s="157"/>
      <c r="BJ561" s="157"/>
      <c r="BK561" s="157"/>
      <c r="BL561" s="157"/>
      <c r="BM561" s="157"/>
      <c r="BN561" s="157"/>
      <c r="BO561" s="157"/>
      <c r="BP561" s="157"/>
      <c r="BQ561" s="157"/>
      <c r="BR561" s="157"/>
      <c r="BS561" s="157"/>
      <c r="BT561" s="157"/>
      <c r="BU561" s="157"/>
      <c r="BV561" s="157"/>
      <c r="BW561" s="157"/>
      <c r="BX561" s="157"/>
      <c r="BY561" s="157"/>
      <c r="BZ561" s="157"/>
      <c r="CA561" s="157"/>
      <c r="CB561" s="157"/>
      <c r="CC561" s="157"/>
      <c r="CD561" s="157"/>
      <c r="CE561" s="157"/>
      <c r="CF561" s="157"/>
      <c r="CG561" s="157"/>
      <c r="CH561" s="157"/>
      <c r="CI561" s="157"/>
      <c r="CJ561" s="157"/>
      <c r="CK561" s="157"/>
      <c r="CL561" s="157"/>
      <c r="CM561" s="157"/>
      <c r="CN561" s="157"/>
      <c r="CO561" s="157"/>
      <c r="CP561" s="157"/>
      <c r="CQ561" s="157"/>
      <c r="CR561" s="157"/>
      <c r="CS561" s="157"/>
      <c r="CT561" s="158" t="s">
        <v>1534</v>
      </c>
      <c r="CU561" s="159">
        <v>534.5</v>
      </c>
      <c r="CV561" s="171"/>
      <c r="CW561" s="171"/>
      <c r="CX561" s="160"/>
      <c r="CY561" s="161"/>
      <c r="CZ561" s="161"/>
      <c r="DA561" s="160">
        <f t="shared" ref="DA561:DA602" si="77">CU561</f>
        <v>534.5</v>
      </c>
      <c r="DB561" s="162">
        <f t="shared" si="76"/>
        <v>534.5</v>
      </c>
      <c r="DC561" s="162">
        <f t="shared" si="67"/>
        <v>105.88445</v>
      </c>
    </row>
    <row r="562" spans="1:107" ht="14.25" hidden="1" customHeight="1" x14ac:dyDescent="0.2">
      <c r="A562" s="163">
        <v>559</v>
      </c>
      <c r="B562" s="154" t="s">
        <v>1535</v>
      </c>
      <c r="C562" s="153" t="s">
        <v>213</v>
      </c>
      <c r="D562" s="153">
        <v>1</v>
      </c>
      <c r="E562" s="155">
        <v>0.111</v>
      </c>
      <c r="F562" s="156">
        <v>0.16800000000000001</v>
      </c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57"/>
      <c r="Y562" s="157"/>
      <c r="Z562" s="157"/>
      <c r="AA562" s="157"/>
      <c r="AB562" s="157"/>
      <c r="AC562" s="157"/>
      <c r="AD562" s="157"/>
      <c r="AE562" s="157"/>
      <c r="AF562" s="157"/>
      <c r="AG562" s="157"/>
      <c r="AH562" s="157"/>
      <c r="AI562" s="157"/>
      <c r="AJ562" s="157"/>
      <c r="AK562" s="157"/>
      <c r="AL562" s="157"/>
      <c r="AM562" s="157"/>
      <c r="AN562" s="157"/>
      <c r="AO562" s="157"/>
      <c r="AP562" s="157"/>
      <c r="AQ562" s="157"/>
      <c r="AR562" s="157"/>
      <c r="AS562" s="157"/>
      <c r="AT562" s="157"/>
      <c r="AU562" s="157"/>
      <c r="AV562" s="157"/>
      <c r="AW562" s="157"/>
      <c r="AX562" s="157"/>
      <c r="AY562" s="157"/>
      <c r="AZ562" s="157"/>
      <c r="BA562" s="157"/>
      <c r="BB562" s="157"/>
      <c r="BC562" s="157"/>
      <c r="BD562" s="157"/>
      <c r="BE562" s="157"/>
      <c r="BF562" s="157"/>
      <c r="BG562" s="157"/>
      <c r="BH562" s="157"/>
      <c r="BI562" s="157"/>
      <c r="BJ562" s="157"/>
      <c r="BK562" s="157"/>
      <c r="BL562" s="157"/>
      <c r="BM562" s="157"/>
      <c r="BN562" s="157"/>
      <c r="BO562" s="157"/>
      <c r="BP562" s="157"/>
      <c r="BQ562" s="157"/>
      <c r="BR562" s="157"/>
      <c r="BS562" s="157"/>
      <c r="BT562" s="157"/>
      <c r="BU562" s="157"/>
      <c r="BV562" s="157"/>
      <c r="BW562" s="157"/>
      <c r="BX562" s="157"/>
      <c r="BY562" s="157"/>
      <c r="BZ562" s="157"/>
      <c r="CA562" s="157"/>
      <c r="CB562" s="157"/>
      <c r="CC562" s="157"/>
      <c r="CD562" s="157"/>
      <c r="CE562" s="157"/>
      <c r="CF562" s="157"/>
      <c r="CG562" s="157"/>
      <c r="CH562" s="157"/>
      <c r="CI562" s="157"/>
      <c r="CJ562" s="157"/>
      <c r="CK562" s="157"/>
      <c r="CL562" s="157"/>
      <c r="CM562" s="157"/>
      <c r="CN562" s="157"/>
      <c r="CO562" s="157"/>
      <c r="CP562" s="157"/>
      <c r="CQ562" s="157"/>
      <c r="CR562" s="157"/>
      <c r="CS562" s="157"/>
      <c r="CT562" s="158" t="s">
        <v>1536</v>
      </c>
      <c r="CU562" s="159">
        <v>392.45</v>
      </c>
      <c r="CV562" s="171"/>
      <c r="CW562" s="171"/>
      <c r="CX562" s="160"/>
      <c r="CY562" s="161"/>
      <c r="CZ562" s="161"/>
      <c r="DA562" s="160">
        <f t="shared" si="77"/>
        <v>392.45</v>
      </c>
      <c r="DB562" s="162">
        <f t="shared" si="76"/>
        <v>392.45</v>
      </c>
      <c r="DC562" s="162">
        <f t="shared" si="67"/>
        <v>77.744344999999996</v>
      </c>
    </row>
    <row r="563" spans="1:107" ht="14.25" hidden="1" customHeight="1" x14ac:dyDescent="0.2">
      <c r="A563" s="163">
        <v>560</v>
      </c>
      <c r="B563" s="154" t="s">
        <v>1537</v>
      </c>
      <c r="C563" s="153" t="s">
        <v>213</v>
      </c>
      <c r="D563" s="153">
        <v>1</v>
      </c>
      <c r="E563" s="155">
        <v>0.111</v>
      </c>
      <c r="F563" s="156">
        <v>0.16800000000000001</v>
      </c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57"/>
      <c r="Y563" s="157"/>
      <c r="Z563" s="157"/>
      <c r="AA563" s="157"/>
      <c r="AB563" s="157"/>
      <c r="AC563" s="157"/>
      <c r="AD563" s="157"/>
      <c r="AE563" s="157"/>
      <c r="AF563" s="157"/>
      <c r="AG563" s="157"/>
      <c r="AH563" s="157"/>
      <c r="AI563" s="157"/>
      <c r="AJ563" s="157"/>
      <c r="AK563" s="157"/>
      <c r="AL563" s="157"/>
      <c r="AM563" s="157"/>
      <c r="AN563" s="157"/>
      <c r="AO563" s="157"/>
      <c r="AP563" s="157"/>
      <c r="AQ563" s="157"/>
      <c r="AR563" s="157"/>
      <c r="AS563" s="157"/>
      <c r="AT563" s="157"/>
      <c r="AU563" s="157"/>
      <c r="AV563" s="157"/>
      <c r="AW563" s="157"/>
      <c r="AX563" s="157"/>
      <c r="AY563" s="157"/>
      <c r="AZ563" s="157"/>
      <c r="BA563" s="157"/>
      <c r="BB563" s="157"/>
      <c r="BC563" s="157"/>
      <c r="BD563" s="157"/>
      <c r="BE563" s="157"/>
      <c r="BF563" s="157"/>
      <c r="BG563" s="157"/>
      <c r="BH563" s="157"/>
      <c r="BI563" s="157"/>
      <c r="BJ563" s="157"/>
      <c r="BK563" s="157"/>
      <c r="BL563" s="157"/>
      <c r="BM563" s="157"/>
      <c r="BN563" s="157"/>
      <c r="BO563" s="157"/>
      <c r="BP563" s="157"/>
      <c r="BQ563" s="157"/>
      <c r="BR563" s="157"/>
      <c r="BS563" s="157"/>
      <c r="BT563" s="157"/>
      <c r="BU563" s="157"/>
      <c r="BV563" s="157"/>
      <c r="BW563" s="157"/>
      <c r="BX563" s="157"/>
      <c r="BY563" s="157"/>
      <c r="BZ563" s="157"/>
      <c r="CA563" s="157"/>
      <c r="CB563" s="157"/>
      <c r="CC563" s="157"/>
      <c r="CD563" s="157"/>
      <c r="CE563" s="157"/>
      <c r="CF563" s="157"/>
      <c r="CG563" s="157"/>
      <c r="CH563" s="157"/>
      <c r="CI563" s="157"/>
      <c r="CJ563" s="157"/>
      <c r="CK563" s="157"/>
      <c r="CL563" s="157"/>
      <c r="CM563" s="157"/>
      <c r="CN563" s="157"/>
      <c r="CO563" s="157"/>
      <c r="CP563" s="157"/>
      <c r="CQ563" s="157"/>
      <c r="CR563" s="157"/>
      <c r="CS563" s="157"/>
      <c r="CT563" s="158" t="s">
        <v>1538</v>
      </c>
      <c r="CU563" s="159">
        <v>29.99</v>
      </c>
      <c r="CV563" s="171"/>
      <c r="CW563" s="171"/>
      <c r="CX563" s="160"/>
      <c r="CY563" s="161"/>
      <c r="CZ563" s="161"/>
      <c r="DA563" s="160">
        <f t="shared" si="77"/>
        <v>29.99</v>
      </c>
      <c r="DB563" s="162">
        <f t="shared" si="76"/>
        <v>29.99</v>
      </c>
      <c r="DC563" s="162">
        <f t="shared" si="67"/>
        <v>5.9410189999999998</v>
      </c>
    </row>
    <row r="564" spans="1:107" ht="14.25" hidden="1" customHeight="1" x14ac:dyDescent="0.2">
      <c r="A564" s="153">
        <v>561</v>
      </c>
      <c r="B564" s="154" t="s">
        <v>1539</v>
      </c>
      <c r="C564" s="153" t="s">
        <v>213</v>
      </c>
      <c r="D564" s="153">
        <v>1</v>
      </c>
      <c r="E564" s="155">
        <v>0.111</v>
      </c>
      <c r="F564" s="156">
        <v>0.16800000000000001</v>
      </c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57"/>
      <c r="Y564" s="157"/>
      <c r="Z564" s="157"/>
      <c r="AA564" s="157"/>
      <c r="AB564" s="157"/>
      <c r="AC564" s="157"/>
      <c r="AD564" s="157"/>
      <c r="AE564" s="157"/>
      <c r="AF564" s="157"/>
      <c r="AG564" s="157"/>
      <c r="AH564" s="157"/>
      <c r="AI564" s="157"/>
      <c r="AJ564" s="157"/>
      <c r="AK564" s="157"/>
      <c r="AL564" s="157"/>
      <c r="AM564" s="157"/>
      <c r="AN564" s="157"/>
      <c r="AO564" s="157"/>
      <c r="AP564" s="157"/>
      <c r="AQ564" s="157"/>
      <c r="AR564" s="157"/>
      <c r="AS564" s="157"/>
      <c r="AT564" s="157"/>
      <c r="AU564" s="157"/>
      <c r="AV564" s="157"/>
      <c r="AW564" s="157"/>
      <c r="AX564" s="157"/>
      <c r="AY564" s="157"/>
      <c r="AZ564" s="157"/>
      <c r="BA564" s="157"/>
      <c r="BB564" s="157"/>
      <c r="BC564" s="157"/>
      <c r="BD564" s="157"/>
      <c r="BE564" s="157"/>
      <c r="BF564" s="157"/>
      <c r="BG564" s="157"/>
      <c r="BH564" s="157"/>
      <c r="BI564" s="157"/>
      <c r="BJ564" s="157"/>
      <c r="BK564" s="157"/>
      <c r="BL564" s="157"/>
      <c r="BM564" s="157"/>
      <c r="BN564" s="157"/>
      <c r="BO564" s="157"/>
      <c r="BP564" s="157"/>
      <c r="BQ564" s="157"/>
      <c r="BR564" s="157"/>
      <c r="BS564" s="157"/>
      <c r="BT564" s="157"/>
      <c r="BU564" s="157"/>
      <c r="BV564" s="157"/>
      <c r="BW564" s="157"/>
      <c r="BX564" s="157"/>
      <c r="BY564" s="157"/>
      <c r="BZ564" s="157"/>
      <c r="CA564" s="157"/>
      <c r="CB564" s="157"/>
      <c r="CC564" s="157"/>
      <c r="CD564" s="157"/>
      <c r="CE564" s="157"/>
      <c r="CF564" s="157"/>
      <c r="CG564" s="157"/>
      <c r="CH564" s="157"/>
      <c r="CI564" s="157"/>
      <c r="CJ564" s="157"/>
      <c r="CK564" s="157"/>
      <c r="CL564" s="157"/>
      <c r="CM564" s="157"/>
      <c r="CN564" s="157"/>
      <c r="CO564" s="157"/>
      <c r="CP564" s="157"/>
      <c r="CQ564" s="157"/>
      <c r="CR564" s="157"/>
      <c r="CS564" s="157"/>
      <c r="CT564" s="158" t="s">
        <v>1540</v>
      </c>
      <c r="CU564" s="159">
        <v>180.87</v>
      </c>
      <c r="CV564" s="171"/>
      <c r="CW564" s="171"/>
      <c r="CX564" s="160"/>
      <c r="CY564" s="161"/>
      <c r="CZ564" s="161"/>
      <c r="DA564" s="160">
        <f t="shared" si="77"/>
        <v>180.87</v>
      </c>
      <c r="DB564" s="162">
        <f t="shared" si="76"/>
        <v>180.87</v>
      </c>
      <c r="DC564" s="162">
        <f t="shared" si="67"/>
        <v>35.830347000000003</v>
      </c>
    </row>
    <row r="565" spans="1:107" ht="14.25" hidden="1" customHeight="1" x14ac:dyDescent="0.2">
      <c r="A565" s="153">
        <v>562</v>
      </c>
      <c r="B565" s="154" t="s">
        <v>1541</v>
      </c>
      <c r="C565" s="153" t="s">
        <v>213</v>
      </c>
      <c r="D565" s="153">
        <v>1</v>
      </c>
      <c r="E565" s="155">
        <v>0.111</v>
      </c>
      <c r="F565" s="156">
        <v>0.16800000000000001</v>
      </c>
      <c r="G565" s="157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57"/>
      <c r="Y565" s="157"/>
      <c r="Z565" s="157"/>
      <c r="AA565" s="157"/>
      <c r="AB565" s="157"/>
      <c r="AC565" s="157"/>
      <c r="AD565" s="157"/>
      <c r="AE565" s="157"/>
      <c r="AF565" s="157"/>
      <c r="AG565" s="157"/>
      <c r="AH565" s="157"/>
      <c r="AI565" s="157"/>
      <c r="AJ565" s="157"/>
      <c r="AK565" s="157"/>
      <c r="AL565" s="157"/>
      <c r="AM565" s="157"/>
      <c r="AN565" s="157"/>
      <c r="AO565" s="157"/>
      <c r="AP565" s="157"/>
      <c r="AQ565" s="157"/>
      <c r="AR565" s="157"/>
      <c r="AS565" s="157"/>
      <c r="AT565" s="157"/>
      <c r="AU565" s="157"/>
      <c r="AV565" s="157"/>
      <c r="AW565" s="157"/>
      <c r="AX565" s="157"/>
      <c r="AY565" s="157"/>
      <c r="AZ565" s="157"/>
      <c r="BA565" s="157"/>
      <c r="BB565" s="157"/>
      <c r="BC565" s="157"/>
      <c r="BD565" s="157"/>
      <c r="BE565" s="157"/>
      <c r="BF565" s="157"/>
      <c r="BG565" s="157"/>
      <c r="BH565" s="157"/>
      <c r="BI565" s="157"/>
      <c r="BJ565" s="157"/>
      <c r="BK565" s="157"/>
      <c r="BL565" s="157"/>
      <c r="BM565" s="157"/>
      <c r="BN565" s="157"/>
      <c r="BO565" s="157"/>
      <c r="BP565" s="157"/>
      <c r="BQ565" s="157"/>
      <c r="BR565" s="157"/>
      <c r="BS565" s="157"/>
      <c r="BT565" s="157"/>
      <c r="BU565" s="157"/>
      <c r="BV565" s="157"/>
      <c r="BW565" s="157"/>
      <c r="BX565" s="157"/>
      <c r="BY565" s="157"/>
      <c r="BZ565" s="157"/>
      <c r="CA565" s="157"/>
      <c r="CB565" s="157"/>
      <c r="CC565" s="157"/>
      <c r="CD565" s="157"/>
      <c r="CE565" s="157"/>
      <c r="CF565" s="157"/>
      <c r="CG565" s="157"/>
      <c r="CH565" s="157"/>
      <c r="CI565" s="157"/>
      <c r="CJ565" s="157"/>
      <c r="CK565" s="157"/>
      <c r="CL565" s="157"/>
      <c r="CM565" s="157"/>
      <c r="CN565" s="157"/>
      <c r="CO565" s="157"/>
      <c r="CP565" s="157"/>
      <c r="CQ565" s="157"/>
      <c r="CR565" s="157"/>
      <c r="CS565" s="157"/>
      <c r="CT565" s="158" t="s">
        <v>1542</v>
      </c>
      <c r="CU565" s="159">
        <v>1.1399999999999999</v>
      </c>
      <c r="CV565" s="171"/>
      <c r="CW565" s="171"/>
      <c r="CX565" s="160"/>
      <c r="CY565" s="161"/>
      <c r="CZ565" s="161"/>
      <c r="DA565" s="160">
        <f t="shared" si="77"/>
        <v>1.1399999999999999</v>
      </c>
      <c r="DB565" s="162">
        <f t="shared" si="76"/>
        <v>1.1399999999999999</v>
      </c>
      <c r="DC565" s="162">
        <f t="shared" si="67"/>
        <v>0.22583399999999998</v>
      </c>
    </row>
    <row r="566" spans="1:107" ht="14.25" hidden="1" customHeight="1" x14ac:dyDescent="0.2">
      <c r="A566" s="163">
        <v>563</v>
      </c>
      <c r="B566" s="154" t="s">
        <v>1543</v>
      </c>
      <c r="C566" s="153" t="s">
        <v>213</v>
      </c>
      <c r="D566" s="153">
        <v>1</v>
      </c>
      <c r="E566" s="155">
        <v>0.111</v>
      </c>
      <c r="F566" s="156">
        <v>0.16800000000000001</v>
      </c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57"/>
      <c r="Y566" s="157"/>
      <c r="Z566" s="157"/>
      <c r="AA566" s="157"/>
      <c r="AB566" s="157"/>
      <c r="AC566" s="157"/>
      <c r="AD566" s="157"/>
      <c r="AE566" s="157"/>
      <c r="AF566" s="157"/>
      <c r="AG566" s="157"/>
      <c r="AH566" s="157"/>
      <c r="AI566" s="157"/>
      <c r="AJ566" s="157"/>
      <c r="AK566" s="157"/>
      <c r="AL566" s="157"/>
      <c r="AM566" s="157"/>
      <c r="AN566" s="157"/>
      <c r="AO566" s="157"/>
      <c r="AP566" s="157"/>
      <c r="AQ566" s="157"/>
      <c r="AR566" s="157"/>
      <c r="AS566" s="157"/>
      <c r="AT566" s="157"/>
      <c r="AU566" s="157"/>
      <c r="AV566" s="157"/>
      <c r="AW566" s="157"/>
      <c r="AX566" s="157"/>
      <c r="AY566" s="157"/>
      <c r="AZ566" s="157"/>
      <c r="BA566" s="157"/>
      <c r="BB566" s="157"/>
      <c r="BC566" s="157"/>
      <c r="BD566" s="157"/>
      <c r="BE566" s="157"/>
      <c r="BF566" s="157"/>
      <c r="BG566" s="157"/>
      <c r="BH566" s="157"/>
      <c r="BI566" s="157"/>
      <c r="BJ566" s="157"/>
      <c r="BK566" s="157"/>
      <c r="BL566" s="157"/>
      <c r="BM566" s="157"/>
      <c r="BN566" s="157"/>
      <c r="BO566" s="157"/>
      <c r="BP566" s="157"/>
      <c r="BQ566" s="157"/>
      <c r="BR566" s="157"/>
      <c r="BS566" s="157"/>
      <c r="BT566" s="157"/>
      <c r="BU566" s="157"/>
      <c r="BV566" s="157"/>
      <c r="BW566" s="157"/>
      <c r="BX566" s="157"/>
      <c r="BY566" s="157"/>
      <c r="BZ566" s="157"/>
      <c r="CA566" s="157"/>
      <c r="CB566" s="157"/>
      <c r="CC566" s="157"/>
      <c r="CD566" s="157"/>
      <c r="CE566" s="157"/>
      <c r="CF566" s="157"/>
      <c r="CG566" s="157"/>
      <c r="CH566" s="157"/>
      <c r="CI566" s="157"/>
      <c r="CJ566" s="157"/>
      <c r="CK566" s="157"/>
      <c r="CL566" s="157"/>
      <c r="CM566" s="157"/>
      <c r="CN566" s="157"/>
      <c r="CO566" s="157"/>
      <c r="CP566" s="157"/>
      <c r="CQ566" s="157"/>
      <c r="CR566" s="157"/>
      <c r="CS566" s="157"/>
      <c r="CT566" s="158" t="s">
        <v>1544</v>
      </c>
      <c r="CU566" s="159">
        <v>1.3</v>
      </c>
      <c r="CV566" s="171"/>
      <c r="CW566" s="171"/>
      <c r="CX566" s="160"/>
      <c r="CY566" s="161"/>
      <c r="CZ566" s="161"/>
      <c r="DA566" s="160">
        <f t="shared" si="77"/>
        <v>1.3</v>
      </c>
      <c r="DB566" s="162">
        <f t="shared" si="76"/>
        <v>1.3</v>
      </c>
      <c r="DC566" s="162">
        <f t="shared" si="67"/>
        <v>0.25752999999999998</v>
      </c>
    </row>
    <row r="567" spans="1:107" ht="14.25" hidden="1" customHeight="1" x14ac:dyDescent="0.2">
      <c r="A567" s="163">
        <v>564</v>
      </c>
      <c r="B567" s="154" t="s">
        <v>1545</v>
      </c>
      <c r="C567" s="153" t="s">
        <v>213</v>
      </c>
      <c r="D567" s="153">
        <v>1</v>
      </c>
      <c r="E567" s="155">
        <v>0.111</v>
      </c>
      <c r="F567" s="156">
        <v>0.16800000000000001</v>
      </c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57"/>
      <c r="Y567" s="157"/>
      <c r="Z567" s="157"/>
      <c r="AA567" s="157"/>
      <c r="AB567" s="157"/>
      <c r="AC567" s="157"/>
      <c r="AD567" s="157"/>
      <c r="AE567" s="157"/>
      <c r="AF567" s="157"/>
      <c r="AG567" s="157"/>
      <c r="AH567" s="157"/>
      <c r="AI567" s="157"/>
      <c r="AJ567" s="157"/>
      <c r="AK567" s="157"/>
      <c r="AL567" s="157"/>
      <c r="AM567" s="157"/>
      <c r="AN567" s="157"/>
      <c r="AO567" s="157"/>
      <c r="AP567" s="157"/>
      <c r="AQ567" s="157"/>
      <c r="AR567" s="157"/>
      <c r="AS567" s="157"/>
      <c r="AT567" s="157"/>
      <c r="AU567" s="157"/>
      <c r="AV567" s="157"/>
      <c r="AW567" s="157"/>
      <c r="AX567" s="157"/>
      <c r="AY567" s="157"/>
      <c r="AZ567" s="157"/>
      <c r="BA567" s="157"/>
      <c r="BB567" s="157"/>
      <c r="BC567" s="157"/>
      <c r="BD567" s="157"/>
      <c r="BE567" s="157"/>
      <c r="BF567" s="157"/>
      <c r="BG567" s="157"/>
      <c r="BH567" s="157"/>
      <c r="BI567" s="157"/>
      <c r="BJ567" s="157"/>
      <c r="BK567" s="157"/>
      <c r="BL567" s="157"/>
      <c r="BM567" s="157"/>
      <c r="BN567" s="157"/>
      <c r="BO567" s="157"/>
      <c r="BP567" s="157"/>
      <c r="BQ567" s="157"/>
      <c r="BR567" s="157"/>
      <c r="BS567" s="157"/>
      <c r="BT567" s="157"/>
      <c r="BU567" s="157"/>
      <c r="BV567" s="157"/>
      <c r="BW567" s="157"/>
      <c r="BX567" s="157"/>
      <c r="BY567" s="157"/>
      <c r="BZ567" s="157"/>
      <c r="CA567" s="157"/>
      <c r="CB567" s="157"/>
      <c r="CC567" s="157"/>
      <c r="CD567" s="157"/>
      <c r="CE567" s="157"/>
      <c r="CF567" s="157"/>
      <c r="CG567" s="157"/>
      <c r="CH567" s="157"/>
      <c r="CI567" s="157"/>
      <c r="CJ567" s="157"/>
      <c r="CK567" s="157"/>
      <c r="CL567" s="157"/>
      <c r="CM567" s="157"/>
      <c r="CN567" s="157"/>
      <c r="CO567" s="157"/>
      <c r="CP567" s="157"/>
      <c r="CQ567" s="157"/>
      <c r="CR567" s="157"/>
      <c r="CS567" s="157"/>
      <c r="CT567" s="158" t="s">
        <v>1546</v>
      </c>
      <c r="CU567" s="159">
        <v>4.07</v>
      </c>
      <c r="CV567" s="171"/>
      <c r="CW567" s="171"/>
      <c r="CX567" s="160"/>
      <c r="CY567" s="161"/>
      <c r="CZ567" s="161"/>
      <c r="DA567" s="160">
        <f t="shared" si="77"/>
        <v>4.07</v>
      </c>
      <c r="DB567" s="162">
        <f t="shared" si="76"/>
        <v>4.07</v>
      </c>
      <c r="DC567" s="162">
        <f t="shared" si="67"/>
        <v>0.80626700000000007</v>
      </c>
    </row>
    <row r="568" spans="1:107" ht="14.25" hidden="1" customHeight="1" x14ac:dyDescent="0.2">
      <c r="A568" s="153">
        <v>565</v>
      </c>
      <c r="B568" s="154" t="s">
        <v>1547</v>
      </c>
      <c r="C568" s="153" t="s">
        <v>213</v>
      </c>
      <c r="D568" s="153">
        <v>1</v>
      </c>
      <c r="E568" s="155">
        <v>0.111</v>
      </c>
      <c r="F568" s="156">
        <v>0.16800000000000001</v>
      </c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57"/>
      <c r="Y568" s="157"/>
      <c r="Z568" s="157"/>
      <c r="AA568" s="157"/>
      <c r="AB568" s="157"/>
      <c r="AC568" s="157"/>
      <c r="AD568" s="157"/>
      <c r="AE568" s="157"/>
      <c r="AF568" s="157"/>
      <c r="AG568" s="157"/>
      <c r="AH568" s="157"/>
      <c r="AI568" s="157"/>
      <c r="AJ568" s="157"/>
      <c r="AK568" s="157"/>
      <c r="AL568" s="157"/>
      <c r="AM568" s="157"/>
      <c r="AN568" s="157"/>
      <c r="AO568" s="157"/>
      <c r="AP568" s="157"/>
      <c r="AQ568" s="157"/>
      <c r="AR568" s="157"/>
      <c r="AS568" s="157"/>
      <c r="AT568" s="157"/>
      <c r="AU568" s="157"/>
      <c r="AV568" s="157"/>
      <c r="AW568" s="157"/>
      <c r="AX568" s="157"/>
      <c r="AY568" s="157"/>
      <c r="AZ568" s="157"/>
      <c r="BA568" s="157"/>
      <c r="BB568" s="157"/>
      <c r="BC568" s="157"/>
      <c r="BD568" s="157"/>
      <c r="BE568" s="157"/>
      <c r="BF568" s="157"/>
      <c r="BG568" s="157"/>
      <c r="BH568" s="157"/>
      <c r="BI568" s="157"/>
      <c r="BJ568" s="157"/>
      <c r="BK568" s="157"/>
      <c r="BL568" s="157"/>
      <c r="BM568" s="157"/>
      <c r="BN568" s="157"/>
      <c r="BO568" s="157"/>
      <c r="BP568" s="157"/>
      <c r="BQ568" s="157"/>
      <c r="BR568" s="157"/>
      <c r="BS568" s="157"/>
      <c r="BT568" s="157"/>
      <c r="BU568" s="157"/>
      <c r="BV568" s="157"/>
      <c r="BW568" s="157"/>
      <c r="BX568" s="157"/>
      <c r="BY568" s="157"/>
      <c r="BZ568" s="157"/>
      <c r="CA568" s="157"/>
      <c r="CB568" s="157"/>
      <c r="CC568" s="157"/>
      <c r="CD568" s="157"/>
      <c r="CE568" s="157"/>
      <c r="CF568" s="157"/>
      <c r="CG568" s="157"/>
      <c r="CH568" s="157"/>
      <c r="CI568" s="157"/>
      <c r="CJ568" s="157"/>
      <c r="CK568" s="157"/>
      <c r="CL568" s="157"/>
      <c r="CM568" s="157"/>
      <c r="CN568" s="157"/>
      <c r="CO568" s="157"/>
      <c r="CP568" s="157"/>
      <c r="CQ568" s="157"/>
      <c r="CR568" s="157"/>
      <c r="CS568" s="157"/>
      <c r="CT568" s="158" t="s">
        <v>1548</v>
      </c>
      <c r="CU568" s="159">
        <v>9.9499999999999993</v>
      </c>
      <c r="CV568" s="171"/>
      <c r="CW568" s="171"/>
      <c r="CX568" s="160"/>
      <c r="CY568" s="161"/>
      <c r="CZ568" s="161"/>
      <c r="DA568" s="160">
        <f t="shared" si="77"/>
        <v>9.9499999999999993</v>
      </c>
      <c r="DB568" s="162">
        <f t="shared" si="76"/>
        <v>9.9499999999999993</v>
      </c>
      <c r="DC568" s="162">
        <f t="shared" si="67"/>
        <v>1.9710949999999998</v>
      </c>
    </row>
    <row r="569" spans="1:107" ht="14.25" hidden="1" customHeight="1" x14ac:dyDescent="0.2">
      <c r="A569" s="153">
        <v>566</v>
      </c>
      <c r="B569" s="154" t="s">
        <v>1549</v>
      </c>
      <c r="C569" s="153" t="s">
        <v>213</v>
      </c>
      <c r="D569" s="153">
        <v>1</v>
      </c>
      <c r="E569" s="155">
        <v>0.111</v>
      </c>
      <c r="F569" s="156">
        <v>0.16800000000000001</v>
      </c>
      <c r="G569" s="157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57"/>
      <c r="Y569" s="157"/>
      <c r="Z569" s="157"/>
      <c r="AA569" s="157"/>
      <c r="AB569" s="157"/>
      <c r="AC569" s="157"/>
      <c r="AD569" s="157"/>
      <c r="AE569" s="157"/>
      <c r="AF569" s="157"/>
      <c r="AG569" s="157"/>
      <c r="AH569" s="157"/>
      <c r="AI569" s="157"/>
      <c r="AJ569" s="157"/>
      <c r="AK569" s="157"/>
      <c r="AL569" s="157"/>
      <c r="AM569" s="157"/>
      <c r="AN569" s="157"/>
      <c r="AO569" s="157"/>
      <c r="AP569" s="157"/>
      <c r="AQ569" s="157"/>
      <c r="AR569" s="157"/>
      <c r="AS569" s="157"/>
      <c r="AT569" s="157"/>
      <c r="AU569" s="157"/>
      <c r="AV569" s="157"/>
      <c r="AW569" s="157"/>
      <c r="AX569" s="157"/>
      <c r="AY569" s="157"/>
      <c r="AZ569" s="157"/>
      <c r="BA569" s="157"/>
      <c r="BB569" s="157"/>
      <c r="BC569" s="157"/>
      <c r="BD569" s="157"/>
      <c r="BE569" s="157"/>
      <c r="BF569" s="157"/>
      <c r="BG569" s="157"/>
      <c r="BH569" s="157"/>
      <c r="BI569" s="157"/>
      <c r="BJ569" s="157"/>
      <c r="BK569" s="157"/>
      <c r="BL569" s="157"/>
      <c r="BM569" s="157"/>
      <c r="BN569" s="157"/>
      <c r="BO569" s="157"/>
      <c r="BP569" s="157"/>
      <c r="BQ569" s="157"/>
      <c r="BR569" s="157"/>
      <c r="BS569" s="157"/>
      <c r="BT569" s="157"/>
      <c r="BU569" s="157"/>
      <c r="BV569" s="157"/>
      <c r="BW569" s="157"/>
      <c r="BX569" s="157"/>
      <c r="BY569" s="157"/>
      <c r="BZ569" s="157"/>
      <c r="CA569" s="157"/>
      <c r="CB569" s="157"/>
      <c r="CC569" s="157"/>
      <c r="CD569" s="157"/>
      <c r="CE569" s="157"/>
      <c r="CF569" s="157"/>
      <c r="CG569" s="157"/>
      <c r="CH569" s="157"/>
      <c r="CI569" s="157"/>
      <c r="CJ569" s="157"/>
      <c r="CK569" s="157"/>
      <c r="CL569" s="157"/>
      <c r="CM569" s="157"/>
      <c r="CN569" s="157"/>
      <c r="CO569" s="157"/>
      <c r="CP569" s="157"/>
      <c r="CQ569" s="157"/>
      <c r="CR569" s="157"/>
      <c r="CS569" s="157"/>
      <c r="CT569" s="158" t="s">
        <v>1550</v>
      </c>
      <c r="CU569" s="159">
        <v>10.4</v>
      </c>
      <c r="CV569" s="171"/>
      <c r="CW569" s="171"/>
      <c r="CX569" s="160"/>
      <c r="CY569" s="161"/>
      <c r="CZ569" s="161"/>
      <c r="DA569" s="160">
        <f t="shared" si="77"/>
        <v>10.4</v>
      </c>
      <c r="DB569" s="162">
        <f t="shared" si="76"/>
        <v>10.4</v>
      </c>
      <c r="DC569" s="162">
        <f t="shared" si="67"/>
        <v>2.0602399999999998</v>
      </c>
    </row>
    <row r="570" spans="1:107" ht="14.25" hidden="1" customHeight="1" x14ac:dyDescent="0.2">
      <c r="A570" s="163">
        <v>567</v>
      </c>
      <c r="B570" s="154" t="s">
        <v>1551</v>
      </c>
      <c r="C570" s="153" t="s">
        <v>213</v>
      </c>
      <c r="D570" s="153">
        <v>1</v>
      </c>
      <c r="E570" s="155">
        <v>0.111</v>
      </c>
      <c r="F570" s="156">
        <v>0.16800000000000001</v>
      </c>
      <c r="G570" s="157"/>
      <c r="H570" s="157"/>
      <c r="I570" s="157"/>
      <c r="J570" s="157"/>
      <c r="K570" s="157"/>
      <c r="L570" s="157"/>
      <c r="M570" s="157"/>
      <c r="N570" s="157"/>
      <c r="O570" s="157"/>
      <c r="P570" s="157"/>
      <c r="Q570" s="157"/>
      <c r="R570" s="157"/>
      <c r="S570" s="157"/>
      <c r="T570" s="157"/>
      <c r="U570" s="157"/>
      <c r="V570" s="157"/>
      <c r="W570" s="157"/>
      <c r="X570" s="157"/>
      <c r="Y570" s="157"/>
      <c r="Z570" s="157"/>
      <c r="AA570" s="157"/>
      <c r="AB570" s="157"/>
      <c r="AC570" s="157"/>
      <c r="AD570" s="157"/>
      <c r="AE570" s="157"/>
      <c r="AF570" s="157"/>
      <c r="AG570" s="157"/>
      <c r="AH570" s="157"/>
      <c r="AI570" s="157"/>
      <c r="AJ570" s="157"/>
      <c r="AK570" s="157"/>
      <c r="AL570" s="157"/>
      <c r="AM570" s="157"/>
      <c r="AN570" s="157"/>
      <c r="AO570" s="157"/>
      <c r="AP570" s="157"/>
      <c r="AQ570" s="157"/>
      <c r="AR570" s="157"/>
      <c r="AS570" s="157"/>
      <c r="AT570" s="157"/>
      <c r="AU570" s="157"/>
      <c r="AV570" s="157"/>
      <c r="AW570" s="157"/>
      <c r="AX570" s="157"/>
      <c r="AY570" s="157"/>
      <c r="AZ570" s="157"/>
      <c r="BA570" s="157"/>
      <c r="BB570" s="157"/>
      <c r="BC570" s="157"/>
      <c r="BD570" s="157"/>
      <c r="BE570" s="157"/>
      <c r="BF570" s="157"/>
      <c r="BG570" s="157"/>
      <c r="BH570" s="157"/>
      <c r="BI570" s="157"/>
      <c r="BJ570" s="157"/>
      <c r="BK570" s="157"/>
      <c r="BL570" s="157"/>
      <c r="BM570" s="157"/>
      <c r="BN570" s="157"/>
      <c r="BO570" s="157"/>
      <c r="BP570" s="157"/>
      <c r="BQ570" s="157"/>
      <c r="BR570" s="157"/>
      <c r="BS570" s="157"/>
      <c r="BT570" s="157"/>
      <c r="BU570" s="157"/>
      <c r="BV570" s="157"/>
      <c r="BW570" s="157"/>
      <c r="BX570" s="157"/>
      <c r="BY570" s="157"/>
      <c r="BZ570" s="157"/>
      <c r="CA570" s="157"/>
      <c r="CB570" s="157"/>
      <c r="CC570" s="157"/>
      <c r="CD570" s="157"/>
      <c r="CE570" s="157"/>
      <c r="CF570" s="157"/>
      <c r="CG570" s="157"/>
      <c r="CH570" s="157"/>
      <c r="CI570" s="157"/>
      <c r="CJ570" s="157"/>
      <c r="CK570" s="157"/>
      <c r="CL570" s="157"/>
      <c r="CM570" s="157"/>
      <c r="CN570" s="157"/>
      <c r="CO570" s="157"/>
      <c r="CP570" s="157"/>
      <c r="CQ570" s="157"/>
      <c r="CR570" s="157"/>
      <c r="CS570" s="157"/>
      <c r="CT570" s="158" t="s">
        <v>1552</v>
      </c>
      <c r="CU570" s="159">
        <v>33.39</v>
      </c>
      <c r="CV570" s="171"/>
      <c r="CW570" s="171"/>
      <c r="CX570" s="160"/>
      <c r="CY570" s="161"/>
      <c r="CZ570" s="161"/>
      <c r="DA570" s="160">
        <f t="shared" si="77"/>
        <v>33.39</v>
      </c>
      <c r="DB570" s="162">
        <f t="shared" si="76"/>
        <v>33.39</v>
      </c>
      <c r="DC570" s="162">
        <f t="shared" si="67"/>
        <v>6.6145589999999999</v>
      </c>
    </row>
    <row r="571" spans="1:107" ht="14.25" hidden="1" customHeight="1" x14ac:dyDescent="0.2">
      <c r="A571" s="163">
        <v>568</v>
      </c>
      <c r="B571" s="154" t="s">
        <v>1553</v>
      </c>
      <c r="C571" s="153" t="s">
        <v>213</v>
      </c>
      <c r="D571" s="153">
        <v>1</v>
      </c>
      <c r="E571" s="155">
        <v>0.111</v>
      </c>
      <c r="F571" s="156">
        <v>0.16800000000000001</v>
      </c>
      <c r="G571" s="157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57"/>
      <c r="Y571" s="157"/>
      <c r="Z571" s="157"/>
      <c r="AA571" s="157"/>
      <c r="AB571" s="157"/>
      <c r="AC571" s="157"/>
      <c r="AD571" s="157"/>
      <c r="AE571" s="157"/>
      <c r="AF571" s="157"/>
      <c r="AG571" s="157"/>
      <c r="AH571" s="157"/>
      <c r="AI571" s="157"/>
      <c r="AJ571" s="157"/>
      <c r="AK571" s="157"/>
      <c r="AL571" s="157"/>
      <c r="AM571" s="157"/>
      <c r="AN571" s="157"/>
      <c r="AO571" s="157"/>
      <c r="AP571" s="157"/>
      <c r="AQ571" s="157"/>
      <c r="AR571" s="157"/>
      <c r="AS571" s="157"/>
      <c r="AT571" s="157"/>
      <c r="AU571" s="157"/>
      <c r="AV571" s="157"/>
      <c r="AW571" s="157"/>
      <c r="AX571" s="157"/>
      <c r="AY571" s="157"/>
      <c r="AZ571" s="157"/>
      <c r="BA571" s="157"/>
      <c r="BB571" s="157"/>
      <c r="BC571" s="157"/>
      <c r="BD571" s="157"/>
      <c r="BE571" s="157"/>
      <c r="BF571" s="157"/>
      <c r="BG571" s="157"/>
      <c r="BH571" s="157"/>
      <c r="BI571" s="157"/>
      <c r="BJ571" s="157"/>
      <c r="BK571" s="157"/>
      <c r="BL571" s="157"/>
      <c r="BM571" s="157"/>
      <c r="BN571" s="157"/>
      <c r="BO571" s="157"/>
      <c r="BP571" s="157"/>
      <c r="BQ571" s="157"/>
      <c r="BR571" s="157"/>
      <c r="BS571" s="157"/>
      <c r="BT571" s="157"/>
      <c r="BU571" s="157"/>
      <c r="BV571" s="157"/>
      <c r="BW571" s="157"/>
      <c r="BX571" s="157"/>
      <c r="BY571" s="157"/>
      <c r="BZ571" s="157"/>
      <c r="CA571" s="157"/>
      <c r="CB571" s="157"/>
      <c r="CC571" s="157"/>
      <c r="CD571" s="157"/>
      <c r="CE571" s="157"/>
      <c r="CF571" s="157"/>
      <c r="CG571" s="157"/>
      <c r="CH571" s="157"/>
      <c r="CI571" s="157"/>
      <c r="CJ571" s="157"/>
      <c r="CK571" s="157"/>
      <c r="CL571" s="157"/>
      <c r="CM571" s="157"/>
      <c r="CN571" s="157"/>
      <c r="CO571" s="157"/>
      <c r="CP571" s="157"/>
      <c r="CQ571" s="157"/>
      <c r="CR571" s="157"/>
      <c r="CS571" s="157"/>
      <c r="CT571" s="158" t="s">
        <v>1554</v>
      </c>
      <c r="CU571" s="159">
        <v>3.5</v>
      </c>
      <c r="CV571" s="171"/>
      <c r="CW571" s="171"/>
      <c r="CX571" s="160"/>
      <c r="CY571" s="161"/>
      <c r="CZ571" s="161"/>
      <c r="DA571" s="160">
        <f t="shared" si="77"/>
        <v>3.5</v>
      </c>
      <c r="DB571" s="162">
        <f t="shared" si="76"/>
        <v>3.5</v>
      </c>
      <c r="DC571" s="162">
        <f t="shared" si="67"/>
        <v>0.69335000000000002</v>
      </c>
    </row>
    <row r="572" spans="1:107" ht="14.25" hidden="1" customHeight="1" x14ac:dyDescent="0.2">
      <c r="A572" s="153">
        <v>569</v>
      </c>
      <c r="B572" s="154" t="s">
        <v>1555</v>
      </c>
      <c r="C572" s="153" t="s">
        <v>213</v>
      </c>
      <c r="D572" s="153">
        <v>1</v>
      </c>
      <c r="E572" s="155">
        <v>0.111</v>
      </c>
      <c r="F572" s="156">
        <v>0.16800000000000001</v>
      </c>
      <c r="G572" s="157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57"/>
      <c r="Y572" s="157"/>
      <c r="Z572" s="157"/>
      <c r="AA572" s="157"/>
      <c r="AB572" s="157"/>
      <c r="AC572" s="157"/>
      <c r="AD572" s="157"/>
      <c r="AE572" s="157"/>
      <c r="AF572" s="157"/>
      <c r="AG572" s="157"/>
      <c r="AH572" s="157"/>
      <c r="AI572" s="157"/>
      <c r="AJ572" s="157"/>
      <c r="AK572" s="157"/>
      <c r="AL572" s="157"/>
      <c r="AM572" s="157"/>
      <c r="AN572" s="157"/>
      <c r="AO572" s="157"/>
      <c r="AP572" s="157"/>
      <c r="AQ572" s="157"/>
      <c r="AR572" s="157"/>
      <c r="AS572" s="157"/>
      <c r="AT572" s="157"/>
      <c r="AU572" s="157"/>
      <c r="AV572" s="157"/>
      <c r="AW572" s="157"/>
      <c r="AX572" s="157"/>
      <c r="AY572" s="157"/>
      <c r="AZ572" s="157"/>
      <c r="BA572" s="157"/>
      <c r="BB572" s="157"/>
      <c r="BC572" s="157"/>
      <c r="BD572" s="157"/>
      <c r="BE572" s="157"/>
      <c r="BF572" s="157"/>
      <c r="BG572" s="157"/>
      <c r="BH572" s="157"/>
      <c r="BI572" s="157"/>
      <c r="BJ572" s="157"/>
      <c r="BK572" s="157"/>
      <c r="BL572" s="157"/>
      <c r="BM572" s="157"/>
      <c r="BN572" s="157"/>
      <c r="BO572" s="157"/>
      <c r="BP572" s="157"/>
      <c r="BQ572" s="157"/>
      <c r="BR572" s="157"/>
      <c r="BS572" s="157"/>
      <c r="BT572" s="157"/>
      <c r="BU572" s="157"/>
      <c r="BV572" s="157"/>
      <c r="BW572" s="157"/>
      <c r="BX572" s="157"/>
      <c r="BY572" s="157"/>
      <c r="BZ572" s="157"/>
      <c r="CA572" s="157"/>
      <c r="CB572" s="157"/>
      <c r="CC572" s="157"/>
      <c r="CD572" s="157"/>
      <c r="CE572" s="157"/>
      <c r="CF572" s="157"/>
      <c r="CG572" s="157"/>
      <c r="CH572" s="157"/>
      <c r="CI572" s="157"/>
      <c r="CJ572" s="157"/>
      <c r="CK572" s="157"/>
      <c r="CL572" s="157"/>
      <c r="CM572" s="157"/>
      <c r="CN572" s="157"/>
      <c r="CO572" s="157"/>
      <c r="CP572" s="157"/>
      <c r="CQ572" s="157"/>
      <c r="CR572" s="157"/>
      <c r="CS572" s="157"/>
      <c r="CT572" s="158" t="s">
        <v>1556</v>
      </c>
      <c r="CU572" s="159">
        <v>153.6</v>
      </c>
      <c r="CV572" s="171"/>
      <c r="CW572" s="171"/>
      <c r="CX572" s="160"/>
      <c r="CY572" s="161"/>
      <c r="CZ572" s="161"/>
      <c r="DA572" s="160">
        <f t="shared" si="77"/>
        <v>153.6</v>
      </c>
      <c r="DB572" s="162">
        <f t="shared" si="76"/>
        <v>153.6</v>
      </c>
      <c r="DC572" s="162">
        <f t="shared" si="67"/>
        <v>30.428159999999998</v>
      </c>
    </row>
    <row r="573" spans="1:107" ht="14.25" hidden="1" customHeight="1" x14ac:dyDescent="0.2">
      <c r="A573" s="153">
        <v>570</v>
      </c>
      <c r="B573" s="154" t="s">
        <v>1557</v>
      </c>
      <c r="C573" s="153" t="s">
        <v>213</v>
      </c>
      <c r="D573" s="153">
        <v>1</v>
      </c>
      <c r="E573" s="155">
        <v>0.111</v>
      </c>
      <c r="F573" s="156">
        <v>0.16800000000000001</v>
      </c>
      <c r="G573" s="157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57"/>
      <c r="Y573" s="157"/>
      <c r="Z573" s="157"/>
      <c r="AA573" s="157"/>
      <c r="AB573" s="157"/>
      <c r="AC573" s="157"/>
      <c r="AD573" s="157"/>
      <c r="AE573" s="157"/>
      <c r="AF573" s="157"/>
      <c r="AG573" s="157"/>
      <c r="AH573" s="157"/>
      <c r="AI573" s="157"/>
      <c r="AJ573" s="157"/>
      <c r="AK573" s="157"/>
      <c r="AL573" s="157"/>
      <c r="AM573" s="157"/>
      <c r="AN573" s="157"/>
      <c r="AO573" s="157"/>
      <c r="AP573" s="157"/>
      <c r="AQ573" s="157"/>
      <c r="AR573" s="157"/>
      <c r="AS573" s="157"/>
      <c r="AT573" s="157"/>
      <c r="AU573" s="157"/>
      <c r="AV573" s="157"/>
      <c r="AW573" s="157"/>
      <c r="AX573" s="157"/>
      <c r="AY573" s="157"/>
      <c r="AZ573" s="157"/>
      <c r="BA573" s="157"/>
      <c r="BB573" s="157"/>
      <c r="BC573" s="157"/>
      <c r="BD573" s="157"/>
      <c r="BE573" s="157"/>
      <c r="BF573" s="157"/>
      <c r="BG573" s="157"/>
      <c r="BH573" s="157"/>
      <c r="BI573" s="157"/>
      <c r="BJ573" s="157"/>
      <c r="BK573" s="157"/>
      <c r="BL573" s="157"/>
      <c r="BM573" s="157"/>
      <c r="BN573" s="157"/>
      <c r="BO573" s="157"/>
      <c r="BP573" s="157"/>
      <c r="BQ573" s="157"/>
      <c r="BR573" s="157"/>
      <c r="BS573" s="157"/>
      <c r="BT573" s="157"/>
      <c r="BU573" s="157"/>
      <c r="BV573" s="157"/>
      <c r="BW573" s="157"/>
      <c r="BX573" s="157"/>
      <c r="BY573" s="157"/>
      <c r="BZ573" s="157"/>
      <c r="CA573" s="157"/>
      <c r="CB573" s="157"/>
      <c r="CC573" s="157"/>
      <c r="CD573" s="157"/>
      <c r="CE573" s="157"/>
      <c r="CF573" s="157"/>
      <c r="CG573" s="157"/>
      <c r="CH573" s="157"/>
      <c r="CI573" s="157"/>
      <c r="CJ573" s="157"/>
      <c r="CK573" s="157"/>
      <c r="CL573" s="157"/>
      <c r="CM573" s="157"/>
      <c r="CN573" s="157"/>
      <c r="CO573" s="157"/>
      <c r="CP573" s="157"/>
      <c r="CQ573" s="157"/>
      <c r="CR573" s="157"/>
      <c r="CS573" s="157"/>
      <c r="CT573" s="158" t="s">
        <v>1558</v>
      </c>
      <c r="CU573" s="159">
        <v>4.1399999999999997</v>
      </c>
      <c r="CV573" s="171"/>
      <c r="CW573" s="171"/>
      <c r="CX573" s="160"/>
      <c r="CY573" s="161"/>
      <c r="CZ573" s="161"/>
      <c r="DA573" s="160">
        <f t="shared" si="77"/>
        <v>4.1399999999999997</v>
      </c>
      <c r="DB573" s="162">
        <f t="shared" si="76"/>
        <v>4.1399999999999997</v>
      </c>
      <c r="DC573" s="162">
        <f t="shared" si="67"/>
        <v>0.82013399999999992</v>
      </c>
    </row>
    <row r="574" spans="1:107" ht="14.25" hidden="1" customHeight="1" x14ac:dyDescent="0.2">
      <c r="A574" s="163">
        <v>571</v>
      </c>
      <c r="B574" s="154" t="s">
        <v>1559</v>
      </c>
      <c r="C574" s="153" t="s">
        <v>213</v>
      </c>
      <c r="D574" s="153">
        <v>1</v>
      </c>
      <c r="E574" s="155">
        <v>0.111</v>
      </c>
      <c r="F574" s="156">
        <v>0.16800000000000001</v>
      </c>
      <c r="G574" s="157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57"/>
      <c r="Y574" s="157"/>
      <c r="Z574" s="157"/>
      <c r="AA574" s="157"/>
      <c r="AB574" s="157"/>
      <c r="AC574" s="157"/>
      <c r="AD574" s="157"/>
      <c r="AE574" s="157"/>
      <c r="AF574" s="157"/>
      <c r="AG574" s="157"/>
      <c r="AH574" s="157"/>
      <c r="AI574" s="157"/>
      <c r="AJ574" s="157"/>
      <c r="AK574" s="157"/>
      <c r="AL574" s="157"/>
      <c r="AM574" s="157"/>
      <c r="AN574" s="157"/>
      <c r="AO574" s="157"/>
      <c r="AP574" s="157"/>
      <c r="AQ574" s="157"/>
      <c r="AR574" s="157"/>
      <c r="AS574" s="157"/>
      <c r="AT574" s="157"/>
      <c r="AU574" s="157"/>
      <c r="AV574" s="157"/>
      <c r="AW574" s="157"/>
      <c r="AX574" s="157"/>
      <c r="AY574" s="157"/>
      <c r="AZ574" s="157"/>
      <c r="BA574" s="157"/>
      <c r="BB574" s="157"/>
      <c r="BC574" s="157"/>
      <c r="BD574" s="157"/>
      <c r="BE574" s="157"/>
      <c r="BF574" s="157"/>
      <c r="BG574" s="157"/>
      <c r="BH574" s="157"/>
      <c r="BI574" s="157"/>
      <c r="BJ574" s="157"/>
      <c r="BK574" s="157"/>
      <c r="BL574" s="157"/>
      <c r="BM574" s="157"/>
      <c r="BN574" s="157"/>
      <c r="BO574" s="157"/>
      <c r="BP574" s="157"/>
      <c r="BQ574" s="157"/>
      <c r="BR574" s="157"/>
      <c r="BS574" s="157"/>
      <c r="BT574" s="157"/>
      <c r="BU574" s="157"/>
      <c r="BV574" s="157"/>
      <c r="BW574" s="157"/>
      <c r="BX574" s="157"/>
      <c r="BY574" s="157"/>
      <c r="BZ574" s="157"/>
      <c r="CA574" s="157"/>
      <c r="CB574" s="157"/>
      <c r="CC574" s="157"/>
      <c r="CD574" s="157"/>
      <c r="CE574" s="157"/>
      <c r="CF574" s="157"/>
      <c r="CG574" s="157"/>
      <c r="CH574" s="157"/>
      <c r="CI574" s="157"/>
      <c r="CJ574" s="157"/>
      <c r="CK574" s="157"/>
      <c r="CL574" s="157"/>
      <c r="CM574" s="157"/>
      <c r="CN574" s="157"/>
      <c r="CO574" s="157"/>
      <c r="CP574" s="157"/>
      <c r="CQ574" s="157"/>
      <c r="CR574" s="157"/>
      <c r="CS574" s="157"/>
      <c r="CT574" s="158" t="s">
        <v>1560</v>
      </c>
      <c r="CU574" s="159">
        <v>7.21</v>
      </c>
      <c r="CV574" s="171"/>
      <c r="CW574" s="171"/>
      <c r="CX574" s="160"/>
      <c r="CY574" s="161"/>
      <c r="CZ574" s="161"/>
      <c r="DA574" s="160">
        <f t="shared" si="77"/>
        <v>7.21</v>
      </c>
      <c r="DB574" s="162">
        <f t="shared" si="76"/>
        <v>7.21</v>
      </c>
      <c r="DC574" s="162">
        <f t="shared" si="67"/>
        <v>1.428301</v>
      </c>
    </row>
    <row r="575" spans="1:107" ht="14.25" hidden="1" customHeight="1" x14ac:dyDescent="0.2">
      <c r="A575" s="163">
        <v>572</v>
      </c>
      <c r="B575" s="154" t="s">
        <v>1561</v>
      </c>
      <c r="C575" s="153" t="s">
        <v>213</v>
      </c>
      <c r="D575" s="153">
        <v>1</v>
      </c>
      <c r="E575" s="155">
        <v>0.111</v>
      </c>
      <c r="F575" s="156">
        <v>0.16800000000000001</v>
      </c>
      <c r="G575" s="157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57"/>
      <c r="Y575" s="157"/>
      <c r="Z575" s="157"/>
      <c r="AA575" s="157"/>
      <c r="AB575" s="157"/>
      <c r="AC575" s="157"/>
      <c r="AD575" s="157"/>
      <c r="AE575" s="157"/>
      <c r="AF575" s="157"/>
      <c r="AG575" s="157"/>
      <c r="AH575" s="157"/>
      <c r="AI575" s="157"/>
      <c r="AJ575" s="157"/>
      <c r="AK575" s="157"/>
      <c r="AL575" s="157"/>
      <c r="AM575" s="157"/>
      <c r="AN575" s="157"/>
      <c r="AO575" s="157"/>
      <c r="AP575" s="157"/>
      <c r="AQ575" s="157"/>
      <c r="AR575" s="157"/>
      <c r="AS575" s="157"/>
      <c r="AT575" s="157"/>
      <c r="AU575" s="157"/>
      <c r="AV575" s="157"/>
      <c r="AW575" s="157"/>
      <c r="AX575" s="157"/>
      <c r="AY575" s="157"/>
      <c r="AZ575" s="157"/>
      <c r="BA575" s="157"/>
      <c r="BB575" s="157"/>
      <c r="BC575" s="157"/>
      <c r="BD575" s="157"/>
      <c r="BE575" s="157"/>
      <c r="BF575" s="157"/>
      <c r="BG575" s="157"/>
      <c r="BH575" s="157"/>
      <c r="BI575" s="157"/>
      <c r="BJ575" s="157"/>
      <c r="BK575" s="157"/>
      <c r="BL575" s="157"/>
      <c r="BM575" s="157"/>
      <c r="BN575" s="157"/>
      <c r="BO575" s="157"/>
      <c r="BP575" s="157"/>
      <c r="BQ575" s="157"/>
      <c r="BR575" s="157"/>
      <c r="BS575" s="157"/>
      <c r="BT575" s="157"/>
      <c r="BU575" s="157"/>
      <c r="BV575" s="157"/>
      <c r="BW575" s="157"/>
      <c r="BX575" s="157"/>
      <c r="BY575" s="157"/>
      <c r="BZ575" s="157"/>
      <c r="CA575" s="157"/>
      <c r="CB575" s="157"/>
      <c r="CC575" s="157"/>
      <c r="CD575" s="157"/>
      <c r="CE575" s="157"/>
      <c r="CF575" s="157"/>
      <c r="CG575" s="157"/>
      <c r="CH575" s="157"/>
      <c r="CI575" s="157"/>
      <c r="CJ575" s="157"/>
      <c r="CK575" s="157"/>
      <c r="CL575" s="157"/>
      <c r="CM575" s="157"/>
      <c r="CN575" s="157"/>
      <c r="CO575" s="157"/>
      <c r="CP575" s="157"/>
      <c r="CQ575" s="157"/>
      <c r="CR575" s="157"/>
      <c r="CS575" s="157"/>
      <c r="CT575" s="158" t="s">
        <v>1562</v>
      </c>
      <c r="CU575" s="159">
        <v>9.35</v>
      </c>
      <c r="CV575" s="171"/>
      <c r="CW575" s="171"/>
      <c r="CX575" s="160"/>
      <c r="CY575" s="161"/>
      <c r="CZ575" s="161"/>
      <c r="DA575" s="160">
        <f t="shared" si="77"/>
        <v>9.35</v>
      </c>
      <c r="DB575" s="162">
        <f t="shared" si="76"/>
        <v>9.35</v>
      </c>
      <c r="DC575" s="162">
        <f t="shared" si="67"/>
        <v>1.8522349999999999</v>
      </c>
    </row>
    <row r="576" spans="1:107" ht="14.25" hidden="1" customHeight="1" x14ac:dyDescent="0.2">
      <c r="A576" s="153">
        <v>573</v>
      </c>
      <c r="B576" s="154" t="s">
        <v>1563</v>
      </c>
      <c r="C576" s="153" t="s">
        <v>213</v>
      </c>
      <c r="D576" s="153">
        <v>1</v>
      </c>
      <c r="E576" s="155">
        <v>0.111</v>
      </c>
      <c r="F576" s="156">
        <v>0.16800000000000001</v>
      </c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57"/>
      <c r="Y576" s="157"/>
      <c r="Z576" s="157"/>
      <c r="AA576" s="157"/>
      <c r="AB576" s="157"/>
      <c r="AC576" s="157"/>
      <c r="AD576" s="157"/>
      <c r="AE576" s="157"/>
      <c r="AF576" s="157"/>
      <c r="AG576" s="157"/>
      <c r="AH576" s="157"/>
      <c r="AI576" s="157"/>
      <c r="AJ576" s="157"/>
      <c r="AK576" s="157"/>
      <c r="AL576" s="157"/>
      <c r="AM576" s="157"/>
      <c r="AN576" s="157"/>
      <c r="AO576" s="157"/>
      <c r="AP576" s="157"/>
      <c r="AQ576" s="157"/>
      <c r="AR576" s="157"/>
      <c r="AS576" s="157"/>
      <c r="AT576" s="157"/>
      <c r="AU576" s="157"/>
      <c r="AV576" s="157"/>
      <c r="AW576" s="157"/>
      <c r="AX576" s="157"/>
      <c r="AY576" s="157"/>
      <c r="AZ576" s="157"/>
      <c r="BA576" s="157"/>
      <c r="BB576" s="157"/>
      <c r="BC576" s="157"/>
      <c r="BD576" s="157"/>
      <c r="BE576" s="157"/>
      <c r="BF576" s="157"/>
      <c r="BG576" s="157"/>
      <c r="BH576" s="157"/>
      <c r="BI576" s="157"/>
      <c r="BJ576" s="157"/>
      <c r="BK576" s="157"/>
      <c r="BL576" s="157"/>
      <c r="BM576" s="157"/>
      <c r="BN576" s="157"/>
      <c r="BO576" s="157"/>
      <c r="BP576" s="157"/>
      <c r="BQ576" s="157"/>
      <c r="BR576" s="157"/>
      <c r="BS576" s="157"/>
      <c r="BT576" s="157"/>
      <c r="BU576" s="157"/>
      <c r="BV576" s="157"/>
      <c r="BW576" s="157"/>
      <c r="BX576" s="157"/>
      <c r="BY576" s="157"/>
      <c r="BZ576" s="157"/>
      <c r="CA576" s="157"/>
      <c r="CB576" s="157"/>
      <c r="CC576" s="157"/>
      <c r="CD576" s="157"/>
      <c r="CE576" s="157"/>
      <c r="CF576" s="157"/>
      <c r="CG576" s="157"/>
      <c r="CH576" s="157"/>
      <c r="CI576" s="157"/>
      <c r="CJ576" s="157"/>
      <c r="CK576" s="157"/>
      <c r="CL576" s="157"/>
      <c r="CM576" s="157"/>
      <c r="CN576" s="157"/>
      <c r="CO576" s="157"/>
      <c r="CP576" s="157"/>
      <c r="CQ576" s="157"/>
      <c r="CR576" s="157"/>
      <c r="CS576" s="157"/>
      <c r="CT576" s="158" t="s">
        <v>1564</v>
      </c>
      <c r="CU576" s="159">
        <v>9.33</v>
      </c>
      <c r="CV576" s="171"/>
      <c r="CW576" s="171"/>
      <c r="CX576" s="160"/>
      <c r="CY576" s="161"/>
      <c r="CZ576" s="161"/>
      <c r="DA576" s="160">
        <f t="shared" si="77"/>
        <v>9.33</v>
      </c>
      <c r="DB576" s="162">
        <f t="shared" si="76"/>
        <v>9.33</v>
      </c>
      <c r="DC576" s="162">
        <f t="shared" si="67"/>
        <v>1.8482730000000001</v>
      </c>
    </row>
    <row r="577" spans="1:107" ht="14.25" hidden="1" customHeight="1" x14ac:dyDescent="0.2">
      <c r="A577" s="153">
        <v>574</v>
      </c>
      <c r="B577" s="154" t="s">
        <v>1565</v>
      </c>
      <c r="C577" s="153" t="s">
        <v>213</v>
      </c>
      <c r="D577" s="153">
        <v>1</v>
      </c>
      <c r="E577" s="155">
        <v>0.111</v>
      </c>
      <c r="F577" s="156">
        <v>0.16800000000000001</v>
      </c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57"/>
      <c r="Y577" s="157"/>
      <c r="Z577" s="157"/>
      <c r="AA577" s="157"/>
      <c r="AB577" s="157"/>
      <c r="AC577" s="157"/>
      <c r="AD577" s="157"/>
      <c r="AE577" s="157"/>
      <c r="AF577" s="157"/>
      <c r="AG577" s="157"/>
      <c r="AH577" s="157"/>
      <c r="AI577" s="157"/>
      <c r="AJ577" s="157"/>
      <c r="AK577" s="157"/>
      <c r="AL577" s="157"/>
      <c r="AM577" s="157"/>
      <c r="AN577" s="157"/>
      <c r="AO577" s="157"/>
      <c r="AP577" s="157"/>
      <c r="AQ577" s="157"/>
      <c r="AR577" s="157"/>
      <c r="AS577" s="157"/>
      <c r="AT577" s="157"/>
      <c r="AU577" s="157"/>
      <c r="AV577" s="157"/>
      <c r="AW577" s="157"/>
      <c r="AX577" s="157"/>
      <c r="AY577" s="157"/>
      <c r="AZ577" s="157"/>
      <c r="BA577" s="157"/>
      <c r="BB577" s="157"/>
      <c r="BC577" s="157"/>
      <c r="BD577" s="157"/>
      <c r="BE577" s="157"/>
      <c r="BF577" s="157"/>
      <c r="BG577" s="157"/>
      <c r="BH577" s="157"/>
      <c r="BI577" s="157"/>
      <c r="BJ577" s="157"/>
      <c r="BK577" s="157"/>
      <c r="BL577" s="157"/>
      <c r="BM577" s="157"/>
      <c r="BN577" s="157"/>
      <c r="BO577" s="157"/>
      <c r="BP577" s="157"/>
      <c r="BQ577" s="157"/>
      <c r="BR577" s="157"/>
      <c r="BS577" s="157"/>
      <c r="BT577" s="157"/>
      <c r="BU577" s="157"/>
      <c r="BV577" s="157"/>
      <c r="BW577" s="157"/>
      <c r="BX577" s="157"/>
      <c r="BY577" s="157"/>
      <c r="BZ577" s="157"/>
      <c r="CA577" s="157"/>
      <c r="CB577" s="157"/>
      <c r="CC577" s="157"/>
      <c r="CD577" s="157"/>
      <c r="CE577" s="157"/>
      <c r="CF577" s="157"/>
      <c r="CG577" s="157"/>
      <c r="CH577" s="157"/>
      <c r="CI577" s="157"/>
      <c r="CJ577" s="157"/>
      <c r="CK577" s="157"/>
      <c r="CL577" s="157"/>
      <c r="CM577" s="157"/>
      <c r="CN577" s="157"/>
      <c r="CO577" s="157"/>
      <c r="CP577" s="157"/>
      <c r="CQ577" s="157"/>
      <c r="CR577" s="157"/>
      <c r="CS577" s="157"/>
      <c r="CT577" s="158" t="s">
        <v>1566</v>
      </c>
      <c r="CU577" s="159">
        <v>10.98</v>
      </c>
      <c r="CV577" s="171"/>
      <c r="CW577" s="171"/>
      <c r="CX577" s="160"/>
      <c r="CY577" s="161"/>
      <c r="CZ577" s="161"/>
      <c r="DA577" s="160">
        <f t="shared" si="77"/>
        <v>10.98</v>
      </c>
      <c r="DB577" s="162">
        <f t="shared" si="76"/>
        <v>10.98</v>
      </c>
      <c r="DC577" s="162">
        <f t="shared" si="67"/>
        <v>2.175138</v>
      </c>
    </row>
    <row r="578" spans="1:107" ht="14.25" hidden="1" customHeight="1" x14ac:dyDescent="0.2">
      <c r="A578" s="163">
        <v>575</v>
      </c>
      <c r="B578" s="154" t="s">
        <v>1567</v>
      </c>
      <c r="C578" s="153" t="s">
        <v>213</v>
      </c>
      <c r="D578" s="153">
        <v>1</v>
      </c>
      <c r="E578" s="155">
        <v>0.111</v>
      </c>
      <c r="F578" s="156">
        <v>0.16800000000000001</v>
      </c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57"/>
      <c r="Y578" s="157"/>
      <c r="Z578" s="157"/>
      <c r="AA578" s="157"/>
      <c r="AB578" s="157"/>
      <c r="AC578" s="157"/>
      <c r="AD578" s="157"/>
      <c r="AE578" s="157"/>
      <c r="AF578" s="157"/>
      <c r="AG578" s="157"/>
      <c r="AH578" s="157"/>
      <c r="AI578" s="157"/>
      <c r="AJ578" s="157"/>
      <c r="AK578" s="157"/>
      <c r="AL578" s="157"/>
      <c r="AM578" s="157"/>
      <c r="AN578" s="157"/>
      <c r="AO578" s="157"/>
      <c r="AP578" s="157"/>
      <c r="AQ578" s="157"/>
      <c r="AR578" s="157"/>
      <c r="AS578" s="157"/>
      <c r="AT578" s="157"/>
      <c r="AU578" s="157"/>
      <c r="AV578" s="157"/>
      <c r="AW578" s="157"/>
      <c r="AX578" s="157"/>
      <c r="AY578" s="157"/>
      <c r="AZ578" s="157"/>
      <c r="BA578" s="157"/>
      <c r="BB578" s="157"/>
      <c r="BC578" s="157"/>
      <c r="BD578" s="157"/>
      <c r="BE578" s="157"/>
      <c r="BF578" s="157"/>
      <c r="BG578" s="157"/>
      <c r="BH578" s="157"/>
      <c r="BI578" s="157"/>
      <c r="BJ578" s="157"/>
      <c r="BK578" s="157"/>
      <c r="BL578" s="157"/>
      <c r="BM578" s="157"/>
      <c r="BN578" s="157"/>
      <c r="BO578" s="157"/>
      <c r="BP578" s="157"/>
      <c r="BQ578" s="157"/>
      <c r="BR578" s="157"/>
      <c r="BS578" s="157"/>
      <c r="BT578" s="157"/>
      <c r="BU578" s="157"/>
      <c r="BV578" s="157"/>
      <c r="BW578" s="157"/>
      <c r="BX578" s="157"/>
      <c r="BY578" s="157"/>
      <c r="BZ578" s="157"/>
      <c r="CA578" s="157"/>
      <c r="CB578" s="157"/>
      <c r="CC578" s="157"/>
      <c r="CD578" s="157"/>
      <c r="CE578" s="157"/>
      <c r="CF578" s="157"/>
      <c r="CG578" s="157"/>
      <c r="CH578" s="157"/>
      <c r="CI578" s="157"/>
      <c r="CJ578" s="157"/>
      <c r="CK578" s="157"/>
      <c r="CL578" s="157"/>
      <c r="CM578" s="157"/>
      <c r="CN578" s="157"/>
      <c r="CO578" s="157"/>
      <c r="CP578" s="157"/>
      <c r="CQ578" s="157"/>
      <c r="CR578" s="157"/>
      <c r="CS578" s="157"/>
      <c r="CT578" s="158" t="s">
        <v>1568</v>
      </c>
      <c r="CU578" s="159">
        <v>15.95</v>
      </c>
      <c r="CV578" s="171"/>
      <c r="CW578" s="171"/>
      <c r="CX578" s="160"/>
      <c r="CY578" s="161"/>
      <c r="CZ578" s="161"/>
      <c r="DA578" s="160">
        <f t="shared" si="77"/>
        <v>15.95</v>
      </c>
      <c r="DB578" s="162">
        <f t="shared" si="76"/>
        <v>15.95</v>
      </c>
      <c r="DC578" s="162">
        <f t="shared" si="67"/>
        <v>3.1596949999999997</v>
      </c>
    </row>
    <row r="579" spans="1:107" ht="14.25" hidden="1" customHeight="1" x14ac:dyDescent="0.2">
      <c r="A579" s="163">
        <v>576</v>
      </c>
      <c r="B579" s="154" t="s">
        <v>1569</v>
      </c>
      <c r="C579" s="153" t="s">
        <v>213</v>
      </c>
      <c r="D579" s="153">
        <v>1</v>
      </c>
      <c r="E579" s="155">
        <v>0.111</v>
      </c>
      <c r="F579" s="156">
        <v>0.16800000000000001</v>
      </c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57"/>
      <c r="Y579" s="157"/>
      <c r="Z579" s="157"/>
      <c r="AA579" s="157"/>
      <c r="AB579" s="157"/>
      <c r="AC579" s="157"/>
      <c r="AD579" s="157"/>
      <c r="AE579" s="157"/>
      <c r="AF579" s="157"/>
      <c r="AG579" s="157"/>
      <c r="AH579" s="157"/>
      <c r="AI579" s="157"/>
      <c r="AJ579" s="157"/>
      <c r="AK579" s="157"/>
      <c r="AL579" s="157"/>
      <c r="AM579" s="157"/>
      <c r="AN579" s="157"/>
      <c r="AO579" s="157"/>
      <c r="AP579" s="157"/>
      <c r="AQ579" s="157"/>
      <c r="AR579" s="157"/>
      <c r="AS579" s="157"/>
      <c r="AT579" s="157"/>
      <c r="AU579" s="157"/>
      <c r="AV579" s="157"/>
      <c r="AW579" s="157"/>
      <c r="AX579" s="157"/>
      <c r="AY579" s="157"/>
      <c r="AZ579" s="157"/>
      <c r="BA579" s="157"/>
      <c r="BB579" s="157"/>
      <c r="BC579" s="157"/>
      <c r="BD579" s="157"/>
      <c r="BE579" s="157"/>
      <c r="BF579" s="157"/>
      <c r="BG579" s="157"/>
      <c r="BH579" s="157"/>
      <c r="BI579" s="157"/>
      <c r="BJ579" s="157"/>
      <c r="BK579" s="157"/>
      <c r="BL579" s="157"/>
      <c r="BM579" s="157"/>
      <c r="BN579" s="157"/>
      <c r="BO579" s="157"/>
      <c r="BP579" s="157"/>
      <c r="BQ579" s="157"/>
      <c r="BR579" s="157"/>
      <c r="BS579" s="157"/>
      <c r="BT579" s="157"/>
      <c r="BU579" s="157"/>
      <c r="BV579" s="157"/>
      <c r="BW579" s="157"/>
      <c r="BX579" s="157"/>
      <c r="BY579" s="157"/>
      <c r="BZ579" s="157"/>
      <c r="CA579" s="157"/>
      <c r="CB579" s="157"/>
      <c r="CC579" s="157"/>
      <c r="CD579" s="157"/>
      <c r="CE579" s="157"/>
      <c r="CF579" s="157"/>
      <c r="CG579" s="157"/>
      <c r="CH579" s="157"/>
      <c r="CI579" s="157"/>
      <c r="CJ579" s="157"/>
      <c r="CK579" s="157"/>
      <c r="CL579" s="157"/>
      <c r="CM579" s="157"/>
      <c r="CN579" s="157"/>
      <c r="CO579" s="157"/>
      <c r="CP579" s="157"/>
      <c r="CQ579" s="157"/>
      <c r="CR579" s="157"/>
      <c r="CS579" s="157"/>
      <c r="CT579" s="158" t="s">
        <v>1570</v>
      </c>
      <c r="CU579" s="159">
        <v>19.510000000000002</v>
      </c>
      <c r="CV579" s="171"/>
      <c r="CW579" s="171"/>
      <c r="CX579" s="160"/>
      <c r="CY579" s="161"/>
      <c r="CZ579" s="161"/>
      <c r="DA579" s="160">
        <f t="shared" si="77"/>
        <v>19.510000000000002</v>
      </c>
      <c r="DB579" s="162">
        <f t="shared" si="76"/>
        <v>19.510000000000002</v>
      </c>
      <c r="DC579" s="162">
        <f t="shared" si="67"/>
        <v>3.8649310000000003</v>
      </c>
    </row>
    <row r="580" spans="1:107" ht="14.25" hidden="1" customHeight="1" x14ac:dyDescent="0.2">
      <c r="A580" s="153">
        <v>577</v>
      </c>
      <c r="B580" s="154" t="s">
        <v>1571</v>
      </c>
      <c r="C580" s="153" t="s">
        <v>213</v>
      </c>
      <c r="D580" s="153">
        <v>1</v>
      </c>
      <c r="E580" s="155">
        <v>0.111</v>
      </c>
      <c r="F580" s="156">
        <v>0.16800000000000001</v>
      </c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57"/>
      <c r="Y580" s="157"/>
      <c r="Z580" s="157"/>
      <c r="AA580" s="157"/>
      <c r="AB580" s="157"/>
      <c r="AC580" s="157"/>
      <c r="AD580" s="157"/>
      <c r="AE580" s="157"/>
      <c r="AF580" s="157"/>
      <c r="AG580" s="157"/>
      <c r="AH580" s="157"/>
      <c r="AI580" s="157"/>
      <c r="AJ580" s="157"/>
      <c r="AK580" s="157"/>
      <c r="AL580" s="157"/>
      <c r="AM580" s="157"/>
      <c r="AN580" s="157"/>
      <c r="AO580" s="157"/>
      <c r="AP580" s="157"/>
      <c r="AQ580" s="157"/>
      <c r="AR580" s="157"/>
      <c r="AS580" s="157"/>
      <c r="AT580" s="157"/>
      <c r="AU580" s="157"/>
      <c r="AV580" s="157"/>
      <c r="AW580" s="157"/>
      <c r="AX580" s="157"/>
      <c r="AY580" s="157"/>
      <c r="AZ580" s="157"/>
      <c r="BA580" s="157"/>
      <c r="BB580" s="157"/>
      <c r="BC580" s="157"/>
      <c r="BD580" s="157"/>
      <c r="BE580" s="157"/>
      <c r="BF580" s="157"/>
      <c r="BG580" s="157"/>
      <c r="BH580" s="157"/>
      <c r="BI580" s="157"/>
      <c r="BJ580" s="157"/>
      <c r="BK580" s="157"/>
      <c r="BL580" s="157"/>
      <c r="BM580" s="157"/>
      <c r="BN580" s="157"/>
      <c r="BO580" s="157"/>
      <c r="BP580" s="157"/>
      <c r="BQ580" s="157"/>
      <c r="BR580" s="157"/>
      <c r="BS580" s="157"/>
      <c r="BT580" s="157"/>
      <c r="BU580" s="157"/>
      <c r="BV580" s="157"/>
      <c r="BW580" s="157"/>
      <c r="BX580" s="157"/>
      <c r="BY580" s="157"/>
      <c r="BZ580" s="157"/>
      <c r="CA580" s="157"/>
      <c r="CB580" s="157"/>
      <c r="CC580" s="157"/>
      <c r="CD580" s="157"/>
      <c r="CE580" s="157"/>
      <c r="CF580" s="157"/>
      <c r="CG580" s="157"/>
      <c r="CH580" s="157"/>
      <c r="CI580" s="157"/>
      <c r="CJ580" s="157"/>
      <c r="CK580" s="157"/>
      <c r="CL580" s="157"/>
      <c r="CM580" s="157"/>
      <c r="CN580" s="157"/>
      <c r="CO580" s="157"/>
      <c r="CP580" s="157"/>
      <c r="CQ580" s="157"/>
      <c r="CR580" s="157"/>
      <c r="CS580" s="157"/>
      <c r="CT580" s="158" t="s">
        <v>1572</v>
      </c>
      <c r="CU580" s="159">
        <v>45.94</v>
      </c>
      <c r="CV580" s="171"/>
      <c r="CW580" s="171"/>
      <c r="CX580" s="160"/>
      <c r="CY580" s="161"/>
      <c r="CZ580" s="161"/>
      <c r="DA580" s="160">
        <f t="shared" si="77"/>
        <v>45.94</v>
      </c>
      <c r="DB580" s="162">
        <f t="shared" si="76"/>
        <v>45.94</v>
      </c>
      <c r="DC580" s="162">
        <f t="shared" si="67"/>
        <v>9.100714</v>
      </c>
    </row>
    <row r="581" spans="1:107" ht="14.25" hidden="1" customHeight="1" x14ac:dyDescent="0.2">
      <c r="A581" s="153">
        <v>578</v>
      </c>
      <c r="B581" s="154" t="s">
        <v>1573</v>
      </c>
      <c r="C581" s="153" t="s">
        <v>213</v>
      </c>
      <c r="D581" s="153">
        <v>1</v>
      </c>
      <c r="E581" s="155">
        <v>0.111</v>
      </c>
      <c r="F581" s="156">
        <v>0.16800000000000001</v>
      </c>
      <c r="G581" s="157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57"/>
      <c r="Y581" s="157"/>
      <c r="Z581" s="157"/>
      <c r="AA581" s="157"/>
      <c r="AB581" s="157"/>
      <c r="AC581" s="157"/>
      <c r="AD581" s="157"/>
      <c r="AE581" s="157"/>
      <c r="AF581" s="157"/>
      <c r="AG581" s="157"/>
      <c r="AH581" s="157"/>
      <c r="AI581" s="157"/>
      <c r="AJ581" s="157"/>
      <c r="AK581" s="157"/>
      <c r="AL581" s="157"/>
      <c r="AM581" s="157"/>
      <c r="AN581" s="157"/>
      <c r="AO581" s="157"/>
      <c r="AP581" s="157"/>
      <c r="AQ581" s="157"/>
      <c r="AR581" s="157"/>
      <c r="AS581" s="157"/>
      <c r="AT581" s="157"/>
      <c r="AU581" s="157"/>
      <c r="AV581" s="157"/>
      <c r="AW581" s="157"/>
      <c r="AX581" s="157"/>
      <c r="AY581" s="157"/>
      <c r="AZ581" s="157"/>
      <c r="BA581" s="157"/>
      <c r="BB581" s="157"/>
      <c r="BC581" s="157"/>
      <c r="BD581" s="157"/>
      <c r="BE581" s="157"/>
      <c r="BF581" s="157"/>
      <c r="BG581" s="157"/>
      <c r="BH581" s="157"/>
      <c r="BI581" s="157"/>
      <c r="BJ581" s="157"/>
      <c r="BK581" s="157"/>
      <c r="BL581" s="157"/>
      <c r="BM581" s="157"/>
      <c r="BN581" s="157"/>
      <c r="BO581" s="157"/>
      <c r="BP581" s="157"/>
      <c r="BQ581" s="157"/>
      <c r="BR581" s="157"/>
      <c r="BS581" s="157"/>
      <c r="BT581" s="157"/>
      <c r="BU581" s="157"/>
      <c r="BV581" s="157"/>
      <c r="BW581" s="157"/>
      <c r="BX581" s="157"/>
      <c r="BY581" s="157"/>
      <c r="BZ581" s="157"/>
      <c r="CA581" s="157"/>
      <c r="CB581" s="157"/>
      <c r="CC581" s="157"/>
      <c r="CD581" s="157"/>
      <c r="CE581" s="157"/>
      <c r="CF581" s="157"/>
      <c r="CG581" s="157"/>
      <c r="CH581" s="157"/>
      <c r="CI581" s="157"/>
      <c r="CJ581" s="157"/>
      <c r="CK581" s="157"/>
      <c r="CL581" s="157"/>
      <c r="CM581" s="157"/>
      <c r="CN581" s="157"/>
      <c r="CO581" s="157"/>
      <c r="CP581" s="157"/>
      <c r="CQ581" s="157"/>
      <c r="CR581" s="157"/>
      <c r="CS581" s="157"/>
      <c r="CT581" s="158" t="s">
        <v>1574</v>
      </c>
      <c r="CU581" s="159">
        <v>18.559999999999999</v>
      </c>
      <c r="CV581" s="171"/>
      <c r="CW581" s="171"/>
      <c r="CX581" s="160"/>
      <c r="CY581" s="161"/>
      <c r="CZ581" s="161"/>
      <c r="DA581" s="160">
        <f t="shared" si="77"/>
        <v>18.559999999999999</v>
      </c>
      <c r="DB581" s="162">
        <f t="shared" si="76"/>
        <v>18.559999999999999</v>
      </c>
      <c r="DC581" s="162">
        <f t="shared" si="67"/>
        <v>3.6767359999999996</v>
      </c>
    </row>
    <row r="582" spans="1:107" ht="14.25" hidden="1" customHeight="1" x14ac:dyDescent="0.2">
      <c r="A582" s="163">
        <v>579</v>
      </c>
      <c r="B582" s="154" t="s">
        <v>1575</v>
      </c>
      <c r="C582" s="153" t="s">
        <v>213</v>
      </c>
      <c r="D582" s="153">
        <v>1</v>
      </c>
      <c r="E582" s="155">
        <v>0.111</v>
      </c>
      <c r="F582" s="156">
        <v>0.16800000000000001</v>
      </c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57"/>
      <c r="Y582" s="157"/>
      <c r="Z582" s="157"/>
      <c r="AA582" s="157"/>
      <c r="AB582" s="157"/>
      <c r="AC582" s="157"/>
      <c r="AD582" s="157"/>
      <c r="AE582" s="157"/>
      <c r="AF582" s="157"/>
      <c r="AG582" s="157"/>
      <c r="AH582" s="157"/>
      <c r="AI582" s="157"/>
      <c r="AJ582" s="157"/>
      <c r="AK582" s="157"/>
      <c r="AL582" s="157"/>
      <c r="AM582" s="157"/>
      <c r="AN582" s="157"/>
      <c r="AO582" s="157"/>
      <c r="AP582" s="157"/>
      <c r="AQ582" s="157"/>
      <c r="AR582" s="157"/>
      <c r="AS582" s="157"/>
      <c r="AT582" s="157"/>
      <c r="AU582" s="157"/>
      <c r="AV582" s="157"/>
      <c r="AW582" s="157"/>
      <c r="AX582" s="157"/>
      <c r="AY582" s="157"/>
      <c r="AZ582" s="157"/>
      <c r="BA582" s="157"/>
      <c r="BB582" s="157"/>
      <c r="BC582" s="157"/>
      <c r="BD582" s="157"/>
      <c r="BE582" s="157"/>
      <c r="BF582" s="157"/>
      <c r="BG582" s="157"/>
      <c r="BH582" s="157"/>
      <c r="BI582" s="157"/>
      <c r="BJ582" s="157"/>
      <c r="BK582" s="157"/>
      <c r="BL582" s="157"/>
      <c r="BM582" s="157"/>
      <c r="BN582" s="157"/>
      <c r="BO582" s="157"/>
      <c r="BP582" s="157"/>
      <c r="BQ582" s="157"/>
      <c r="BR582" s="157"/>
      <c r="BS582" s="157"/>
      <c r="BT582" s="157"/>
      <c r="BU582" s="157"/>
      <c r="BV582" s="157"/>
      <c r="BW582" s="157"/>
      <c r="BX582" s="157"/>
      <c r="BY582" s="157"/>
      <c r="BZ582" s="157"/>
      <c r="CA582" s="157"/>
      <c r="CB582" s="157"/>
      <c r="CC582" s="157"/>
      <c r="CD582" s="157"/>
      <c r="CE582" s="157"/>
      <c r="CF582" s="157"/>
      <c r="CG582" s="157"/>
      <c r="CH582" s="157"/>
      <c r="CI582" s="157"/>
      <c r="CJ582" s="157"/>
      <c r="CK582" s="157"/>
      <c r="CL582" s="157"/>
      <c r="CM582" s="157"/>
      <c r="CN582" s="157"/>
      <c r="CO582" s="157"/>
      <c r="CP582" s="157"/>
      <c r="CQ582" s="157"/>
      <c r="CR582" s="157"/>
      <c r="CS582" s="157"/>
      <c r="CT582" s="158" t="s">
        <v>1576</v>
      </c>
      <c r="CU582" s="159">
        <v>7.14</v>
      </c>
      <c r="CV582" s="171"/>
      <c r="CW582" s="171"/>
      <c r="CX582" s="160"/>
      <c r="CY582" s="161"/>
      <c r="CZ582" s="161"/>
      <c r="DA582" s="160">
        <f t="shared" si="77"/>
        <v>7.14</v>
      </c>
      <c r="DB582" s="162">
        <f t="shared" si="76"/>
        <v>7.14</v>
      </c>
      <c r="DC582" s="162">
        <f t="shared" si="67"/>
        <v>1.414434</v>
      </c>
    </row>
    <row r="583" spans="1:107" ht="14.25" hidden="1" customHeight="1" x14ac:dyDescent="0.2">
      <c r="A583" s="163">
        <v>580</v>
      </c>
      <c r="B583" s="154" t="s">
        <v>1577</v>
      </c>
      <c r="C583" s="153" t="s">
        <v>213</v>
      </c>
      <c r="D583" s="153">
        <v>1</v>
      </c>
      <c r="E583" s="155">
        <v>0.111</v>
      </c>
      <c r="F583" s="156">
        <v>0.16800000000000001</v>
      </c>
      <c r="G583" s="157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57"/>
      <c r="Y583" s="157"/>
      <c r="Z583" s="157"/>
      <c r="AA583" s="157"/>
      <c r="AB583" s="157"/>
      <c r="AC583" s="157"/>
      <c r="AD583" s="157"/>
      <c r="AE583" s="157"/>
      <c r="AF583" s="157"/>
      <c r="AG583" s="157"/>
      <c r="AH583" s="157"/>
      <c r="AI583" s="157"/>
      <c r="AJ583" s="157"/>
      <c r="AK583" s="157"/>
      <c r="AL583" s="157"/>
      <c r="AM583" s="157"/>
      <c r="AN583" s="157"/>
      <c r="AO583" s="157"/>
      <c r="AP583" s="157"/>
      <c r="AQ583" s="157"/>
      <c r="AR583" s="157"/>
      <c r="AS583" s="157"/>
      <c r="AT583" s="157"/>
      <c r="AU583" s="157"/>
      <c r="AV583" s="157"/>
      <c r="AW583" s="157"/>
      <c r="AX583" s="157"/>
      <c r="AY583" s="157"/>
      <c r="AZ583" s="157"/>
      <c r="BA583" s="157"/>
      <c r="BB583" s="157"/>
      <c r="BC583" s="157"/>
      <c r="BD583" s="157"/>
      <c r="BE583" s="157"/>
      <c r="BF583" s="157"/>
      <c r="BG583" s="157"/>
      <c r="BH583" s="157"/>
      <c r="BI583" s="157"/>
      <c r="BJ583" s="157"/>
      <c r="BK583" s="157"/>
      <c r="BL583" s="157"/>
      <c r="BM583" s="157"/>
      <c r="BN583" s="157"/>
      <c r="BO583" s="157"/>
      <c r="BP583" s="157"/>
      <c r="BQ583" s="157"/>
      <c r="BR583" s="157"/>
      <c r="BS583" s="157"/>
      <c r="BT583" s="157"/>
      <c r="BU583" s="157"/>
      <c r="BV583" s="157"/>
      <c r="BW583" s="157"/>
      <c r="BX583" s="157"/>
      <c r="BY583" s="157"/>
      <c r="BZ583" s="157"/>
      <c r="CA583" s="157"/>
      <c r="CB583" s="157"/>
      <c r="CC583" s="157"/>
      <c r="CD583" s="157"/>
      <c r="CE583" s="157"/>
      <c r="CF583" s="157"/>
      <c r="CG583" s="157"/>
      <c r="CH583" s="157"/>
      <c r="CI583" s="157"/>
      <c r="CJ583" s="157"/>
      <c r="CK583" s="157"/>
      <c r="CL583" s="157"/>
      <c r="CM583" s="157"/>
      <c r="CN583" s="157"/>
      <c r="CO583" s="157"/>
      <c r="CP583" s="157"/>
      <c r="CQ583" s="157"/>
      <c r="CR583" s="157"/>
      <c r="CS583" s="157"/>
      <c r="CT583" s="158" t="s">
        <v>1578</v>
      </c>
      <c r="CU583" s="159">
        <v>7.95</v>
      </c>
      <c r="CV583" s="171"/>
      <c r="CW583" s="171"/>
      <c r="CX583" s="160"/>
      <c r="CY583" s="161"/>
      <c r="CZ583" s="161"/>
      <c r="DA583" s="160">
        <f t="shared" si="77"/>
        <v>7.95</v>
      </c>
      <c r="DB583" s="162">
        <f t="shared" si="76"/>
        <v>7.95</v>
      </c>
      <c r="DC583" s="162">
        <f t="shared" si="67"/>
        <v>1.5748949999999999</v>
      </c>
    </row>
    <row r="584" spans="1:107" ht="14.25" hidden="1" customHeight="1" x14ac:dyDescent="0.2">
      <c r="A584" s="153">
        <v>581</v>
      </c>
      <c r="B584" s="154" t="s">
        <v>1579</v>
      </c>
      <c r="C584" s="153" t="s">
        <v>213</v>
      </c>
      <c r="D584" s="153">
        <v>1</v>
      </c>
      <c r="E584" s="155">
        <v>0.111</v>
      </c>
      <c r="F584" s="156">
        <v>0.16800000000000001</v>
      </c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57"/>
      <c r="Y584" s="157"/>
      <c r="Z584" s="157"/>
      <c r="AA584" s="157"/>
      <c r="AB584" s="157"/>
      <c r="AC584" s="157"/>
      <c r="AD584" s="157"/>
      <c r="AE584" s="157"/>
      <c r="AF584" s="157"/>
      <c r="AG584" s="157"/>
      <c r="AH584" s="157"/>
      <c r="AI584" s="157"/>
      <c r="AJ584" s="157"/>
      <c r="AK584" s="157"/>
      <c r="AL584" s="157"/>
      <c r="AM584" s="157"/>
      <c r="AN584" s="157"/>
      <c r="AO584" s="157"/>
      <c r="AP584" s="157"/>
      <c r="AQ584" s="157"/>
      <c r="AR584" s="157"/>
      <c r="AS584" s="157"/>
      <c r="AT584" s="157"/>
      <c r="AU584" s="157"/>
      <c r="AV584" s="157"/>
      <c r="AW584" s="157"/>
      <c r="AX584" s="157"/>
      <c r="AY584" s="157"/>
      <c r="AZ584" s="157"/>
      <c r="BA584" s="157"/>
      <c r="BB584" s="157"/>
      <c r="BC584" s="157"/>
      <c r="BD584" s="157"/>
      <c r="BE584" s="157"/>
      <c r="BF584" s="157"/>
      <c r="BG584" s="157"/>
      <c r="BH584" s="157"/>
      <c r="BI584" s="157"/>
      <c r="BJ584" s="157"/>
      <c r="BK584" s="157"/>
      <c r="BL584" s="157"/>
      <c r="BM584" s="157"/>
      <c r="BN584" s="157"/>
      <c r="BO584" s="157"/>
      <c r="BP584" s="157"/>
      <c r="BQ584" s="157"/>
      <c r="BR584" s="157"/>
      <c r="BS584" s="157"/>
      <c r="BT584" s="157"/>
      <c r="BU584" s="157"/>
      <c r="BV584" s="157"/>
      <c r="BW584" s="157"/>
      <c r="BX584" s="157"/>
      <c r="BY584" s="157"/>
      <c r="BZ584" s="157"/>
      <c r="CA584" s="157"/>
      <c r="CB584" s="157"/>
      <c r="CC584" s="157"/>
      <c r="CD584" s="157"/>
      <c r="CE584" s="157"/>
      <c r="CF584" s="157"/>
      <c r="CG584" s="157"/>
      <c r="CH584" s="157"/>
      <c r="CI584" s="157"/>
      <c r="CJ584" s="157"/>
      <c r="CK584" s="157"/>
      <c r="CL584" s="157"/>
      <c r="CM584" s="157"/>
      <c r="CN584" s="157"/>
      <c r="CO584" s="157"/>
      <c r="CP584" s="157"/>
      <c r="CQ584" s="157"/>
      <c r="CR584" s="157"/>
      <c r="CS584" s="157"/>
      <c r="CT584" s="158" t="s">
        <v>1580</v>
      </c>
      <c r="CU584" s="159">
        <v>15.79</v>
      </c>
      <c r="CV584" s="171"/>
      <c r="CW584" s="171"/>
      <c r="CX584" s="160"/>
      <c r="CY584" s="161"/>
      <c r="CZ584" s="161"/>
      <c r="DA584" s="160">
        <f t="shared" si="77"/>
        <v>15.79</v>
      </c>
      <c r="DB584" s="162">
        <f t="shared" si="76"/>
        <v>15.79</v>
      </c>
      <c r="DC584" s="162">
        <f t="shared" si="67"/>
        <v>3.127999</v>
      </c>
    </row>
    <row r="585" spans="1:107" ht="14.25" hidden="1" customHeight="1" x14ac:dyDescent="0.2">
      <c r="A585" s="153">
        <v>582</v>
      </c>
      <c r="B585" s="154" t="s">
        <v>1581</v>
      </c>
      <c r="C585" s="153" t="s">
        <v>213</v>
      </c>
      <c r="D585" s="153">
        <v>1</v>
      </c>
      <c r="E585" s="155">
        <v>0.111</v>
      </c>
      <c r="F585" s="156">
        <v>0.16800000000000001</v>
      </c>
      <c r="G585" s="157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57"/>
      <c r="Y585" s="157"/>
      <c r="Z585" s="157"/>
      <c r="AA585" s="157"/>
      <c r="AB585" s="157"/>
      <c r="AC585" s="157"/>
      <c r="AD585" s="157"/>
      <c r="AE585" s="157"/>
      <c r="AF585" s="157"/>
      <c r="AG585" s="157"/>
      <c r="AH585" s="157"/>
      <c r="AI585" s="157"/>
      <c r="AJ585" s="157"/>
      <c r="AK585" s="157"/>
      <c r="AL585" s="157"/>
      <c r="AM585" s="157"/>
      <c r="AN585" s="157"/>
      <c r="AO585" s="157"/>
      <c r="AP585" s="157"/>
      <c r="AQ585" s="157"/>
      <c r="AR585" s="157"/>
      <c r="AS585" s="157"/>
      <c r="AT585" s="157"/>
      <c r="AU585" s="157"/>
      <c r="AV585" s="157"/>
      <c r="AW585" s="157"/>
      <c r="AX585" s="157"/>
      <c r="AY585" s="157"/>
      <c r="AZ585" s="157"/>
      <c r="BA585" s="157"/>
      <c r="BB585" s="157"/>
      <c r="BC585" s="157"/>
      <c r="BD585" s="157"/>
      <c r="BE585" s="157"/>
      <c r="BF585" s="157"/>
      <c r="BG585" s="157"/>
      <c r="BH585" s="157"/>
      <c r="BI585" s="157"/>
      <c r="BJ585" s="157"/>
      <c r="BK585" s="157"/>
      <c r="BL585" s="157"/>
      <c r="BM585" s="157"/>
      <c r="BN585" s="157"/>
      <c r="BO585" s="157"/>
      <c r="BP585" s="157"/>
      <c r="BQ585" s="157"/>
      <c r="BR585" s="157"/>
      <c r="BS585" s="157"/>
      <c r="BT585" s="157"/>
      <c r="BU585" s="157"/>
      <c r="BV585" s="157"/>
      <c r="BW585" s="157"/>
      <c r="BX585" s="157"/>
      <c r="BY585" s="157"/>
      <c r="BZ585" s="157"/>
      <c r="CA585" s="157"/>
      <c r="CB585" s="157"/>
      <c r="CC585" s="157"/>
      <c r="CD585" s="157"/>
      <c r="CE585" s="157"/>
      <c r="CF585" s="157"/>
      <c r="CG585" s="157"/>
      <c r="CH585" s="157"/>
      <c r="CI585" s="157"/>
      <c r="CJ585" s="157"/>
      <c r="CK585" s="157"/>
      <c r="CL585" s="157"/>
      <c r="CM585" s="157"/>
      <c r="CN585" s="157"/>
      <c r="CO585" s="157"/>
      <c r="CP585" s="157"/>
      <c r="CQ585" s="157"/>
      <c r="CR585" s="157"/>
      <c r="CS585" s="157"/>
      <c r="CT585" s="158" t="s">
        <v>1582</v>
      </c>
      <c r="CU585" s="159">
        <v>15.21</v>
      </c>
      <c r="CV585" s="171"/>
      <c r="CW585" s="171"/>
      <c r="CX585" s="160"/>
      <c r="CY585" s="161"/>
      <c r="CZ585" s="161"/>
      <c r="DA585" s="160">
        <f t="shared" si="77"/>
        <v>15.21</v>
      </c>
      <c r="DB585" s="162">
        <f t="shared" si="76"/>
        <v>15.21</v>
      </c>
      <c r="DC585" s="162">
        <f t="shared" si="67"/>
        <v>3.0131010000000003</v>
      </c>
    </row>
    <row r="586" spans="1:107" ht="14.25" hidden="1" customHeight="1" x14ac:dyDescent="0.2">
      <c r="A586" s="163">
        <v>583</v>
      </c>
      <c r="B586" s="154" t="s">
        <v>1583</v>
      </c>
      <c r="C586" s="153" t="s">
        <v>213</v>
      </c>
      <c r="D586" s="153">
        <v>1</v>
      </c>
      <c r="E586" s="155">
        <v>0.111</v>
      </c>
      <c r="F586" s="156">
        <v>0.16800000000000001</v>
      </c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57"/>
      <c r="Y586" s="157"/>
      <c r="Z586" s="157"/>
      <c r="AA586" s="157"/>
      <c r="AB586" s="157"/>
      <c r="AC586" s="157"/>
      <c r="AD586" s="157"/>
      <c r="AE586" s="157"/>
      <c r="AF586" s="157"/>
      <c r="AG586" s="157"/>
      <c r="AH586" s="157"/>
      <c r="AI586" s="157"/>
      <c r="AJ586" s="157"/>
      <c r="AK586" s="157"/>
      <c r="AL586" s="157"/>
      <c r="AM586" s="157"/>
      <c r="AN586" s="157"/>
      <c r="AO586" s="157"/>
      <c r="AP586" s="157"/>
      <c r="AQ586" s="157"/>
      <c r="AR586" s="157"/>
      <c r="AS586" s="157"/>
      <c r="AT586" s="157"/>
      <c r="AU586" s="157"/>
      <c r="AV586" s="157"/>
      <c r="AW586" s="157"/>
      <c r="AX586" s="157"/>
      <c r="AY586" s="157"/>
      <c r="AZ586" s="157"/>
      <c r="BA586" s="157"/>
      <c r="BB586" s="157"/>
      <c r="BC586" s="157"/>
      <c r="BD586" s="157"/>
      <c r="BE586" s="157"/>
      <c r="BF586" s="157"/>
      <c r="BG586" s="157"/>
      <c r="BH586" s="157"/>
      <c r="BI586" s="157"/>
      <c r="BJ586" s="157"/>
      <c r="BK586" s="157"/>
      <c r="BL586" s="157"/>
      <c r="BM586" s="157"/>
      <c r="BN586" s="157"/>
      <c r="BO586" s="157"/>
      <c r="BP586" s="157"/>
      <c r="BQ586" s="157"/>
      <c r="BR586" s="157"/>
      <c r="BS586" s="157"/>
      <c r="BT586" s="157"/>
      <c r="BU586" s="157"/>
      <c r="BV586" s="157"/>
      <c r="BW586" s="157"/>
      <c r="BX586" s="157"/>
      <c r="BY586" s="157"/>
      <c r="BZ586" s="157"/>
      <c r="CA586" s="157"/>
      <c r="CB586" s="157"/>
      <c r="CC586" s="157"/>
      <c r="CD586" s="157"/>
      <c r="CE586" s="157"/>
      <c r="CF586" s="157"/>
      <c r="CG586" s="157"/>
      <c r="CH586" s="157"/>
      <c r="CI586" s="157"/>
      <c r="CJ586" s="157"/>
      <c r="CK586" s="157"/>
      <c r="CL586" s="157"/>
      <c r="CM586" s="157"/>
      <c r="CN586" s="157"/>
      <c r="CO586" s="157"/>
      <c r="CP586" s="157"/>
      <c r="CQ586" s="157"/>
      <c r="CR586" s="157"/>
      <c r="CS586" s="157"/>
      <c r="CT586" s="158" t="s">
        <v>1584</v>
      </c>
      <c r="CU586" s="159">
        <v>16.170000000000002</v>
      </c>
      <c r="CV586" s="171"/>
      <c r="CW586" s="171"/>
      <c r="CX586" s="160"/>
      <c r="CY586" s="161"/>
      <c r="CZ586" s="161"/>
      <c r="DA586" s="160">
        <f t="shared" si="77"/>
        <v>16.170000000000002</v>
      </c>
      <c r="DB586" s="162">
        <f t="shared" si="76"/>
        <v>16.170000000000002</v>
      </c>
      <c r="DC586" s="162">
        <f t="shared" si="67"/>
        <v>3.2032770000000004</v>
      </c>
    </row>
    <row r="587" spans="1:107" ht="14.25" hidden="1" customHeight="1" x14ac:dyDescent="0.2">
      <c r="A587" s="163">
        <v>584</v>
      </c>
      <c r="B587" s="154" t="s">
        <v>1585</v>
      </c>
      <c r="C587" s="153" t="s">
        <v>213</v>
      </c>
      <c r="D587" s="153">
        <v>1</v>
      </c>
      <c r="E587" s="155">
        <v>0.111</v>
      </c>
      <c r="F587" s="156">
        <v>0.16800000000000001</v>
      </c>
      <c r="G587" s="157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57"/>
      <c r="Y587" s="157"/>
      <c r="Z587" s="157"/>
      <c r="AA587" s="157"/>
      <c r="AB587" s="157"/>
      <c r="AC587" s="157"/>
      <c r="AD587" s="157"/>
      <c r="AE587" s="157"/>
      <c r="AF587" s="157"/>
      <c r="AG587" s="157"/>
      <c r="AH587" s="157"/>
      <c r="AI587" s="157"/>
      <c r="AJ587" s="157"/>
      <c r="AK587" s="157"/>
      <c r="AL587" s="157"/>
      <c r="AM587" s="157"/>
      <c r="AN587" s="157"/>
      <c r="AO587" s="157"/>
      <c r="AP587" s="157"/>
      <c r="AQ587" s="157"/>
      <c r="AR587" s="157"/>
      <c r="AS587" s="157"/>
      <c r="AT587" s="157"/>
      <c r="AU587" s="157"/>
      <c r="AV587" s="157"/>
      <c r="AW587" s="157"/>
      <c r="AX587" s="157"/>
      <c r="AY587" s="157"/>
      <c r="AZ587" s="157"/>
      <c r="BA587" s="157"/>
      <c r="BB587" s="157"/>
      <c r="BC587" s="157"/>
      <c r="BD587" s="157"/>
      <c r="BE587" s="157"/>
      <c r="BF587" s="157"/>
      <c r="BG587" s="157"/>
      <c r="BH587" s="157"/>
      <c r="BI587" s="157"/>
      <c r="BJ587" s="157"/>
      <c r="BK587" s="157"/>
      <c r="BL587" s="157"/>
      <c r="BM587" s="157"/>
      <c r="BN587" s="157"/>
      <c r="BO587" s="157"/>
      <c r="BP587" s="157"/>
      <c r="BQ587" s="157"/>
      <c r="BR587" s="157"/>
      <c r="BS587" s="157"/>
      <c r="BT587" s="157"/>
      <c r="BU587" s="157"/>
      <c r="BV587" s="157"/>
      <c r="BW587" s="157"/>
      <c r="BX587" s="157"/>
      <c r="BY587" s="157"/>
      <c r="BZ587" s="157"/>
      <c r="CA587" s="157"/>
      <c r="CB587" s="157"/>
      <c r="CC587" s="157"/>
      <c r="CD587" s="157"/>
      <c r="CE587" s="157"/>
      <c r="CF587" s="157"/>
      <c r="CG587" s="157"/>
      <c r="CH587" s="157"/>
      <c r="CI587" s="157"/>
      <c r="CJ587" s="157"/>
      <c r="CK587" s="157"/>
      <c r="CL587" s="157"/>
      <c r="CM587" s="157"/>
      <c r="CN587" s="157"/>
      <c r="CO587" s="157"/>
      <c r="CP587" s="157"/>
      <c r="CQ587" s="157"/>
      <c r="CR587" s="157"/>
      <c r="CS587" s="157"/>
      <c r="CT587" s="158" t="s">
        <v>1586</v>
      </c>
      <c r="CU587" s="159">
        <v>61.95</v>
      </c>
      <c r="CV587" s="171"/>
      <c r="CW587" s="171"/>
      <c r="CX587" s="160"/>
      <c r="CY587" s="161"/>
      <c r="CZ587" s="161"/>
      <c r="DA587" s="160">
        <f t="shared" si="77"/>
        <v>61.95</v>
      </c>
      <c r="DB587" s="162">
        <f t="shared" si="76"/>
        <v>61.95</v>
      </c>
      <c r="DC587" s="162">
        <f t="shared" si="67"/>
        <v>12.272295</v>
      </c>
    </row>
    <row r="588" spans="1:107" ht="14.25" hidden="1" customHeight="1" x14ac:dyDescent="0.2">
      <c r="A588" s="153">
        <v>585</v>
      </c>
      <c r="B588" s="154" t="s">
        <v>1587</v>
      </c>
      <c r="C588" s="153" t="s">
        <v>213</v>
      </c>
      <c r="D588" s="153">
        <v>1</v>
      </c>
      <c r="E588" s="155">
        <v>0.111</v>
      </c>
      <c r="F588" s="156">
        <v>0.16800000000000001</v>
      </c>
      <c r="G588" s="157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57"/>
      <c r="Y588" s="157"/>
      <c r="Z588" s="157"/>
      <c r="AA588" s="157"/>
      <c r="AB588" s="157"/>
      <c r="AC588" s="157"/>
      <c r="AD588" s="157"/>
      <c r="AE588" s="157"/>
      <c r="AF588" s="157"/>
      <c r="AG588" s="157"/>
      <c r="AH588" s="157"/>
      <c r="AI588" s="157"/>
      <c r="AJ588" s="157"/>
      <c r="AK588" s="157"/>
      <c r="AL588" s="157"/>
      <c r="AM588" s="157"/>
      <c r="AN588" s="157"/>
      <c r="AO588" s="157"/>
      <c r="AP588" s="157"/>
      <c r="AQ588" s="157"/>
      <c r="AR588" s="157"/>
      <c r="AS588" s="157"/>
      <c r="AT588" s="157"/>
      <c r="AU588" s="157"/>
      <c r="AV588" s="157"/>
      <c r="AW588" s="157"/>
      <c r="AX588" s="157"/>
      <c r="AY588" s="157"/>
      <c r="AZ588" s="157"/>
      <c r="BA588" s="157"/>
      <c r="BB588" s="157"/>
      <c r="BC588" s="157"/>
      <c r="BD588" s="157"/>
      <c r="BE588" s="157"/>
      <c r="BF588" s="157"/>
      <c r="BG588" s="157"/>
      <c r="BH588" s="157"/>
      <c r="BI588" s="157"/>
      <c r="BJ588" s="157"/>
      <c r="BK588" s="157"/>
      <c r="BL588" s="157"/>
      <c r="BM588" s="157"/>
      <c r="BN588" s="157"/>
      <c r="BO588" s="157"/>
      <c r="BP588" s="157"/>
      <c r="BQ588" s="157"/>
      <c r="BR588" s="157"/>
      <c r="BS588" s="157"/>
      <c r="BT588" s="157"/>
      <c r="BU588" s="157"/>
      <c r="BV588" s="157"/>
      <c r="BW588" s="157"/>
      <c r="BX588" s="157"/>
      <c r="BY588" s="157"/>
      <c r="BZ588" s="157"/>
      <c r="CA588" s="157"/>
      <c r="CB588" s="157"/>
      <c r="CC588" s="157"/>
      <c r="CD588" s="157"/>
      <c r="CE588" s="157"/>
      <c r="CF588" s="157"/>
      <c r="CG588" s="157"/>
      <c r="CH588" s="157"/>
      <c r="CI588" s="157"/>
      <c r="CJ588" s="157"/>
      <c r="CK588" s="157"/>
      <c r="CL588" s="157"/>
      <c r="CM588" s="157"/>
      <c r="CN588" s="157"/>
      <c r="CO588" s="157"/>
      <c r="CP588" s="157"/>
      <c r="CQ588" s="157"/>
      <c r="CR588" s="157"/>
      <c r="CS588" s="157"/>
      <c r="CT588" s="158" t="s">
        <v>1588</v>
      </c>
      <c r="CU588" s="159">
        <v>84.23</v>
      </c>
      <c r="CV588" s="171"/>
      <c r="CW588" s="171"/>
      <c r="CX588" s="160"/>
      <c r="CY588" s="161"/>
      <c r="CZ588" s="161"/>
      <c r="DA588" s="160">
        <f t="shared" si="77"/>
        <v>84.23</v>
      </c>
      <c r="DB588" s="162">
        <f t="shared" si="76"/>
        <v>84.23</v>
      </c>
      <c r="DC588" s="162">
        <f t="shared" si="67"/>
        <v>16.685963000000001</v>
      </c>
    </row>
    <row r="589" spans="1:107" ht="14.25" hidden="1" customHeight="1" x14ac:dyDescent="0.2">
      <c r="A589" s="153">
        <v>586</v>
      </c>
      <c r="B589" s="154" t="s">
        <v>1589</v>
      </c>
      <c r="C589" s="153" t="s">
        <v>213</v>
      </c>
      <c r="D589" s="153">
        <v>5</v>
      </c>
      <c r="E589" s="155">
        <v>0.111</v>
      </c>
      <c r="F589" s="156">
        <v>0.16800000000000001</v>
      </c>
      <c r="G589" s="157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57"/>
      <c r="Y589" s="157"/>
      <c r="Z589" s="157"/>
      <c r="AA589" s="157"/>
      <c r="AB589" s="157"/>
      <c r="AC589" s="157"/>
      <c r="AD589" s="157"/>
      <c r="AE589" s="157"/>
      <c r="AF589" s="157"/>
      <c r="AG589" s="157"/>
      <c r="AH589" s="157"/>
      <c r="AI589" s="157"/>
      <c r="AJ589" s="157"/>
      <c r="AK589" s="157"/>
      <c r="AL589" s="157"/>
      <c r="AM589" s="157"/>
      <c r="AN589" s="157"/>
      <c r="AO589" s="157"/>
      <c r="AP589" s="157"/>
      <c r="AQ589" s="157"/>
      <c r="AR589" s="157"/>
      <c r="AS589" s="157"/>
      <c r="AT589" s="157"/>
      <c r="AU589" s="157"/>
      <c r="AV589" s="157"/>
      <c r="AW589" s="157"/>
      <c r="AX589" s="157"/>
      <c r="AY589" s="157"/>
      <c r="AZ589" s="157"/>
      <c r="BA589" s="157"/>
      <c r="BB589" s="157"/>
      <c r="BC589" s="157"/>
      <c r="BD589" s="157"/>
      <c r="BE589" s="157"/>
      <c r="BF589" s="157"/>
      <c r="BG589" s="157"/>
      <c r="BH589" s="157"/>
      <c r="BI589" s="157"/>
      <c r="BJ589" s="157"/>
      <c r="BK589" s="157"/>
      <c r="BL589" s="157"/>
      <c r="BM589" s="157"/>
      <c r="BN589" s="157"/>
      <c r="BO589" s="157"/>
      <c r="BP589" s="157"/>
      <c r="BQ589" s="157"/>
      <c r="BR589" s="157"/>
      <c r="BS589" s="157"/>
      <c r="BT589" s="157"/>
      <c r="BU589" s="157"/>
      <c r="BV589" s="157"/>
      <c r="BW589" s="157"/>
      <c r="BX589" s="157"/>
      <c r="BY589" s="157"/>
      <c r="BZ589" s="157"/>
      <c r="CA589" s="157"/>
      <c r="CB589" s="157"/>
      <c r="CC589" s="157"/>
      <c r="CD589" s="157"/>
      <c r="CE589" s="157"/>
      <c r="CF589" s="157"/>
      <c r="CG589" s="157"/>
      <c r="CH589" s="157"/>
      <c r="CI589" s="157"/>
      <c r="CJ589" s="157"/>
      <c r="CK589" s="157"/>
      <c r="CL589" s="157"/>
      <c r="CM589" s="157"/>
      <c r="CN589" s="157"/>
      <c r="CO589" s="157"/>
      <c r="CP589" s="157"/>
      <c r="CQ589" s="157"/>
      <c r="CR589" s="157"/>
      <c r="CS589" s="157"/>
      <c r="CT589" s="158" t="s">
        <v>1590</v>
      </c>
      <c r="CU589" s="159">
        <v>38.840000000000003</v>
      </c>
      <c r="CV589" s="171"/>
      <c r="CW589" s="171"/>
      <c r="CX589" s="160"/>
      <c r="CY589" s="161"/>
      <c r="CZ589" s="161"/>
      <c r="DA589" s="160">
        <f t="shared" si="77"/>
        <v>38.840000000000003</v>
      </c>
      <c r="DB589" s="162">
        <f t="shared" si="76"/>
        <v>194.20000000000002</v>
      </c>
      <c r="DC589" s="162">
        <f t="shared" si="67"/>
        <v>38.471020000000003</v>
      </c>
    </row>
    <row r="590" spans="1:107" ht="14.25" hidden="1" customHeight="1" x14ac:dyDescent="0.2">
      <c r="A590" s="163">
        <v>587</v>
      </c>
      <c r="B590" s="154" t="s">
        <v>1591</v>
      </c>
      <c r="C590" s="153" t="s">
        <v>213</v>
      </c>
      <c r="D590" s="153">
        <v>50</v>
      </c>
      <c r="E590" s="155">
        <v>0.111</v>
      </c>
      <c r="F590" s="156">
        <v>0.16800000000000001</v>
      </c>
      <c r="G590" s="157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57"/>
      <c r="Y590" s="157"/>
      <c r="Z590" s="157"/>
      <c r="AA590" s="157"/>
      <c r="AB590" s="157"/>
      <c r="AC590" s="157"/>
      <c r="AD590" s="157"/>
      <c r="AE590" s="157"/>
      <c r="AF590" s="157"/>
      <c r="AG590" s="157"/>
      <c r="AH590" s="157"/>
      <c r="AI590" s="157"/>
      <c r="AJ590" s="157"/>
      <c r="AK590" s="157"/>
      <c r="AL590" s="157"/>
      <c r="AM590" s="157"/>
      <c r="AN590" s="157"/>
      <c r="AO590" s="157"/>
      <c r="AP590" s="157"/>
      <c r="AQ590" s="157"/>
      <c r="AR590" s="157"/>
      <c r="AS590" s="157"/>
      <c r="AT590" s="157"/>
      <c r="AU590" s="157"/>
      <c r="AV590" s="157"/>
      <c r="AW590" s="157"/>
      <c r="AX590" s="157"/>
      <c r="AY590" s="157"/>
      <c r="AZ590" s="157"/>
      <c r="BA590" s="157"/>
      <c r="BB590" s="157"/>
      <c r="BC590" s="157"/>
      <c r="BD590" s="157"/>
      <c r="BE590" s="157"/>
      <c r="BF590" s="157"/>
      <c r="BG590" s="157"/>
      <c r="BH590" s="157"/>
      <c r="BI590" s="157"/>
      <c r="BJ590" s="157"/>
      <c r="BK590" s="157"/>
      <c r="BL590" s="157"/>
      <c r="BM590" s="157"/>
      <c r="BN590" s="157"/>
      <c r="BO590" s="157"/>
      <c r="BP590" s="157"/>
      <c r="BQ590" s="157"/>
      <c r="BR590" s="157"/>
      <c r="BS590" s="157"/>
      <c r="BT590" s="157"/>
      <c r="BU590" s="157"/>
      <c r="BV590" s="157"/>
      <c r="BW590" s="157"/>
      <c r="BX590" s="157"/>
      <c r="BY590" s="157"/>
      <c r="BZ590" s="157"/>
      <c r="CA590" s="157"/>
      <c r="CB590" s="157"/>
      <c r="CC590" s="157"/>
      <c r="CD590" s="157"/>
      <c r="CE590" s="157"/>
      <c r="CF590" s="157"/>
      <c r="CG590" s="157"/>
      <c r="CH590" s="157"/>
      <c r="CI590" s="157"/>
      <c r="CJ590" s="157"/>
      <c r="CK590" s="157"/>
      <c r="CL590" s="157"/>
      <c r="CM590" s="157"/>
      <c r="CN590" s="157"/>
      <c r="CO590" s="157"/>
      <c r="CP590" s="157"/>
      <c r="CQ590" s="157"/>
      <c r="CR590" s="157"/>
      <c r="CS590" s="157"/>
      <c r="CT590" s="158" t="s">
        <v>1592</v>
      </c>
      <c r="CU590" s="159">
        <v>106.98</v>
      </c>
      <c r="CV590" s="171"/>
      <c r="CW590" s="171"/>
      <c r="CX590" s="160"/>
      <c r="CY590" s="161"/>
      <c r="CZ590" s="161"/>
      <c r="DA590" s="160">
        <f t="shared" si="77"/>
        <v>106.98</v>
      </c>
      <c r="DB590" s="162">
        <f t="shared" si="76"/>
        <v>5349</v>
      </c>
      <c r="DC590" s="162">
        <f t="shared" si="67"/>
        <v>1059.6369</v>
      </c>
    </row>
    <row r="591" spans="1:107" ht="14.25" hidden="1" customHeight="1" x14ac:dyDescent="0.2">
      <c r="A591" s="163">
        <v>588</v>
      </c>
      <c r="B591" s="154" t="s">
        <v>1593</v>
      </c>
      <c r="C591" s="153" t="s">
        <v>213</v>
      </c>
      <c r="D591" s="153">
        <v>30</v>
      </c>
      <c r="E591" s="155">
        <v>0.111</v>
      </c>
      <c r="F591" s="156">
        <v>0.16800000000000001</v>
      </c>
      <c r="G591" s="157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57"/>
      <c r="Y591" s="157"/>
      <c r="Z591" s="157"/>
      <c r="AA591" s="157"/>
      <c r="AB591" s="157"/>
      <c r="AC591" s="157"/>
      <c r="AD591" s="157"/>
      <c r="AE591" s="157"/>
      <c r="AF591" s="157"/>
      <c r="AG591" s="157"/>
      <c r="AH591" s="157"/>
      <c r="AI591" s="157"/>
      <c r="AJ591" s="157"/>
      <c r="AK591" s="157"/>
      <c r="AL591" s="157"/>
      <c r="AM591" s="157"/>
      <c r="AN591" s="157"/>
      <c r="AO591" s="157"/>
      <c r="AP591" s="157"/>
      <c r="AQ591" s="157"/>
      <c r="AR591" s="157"/>
      <c r="AS591" s="157"/>
      <c r="AT591" s="157"/>
      <c r="AU591" s="157"/>
      <c r="AV591" s="157"/>
      <c r="AW591" s="157"/>
      <c r="AX591" s="157"/>
      <c r="AY591" s="157"/>
      <c r="AZ591" s="157"/>
      <c r="BA591" s="157"/>
      <c r="BB591" s="157"/>
      <c r="BC591" s="157"/>
      <c r="BD591" s="157"/>
      <c r="BE591" s="157"/>
      <c r="BF591" s="157"/>
      <c r="BG591" s="157"/>
      <c r="BH591" s="157"/>
      <c r="BI591" s="157"/>
      <c r="BJ591" s="157"/>
      <c r="BK591" s="157"/>
      <c r="BL591" s="157"/>
      <c r="BM591" s="157"/>
      <c r="BN591" s="157"/>
      <c r="BO591" s="157"/>
      <c r="BP591" s="157"/>
      <c r="BQ591" s="157"/>
      <c r="BR591" s="157"/>
      <c r="BS591" s="157"/>
      <c r="BT591" s="157"/>
      <c r="BU591" s="157"/>
      <c r="BV591" s="157"/>
      <c r="BW591" s="157"/>
      <c r="BX591" s="157"/>
      <c r="BY591" s="157"/>
      <c r="BZ591" s="157"/>
      <c r="CA591" s="157"/>
      <c r="CB591" s="157"/>
      <c r="CC591" s="157"/>
      <c r="CD591" s="157"/>
      <c r="CE591" s="157"/>
      <c r="CF591" s="157"/>
      <c r="CG591" s="157"/>
      <c r="CH591" s="157"/>
      <c r="CI591" s="157"/>
      <c r="CJ591" s="157"/>
      <c r="CK591" s="157"/>
      <c r="CL591" s="157"/>
      <c r="CM591" s="157"/>
      <c r="CN591" s="157"/>
      <c r="CO591" s="157"/>
      <c r="CP591" s="157"/>
      <c r="CQ591" s="157"/>
      <c r="CR591" s="157"/>
      <c r="CS591" s="157"/>
      <c r="CT591" s="158" t="s">
        <v>1594</v>
      </c>
      <c r="CU591" s="159">
        <v>151.04</v>
      </c>
      <c r="CV591" s="171"/>
      <c r="CW591" s="171"/>
      <c r="CX591" s="160"/>
      <c r="CY591" s="161"/>
      <c r="CZ591" s="161"/>
      <c r="DA591" s="160">
        <f t="shared" si="77"/>
        <v>151.04</v>
      </c>
      <c r="DB591" s="162">
        <f t="shared" si="76"/>
        <v>4531.2</v>
      </c>
      <c r="DC591" s="162">
        <f t="shared" si="67"/>
        <v>897.63072</v>
      </c>
    </row>
    <row r="592" spans="1:107" ht="14.25" hidden="1" customHeight="1" x14ac:dyDescent="0.2">
      <c r="A592" s="153">
        <v>589</v>
      </c>
      <c r="B592" s="154" t="s">
        <v>1595</v>
      </c>
      <c r="C592" s="153" t="s">
        <v>213</v>
      </c>
      <c r="D592" s="153">
        <v>5</v>
      </c>
      <c r="E592" s="155">
        <v>0.111</v>
      </c>
      <c r="F592" s="156">
        <v>0.16800000000000001</v>
      </c>
      <c r="G592" s="157"/>
      <c r="H592" s="157"/>
      <c r="I592" s="157"/>
      <c r="J592" s="157"/>
      <c r="K592" s="157"/>
      <c r="L592" s="157"/>
      <c r="M592" s="157"/>
      <c r="N592" s="157"/>
      <c r="O592" s="157"/>
      <c r="P592" s="157"/>
      <c r="Q592" s="157"/>
      <c r="R592" s="157"/>
      <c r="S592" s="157"/>
      <c r="T592" s="157"/>
      <c r="U592" s="157"/>
      <c r="V592" s="157"/>
      <c r="W592" s="157"/>
      <c r="X592" s="157"/>
      <c r="Y592" s="157"/>
      <c r="Z592" s="157"/>
      <c r="AA592" s="157"/>
      <c r="AB592" s="157"/>
      <c r="AC592" s="157"/>
      <c r="AD592" s="157"/>
      <c r="AE592" s="157"/>
      <c r="AF592" s="157"/>
      <c r="AG592" s="157"/>
      <c r="AH592" s="157"/>
      <c r="AI592" s="157"/>
      <c r="AJ592" s="157"/>
      <c r="AK592" s="157"/>
      <c r="AL592" s="157"/>
      <c r="AM592" s="157"/>
      <c r="AN592" s="157"/>
      <c r="AO592" s="157"/>
      <c r="AP592" s="157"/>
      <c r="AQ592" s="157"/>
      <c r="AR592" s="157"/>
      <c r="AS592" s="157"/>
      <c r="AT592" s="157"/>
      <c r="AU592" s="157"/>
      <c r="AV592" s="157"/>
      <c r="AW592" s="157"/>
      <c r="AX592" s="157"/>
      <c r="AY592" s="157"/>
      <c r="AZ592" s="157"/>
      <c r="BA592" s="157"/>
      <c r="BB592" s="157"/>
      <c r="BC592" s="157"/>
      <c r="BD592" s="157"/>
      <c r="BE592" s="157"/>
      <c r="BF592" s="157"/>
      <c r="BG592" s="157"/>
      <c r="BH592" s="157"/>
      <c r="BI592" s="157"/>
      <c r="BJ592" s="157"/>
      <c r="BK592" s="157"/>
      <c r="BL592" s="157"/>
      <c r="BM592" s="157"/>
      <c r="BN592" s="157"/>
      <c r="BO592" s="157"/>
      <c r="BP592" s="157"/>
      <c r="BQ592" s="157"/>
      <c r="BR592" s="157"/>
      <c r="BS592" s="157"/>
      <c r="BT592" s="157"/>
      <c r="BU592" s="157"/>
      <c r="BV592" s="157"/>
      <c r="BW592" s="157"/>
      <c r="BX592" s="157"/>
      <c r="BY592" s="157"/>
      <c r="BZ592" s="157"/>
      <c r="CA592" s="157"/>
      <c r="CB592" s="157"/>
      <c r="CC592" s="157"/>
      <c r="CD592" s="157"/>
      <c r="CE592" s="157"/>
      <c r="CF592" s="157"/>
      <c r="CG592" s="157"/>
      <c r="CH592" s="157"/>
      <c r="CI592" s="157"/>
      <c r="CJ592" s="157"/>
      <c r="CK592" s="157"/>
      <c r="CL592" s="157"/>
      <c r="CM592" s="157"/>
      <c r="CN592" s="157"/>
      <c r="CO592" s="157"/>
      <c r="CP592" s="157"/>
      <c r="CQ592" s="157"/>
      <c r="CR592" s="157"/>
      <c r="CS592" s="157"/>
      <c r="CT592" s="158" t="s">
        <v>1596</v>
      </c>
      <c r="CU592" s="159">
        <v>1.85</v>
      </c>
      <c r="CV592" s="171"/>
      <c r="CW592" s="171"/>
      <c r="CX592" s="160"/>
      <c r="CY592" s="161"/>
      <c r="CZ592" s="161"/>
      <c r="DA592" s="160">
        <f t="shared" si="77"/>
        <v>1.85</v>
      </c>
      <c r="DB592" s="162">
        <f t="shared" si="76"/>
        <v>9.25</v>
      </c>
      <c r="DC592" s="162">
        <f t="shared" si="67"/>
        <v>1.832425</v>
      </c>
    </row>
    <row r="593" spans="1:107" ht="14.25" hidden="1" customHeight="1" x14ac:dyDescent="0.2">
      <c r="A593" s="153">
        <v>590</v>
      </c>
      <c r="B593" s="154" t="s">
        <v>1597</v>
      </c>
      <c r="C593" s="153" t="s">
        <v>213</v>
      </c>
      <c r="D593" s="153">
        <v>5</v>
      </c>
      <c r="E593" s="155">
        <v>0.111</v>
      </c>
      <c r="F593" s="156">
        <v>0.16800000000000001</v>
      </c>
      <c r="G593" s="157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57"/>
      <c r="Y593" s="157"/>
      <c r="Z593" s="157"/>
      <c r="AA593" s="157"/>
      <c r="AB593" s="157"/>
      <c r="AC593" s="157"/>
      <c r="AD593" s="157"/>
      <c r="AE593" s="157"/>
      <c r="AF593" s="157"/>
      <c r="AG593" s="157"/>
      <c r="AH593" s="157"/>
      <c r="AI593" s="157"/>
      <c r="AJ593" s="157"/>
      <c r="AK593" s="157"/>
      <c r="AL593" s="157"/>
      <c r="AM593" s="157"/>
      <c r="AN593" s="157"/>
      <c r="AO593" s="157"/>
      <c r="AP593" s="157"/>
      <c r="AQ593" s="157"/>
      <c r="AR593" s="157"/>
      <c r="AS593" s="157"/>
      <c r="AT593" s="157"/>
      <c r="AU593" s="157"/>
      <c r="AV593" s="157"/>
      <c r="AW593" s="157"/>
      <c r="AX593" s="157"/>
      <c r="AY593" s="157"/>
      <c r="AZ593" s="157"/>
      <c r="BA593" s="157"/>
      <c r="BB593" s="157"/>
      <c r="BC593" s="157"/>
      <c r="BD593" s="157"/>
      <c r="BE593" s="157"/>
      <c r="BF593" s="157"/>
      <c r="BG593" s="157"/>
      <c r="BH593" s="157"/>
      <c r="BI593" s="157"/>
      <c r="BJ593" s="157"/>
      <c r="BK593" s="157"/>
      <c r="BL593" s="157"/>
      <c r="BM593" s="157"/>
      <c r="BN593" s="157"/>
      <c r="BO593" s="157"/>
      <c r="BP593" s="157"/>
      <c r="BQ593" s="157"/>
      <c r="BR593" s="157"/>
      <c r="BS593" s="157"/>
      <c r="BT593" s="157"/>
      <c r="BU593" s="157"/>
      <c r="BV593" s="157"/>
      <c r="BW593" s="157"/>
      <c r="BX593" s="157"/>
      <c r="BY593" s="157"/>
      <c r="BZ593" s="157"/>
      <c r="CA593" s="157"/>
      <c r="CB593" s="157"/>
      <c r="CC593" s="157"/>
      <c r="CD593" s="157"/>
      <c r="CE593" s="157"/>
      <c r="CF593" s="157"/>
      <c r="CG593" s="157"/>
      <c r="CH593" s="157"/>
      <c r="CI593" s="157"/>
      <c r="CJ593" s="157"/>
      <c r="CK593" s="157"/>
      <c r="CL593" s="157"/>
      <c r="CM593" s="157"/>
      <c r="CN593" s="157"/>
      <c r="CO593" s="157"/>
      <c r="CP593" s="157"/>
      <c r="CQ593" s="157"/>
      <c r="CR593" s="157"/>
      <c r="CS593" s="157"/>
      <c r="CT593" s="158" t="s">
        <v>1598</v>
      </c>
      <c r="CU593" s="159">
        <v>1.1000000000000001</v>
      </c>
      <c r="CV593" s="171"/>
      <c r="CW593" s="171"/>
      <c r="CX593" s="160"/>
      <c r="CY593" s="161"/>
      <c r="CZ593" s="161"/>
      <c r="DA593" s="160">
        <f t="shared" si="77"/>
        <v>1.1000000000000001</v>
      </c>
      <c r="DB593" s="162">
        <f t="shared" si="76"/>
        <v>5.5</v>
      </c>
      <c r="DC593" s="162">
        <f t="shared" si="67"/>
        <v>1.08955</v>
      </c>
    </row>
    <row r="594" spans="1:107" ht="14.25" hidden="1" customHeight="1" x14ac:dyDescent="0.2">
      <c r="A594" s="163">
        <v>591</v>
      </c>
      <c r="B594" s="154" t="s">
        <v>1599</v>
      </c>
      <c r="C594" s="153" t="s">
        <v>213</v>
      </c>
      <c r="D594" s="153">
        <v>5</v>
      </c>
      <c r="E594" s="155">
        <v>0.111</v>
      </c>
      <c r="F594" s="156">
        <v>0.16800000000000001</v>
      </c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  <c r="Y594" s="157"/>
      <c r="Z594" s="157"/>
      <c r="AA594" s="157"/>
      <c r="AB594" s="157"/>
      <c r="AC594" s="157"/>
      <c r="AD594" s="157"/>
      <c r="AE594" s="157"/>
      <c r="AF594" s="157"/>
      <c r="AG594" s="157"/>
      <c r="AH594" s="157"/>
      <c r="AI594" s="157"/>
      <c r="AJ594" s="157"/>
      <c r="AK594" s="157"/>
      <c r="AL594" s="157"/>
      <c r="AM594" s="157"/>
      <c r="AN594" s="157"/>
      <c r="AO594" s="157"/>
      <c r="AP594" s="157"/>
      <c r="AQ594" s="157"/>
      <c r="AR594" s="157"/>
      <c r="AS594" s="157"/>
      <c r="AT594" s="157"/>
      <c r="AU594" s="157"/>
      <c r="AV594" s="157"/>
      <c r="AW594" s="157"/>
      <c r="AX594" s="157"/>
      <c r="AY594" s="157"/>
      <c r="AZ594" s="157"/>
      <c r="BA594" s="157"/>
      <c r="BB594" s="157"/>
      <c r="BC594" s="157"/>
      <c r="BD594" s="157"/>
      <c r="BE594" s="157"/>
      <c r="BF594" s="157"/>
      <c r="BG594" s="157"/>
      <c r="BH594" s="157"/>
      <c r="BI594" s="157"/>
      <c r="BJ594" s="157"/>
      <c r="BK594" s="157"/>
      <c r="BL594" s="157"/>
      <c r="BM594" s="157"/>
      <c r="BN594" s="157"/>
      <c r="BO594" s="157"/>
      <c r="BP594" s="157"/>
      <c r="BQ594" s="157"/>
      <c r="BR594" s="157"/>
      <c r="BS594" s="157"/>
      <c r="BT594" s="157"/>
      <c r="BU594" s="157"/>
      <c r="BV594" s="157"/>
      <c r="BW594" s="157"/>
      <c r="BX594" s="157"/>
      <c r="BY594" s="157"/>
      <c r="BZ594" s="157"/>
      <c r="CA594" s="157"/>
      <c r="CB594" s="157"/>
      <c r="CC594" s="157"/>
      <c r="CD594" s="157"/>
      <c r="CE594" s="157"/>
      <c r="CF594" s="157"/>
      <c r="CG594" s="157"/>
      <c r="CH594" s="157"/>
      <c r="CI594" s="157"/>
      <c r="CJ594" s="157"/>
      <c r="CK594" s="157"/>
      <c r="CL594" s="157"/>
      <c r="CM594" s="157"/>
      <c r="CN594" s="157"/>
      <c r="CO594" s="157"/>
      <c r="CP594" s="157"/>
      <c r="CQ594" s="157"/>
      <c r="CR594" s="157"/>
      <c r="CS594" s="157"/>
      <c r="CT594" s="158" t="s">
        <v>1600</v>
      </c>
      <c r="CU594" s="159">
        <v>5.94</v>
      </c>
      <c r="CV594" s="171"/>
      <c r="CW594" s="171"/>
      <c r="CX594" s="160"/>
      <c r="CY594" s="161"/>
      <c r="CZ594" s="161"/>
      <c r="DA594" s="160">
        <f t="shared" si="77"/>
        <v>5.94</v>
      </c>
      <c r="DB594" s="162">
        <f t="shared" si="76"/>
        <v>29.700000000000003</v>
      </c>
      <c r="DC594" s="162">
        <f t="shared" si="67"/>
        <v>5.8835700000000006</v>
      </c>
    </row>
    <row r="595" spans="1:107" ht="14.25" hidden="1" customHeight="1" x14ac:dyDescent="0.2">
      <c r="A595" s="163">
        <v>592</v>
      </c>
      <c r="B595" s="154" t="s">
        <v>1601</v>
      </c>
      <c r="C595" s="153" t="s">
        <v>213</v>
      </c>
      <c r="D595" s="153">
        <v>5</v>
      </c>
      <c r="E595" s="155">
        <v>0.111</v>
      </c>
      <c r="F595" s="156">
        <v>0.16800000000000001</v>
      </c>
      <c r="G595" s="157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57"/>
      <c r="Y595" s="157"/>
      <c r="Z595" s="157"/>
      <c r="AA595" s="157"/>
      <c r="AB595" s="157"/>
      <c r="AC595" s="157"/>
      <c r="AD595" s="157"/>
      <c r="AE595" s="157"/>
      <c r="AF595" s="157"/>
      <c r="AG595" s="157"/>
      <c r="AH595" s="157"/>
      <c r="AI595" s="157"/>
      <c r="AJ595" s="157"/>
      <c r="AK595" s="157"/>
      <c r="AL595" s="157"/>
      <c r="AM595" s="157"/>
      <c r="AN595" s="157"/>
      <c r="AO595" s="157"/>
      <c r="AP595" s="157"/>
      <c r="AQ595" s="157"/>
      <c r="AR595" s="157"/>
      <c r="AS595" s="157"/>
      <c r="AT595" s="157"/>
      <c r="AU595" s="157"/>
      <c r="AV595" s="157"/>
      <c r="AW595" s="157"/>
      <c r="AX595" s="157"/>
      <c r="AY595" s="157"/>
      <c r="AZ595" s="157"/>
      <c r="BA595" s="157"/>
      <c r="BB595" s="157"/>
      <c r="BC595" s="157"/>
      <c r="BD595" s="157"/>
      <c r="BE595" s="157"/>
      <c r="BF595" s="157"/>
      <c r="BG595" s="157"/>
      <c r="BH595" s="157"/>
      <c r="BI595" s="157"/>
      <c r="BJ595" s="157"/>
      <c r="BK595" s="157"/>
      <c r="BL595" s="157"/>
      <c r="BM595" s="157"/>
      <c r="BN595" s="157"/>
      <c r="BO595" s="157"/>
      <c r="BP595" s="157"/>
      <c r="BQ595" s="157"/>
      <c r="BR595" s="157"/>
      <c r="BS595" s="157"/>
      <c r="BT595" s="157"/>
      <c r="BU595" s="157"/>
      <c r="BV595" s="157"/>
      <c r="BW595" s="157"/>
      <c r="BX595" s="157"/>
      <c r="BY595" s="157"/>
      <c r="BZ595" s="157"/>
      <c r="CA595" s="157"/>
      <c r="CB595" s="157"/>
      <c r="CC595" s="157"/>
      <c r="CD595" s="157"/>
      <c r="CE595" s="157"/>
      <c r="CF595" s="157"/>
      <c r="CG595" s="157"/>
      <c r="CH595" s="157"/>
      <c r="CI595" s="157"/>
      <c r="CJ595" s="157"/>
      <c r="CK595" s="157"/>
      <c r="CL595" s="157"/>
      <c r="CM595" s="157"/>
      <c r="CN595" s="157"/>
      <c r="CO595" s="157"/>
      <c r="CP595" s="157"/>
      <c r="CQ595" s="157"/>
      <c r="CR595" s="157"/>
      <c r="CS595" s="157"/>
      <c r="CT595" s="158" t="s">
        <v>1600</v>
      </c>
      <c r="CU595" s="159">
        <v>5.94</v>
      </c>
      <c r="CV595" s="171"/>
      <c r="CW595" s="171"/>
      <c r="CX595" s="160"/>
      <c r="CY595" s="161"/>
      <c r="CZ595" s="161"/>
      <c r="DA595" s="160">
        <f t="shared" si="77"/>
        <v>5.94</v>
      </c>
      <c r="DB595" s="162">
        <f t="shared" si="76"/>
        <v>29.700000000000003</v>
      </c>
      <c r="DC595" s="162">
        <f t="shared" si="67"/>
        <v>5.8835700000000006</v>
      </c>
    </row>
    <row r="596" spans="1:107" ht="14.25" hidden="1" customHeight="1" x14ac:dyDescent="0.2">
      <c r="A596" s="153">
        <v>593</v>
      </c>
      <c r="B596" s="154" t="s">
        <v>1602</v>
      </c>
      <c r="C596" s="153" t="s">
        <v>213</v>
      </c>
      <c r="D596" s="153">
        <v>5</v>
      </c>
      <c r="E596" s="155">
        <v>0.111</v>
      </c>
      <c r="F596" s="156">
        <v>0.16800000000000001</v>
      </c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57"/>
      <c r="Y596" s="157"/>
      <c r="Z596" s="157"/>
      <c r="AA596" s="157"/>
      <c r="AB596" s="157"/>
      <c r="AC596" s="157"/>
      <c r="AD596" s="157"/>
      <c r="AE596" s="157"/>
      <c r="AF596" s="157"/>
      <c r="AG596" s="157"/>
      <c r="AH596" s="157"/>
      <c r="AI596" s="157"/>
      <c r="AJ596" s="157"/>
      <c r="AK596" s="157"/>
      <c r="AL596" s="157"/>
      <c r="AM596" s="157"/>
      <c r="AN596" s="157"/>
      <c r="AO596" s="157"/>
      <c r="AP596" s="157"/>
      <c r="AQ596" s="157"/>
      <c r="AR596" s="157"/>
      <c r="AS596" s="157"/>
      <c r="AT596" s="157"/>
      <c r="AU596" s="157"/>
      <c r="AV596" s="157"/>
      <c r="AW596" s="157"/>
      <c r="AX596" s="157"/>
      <c r="AY596" s="157"/>
      <c r="AZ596" s="157"/>
      <c r="BA596" s="157"/>
      <c r="BB596" s="157"/>
      <c r="BC596" s="157"/>
      <c r="BD596" s="157"/>
      <c r="BE596" s="157"/>
      <c r="BF596" s="157"/>
      <c r="BG596" s="157"/>
      <c r="BH596" s="157"/>
      <c r="BI596" s="157"/>
      <c r="BJ596" s="157"/>
      <c r="BK596" s="157"/>
      <c r="BL596" s="157"/>
      <c r="BM596" s="157"/>
      <c r="BN596" s="157"/>
      <c r="BO596" s="157"/>
      <c r="BP596" s="157"/>
      <c r="BQ596" s="157"/>
      <c r="BR596" s="157"/>
      <c r="BS596" s="157"/>
      <c r="BT596" s="157"/>
      <c r="BU596" s="157"/>
      <c r="BV596" s="157"/>
      <c r="BW596" s="157"/>
      <c r="BX596" s="157"/>
      <c r="BY596" s="157"/>
      <c r="BZ596" s="157"/>
      <c r="CA596" s="157"/>
      <c r="CB596" s="157"/>
      <c r="CC596" s="157"/>
      <c r="CD596" s="157"/>
      <c r="CE596" s="157"/>
      <c r="CF596" s="157"/>
      <c r="CG596" s="157"/>
      <c r="CH596" s="157"/>
      <c r="CI596" s="157"/>
      <c r="CJ596" s="157"/>
      <c r="CK596" s="157"/>
      <c r="CL596" s="157"/>
      <c r="CM596" s="157"/>
      <c r="CN596" s="157"/>
      <c r="CO596" s="157"/>
      <c r="CP596" s="157"/>
      <c r="CQ596" s="157"/>
      <c r="CR596" s="157"/>
      <c r="CS596" s="157"/>
      <c r="CT596" s="158" t="s">
        <v>1603</v>
      </c>
      <c r="CU596" s="159">
        <v>7.66</v>
      </c>
      <c r="CV596" s="171"/>
      <c r="CW596" s="171"/>
      <c r="CX596" s="160"/>
      <c r="CY596" s="161"/>
      <c r="CZ596" s="161"/>
      <c r="DA596" s="160">
        <f t="shared" si="77"/>
        <v>7.66</v>
      </c>
      <c r="DB596" s="162">
        <f t="shared" si="76"/>
        <v>38.299999999999997</v>
      </c>
      <c r="DC596" s="162">
        <f t="shared" si="67"/>
        <v>7.587229999999999</v>
      </c>
    </row>
    <row r="597" spans="1:107" ht="14.25" hidden="1" customHeight="1" x14ac:dyDescent="0.2">
      <c r="A597" s="153">
        <v>594</v>
      </c>
      <c r="B597" s="154" t="s">
        <v>1604</v>
      </c>
      <c r="C597" s="153" t="s">
        <v>213</v>
      </c>
      <c r="D597" s="153">
        <v>20</v>
      </c>
      <c r="E597" s="155">
        <v>0.111</v>
      </c>
      <c r="F597" s="156">
        <v>0.16800000000000001</v>
      </c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57"/>
      <c r="Y597" s="157"/>
      <c r="Z597" s="157"/>
      <c r="AA597" s="157"/>
      <c r="AB597" s="157"/>
      <c r="AC597" s="157"/>
      <c r="AD597" s="157"/>
      <c r="AE597" s="157"/>
      <c r="AF597" s="157"/>
      <c r="AG597" s="157"/>
      <c r="AH597" s="157"/>
      <c r="AI597" s="157"/>
      <c r="AJ597" s="157"/>
      <c r="AK597" s="157"/>
      <c r="AL597" s="157"/>
      <c r="AM597" s="157"/>
      <c r="AN597" s="157"/>
      <c r="AO597" s="157"/>
      <c r="AP597" s="157"/>
      <c r="AQ597" s="157"/>
      <c r="AR597" s="157"/>
      <c r="AS597" s="157"/>
      <c r="AT597" s="157"/>
      <c r="AU597" s="157"/>
      <c r="AV597" s="157"/>
      <c r="AW597" s="157"/>
      <c r="AX597" s="157"/>
      <c r="AY597" s="157"/>
      <c r="AZ597" s="157"/>
      <c r="BA597" s="157"/>
      <c r="BB597" s="157"/>
      <c r="BC597" s="157"/>
      <c r="BD597" s="157"/>
      <c r="BE597" s="157"/>
      <c r="BF597" s="157"/>
      <c r="BG597" s="157"/>
      <c r="BH597" s="157"/>
      <c r="BI597" s="157"/>
      <c r="BJ597" s="157"/>
      <c r="BK597" s="157"/>
      <c r="BL597" s="157"/>
      <c r="BM597" s="157"/>
      <c r="BN597" s="157"/>
      <c r="BO597" s="157"/>
      <c r="BP597" s="157"/>
      <c r="BQ597" s="157"/>
      <c r="BR597" s="157"/>
      <c r="BS597" s="157"/>
      <c r="BT597" s="157"/>
      <c r="BU597" s="157"/>
      <c r="BV597" s="157"/>
      <c r="BW597" s="157"/>
      <c r="BX597" s="157"/>
      <c r="BY597" s="157"/>
      <c r="BZ597" s="157"/>
      <c r="CA597" s="157"/>
      <c r="CB597" s="157"/>
      <c r="CC597" s="157"/>
      <c r="CD597" s="157"/>
      <c r="CE597" s="157"/>
      <c r="CF597" s="157"/>
      <c r="CG597" s="157"/>
      <c r="CH597" s="157"/>
      <c r="CI597" s="157"/>
      <c r="CJ597" s="157"/>
      <c r="CK597" s="157"/>
      <c r="CL597" s="157"/>
      <c r="CM597" s="157"/>
      <c r="CN597" s="157"/>
      <c r="CO597" s="157"/>
      <c r="CP597" s="157"/>
      <c r="CQ597" s="157"/>
      <c r="CR597" s="157"/>
      <c r="CS597" s="157"/>
      <c r="CT597" s="158" t="s">
        <v>1605</v>
      </c>
      <c r="CU597" s="159">
        <v>20.85</v>
      </c>
      <c r="CV597" s="171"/>
      <c r="CW597" s="171"/>
      <c r="CX597" s="160"/>
      <c r="CY597" s="161"/>
      <c r="CZ597" s="161"/>
      <c r="DA597" s="160">
        <f t="shared" si="77"/>
        <v>20.85</v>
      </c>
      <c r="DB597" s="162">
        <f t="shared" si="76"/>
        <v>417</v>
      </c>
      <c r="DC597" s="162">
        <f t="shared" si="67"/>
        <v>82.607699999999994</v>
      </c>
    </row>
    <row r="598" spans="1:107" ht="14.25" hidden="1" customHeight="1" x14ac:dyDescent="0.2">
      <c r="A598" s="163">
        <v>595</v>
      </c>
      <c r="B598" s="154" t="s">
        <v>1606</v>
      </c>
      <c r="C598" s="153" t="s">
        <v>213</v>
      </c>
      <c r="D598" s="153">
        <v>40</v>
      </c>
      <c r="E598" s="155">
        <v>0.111</v>
      </c>
      <c r="F598" s="156">
        <v>0.16800000000000001</v>
      </c>
      <c r="G598" s="157"/>
      <c r="H598" s="157"/>
      <c r="I598" s="157"/>
      <c r="J598" s="157"/>
      <c r="K598" s="157"/>
      <c r="L598" s="157"/>
      <c r="M598" s="157"/>
      <c r="N598" s="157"/>
      <c r="O598" s="157"/>
      <c r="P598" s="157"/>
      <c r="Q598" s="157"/>
      <c r="R598" s="157"/>
      <c r="S598" s="157"/>
      <c r="T598" s="157"/>
      <c r="U598" s="157"/>
      <c r="V598" s="157"/>
      <c r="W598" s="157"/>
      <c r="X598" s="157"/>
      <c r="Y598" s="157"/>
      <c r="Z598" s="157"/>
      <c r="AA598" s="157"/>
      <c r="AB598" s="157"/>
      <c r="AC598" s="157"/>
      <c r="AD598" s="157"/>
      <c r="AE598" s="157"/>
      <c r="AF598" s="157"/>
      <c r="AG598" s="157"/>
      <c r="AH598" s="157"/>
      <c r="AI598" s="157"/>
      <c r="AJ598" s="157"/>
      <c r="AK598" s="157"/>
      <c r="AL598" s="157"/>
      <c r="AM598" s="157"/>
      <c r="AN598" s="157"/>
      <c r="AO598" s="157"/>
      <c r="AP598" s="157"/>
      <c r="AQ598" s="157"/>
      <c r="AR598" s="157"/>
      <c r="AS598" s="157"/>
      <c r="AT598" s="157"/>
      <c r="AU598" s="157"/>
      <c r="AV598" s="157"/>
      <c r="AW598" s="157"/>
      <c r="AX598" s="157"/>
      <c r="AY598" s="157"/>
      <c r="AZ598" s="157"/>
      <c r="BA598" s="157"/>
      <c r="BB598" s="157"/>
      <c r="BC598" s="157"/>
      <c r="BD598" s="157"/>
      <c r="BE598" s="157"/>
      <c r="BF598" s="157"/>
      <c r="BG598" s="157"/>
      <c r="BH598" s="157"/>
      <c r="BI598" s="157"/>
      <c r="BJ598" s="157"/>
      <c r="BK598" s="157"/>
      <c r="BL598" s="157"/>
      <c r="BM598" s="157"/>
      <c r="BN598" s="157"/>
      <c r="BO598" s="157"/>
      <c r="BP598" s="157"/>
      <c r="BQ598" s="157"/>
      <c r="BR598" s="157"/>
      <c r="BS598" s="157"/>
      <c r="BT598" s="157"/>
      <c r="BU598" s="157"/>
      <c r="BV598" s="157"/>
      <c r="BW598" s="157"/>
      <c r="BX598" s="157"/>
      <c r="BY598" s="157"/>
      <c r="BZ598" s="157"/>
      <c r="CA598" s="157"/>
      <c r="CB598" s="157"/>
      <c r="CC598" s="157"/>
      <c r="CD598" s="157"/>
      <c r="CE598" s="157"/>
      <c r="CF598" s="157"/>
      <c r="CG598" s="157"/>
      <c r="CH598" s="157"/>
      <c r="CI598" s="157"/>
      <c r="CJ598" s="157"/>
      <c r="CK598" s="157"/>
      <c r="CL598" s="157"/>
      <c r="CM598" s="157"/>
      <c r="CN598" s="157"/>
      <c r="CO598" s="157"/>
      <c r="CP598" s="157"/>
      <c r="CQ598" s="157"/>
      <c r="CR598" s="157"/>
      <c r="CS598" s="157"/>
      <c r="CT598" s="158" t="s">
        <v>1607</v>
      </c>
      <c r="CU598" s="159">
        <v>2.92</v>
      </c>
      <c r="CV598" s="171"/>
      <c r="CW598" s="171"/>
      <c r="CX598" s="160"/>
      <c r="CY598" s="161"/>
      <c r="CZ598" s="161"/>
      <c r="DA598" s="160">
        <f t="shared" si="77"/>
        <v>2.92</v>
      </c>
      <c r="DB598" s="162">
        <f t="shared" si="76"/>
        <v>116.8</v>
      </c>
      <c r="DC598" s="162">
        <f t="shared" si="67"/>
        <v>23.138079999999999</v>
      </c>
    </row>
    <row r="599" spans="1:107" ht="14.25" hidden="1" customHeight="1" x14ac:dyDescent="0.2">
      <c r="A599" s="163">
        <v>596</v>
      </c>
      <c r="B599" s="154" t="s">
        <v>1608</v>
      </c>
      <c r="C599" s="153" t="s">
        <v>213</v>
      </c>
      <c r="D599" s="153">
        <v>1</v>
      </c>
      <c r="E599" s="155">
        <v>0.111</v>
      </c>
      <c r="F599" s="156">
        <v>0.16800000000000001</v>
      </c>
      <c r="G599" s="157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57"/>
      <c r="Y599" s="157"/>
      <c r="Z599" s="157"/>
      <c r="AA599" s="157"/>
      <c r="AB599" s="157"/>
      <c r="AC599" s="157"/>
      <c r="AD599" s="157"/>
      <c r="AE599" s="157"/>
      <c r="AF599" s="157"/>
      <c r="AG599" s="157"/>
      <c r="AH599" s="157"/>
      <c r="AI599" s="157"/>
      <c r="AJ599" s="157"/>
      <c r="AK599" s="157"/>
      <c r="AL599" s="157"/>
      <c r="AM599" s="157"/>
      <c r="AN599" s="157"/>
      <c r="AO599" s="157"/>
      <c r="AP599" s="157"/>
      <c r="AQ599" s="157"/>
      <c r="AR599" s="157"/>
      <c r="AS599" s="157"/>
      <c r="AT599" s="157"/>
      <c r="AU599" s="157"/>
      <c r="AV599" s="157"/>
      <c r="AW599" s="157"/>
      <c r="AX599" s="157"/>
      <c r="AY599" s="157"/>
      <c r="AZ599" s="157"/>
      <c r="BA599" s="157"/>
      <c r="BB599" s="157"/>
      <c r="BC599" s="157"/>
      <c r="BD599" s="157"/>
      <c r="BE599" s="157"/>
      <c r="BF599" s="157"/>
      <c r="BG599" s="157"/>
      <c r="BH599" s="157"/>
      <c r="BI599" s="157"/>
      <c r="BJ599" s="157"/>
      <c r="BK599" s="157"/>
      <c r="BL599" s="157"/>
      <c r="BM599" s="157"/>
      <c r="BN599" s="157"/>
      <c r="BO599" s="157"/>
      <c r="BP599" s="157"/>
      <c r="BQ599" s="157"/>
      <c r="BR599" s="157"/>
      <c r="BS599" s="157"/>
      <c r="BT599" s="157"/>
      <c r="BU599" s="157"/>
      <c r="BV599" s="157"/>
      <c r="BW599" s="157"/>
      <c r="BX599" s="157"/>
      <c r="BY599" s="157"/>
      <c r="BZ599" s="157"/>
      <c r="CA599" s="157"/>
      <c r="CB599" s="157"/>
      <c r="CC599" s="157"/>
      <c r="CD599" s="157"/>
      <c r="CE599" s="157"/>
      <c r="CF599" s="157"/>
      <c r="CG599" s="157"/>
      <c r="CH599" s="157"/>
      <c r="CI599" s="157"/>
      <c r="CJ599" s="157"/>
      <c r="CK599" s="157"/>
      <c r="CL599" s="157"/>
      <c r="CM599" s="157"/>
      <c r="CN599" s="157"/>
      <c r="CO599" s="157"/>
      <c r="CP599" s="157"/>
      <c r="CQ599" s="157"/>
      <c r="CR599" s="157"/>
      <c r="CS599" s="157"/>
      <c r="CT599" s="168" t="s">
        <v>1609</v>
      </c>
      <c r="CU599" s="159">
        <v>1.32</v>
      </c>
      <c r="CV599" s="171"/>
      <c r="CW599" s="171"/>
      <c r="CX599" s="160"/>
      <c r="CY599" s="161"/>
      <c r="CZ599" s="161"/>
      <c r="DA599" s="160">
        <f t="shared" si="77"/>
        <v>1.32</v>
      </c>
      <c r="DB599" s="162">
        <f t="shared" si="76"/>
        <v>1.32</v>
      </c>
      <c r="DC599" s="162">
        <f t="shared" si="67"/>
        <v>0.261492</v>
      </c>
    </row>
    <row r="600" spans="1:107" ht="14.25" hidden="1" customHeight="1" x14ac:dyDescent="0.2">
      <c r="A600" s="153">
        <v>597</v>
      </c>
      <c r="B600" s="154" t="s">
        <v>1610</v>
      </c>
      <c r="C600" s="153" t="s">
        <v>213</v>
      </c>
      <c r="D600" s="153">
        <v>2</v>
      </c>
      <c r="E600" s="155">
        <v>0.111</v>
      </c>
      <c r="F600" s="156">
        <v>0.16800000000000001</v>
      </c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57"/>
      <c r="Y600" s="157"/>
      <c r="Z600" s="157"/>
      <c r="AA600" s="157"/>
      <c r="AB600" s="157"/>
      <c r="AC600" s="157"/>
      <c r="AD600" s="157"/>
      <c r="AE600" s="157"/>
      <c r="AF600" s="157"/>
      <c r="AG600" s="157"/>
      <c r="AH600" s="157"/>
      <c r="AI600" s="157"/>
      <c r="AJ600" s="157"/>
      <c r="AK600" s="157"/>
      <c r="AL600" s="157"/>
      <c r="AM600" s="157"/>
      <c r="AN600" s="157"/>
      <c r="AO600" s="157"/>
      <c r="AP600" s="157"/>
      <c r="AQ600" s="157"/>
      <c r="AR600" s="157"/>
      <c r="AS600" s="157"/>
      <c r="AT600" s="157"/>
      <c r="AU600" s="157"/>
      <c r="AV600" s="157"/>
      <c r="AW600" s="157"/>
      <c r="AX600" s="157"/>
      <c r="AY600" s="157"/>
      <c r="AZ600" s="157"/>
      <c r="BA600" s="157"/>
      <c r="BB600" s="157"/>
      <c r="BC600" s="157"/>
      <c r="BD600" s="157"/>
      <c r="BE600" s="157"/>
      <c r="BF600" s="157"/>
      <c r="BG600" s="157"/>
      <c r="BH600" s="157"/>
      <c r="BI600" s="157"/>
      <c r="BJ600" s="157"/>
      <c r="BK600" s="157"/>
      <c r="BL600" s="157"/>
      <c r="BM600" s="157"/>
      <c r="BN600" s="157"/>
      <c r="BO600" s="157"/>
      <c r="BP600" s="157"/>
      <c r="BQ600" s="157"/>
      <c r="BR600" s="157"/>
      <c r="BS600" s="157"/>
      <c r="BT600" s="157"/>
      <c r="BU600" s="157"/>
      <c r="BV600" s="157"/>
      <c r="BW600" s="157"/>
      <c r="BX600" s="157"/>
      <c r="BY600" s="157"/>
      <c r="BZ600" s="157"/>
      <c r="CA600" s="157"/>
      <c r="CB600" s="157"/>
      <c r="CC600" s="157"/>
      <c r="CD600" s="157"/>
      <c r="CE600" s="157"/>
      <c r="CF600" s="157"/>
      <c r="CG600" s="157"/>
      <c r="CH600" s="157"/>
      <c r="CI600" s="157"/>
      <c r="CJ600" s="157"/>
      <c r="CK600" s="157"/>
      <c r="CL600" s="157"/>
      <c r="CM600" s="157"/>
      <c r="CN600" s="157"/>
      <c r="CO600" s="157"/>
      <c r="CP600" s="157"/>
      <c r="CQ600" s="157"/>
      <c r="CR600" s="157"/>
      <c r="CS600" s="157"/>
      <c r="CT600" s="159" t="s">
        <v>814</v>
      </c>
      <c r="CU600" s="159">
        <v>6.22</v>
      </c>
      <c r="CV600" s="171"/>
      <c r="CW600" s="171"/>
      <c r="CX600" s="160"/>
      <c r="CY600" s="161"/>
      <c r="CZ600" s="161"/>
      <c r="DA600" s="160">
        <f t="shared" si="77"/>
        <v>6.22</v>
      </c>
      <c r="DB600" s="162">
        <f t="shared" si="76"/>
        <v>12.44</v>
      </c>
      <c r="DC600" s="162">
        <f t="shared" si="67"/>
        <v>2.4643639999999998</v>
      </c>
    </row>
    <row r="601" spans="1:107" ht="14.25" hidden="1" customHeight="1" x14ac:dyDescent="0.2">
      <c r="A601" s="153">
        <v>598</v>
      </c>
      <c r="B601" s="154" t="s">
        <v>1611</v>
      </c>
      <c r="C601" s="153" t="s">
        <v>213</v>
      </c>
      <c r="D601" s="153">
        <v>2</v>
      </c>
      <c r="E601" s="155">
        <v>0.111</v>
      </c>
      <c r="F601" s="156">
        <v>0.16800000000000001</v>
      </c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57"/>
      <c r="Y601" s="157"/>
      <c r="Z601" s="157"/>
      <c r="AA601" s="157"/>
      <c r="AB601" s="157"/>
      <c r="AC601" s="157"/>
      <c r="AD601" s="157"/>
      <c r="AE601" s="157"/>
      <c r="AF601" s="157"/>
      <c r="AG601" s="157"/>
      <c r="AH601" s="157"/>
      <c r="AI601" s="157"/>
      <c r="AJ601" s="157"/>
      <c r="AK601" s="157"/>
      <c r="AL601" s="157"/>
      <c r="AM601" s="157"/>
      <c r="AN601" s="157"/>
      <c r="AO601" s="157"/>
      <c r="AP601" s="157"/>
      <c r="AQ601" s="157"/>
      <c r="AR601" s="157"/>
      <c r="AS601" s="157"/>
      <c r="AT601" s="157"/>
      <c r="AU601" s="157"/>
      <c r="AV601" s="157"/>
      <c r="AW601" s="157"/>
      <c r="AX601" s="157"/>
      <c r="AY601" s="157"/>
      <c r="AZ601" s="157"/>
      <c r="BA601" s="157"/>
      <c r="BB601" s="157"/>
      <c r="BC601" s="157"/>
      <c r="BD601" s="157"/>
      <c r="BE601" s="157"/>
      <c r="BF601" s="157"/>
      <c r="BG601" s="157"/>
      <c r="BH601" s="157"/>
      <c r="BI601" s="157"/>
      <c r="BJ601" s="157"/>
      <c r="BK601" s="157"/>
      <c r="BL601" s="157"/>
      <c r="BM601" s="157"/>
      <c r="BN601" s="157"/>
      <c r="BO601" s="157"/>
      <c r="BP601" s="157"/>
      <c r="BQ601" s="157"/>
      <c r="BR601" s="157"/>
      <c r="BS601" s="157"/>
      <c r="BT601" s="157"/>
      <c r="BU601" s="157"/>
      <c r="BV601" s="157"/>
      <c r="BW601" s="157"/>
      <c r="BX601" s="157"/>
      <c r="BY601" s="157"/>
      <c r="BZ601" s="157"/>
      <c r="CA601" s="157"/>
      <c r="CB601" s="157"/>
      <c r="CC601" s="157"/>
      <c r="CD601" s="157"/>
      <c r="CE601" s="157"/>
      <c r="CF601" s="157"/>
      <c r="CG601" s="157"/>
      <c r="CH601" s="157"/>
      <c r="CI601" s="157"/>
      <c r="CJ601" s="157"/>
      <c r="CK601" s="157"/>
      <c r="CL601" s="157"/>
      <c r="CM601" s="157"/>
      <c r="CN601" s="157"/>
      <c r="CO601" s="157"/>
      <c r="CP601" s="157"/>
      <c r="CQ601" s="157"/>
      <c r="CR601" s="157"/>
      <c r="CS601" s="157"/>
      <c r="CT601" s="159" t="s">
        <v>1612</v>
      </c>
      <c r="CU601" s="159">
        <v>10.16</v>
      </c>
      <c r="CV601" s="171"/>
      <c r="CW601" s="171"/>
      <c r="CX601" s="160"/>
      <c r="CY601" s="161"/>
      <c r="CZ601" s="161"/>
      <c r="DA601" s="160">
        <f t="shared" si="77"/>
        <v>10.16</v>
      </c>
      <c r="DB601" s="162">
        <f t="shared" si="76"/>
        <v>20.32</v>
      </c>
      <c r="DC601" s="162">
        <f t="shared" si="67"/>
        <v>4.0253920000000001</v>
      </c>
    </row>
    <row r="602" spans="1:107" ht="14.25" hidden="1" customHeight="1" x14ac:dyDescent="0.2">
      <c r="A602" s="163">
        <v>599</v>
      </c>
      <c r="B602" s="154" t="s">
        <v>1613</v>
      </c>
      <c r="C602" s="153" t="s">
        <v>213</v>
      </c>
      <c r="D602" s="153">
        <v>2</v>
      </c>
      <c r="E602" s="155">
        <v>0.111</v>
      </c>
      <c r="F602" s="156">
        <v>0.16800000000000001</v>
      </c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57"/>
      <c r="Y602" s="157"/>
      <c r="Z602" s="157"/>
      <c r="AA602" s="157"/>
      <c r="AB602" s="157"/>
      <c r="AC602" s="157"/>
      <c r="AD602" s="157"/>
      <c r="AE602" s="157"/>
      <c r="AF602" s="157"/>
      <c r="AG602" s="157"/>
      <c r="AH602" s="157"/>
      <c r="AI602" s="157"/>
      <c r="AJ602" s="157"/>
      <c r="AK602" s="157"/>
      <c r="AL602" s="157"/>
      <c r="AM602" s="157"/>
      <c r="AN602" s="157"/>
      <c r="AO602" s="157"/>
      <c r="AP602" s="157"/>
      <c r="AQ602" s="157"/>
      <c r="AR602" s="157"/>
      <c r="AS602" s="157"/>
      <c r="AT602" s="157"/>
      <c r="AU602" s="157"/>
      <c r="AV602" s="157"/>
      <c r="AW602" s="157"/>
      <c r="AX602" s="157"/>
      <c r="AY602" s="157"/>
      <c r="AZ602" s="157"/>
      <c r="BA602" s="157"/>
      <c r="BB602" s="157"/>
      <c r="BC602" s="157"/>
      <c r="BD602" s="157"/>
      <c r="BE602" s="157"/>
      <c r="BF602" s="157"/>
      <c r="BG602" s="157"/>
      <c r="BH602" s="157"/>
      <c r="BI602" s="157"/>
      <c r="BJ602" s="157"/>
      <c r="BK602" s="157"/>
      <c r="BL602" s="157"/>
      <c r="BM602" s="157"/>
      <c r="BN602" s="157"/>
      <c r="BO602" s="157"/>
      <c r="BP602" s="157"/>
      <c r="BQ602" s="157"/>
      <c r="BR602" s="157"/>
      <c r="BS602" s="157"/>
      <c r="BT602" s="157"/>
      <c r="BU602" s="157"/>
      <c r="BV602" s="157"/>
      <c r="BW602" s="157"/>
      <c r="BX602" s="157"/>
      <c r="BY602" s="157"/>
      <c r="BZ602" s="157"/>
      <c r="CA602" s="157"/>
      <c r="CB602" s="157"/>
      <c r="CC602" s="157"/>
      <c r="CD602" s="157"/>
      <c r="CE602" s="157"/>
      <c r="CF602" s="157"/>
      <c r="CG602" s="157"/>
      <c r="CH602" s="157"/>
      <c r="CI602" s="157"/>
      <c r="CJ602" s="157"/>
      <c r="CK602" s="157"/>
      <c r="CL602" s="157"/>
      <c r="CM602" s="157"/>
      <c r="CN602" s="157"/>
      <c r="CO602" s="157"/>
      <c r="CP602" s="157"/>
      <c r="CQ602" s="157"/>
      <c r="CR602" s="157"/>
      <c r="CS602" s="157"/>
      <c r="CT602" s="159" t="s">
        <v>1614</v>
      </c>
      <c r="CU602" s="159">
        <v>0.57999999999999996</v>
      </c>
      <c r="CV602" s="171"/>
      <c r="CW602" s="171"/>
      <c r="CX602" s="160"/>
      <c r="CY602" s="161"/>
      <c r="CZ602" s="161"/>
      <c r="DA602" s="160">
        <f t="shared" si="77"/>
        <v>0.57999999999999996</v>
      </c>
      <c r="DB602" s="162">
        <f t="shared" si="76"/>
        <v>1.1599999999999999</v>
      </c>
      <c r="DC602" s="162">
        <f t="shared" si="67"/>
        <v>0.22979599999999997</v>
      </c>
    </row>
    <row r="603" spans="1:107" ht="14.25" hidden="1" customHeight="1" x14ac:dyDescent="0.2">
      <c r="A603" s="163">
        <v>600</v>
      </c>
      <c r="B603" s="154" t="s">
        <v>1617</v>
      </c>
      <c r="C603" s="153" t="s">
        <v>213</v>
      </c>
      <c r="D603" s="153">
        <v>1000</v>
      </c>
      <c r="E603" s="155">
        <v>0.111</v>
      </c>
      <c r="F603" s="156">
        <v>0.16800000000000001</v>
      </c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57"/>
      <c r="Y603" s="157"/>
      <c r="Z603" s="157"/>
      <c r="AA603" s="157"/>
      <c r="AB603" s="157"/>
      <c r="AC603" s="157"/>
      <c r="AD603" s="157"/>
      <c r="AE603" s="157"/>
      <c r="AF603" s="157"/>
      <c r="AG603" s="157"/>
      <c r="AH603" s="157"/>
      <c r="AI603" s="157"/>
      <c r="AJ603" s="157"/>
      <c r="AK603" s="157"/>
      <c r="AL603" s="157"/>
      <c r="AM603" s="157"/>
      <c r="AN603" s="157"/>
      <c r="AO603" s="157"/>
      <c r="AP603" s="157"/>
      <c r="AQ603" s="157"/>
      <c r="AR603" s="157"/>
      <c r="AS603" s="157"/>
      <c r="AT603" s="157"/>
      <c r="AU603" s="157"/>
      <c r="AV603" s="157"/>
      <c r="AW603" s="157"/>
      <c r="AX603" s="157"/>
      <c r="AY603" s="157"/>
      <c r="AZ603" s="157"/>
      <c r="BA603" s="157"/>
      <c r="BB603" s="157"/>
      <c r="BC603" s="157"/>
      <c r="BD603" s="157"/>
      <c r="BE603" s="157"/>
      <c r="BF603" s="157"/>
      <c r="BG603" s="157"/>
      <c r="BH603" s="157"/>
      <c r="BI603" s="157"/>
      <c r="BJ603" s="157"/>
      <c r="BK603" s="157"/>
      <c r="BL603" s="157"/>
      <c r="BM603" s="157"/>
      <c r="BN603" s="157"/>
      <c r="BO603" s="157"/>
      <c r="BP603" s="157"/>
      <c r="BQ603" s="157"/>
      <c r="BR603" s="157"/>
      <c r="BS603" s="157"/>
      <c r="BT603" s="157"/>
      <c r="BU603" s="157"/>
      <c r="BV603" s="157"/>
      <c r="BW603" s="157"/>
      <c r="BX603" s="157"/>
      <c r="BY603" s="157"/>
      <c r="BZ603" s="157"/>
      <c r="CA603" s="157"/>
      <c r="CB603" s="157"/>
      <c r="CC603" s="157"/>
      <c r="CD603" s="157"/>
      <c r="CE603" s="157"/>
      <c r="CF603" s="157"/>
      <c r="CG603" s="157"/>
      <c r="CH603" s="157"/>
      <c r="CI603" s="157"/>
      <c r="CJ603" s="157"/>
      <c r="CK603" s="157"/>
      <c r="CL603" s="157"/>
      <c r="CM603" s="157"/>
      <c r="CN603" s="157"/>
      <c r="CO603" s="157"/>
      <c r="CP603" s="157"/>
      <c r="CQ603" s="157"/>
      <c r="CR603" s="157"/>
      <c r="CS603" s="157"/>
      <c r="CT603" s="168" t="s">
        <v>1618</v>
      </c>
      <c r="CU603" s="159">
        <v>1</v>
      </c>
      <c r="CV603" s="171"/>
      <c r="CW603" s="171"/>
      <c r="CX603" s="160"/>
      <c r="CY603" s="161"/>
      <c r="CZ603" s="161"/>
      <c r="DA603" s="160">
        <f>CU603</f>
        <v>1</v>
      </c>
      <c r="DB603" s="162">
        <f t="shared" si="76"/>
        <v>1000</v>
      </c>
      <c r="DC603" s="162">
        <f t="shared" si="67"/>
        <v>198.1</v>
      </c>
    </row>
    <row r="604" spans="1:107" ht="14.25" hidden="1" customHeight="1" x14ac:dyDescent="0.2">
      <c r="A604" s="153">
        <v>601</v>
      </c>
      <c r="B604" s="154" t="s">
        <v>1619</v>
      </c>
      <c r="C604" s="153" t="s">
        <v>213</v>
      </c>
      <c r="D604" s="153">
        <v>1000</v>
      </c>
      <c r="E604" s="155">
        <v>0.111</v>
      </c>
      <c r="F604" s="156">
        <v>0.16800000000000001</v>
      </c>
      <c r="G604" s="157"/>
      <c r="H604" s="157"/>
      <c r="I604" s="157"/>
      <c r="J604" s="157"/>
      <c r="K604" s="157"/>
      <c r="L604" s="157"/>
      <c r="M604" s="157"/>
      <c r="N604" s="157"/>
      <c r="O604" s="157"/>
      <c r="P604" s="157"/>
      <c r="Q604" s="157"/>
      <c r="R604" s="157"/>
      <c r="S604" s="157"/>
      <c r="T604" s="157"/>
      <c r="U604" s="157"/>
      <c r="V604" s="157"/>
      <c r="W604" s="157"/>
      <c r="X604" s="157"/>
      <c r="Y604" s="157"/>
      <c r="Z604" s="157"/>
      <c r="AA604" s="157"/>
      <c r="AB604" s="157"/>
      <c r="AC604" s="157"/>
      <c r="AD604" s="157"/>
      <c r="AE604" s="157"/>
      <c r="AF604" s="157"/>
      <c r="AG604" s="157"/>
      <c r="AH604" s="157"/>
      <c r="AI604" s="157"/>
      <c r="AJ604" s="157"/>
      <c r="AK604" s="157"/>
      <c r="AL604" s="157"/>
      <c r="AM604" s="157"/>
      <c r="AN604" s="157"/>
      <c r="AO604" s="157"/>
      <c r="AP604" s="157"/>
      <c r="AQ604" s="157"/>
      <c r="AR604" s="157"/>
      <c r="AS604" s="157"/>
      <c r="AT604" s="157"/>
      <c r="AU604" s="157"/>
      <c r="AV604" s="157"/>
      <c r="AW604" s="157"/>
      <c r="AX604" s="157"/>
      <c r="AY604" s="157"/>
      <c r="AZ604" s="157"/>
      <c r="BA604" s="157"/>
      <c r="BB604" s="157"/>
      <c r="BC604" s="157"/>
      <c r="BD604" s="157"/>
      <c r="BE604" s="157"/>
      <c r="BF604" s="157"/>
      <c r="BG604" s="157"/>
      <c r="BH604" s="157"/>
      <c r="BI604" s="157"/>
      <c r="BJ604" s="157"/>
      <c r="BK604" s="157"/>
      <c r="BL604" s="157"/>
      <c r="BM604" s="157"/>
      <c r="BN604" s="157"/>
      <c r="BO604" s="157"/>
      <c r="BP604" s="157"/>
      <c r="BQ604" s="157"/>
      <c r="BR604" s="157"/>
      <c r="BS604" s="157"/>
      <c r="BT604" s="157"/>
      <c r="BU604" s="157"/>
      <c r="BV604" s="157"/>
      <c r="BW604" s="157"/>
      <c r="BX604" s="157"/>
      <c r="BY604" s="157"/>
      <c r="BZ604" s="157"/>
      <c r="CA604" s="157"/>
      <c r="CB604" s="157"/>
      <c r="CC604" s="157"/>
      <c r="CD604" s="157"/>
      <c r="CE604" s="157"/>
      <c r="CF604" s="157"/>
      <c r="CG604" s="157"/>
      <c r="CH604" s="157"/>
      <c r="CI604" s="157"/>
      <c r="CJ604" s="157"/>
      <c r="CK604" s="157"/>
      <c r="CL604" s="157"/>
      <c r="CM604" s="157"/>
      <c r="CN604" s="157"/>
      <c r="CO604" s="157"/>
      <c r="CP604" s="157"/>
      <c r="CQ604" s="157"/>
      <c r="CR604" s="157"/>
      <c r="CS604" s="157"/>
      <c r="CT604" s="158" t="s">
        <v>1620</v>
      </c>
      <c r="CU604" s="159">
        <v>0.68</v>
      </c>
      <c r="CV604" s="171"/>
      <c r="CW604" s="171"/>
      <c r="CX604" s="160"/>
      <c r="CY604" s="161"/>
      <c r="CZ604" s="161"/>
      <c r="DA604" s="160">
        <f>CU604</f>
        <v>0.68</v>
      </c>
      <c r="DB604" s="162">
        <f t="shared" si="76"/>
        <v>680</v>
      </c>
      <c r="DC604" s="162">
        <f t="shared" si="67"/>
        <v>134.708</v>
      </c>
    </row>
    <row r="605" spans="1:107" ht="14.25" hidden="1" customHeight="1" x14ac:dyDescent="0.2">
      <c r="A605" s="153">
        <v>602</v>
      </c>
      <c r="B605" s="154" t="s">
        <v>1622</v>
      </c>
      <c r="C605" s="153" t="s">
        <v>1248</v>
      </c>
      <c r="D605" s="153">
        <v>1</v>
      </c>
      <c r="E605" s="155">
        <v>0.111</v>
      </c>
      <c r="F605" s="156">
        <v>0.16800000000000001</v>
      </c>
      <c r="G605" s="157"/>
      <c r="H605" s="157"/>
      <c r="I605" s="157"/>
      <c r="J605" s="157"/>
      <c r="K605" s="157"/>
      <c r="L605" s="157"/>
      <c r="M605" s="157"/>
      <c r="N605" s="157"/>
      <c r="O605" s="157"/>
      <c r="P605" s="157"/>
      <c r="Q605" s="157"/>
      <c r="R605" s="157"/>
      <c r="S605" s="157"/>
      <c r="T605" s="157"/>
      <c r="U605" s="157"/>
      <c r="V605" s="157"/>
      <c r="W605" s="157"/>
      <c r="X605" s="157"/>
      <c r="Y605" s="157"/>
      <c r="Z605" s="157"/>
      <c r="AA605" s="157"/>
      <c r="AB605" s="157"/>
      <c r="AC605" s="157"/>
      <c r="AD605" s="157"/>
      <c r="AE605" s="157"/>
      <c r="AF605" s="157"/>
      <c r="AG605" s="157"/>
      <c r="AH605" s="157"/>
      <c r="AI605" s="157"/>
      <c r="AJ605" s="157"/>
      <c r="AK605" s="157"/>
      <c r="AL605" s="157"/>
      <c r="AM605" s="157"/>
      <c r="AN605" s="157"/>
      <c r="AO605" s="157"/>
      <c r="AP605" s="157"/>
      <c r="AQ605" s="157"/>
      <c r="AR605" s="157"/>
      <c r="AS605" s="157"/>
      <c r="AT605" s="157"/>
      <c r="AU605" s="157"/>
      <c r="AV605" s="157"/>
      <c r="AW605" s="157"/>
      <c r="AX605" s="157"/>
      <c r="AY605" s="157"/>
      <c r="AZ605" s="157"/>
      <c r="BA605" s="157"/>
      <c r="BB605" s="157"/>
      <c r="BC605" s="157"/>
      <c r="BD605" s="157"/>
      <c r="BE605" s="157"/>
      <c r="BF605" s="157"/>
      <c r="BG605" s="157"/>
      <c r="BH605" s="157"/>
      <c r="BI605" s="157"/>
      <c r="BJ605" s="157"/>
      <c r="BK605" s="157"/>
      <c r="BL605" s="157"/>
      <c r="BM605" s="157"/>
      <c r="BN605" s="157"/>
      <c r="BO605" s="157"/>
      <c r="BP605" s="157"/>
      <c r="BQ605" s="157"/>
      <c r="BR605" s="157"/>
      <c r="BS605" s="157"/>
      <c r="BT605" s="157"/>
      <c r="BU605" s="157"/>
      <c r="BV605" s="157"/>
      <c r="BW605" s="157"/>
      <c r="BX605" s="157"/>
      <c r="BY605" s="157"/>
      <c r="BZ605" s="157"/>
      <c r="CA605" s="157"/>
      <c r="CB605" s="157"/>
      <c r="CC605" s="157"/>
      <c r="CD605" s="157"/>
      <c r="CE605" s="157"/>
      <c r="CF605" s="157"/>
      <c r="CG605" s="157"/>
      <c r="CH605" s="157"/>
      <c r="CI605" s="157"/>
      <c r="CJ605" s="157"/>
      <c r="CK605" s="157"/>
      <c r="CL605" s="157"/>
      <c r="CM605" s="157"/>
      <c r="CN605" s="157"/>
      <c r="CO605" s="157"/>
      <c r="CP605" s="157"/>
      <c r="CQ605" s="157"/>
      <c r="CR605" s="157"/>
      <c r="CS605" s="157"/>
      <c r="CT605" s="158" t="s">
        <v>1623</v>
      </c>
      <c r="CU605" s="159">
        <v>32.14</v>
      </c>
      <c r="CV605" s="171"/>
      <c r="CW605" s="171"/>
      <c r="CX605" s="160"/>
      <c r="CY605" s="161"/>
      <c r="CZ605" s="161"/>
      <c r="DA605" s="160">
        <f t="shared" ref="DA605:DA612" si="78">CU605</f>
        <v>32.14</v>
      </c>
      <c r="DB605" s="162">
        <f t="shared" si="76"/>
        <v>32.14</v>
      </c>
      <c r="DC605" s="162">
        <f t="shared" ref="DC605:DC662" si="79">DB605*19.81%</f>
        <v>6.3669339999999996</v>
      </c>
    </row>
    <row r="606" spans="1:107" ht="14.25" hidden="1" customHeight="1" x14ac:dyDescent="0.2">
      <c r="A606" s="163">
        <v>603</v>
      </c>
      <c r="B606" s="154" t="s">
        <v>1624</v>
      </c>
      <c r="C606" s="153" t="s">
        <v>1248</v>
      </c>
      <c r="D606" s="153">
        <v>1</v>
      </c>
      <c r="E606" s="155">
        <v>0.111</v>
      </c>
      <c r="F606" s="156">
        <v>0.16800000000000001</v>
      </c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57"/>
      <c r="Y606" s="157"/>
      <c r="Z606" s="157"/>
      <c r="AA606" s="157"/>
      <c r="AB606" s="157"/>
      <c r="AC606" s="157"/>
      <c r="AD606" s="157"/>
      <c r="AE606" s="157"/>
      <c r="AF606" s="157"/>
      <c r="AG606" s="157"/>
      <c r="AH606" s="157"/>
      <c r="AI606" s="157"/>
      <c r="AJ606" s="157"/>
      <c r="AK606" s="157"/>
      <c r="AL606" s="157"/>
      <c r="AM606" s="157"/>
      <c r="AN606" s="157"/>
      <c r="AO606" s="157"/>
      <c r="AP606" s="157"/>
      <c r="AQ606" s="157"/>
      <c r="AR606" s="157"/>
      <c r="AS606" s="157"/>
      <c r="AT606" s="157"/>
      <c r="AU606" s="157"/>
      <c r="AV606" s="157"/>
      <c r="AW606" s="157"/>
      <c r="AX606" s="157"/>
      <c r="AY606" s="157"/>
      <c r="AZ606" s="157"/>
      <c r="BA606" s="157"/>
      <c r="BB606" s="157"/>
      <c r="BC606" s="157"/>
      <c r="BD606" s="157"/>
      <c r="BE606" s="157"/>
      <c r="BF606" s="157"/>
      <c r="BG606" s="157"/>
      <c r="BH606" s="157"/>
      <c r="BI606" s="157"/>
      <c r="BJ606" s="157"/>
      <c r="BK606" s="157"/>
      <c r="BL606" s="157"/>
      <c r="BM606" s="157"/>
      <c r="BN606" s="157"/>
      <c r="BO606" s="157"/>
      <c r="BP606" s="157"/>
      <c r="BQ606" s="157"/>
      <c r="BR606" s="157"/>
      <c r="BS606" s="157"/>
      <c r="BT606" s="157"/>
      <c r="BU606" s="157"/>
      <c r="BV606" s="157"/>
      <c r="BW606" s="157"/>
      <c r="BX606" s="157"/>
      <c r="BY606" s="157"/>
      <c r="BZ606" s="157"/>
      <c r="CA606" s="157"/>
      <c r="CB606" s="157"/>
      <c r="CC606" s="157"/>
      <c r="CD606" s="157"/>
      <c r="CE606" s="157"/>
      <c r="CF606" s="157"/>
      <c r="CG606" s="157"/>
      <c r="CH606" s="157"/>
      <c r="CI606" s="157"/>
      <c r="CJ606" s="157"/>
      <c r="CK606" s="157"/>
      <c r="CL606" s="157"/>
      <c r="CM606" s="157"/>
      <c r="CN606" s="157"/>
      <c r="CO606" s="157"/>
      <c r="CP606" s="157"/>
      <c r="CQ606" s="157"/>
      <c r="CR606" s="157"/>
      <c r="CS606" s="157"/>
      <c r="CT606" s="158" t="s">
        <v>1625</v>
      </c>
      <c r="CU606" s="159">
        <v>22.02</v>
      </c>
      <c r="CV606" s="171"/>
      <c r="CW606" s="171"/>
      <c r="CX606" s="160"/>
      <c r="CY606" s="161"/>
      <c r="CZ606" s="161"/>
      <c r="DA606" s="160">
        <f t="shared" si="78"/>
        <v>22.02</v>
      </c>
      <c r="DB606" s="162">
        <f t="shared" si="76"/>
        <v>22.02</v>
      </c>
      <c r="DC606" s="162">
        <f t="shared" si="79"/>
        <v>4.3621619999999997</v>
      </c>
    </row>
    <row r="607" spans="1:107" ht="14.25" hidden="1" customHeight="1" x14ac:dyDescent="0.2">
      <c r="A607" s="163">
        <v>604</v>
      </c>
      <c r="B607" s="154" t="s">
        <v>1626</v>
      </c>
      <c r="C607" s="153" t="s">
        <v>1627</v>
      </c>
      <c r="D607" s="153">
        <v>1</v>
      </c>
      <c r="E607" s="155">
        <v>0.111</v>
      </c>
      <c r="F607" s="156">
        <v>0.16800000000000001</v>
      </c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57"/>
      <c r="Y607" s="157"/>
      <c r="Z607" s="157"/>
      <c r="AA607" s="157"/>
      <c r="AB607" s="157"/>
      <c r="AC607" s="157"/>
      <c r="AD607" s="157"/>
      <c r="AE607" s="157"/>
      <c r="AF607" s="157"/>
      <c r="AG607" s="157"/>
      <c r="AH607" s="157"/>
      <c r="AI607" s="157"/>
      <c r="AJ607" s="157"/>
      <c r="AK607" s="157"/>
      <c r="AL607" s="157"/>
      <c r="AM607" s="157"/>
      <c r="AN607" s="157"/>
      <c r="AO607" s="157"/>
      <c r="AP607" s="157"/>
      <c r="AQ607" s="157"/>
      <c r="AR607" s="157"/>
      <c r="AS607" s="157"/>
      <c r="AT607" s="157"/>
      <c r="AU607" s="157"/>
      <c r="AV607" s="157"/>
      <c r="AW607" s="157"/>
      <c r="AX607" s="157"/>
      <c r="AY607" s="157"/>
      <c r="AZ607" s="157"/>
      <c r="BA607" s="157"/>
      <c r="BB607" s="157"/>
      <c r="BC607" s="157"/>
      <c r="BD607" s="157"/>
      <c r="BE607" s="157"/>
      <c r="BF607" s="157"/>
      <c r="BG607" s="157"/>
      <c r="BH607" s="157"/>
      <c r="BI607" s="157"/>
      <c r="BJ607" s="157"/>
      <c r="BK607" s="157"/>
      <c r="BL607" s="157"/>
      <c r="BM607" s="157"/>
      <c r="BN607" s="157"/>
      <c r="BO607" s="157"/>
      <c r="BP607" s="157"/>
      <c r="BQ607" s="157"/>
      <c r="BR607" s="157"/>
      <c r="BS607" s="157"/>
      <c r="BT607" s="157"/>
      <c r="BU607" s="157"/>
      <c r="BV607" s="157"/>
      <c r="BW607" s="157"/>
      <c r="BX607" s="157"/>
      <c r="BY607" s="157"/>
      <c r="BZ607" s="157"/>
      <c r="CA607" s="157"/>
      <c r="CB607" s="157"/>
      <c r="CC607" s="157"/>
      <c r="CD607" s="157"/>
      <c r="CE607" s="157"/>
      <c r="CF607" s="157"/>
      <c r="CG607" s="157"/>
      <c r="CH607" s="157"/>
      <c r="CI607" s="157"/>
      <c r="CJ607" s="157"/>
      <c r="CK607" s="157"/>
      <c r="CL607" s="157"/>
      <c r="CM607" s="157"/>
      <c r="CN607" s="157"/>
      <c r="CO607" s="157"/>
      <c r="CP607" s="157"/>
      <c r="CQ607" s="157"/>
      <c r="CR607" s="157"/>
      <c r="CS607" s="157"/>
      <c r="CT607" s="158" t="s">
        <v>1628</v>
      </c>
      <c r="CU607" s="159">
        <v>125.51</v>
      </c>
      <c r="CV607" s="171"/>
      <c r="CW607" s="171"/>
      <c r="CX607" s="160"/>
      <c r="CY607" s="161"/>
      <c r="CZ607" s="161"/>
      <c r="DA607" s="160">
        <f t="shared" si="78"/>
        <v>125.51</v>
      </c>
      <c r="DB607" s="162">
        <f t="shared" si="76"/>
        <v>125.51</v>
      </c>
      <c r="DC607" s="162">
        <f t="shared" si="79"/>
        <v>24.863531000000002</v>
      </c>
    </row>
    <row r="608" spans="1:107" ht="14.25" hidden="1" customHeight="1" x14ac:dyDescent="0.2">
      <c r="A608" s="153">
        <v>605</v>
      </c>
      <c r="B608" s="154" t="s">
        <v>1629</v>
      </c>
      <c r="C608" s="153" t="s">
        <v>1513</v>
      </c>
      <c r="D608" s="153">
        <v>20</v>
      </c>
      <c r="E608" s="155">
        <v>0.111</v>
      </c>
      <c r="F608" s="156">
        <v>0.16800000000000001</v>
      </c>
      <c r="G608" s="157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57"/>
      <c r="Y608" s="157"/>
      <c r="Z608" s="157"/>
      <c r="AA608" s="157"/>
      <c r="AB608" s="157"/>
      <c r="AC608" s="157"/>
      <c r="AD608" s="157"/>
      <c r="AE608" s="157"/>
      <c r="AF608" s="157"/>
      <c r="AG608" s="157"/>
      <c r="AH608" s="157"/>
      <c r="AI608" s="157"/>
      <c r="AJ608" s="157"/>
      <c r="AK608" s="157"/>
      <c r="AL608" s="157"/>
      <c r="AM608" s="157"/>
      <c r="AN608" s="157"/>
      <c r="AO608" s="157"/>
      <c r="AP608" s="157"/>
      <c r="AQ608" s="157"/>
      <c r="AR608" s="157"/>
      <c r="AS608" s="157"/>
      <c r="AT608" s="157"/>
      <c r="AU608" s="157"/>
      <c r="AV608" s="157"/>
      <c r="AW608" s="157"/>
      <c r="AX608" s="157"/>
      <c r="AY608" s="157"/>
      <c r="AZ608" s="157"/>
      <c r="BA608" s="157"/>
      <c r="BB608" s="157"/>
      <c r="BC608" s="157"/>
      <c r="BD608" s="157"/>
      <c r="BE608" s="157"/>
      <c r="BF608" s="157"/>
      <c r="BG608" s="157"/>
      <c r="BH608" s="157"/>
      <c r="BI608" s="157"/>
      <c r="BJ608" s="157"/>
      <c r="BK608" s="157"/>
      <c r="BL608" s="157"/>
      <c r="BM608" s="157"/>
      <c r="BN608" s="157"/>
      <c r="BO608" s="157"/>
      <c r="BP608" s="157"/>
      <c r="BQ608" s="157"/>
      <c r="BR608" s="157"/>
      <c r="BS608" s="157"/>
      <c r="BT608" s="157"/>
      <c r="BU608" s="157"/>
      <c r="BV608" s="157"/>
      <c r="BW608" s="157"/>
      <c r="BX608" s="157"/>
      <c r="BY608" s="157"/>
      <c r="BZ608" s="157"/>
      <c r="CA608" s="157"/>
      <c r="CB608" s="157"/>
      <c r="CC608" s="157"/>
      <c r="CD608" s="157"/>
      <c r="CE608" s="157"/>
      <c r="CF608" s="157"/>
      <c r="CG608" s="157"/>
      <c r="CH608" s="157"/>
      <c r="CI608" s="157"/>
      <c r="CJ608" s="157"/>
      <c r="CK608" s="157"/>
      <c r="CL608" s="157"/>
      <c r="CM608" s="157"/>
      <c r="CN608" s="157"/>
      <c r="CO608" s="157"/>
      <c r="CP608" s="157"/>
      <c r="CQ608" s="157"/>
      <c r="CR608" s="157"/>
      <c r="CS608" s="157"/>
      <c r="CT608" s="158" t="s">
        <v>1630</v>
      </c>
      <c r="CU608" s="159">
        <v>46.16</v>
      </c>
      <c r="CV608" s="171"/>
      <c r="CW608" s="171"/>
      <c r="CX608" s="160"/>
      <c r="CY608" s="161"/>
      <c r="CZ608" s="161"/>
      <c r="DA608" s="160">
        <f t="shared" si="78"/>
        <v>46.16</v>
      </c>
      <c r="DB608" s="162">
        <f t="shared" si="76"/>
        <v>923.19999999999993</v>
      </c>
      <c r="DC608" s="162">
        <f t="shared" si="79"/>
        <v>182.88592</v>
      </c>
    </row>
    <row r="609" spans="1:107" ht="14.25" hidden="1" customHeight="1" x14ac:dyDescent="0.2">
      <c r="A609" s="153">
        <v>606</v>
      </c>
      <c r="B609" s="154" t="s">
        <v>1631</v>
      </c>
      <c r="C609" s="153" t="s">
        <v>1627</v>
      </c>
      <c r="D609" s="153">
        <v>1</v>
      </c>
      <c r="E609" s="155">
        <v>0.111</v>
      </c>
      <c r="F609" s="156">
        <v>0.16800000000000001</v>
      </c>
      <c r="G609" s="157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57"/>
      <c r="Y609" s="157"/>
      <c r="Z609" s="157"/>
      <c r="AA609" s="157"/>
      <c r="AB609" s="157"/>
      <c r="AC609" s="157"/>
      <c r="AD609" s="157"/>
      <c r="AE609" s="157"/>
      <c r="AF609" s="157"/>
      <c r="AG609" s="157"/>
      <c r="AH609" s="157"/>
      <c r="AI609" s="157"/>
      <c r="AJ609" s="157"/>
      <c r="AK609" s="157"/>
      <c r="AL609" s="157"/>
      <c r="AM609" s="157"/>
      <c r="AN609" s="157"/>
      <c r="AO609" s="157"/>
      <c r="AP609" s="157"/>
      <c r="AQ609" s="157"/>
      <c r="AR609" s="157"/>
      <c r="AS609" s="157"/>
      <c r="AT609" s="157"/>
      <c r="AU609" s="157"/>
      <c r="AV609" s="157"/>
      <c r="AW609" s="157"/>
      <c r="AX609" s="157"/>
      <c r="AY609" s="157"/>
      <c r="AZ609" s="157"/>
      <c r="BA609" s="157"/>
      <c r="BB609" s="157"/>
      <c r="BC609" s="157"/>
      <c r="BD609" s="157"/>
      <c r="BE609" s="157"/>
      <c r="BF609" s="157"/>
      <c r="BG609" s="157"/>
      <c r="BH609" s="157"/>
      <c r="BI609" s="157"/>
      <c r="BJ609" s="157"/>
      <c r="BK609" s="157"/>
      <c r="BL609" s="157"/>
      <c r="BM609" s="157"/>
      <c r="BN609" s="157"/>
      <c r="BO609" s="157"/>
      <c r="BP609" s="157"/>
      <c r="BQ609" s="157"/>
      <c r="BR609" s="157"/>
      <c r="BS609" s="157"/>
      <c r="BT609" s="157"/>
      <c r="BU609" s="157"/>
      <c r="BV609" s="157"/>
      <c r="BW609" s="157"/>
      <c r="BX609" s="157"/>
      <c r="BY609" s="157"/>
      <c r="BZ609" s="157"/>
      <c r="CA609" s="157"/>
      <c r="CB609" s="157"/>
      <c r="CC609" s="157"/>
      <c r="CD609" s="157"/>
      <c r="CE609" s="157"/>
      <c r="CF609" s="157"/>
      <c r="CG609" s="157"/>
      <c r="CH609" s="157"/>
      <c r="CI609" s="157"/>
      <c r="CJ609" s="157"/>
      <c r="CK609" s="157"/>
      <c r="CL609" s="157"/>
      <c r="CM609" s="157"/>
      <c r="CN609" s="157"/>
      <c r="CO609" s="157"/>
      <c r="CP609" s="157"/>
      <c r="CQ609" s="157"/>
      <c r="CR609" s="157"/>
      <c r="CS609" s="157"/>
      <c r="CT609" s="158" t="s">
        <v>1632</v>
      </c>
      <c r="CU609" s="159">
        <v>11.43</v>
      </c>
      <c r="CV609" s="171"/>
      <c r="CW609" s="171"/>
      <c r="CX609" s="160"/>
      <c r="CY609" s="161"/>
      <c r="CZ609" s="161"/>
      <c r="DA609" s="160">
        <f t="shared" si="78"/>
        <v>11.43</v>
      </c>
      <c r="DB609" s="162">
        <f t="shared" si="76"/>
        <v>11.43</v>
      </c>
      <c r="DC609" s="162">
        <f t="shared" si="79"/>
        <v>2.2642829999999998</v>
      </c>
    </row>
    <row r="610" spans="1:107" ht="14.25" hidden="1" customHeight="1" x14ac:dyDescent="0.2">
      <c r="A610" s="163">
        <v>607</v>
      </c>
      <c r="B610" s="154" t="s">
        <v>1633</v>
      </c>
      <c r="C610" s="153" t="s">
        <v>658</v>
      </c>
      <c r="D610" s="153">
        <v>1</v>
      </c>
      <c r="E610" s="155">
        <v>0.111</v>
      </c>
      <c r="F610" s="156">
        <v>0.16800000000000001</v>
      </c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57"/>
      <c r="Y610" s="157"/>
      <c r="Z610" s="157"/>
      <c r="AA610" s="157"/>
      <c r="AB610" s="157"/>
      <c r="AC610" s="157"/>
      <c r="AD610" s="157"/>
      <c r="AE610" s="157"/>
      <c r="AF610" s="157"/>
      <c r="AG610" s="157"/>
      <c r="AH610" s="157"/>
      <c r="AI610" s="157"/>
      <c r="AJ610" s="157"/>
      <c r="AK610" s="157"/>
      <c r="AL610" s="157"/>
      <c r="AM610" s="157"/>
      <c r="AN610" s="157"/>
      <c r="AO610" s="157"/>
      <c r="AP610" s="157"/>
      <c r="AQ610" s="157"/>
      <c r="AR610" s="157"/>
      <c r="AS610" s="157"/>
      <c r="AT610" s="157"/>
      <c r="AU610" s="157"/>
      <c r="AV610" s="157"/>
      <c r="AW610" s="157"/>
      <c r="AX610" s="157"/>
      <c r="AY610" s="157"/>
      <c r="AZ610" s="157"/>
      <c r="BA610" s="157"/>
      <c r="BB610" s="157"/>
      <c r="BC610" s="157"/>
      <c r="BD610" s="157"/>
      <c r="BE610" s="157"/>
      <c r="BF610" s="157"/>
      <c r="BG610" s="157"/>
      <c r="BH610" s="157"/>
      <c r="BI610" s="157"/>
      <c r="BJ610" s="157"/>
      <c r="BK610" s="157"/>
      <c r="BL610" s="157"/>
      <c r="BM610" s="157"/>
      <c r="BN610" s="157"/>
      <c r="BO610" s="157"/>
      <c r="BP610" s="157"/>
      <c r="BQ610" s="157"/>
      <c r="BR610" s="157"/>
      <c r="BS610" s="157"/>
      <c r="BT610" s="157"/>
      <c r="BU610" s="157"/>
      <c r="BV610" s="157"/>
      <c r="BW610" s="157"/>
      <c r="BX610" s="157"/>
      <c r="BY610" s="157"/>
      <c r="BZ610" s="157"/>
      <c r="CA610" s="157"/>
      <c r="CB610" s="157"/>
      <c r="CC610" s="157"/>
      <c r="CD610" s="157"/>
      <c r="CE610" s="157"/>
      <c r="CF610" s="157"/>
      <c r="CG610" s="157"/>
      <c r="CH610" s="157"/>
      <c r="CI610" s="157"/>
      <c r="CJ610" s="157"/>
      <c r="CK610" s="157"/>
      <c r="CL610" s="157"/>
      <c r="CM610" s="157"/>
      <c r="CN610" s="157"/>
      <c r="CO610" s="157"/>
      <c r="CP610" s="157"/>
      <c r="CQ610" s="157"/>
      <c r="CR610" s="157"/>
      <c r="CS610" s="157"/>
      <c r="CT610" s="158" t="s">
        <v>1634</v>
      </c>
      <c r="CU610" s="159">
        <v>95.23</v>
      </c>
      <c r="CV610" s="171"/>
      <c r="CW610" s="171"/>
      <c r="CX610" s="160"/>
      <c r="CY610" s="161"/>
      <c r="CZ610" s="161"/>
      <c r="DA610" s="160">
        <f t="shared" si="78"/>
        <v>95.23</v>
      </c>
      <c r="DB610" s="162">
        <f t="shared" ref="DB610:DB668" si="80">DA610*D610</f>
        <v>95.23</v>
      </c>
      <c r="DC610" s="162">
        <f t="shared" si="79"/>
        <v>18.865062999999999</v>
      </c>
    </row>
    <row r="611" spans="1:107" ht="14.25" hidden="1" customHeight="1" x14ac:dyDescent="0.2">
      <c r="A611" s="163">
        <v>608</v>
      </c>
      <c r="B611" s="154" t="s">
        <v>1635</v>
      </c>
      <c r="C611" s="153" t="s">
        <v>1248</v>
      </c>
      <c r="D611" s="153">
        <v>5</v>
      </c>
      <c r="E611" s="155">
        <v>0.111</v>
      </c>
      <c r="F611" s="156">
        <v>0.16800000000000001</v>
      </c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57"/>
      <c r="Y611" s="157"/>
      <c r="Z611" s="157"/>
      <c r="AA611" s="157"/>
      <c r="AB611" s="157"/>
      <c r="AC611" s="157"/>
      <c r="AD611" s="157"/>
      <c r="AE611" s="157"/>
      <c r="AF611" s="157"/>
      <c r="AG611" s="157"/>
      <c r="AH611" s="157"/>
      <c r="AI611" s="157"/>
      <c r="AJ611" s="157"/>
      <c r="AK611" s="157"/>
      <c r="AL611" s="157"/>
      <c r="AM611" s="157"/>
      <c r="AN611" s="157"/>
      <c r="AO611" s="157"/>
      <c r="AP611" s="157"/>
      <c r="AQ611" s="157"/>
      <c r="AR611" s="157"/>
      <c r="AS611" s="157"/>
      <c r="AT611" s="157"/>
      <c r="AU611" s="157"/>
      <c r="AV611" s="157"/>
      <c r="AW611" s="157"/>
      <c r="AX611" s="157"/>
      <c r="AY611" s="157"/>
      <c r="AZ611" s="157"/>
      <c r="BA611" s="157"/>
      <c r="BB611" s="157"/>
      <c r="BC611" s="157"/>
      <c r="BD611" s="157"/>
      <c r="BE611" s="157"/>
      <c r="BF611" s="157"/>
      <c r="BG611" s="157"/>
      <c r="BH611" s="157"/>
      <c r="BI611" s="157"/>
      <c r="BJ611" s="157"/>
      <c r="BK611" s="157"/>
      <c r="BL611" s="157"/>
      <c r="BM611" s="157"/>
      <c r="BN611" s="157"/>
      <c r="BO611" s="157"/>
      <c r="BP611" s="157"/>
      <c r="BQ611" s="157"/>
      <c r="BR611" s="157"/>
      <c r="BS611" s="157"/>
      <c r="BT611" s="157"/>
      <c r="BU611" s="157"/>
      <c r="BV611" s="157"/>
      <c r="BW611" s="157"/>
      <c r="BX611" s="157"/>
      <c r="BY611" s="157"/>
      <c r="BZ611" s="157"/>
      <c r="CA611" s="157"/>
      <c r="CB611" s="157"/>
      <c r="CC611" s="157"/>
      <c r="CD611" s="157"/>
      <c r="CE611" s="157"/>
      <c r="CF611" s="157"/>
      <c r="CG611" s="157"/>
      <c r="CH611" s="157"/>
      <c r="CI611" s="157"/>
      <c r="CJ611" s="157"/>
      <c r="CK611" s="157"/>
      <c r="CL611" s="157"/>
      <c r="CM611" s="157"/>
      <c r="CN611" s="157"/>
      <c r="CO611" s="157"/>
      <c r="CP611" s="157"/>
      <c r="CQ611" s="157"/>
      <c r="CR611" s="157"/>
      <c r="CS611" s="157"/>
      <c r="CT611" s="158" t="s">
        <v>1636</v>
      </c>
      <c r="CU611" s="159">
        <v>46.79</v>
      </c>
      <c r="CV611" s="171"/>
      <c r="CW611" s="171"/>
      <c r="CX611" s="160"/>
      <c r="CY611" s="161"/>
      <c r="CZ611" s="161"/>
      <c r="DA611" s="160">
        <f t="shared" si="78"/>
        <v>46.79</v>
      </c>
      <c r="DB611" s="162">
        <f t="shared" si="80"/>
        <v>233.95</v>
      </c>
      <c r="DC611" s="162">
        <f t="shared" si="79"/>
        <v>46.345495</v>
      </c>
    </row>
    <row r="612" spans="1:107" ht="14.25" hidden="1" customHeight="1" x14ac:dyDescent="0.2">
      <c r="A612" s="153">
        <v>609</v>
      </c>
      <c r="B612" s="154" t="s">
        <v>1637</v>
      </c>
      <c r="C612" s="153" t="s">
        <v>658</v>
      </c>
      <c r="D612" s="153">
        <v>1</v>
      </c>
      <c r="E612" s="155">
        <v>0.111</v>
      </c>
      <c r="F612" s="156">
        <v>0.16800000000000001</v>
      </c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57"/>
      <c r="Y612" s="157"/>
      <c r="Z612" s="157"/>
      <c r="AA612" s="157"/>
      <c r="AB612" s="157"/>
      <c r="AC612" s="157"/>
      <c r="AD612" s="157"/>
      <c r="AE612" s="157"/>
      <c r="AF612" s="157"/>
      <c r="AG612" s="157"/>
      <c r="AH612" s="157"/>
      <c r="AI612" s="157"/>
      <c r="AJ612" s="157"/>
      <c r="AK612" s="157"/>
      <c r="AL612" s="157"/>
      <c r="AM612" s="157"/>
      <c r="AN612" s="157"/>
      <c r="AO612" s="157"/>
      <c r="AP612" s="157"/>
      <c r="AQ612" s="157"/>
      <c r="AR612" s="157"/>
      <c r="AS612" s="157"/>
      <c r="AT612" s="157"/>
      <c r="AU612" s="157"/>
      <c r="AV612" s="157"/>
      <c r="AW612" s="157"/>
      <c r="AX612" s="157"/>
      <c r="AY612" s="157"/>
      <c r="AZ612" s="157"/>
      <c r="BA612" s="157"/>
      <c r="BB612" s="157"/>
      <c r="BC612" s="157"/>
      <c r="BD612" s="157"/>
      <c r="BE612" s="157"/>
      <c r="BF612" s="157"/>
      <c r="BG612" s="157"/>
      <c r="BH612" s="157"/>
      <c r="BI612" s="157"/>
      <c r="BJ612" s="157"/>
      <c r="BK612" s="157"/>
      <c r="BL612" s="157"/>
      <c r="BM612" s="157"/>
      <c r="BN612" s="157"/>
      <c r="BO612" s="157"/>
      <c r="BP612" s="157"/>
      <c r="BQ612" s="157"/>
      <c r="BR612" s="157"/>
      <c r="BS612" s="157"/>
      <c r="BT612" s="157"/>
      <c r="BU612" s="157"/>
      <c r="BV612" s="157"/>
      <c r="BW612" s="157"/>
      <c r="BX612" s="157"/>
      <c r="BY612" s="157"/>
      <c r="BZ612" s="157"/>
      <c r="CA612" s="157"/>
      <c r="CB612" s="157"/>
      <c r="CC612" s="157"/>
      <c r="CD612" s="157"/>
      <c r="CE612" s="157"/>
      <c r="CF612" s="157"/>
      <c r="CG612" s="157"/>
      <c r="CH612" s="157"/>
      <c r="CI612" s="157"/>
      <c r="CJ612" s="157"/>
      <c r="CK612" s="157"/>
      <c r="CL612" s="157"/>
      <c r="CM612" s="157"/>
      <c r="CN612" s="157"/>
      <c r="CO612" s="157"/>
      <c r="CP612" s="157"/>
      <c r="CQ612" s="157"/>
      <c r="CR612" s="157"/>
      <c r="CS612" s="157"/>
      <c r="CT612" s="158" t="s">
        <v>1638</v>
      </c>
      <c r="CU612" s="159">
        <v>47.68</v>
      </c>
      <c r="CV612" s="171"/>
      <c r="CW612" s="171"/>
      <c r="CX612" s="160"/>
      <c r="CY612" s="161"/>
      <c r="CZ612" s="161"/>
      <c r="DA612" s="160">
        <f t="shared" si="78"/>
        <v>47.68</v>
      </c>
      <c r="DB612" s="162">
        <f t="shared" si="80"/>
        <v>47.68</v>
      </c>
      <c r="DC612" s="162">
        <f t="shared" si="79"/>
        <v>9.4454080000000005</v>
      </c>
    </row>
    <row r="613" spans="1:107" ht="14.25" hidden="1" customHeight="1" x14ac:dyDescent="0.2">
      <c r="A613" s="153">
        <v>610</v>
      </c>
      <c r="B613" s="154" t="s">
        <v>1640</v>
      </c>
      <c r="C613" s="153" t="s">
        <v>658</v>
      </c>
      <c r="D613" s="153">
        <v>1</v>
      </c>
      <c r="E613" s="155">
        <v>0.111</v>
      </c>
      <c r="F613" s="156">
        <v>0.16800000000000001</v>
      </c>
      <c r="G613" s="157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57"/>
      <c r="Y613" s="157"/>
      <c r="Z613" s="157"/>
      <c r="AA613" s="157"/>
      <c r="AB613" s="157"/>
      <c r="AC613" s="157"/>
      <c r="AD613" s="157"/>
      <c r="AE613" s="157"/>
      <c r="AF613" s="157"/>
      <c r="AG613" s="157"/>
      <c r="AH613" s="157"/>
      <c r="AI613" s="157"/>
      <c r="AJ613" s="157"/>
      <c r="AK613" s="157"/>
      <c r="AL613" s="157"/>
      <c r="AM613" s="157"/>
      <c r="AN613" s="157"/>
      <c r="AO613" s="157"/>
      <c r="AP613" s="157"/>
      <c r="AQ613" s="157"/>
      <c r="AR613" s="157"/>
      <c r="AS613" s="157"/>
      <c r="AT613" s="157"/>
      <c r="AU613" s="157"/>
      <c r="AV613" s="157"/>
      <c r="AW613" s="157"/>
      <c r="AX613" s="157"/>
      <c r="AY613" s="157"/>
      <c r="AZ613" s="157"/>
      <c r="BA613" s="157"/>
      <c r="BB613" s="157"/>
      <c r="BC613" s="157"/>
      <c r="BD613" s="157"/>
      <c r="BE613" s="157"/>
      <c r="BF613" s="157"/>
      <c r="BG613" s="157"/>
      <c r="BH613" s="157"/>
      <c r="BI613" s="157"/>
      <c r="BJ613" s="157"/>
      <c r="BK613" s="157"/>
      <c r="BL613" s="157"/>
      <c r="BM613" s="157"/>
      <c r="BN613" s="157"/>
      <c r="BO613" s="157"/>
      <c r="BP613" s="157"/>
      <c r="BQ613" s="157"/>
      <c r="BR613" s="157"/>
      <c r="BS613" s="157"/>
      <c r="BT613" s="157"/>
      <c r="BU613" s="157"/>
      <c r="BV613" s="157"/>
      <c r="BW613" s="157"/>
      <c r="BX613" s="157"/>
      <c r="BY613" s="157"/>
      <c r="BZ613" s="157"/>
      <c r="CA613" s="157"/>
      <c r="CB613" s="157"/>
      <c r="CC613" s="157"/>
      <c r="CD613" s="157"/>
      <c r="CE613" s="157"/>
      <c r="CF613" s="157"/>
      <c r="CG613" s="157"/>
      <c r="CH613" s="157"/>
      <c r="CI613" s="157"/>
      <c r="CJ613" s="157"/>
      <c r="CK613" s="157"/>
      <c r="CL613" s="157"/>
      <c r="CM613" s="157"/>
      <c r="CN613" s="157"/>
      <c r="CO613" s="157"/>
      <c r="CP613" s="157"/>
      <c r="CQ613" s="157"/>
      <c r="CR613" s="157"/>
      <c r="CS613" s="157"/>
      <c r="CT613" s="158" t="s">
        <v>1641</v>
      </c>
      <c r="CU613" s="159">
        <v>51.07</v>
      </c>
      <c r="CV613" s="171"/>
      <c r="CW613" s="171"/>
      <c r="CX613" s="160"/>
      <c r="CY613" s="161"/>
      <c r="CZ613" s="161"/>
      <c r="DA613" s="160">
        <f t="shared" ref="DA613:DA631" si="81">CU613</f>
        <v>51.07</v>
      </c>
      <c r="DB613" s="162">
        <f t="shared" si="80"/>
        <v>51.07</v>
      </c>
      <c r="DC613" s="162">
        <f t="shared" si="79"/>
        <v>10.116967000000001</v>
      </c>
    </row>
    <row r="614" spans="1:107" ht="14.25" hidden="1" customHeight="1" x14ac:dyDescent="0.2">
      <c r="A614" s="163">
        <v>611</v>
      </c>
      <c r="B614" s="154" t="s">
        <v>1642</v>
      </c>
      <c r="C614" s="153" t="s">
        <v>658</v>
      </c>
      <c r="D614" s="153">
        <v>1</v>
      </c>
      <c r="E614" s="155">
        <v>0.111</v>
      </c>
      <c r="F614" s="156">
        <v>0.16800000000000001</v>
      </c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57"/>
      <c r="Y614" s="157"/>
      <c r="Z614" s="157"/>
      <c r="AA614" s="157"/>
      <c r="AB614" s="157"/>
      <c r="AC614" s="157"/>
      <c r="AD614" s="157"/>
      <c r="AE614" s="157"/>
      <c r="AF614" s="157"/>
      <c r="AG614" s="157"/>
      <c r="AH614" s="157"/>
      <c r="AI614" s="157"/>
      <c r="AJ614" s="157"/>
      <c r="AK614" s="157"/>
      <c r="AL614" s="157"/>
      <c r="AM614" s="157"/>
      <c r="AN614" s="157"/>
      <c r="AO614" s="157"/>
      <c r="AP614" s="157"/>
      <c r="AQ614" s="157"/>
      <c r="AR614" s="157"/>
      <c r="AS614" s="157"/>
      <c r="AT614" s="157"/>
      <c r="AU614" s="157"/>
      <c r="AV614" s="157"/>
      <c r="AW614" s="157"/>
      <c r="AX614" s="157"/>
      <c r="AY614" s="157"/>
      <c r="AZ614" s="157"/>
      <c r="BA614" s="157"/>
      <c r="BB614" s="157"/>
      <c r="BC614" s="157"/>
      <c r="BD614" s="157"/>
      <c r="BE614" s="157"/>
      <c r="BF614" s="157"/>
      <c r="BG614" s="157"/>
      <c r="BH614" s="157"/>
      <c r="BI614" s="157"/>
      <c r="BJ614" s="157"/>
      <c r="BK614" s="157"/>
      <c r="BL614" s="157"/>
      <c r="BM614" s="157"/>
      <c r="BN614" s="157"/>
      <c r="BO614" s="157"/>
      <c r="BP614" s="157"/>
      <c r="BQ614" s="157"/>
      <c r="BR614" s="157"/>
      <c r="BS614" s="157"/>
      <c r="BT614" s="157"/>
      <c r="BU614" s="157"/>
      <c r="BV614" s="157"/>
      <c r="BW614" s="157"/>
      <c r="BX614" s="157"/>
      <c r="BY614" s="157"/>
      <c r="BZ614" s="157"/>
      <c r="CA614" s="157"/>
      <c r="CB614" s="157"/>
      <c r="CC614" s="157"/>
      <c r="CD614" s="157"/>
      <c r="CE614" s="157"/>
      <c r="CF614" s="157"/>
      <c r="CG614" s="157"/>
      <c r="CH614" s="157"/>
      <c r="CI614" s="157"/>
      <c r="CJ614" s="157"/>
      <c r="CK614" s="157"/>
      <c r="CL614" s="157"/>
      <c r="CM614" s="157"/>
      <c r="CN614" s="157"/>
      <c r="CO614" s="157"/>
      <c r="CP614" s="157"/>
      <c r="CQ614" s="157"/>
      <c r="CR614" s="157"/>
      <c r="CS614" s="157"/>
      <c r="CT614" s="158" t="s">
        <v>1643</v>
      </c>
      <c r="CU614" s="159">
        <v>21.49</v>
      </c>
      <c r="CV614" s="171"/>
      <c r="CW614" s="171"/>
      <c r="CX614" s="160"/>
      <c r="CY614" s="161"/>
      <c r="CZ614" s="161"/>
      <c r="DA614" s="160">
        <f t="shared" si="81"/>
        <v>21.49</v>
      </c>
      <c r="DB614" s="162">
        <f t="shared" si="80"/>
        <v>21.49</v>
      </c>
      <c r="DC614" s="162">
        <f t="shared" si="79"/>
        <v>4.2571689999999993</v>
      </c>
    </row>
    <row r="615" spans="1:107" ht="14.25" hidden="1" customHeight="1" x14ac:dyDescent="0.2">
      <c r="A615" s="163">
        <v>612</v>
      </c>
      <c r="B615" s="154" t="s">
        <v>1644</v>
      </c>
      <c r="C615" s="153" t="s">
        <v>658</v>
      </c>
      <c r="D615" s="153">
        <v>1</v>
      </c>
      <c r="E615" s="155">
        <v>0.111</v>
      </c>
      <c r="F615" s="156">
        <v>0.16800000000000001</v>
      </c>
      <c r="G615" s="157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57"/>
      <c r="Y615" s="157"/>
      <c r="Z615" s="157"/>
      <c r="AA615" s="157"/>
      <c r="AB615" s="157"/>
      <c r="AC615" s="157"/>
      <c r="AD615" s="157"/>
      <c r="AE615" s="157"/>
      <c r="AF615" s="157"/>
      <c r="AG615" s="157"/>
      <c r="AH615" s="157"/>
      <c r="AI615" s="157"/>
      <c r="AJ615" s="157"/>
      <c r="AK615" s="157"/>
      <c r="AL615" s="157"/>
      <c r="AM615" s="157"/>
      <c r="AN615" s="157"/>
      <c r="AO615" s="157"/>
      <c r="AP615" s="157"/>
      <c r="AQ615" s="157"/>
      <c r="AR615" s="157"/>
      <c r="AS615" s="157"/>
      <c r="AT615" s="157"/>
      <c r="AU615" s="157"/>
      <c r="AV615" s="157"/>
      <c r="AW615" s="157"/>
      <c r="AX615" s="157"/>
      <c r="AY615" s="157"/>
      <c r="AZ615" s="157"/>
      <c r="BA615" s="157"/>
      <c r="BB615" s="157"/>
      <c r="BC615" s="157"/>
      <c r="BD615" s="157"/>
      <c r="BE615" s="157"/>
      <c r="BF615" s="157"/>
      <c r="BG615" s="157"/>
      <c r="BH615" s="157"/>
      <c r="BI615" s="157"/>
      <c r="BJ615" s="157"/>
      <c r="BK615" s="157"/>
      <c r="BL615" s="157"/>
      <c r="BM615" s="157"/>
      <c r="BN615" s="157"/>
      <c r="BO615" s="157"/>
      <c r="BP615" s="157"/>
      <c r="BQ615" s="157"/>
      <c r="BR615" s="157"/>
      <c r="BS615" s="157"/>
      <c r="BT615" s="157"/>
      <c r="BU615" s="157"/>
      <c r="BV615" s="157"/>
      <c r="BW615" s="157"/>
      <c r="BX615" s="157"/>
      <c r="BY615" s="157"/>
      <c r="BZ615" s="157"/>
      <c r="CA615" s="157"/>
      <c r="CB615" s="157"/>
      <c r="CC615" s="157"/>
      <c r="CD615" s="157"/>
      <c r="CE615" s="157"/>
      <c r="CF615" s="157"/>
      <c r="CG615" s="157"/>
      <c r="CH615" s="157"/>
      <c r="CI615" s="157"/>
      <c r="CJ615" s="157"/>
      <c r="CK615" s="157"/>
      <c r="CL615" s="157"/>
      <c r="CM615" s="157"/>
      <c r="CN615" s="157"/>
      <c r="CO615" s="157"/>
      <c r="CP615" s="157"/>
      <c r="CQ615" s="157"/>
      <c r="CR615" s="157"/>
      <c r="CS615" s="157"/>
      <c r="CT615" s="158" t="s">
        <v>1645</v>
      </c>
      <c r="CU615" s="159">
        <v>32.83</v>
      </c>
      <c r="CV615" s="171"/>
      <c r="CW615" s="171"/>
      <c r="CX615" s="160"/>
      <c r="CY615" s="161"/>
      <c r="CZ615" s="161"/>
      <c r="DA615" s="160">
        <f t="shared" si="81"/>
        <v>32.83</v>
      </c>
      <c r="DB615" s="162">
        <f t="shared" si="80"/>
        <v>32.83</v>
      </c>
      <c r="DC615" s="162">
        <f t="shared" si="79"/>
        <v>6.5036229999999993</v>
      </c>
    </row>
    <row r="616" spans="1:107" ht="14.25" hidden="1" customHeight="1" x14ac:dyDescent="0.2">
      <c r="A616" s="153">
        <v>613</v>
      </c>
      <c r="B616" s="154" t="s">
        <v>1646</v>
      </c>
      <c r="C616" s="153" t="s">
        <v>658</v>
      </c>
      <c r="D616" s="153">
        <v>1</v>
      </c>
      <c r="E616" s="155">
        <v>0.111</v>
      </c>
      <c r="F616" s="156">
        <v>0.16800000000000001</v>
      </c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57"/>
      <c r="Z616" s="157"/>
      <c r="AA616" s="157"/>
      <c r="AB616" s="157"/>
      <c r="AC616" s="157"/>
      <c r="AD616" s="157"/>
      <c r="AE616" s="157"/>
      <c r="AF616" s="157"/>
      <c r="AG616" s="157"/>
      <c r="AH616" s="157"/>
      <c r="AI616" s="157"/>
      <c r="AJ616" s="157"/>
      <c r="AK616" s="157"/>
      <c r="AL616" s="157"/>
      <c r="AM616" s="157"/>
      <c r="AN616" s="157"/>
      <c r="AO616" s="157"/>
      <c r="AP616" s="157"/>
      <c r="AQ616" s="157"/>
      <c r="AR616" s="157"/>
      <c r="AS616" s="157"/>
      <c r="AT616" s="157"/>
      <c r="AU616" s="157"/>
      <c r="AV616" s="157"/>
      <c r="AW616" s="157"/>
      <c r="AX616" s="157"/>
      <c r="AY616" s="157"/>
      <c r="AZ616" s="157"/>
      <c r="BA616" s="157"/>
      <c r="BB616" s="157"/>
      <c r="BC616" s="157"/>
      <c r="BD616" s="157"/>
      <c r="BE616" s="157"/>
      <c r="BF616" s="157"/>
      <c r="BG616" s="157"/>
      <c r="BH616" s="157"/>
      <c r="BI616" s="157"/>
      <c r="BJ616" s="157"/>
      <c r="BK616" s="157"/>
      <c r="BL616" s="157"/>
      <c r="BM616" s="157"/>
      <c r="BN616" s="157"/>
      <c r="BO616" s="157"/>
      <c r="BP616" s="157"/>
      <c r="BQ616" s="157"/>
      <c r="BR616" s="157"/>
      <c r="BS616" s="157"/>
      <c r="BT616" s="157"/>
      <c r="BU616" s="157"/>
      <c r="BV616" s="157"/>
      <c r="BW616" s="157"/>
      <c r="BX616" s="157"/>
      <c r="BY616" s="157"/>
      <c r="BZ616" s="157"/>
      <c r="CA616" s="157"/>
      <c r="CB616" s="157"/>
      <c r="CC616" s="157"/>
      <c r="CD616" s="157"/>
      <c r="CE616" s="157"/>
      <c r="CF616" s="157"/>
      <c r="CG616" s="157"/>
      <c r="CH616" s="157"/>
      <c r="CI616" s="157"/>
      <c r="CJ616" s="157"/>
      <c r="CK616" s="157"/>
      <c r="CL616" s="157"/>
      <c r="CM616" s="157"/>
      <c r="CN616" s="157"/>
      <c r="CO616" s="157"/>
      <c r="CP616" s="157"/>
      <c r="CQ616" s="157"/>
      <c r="CR616" s="157"/>
      <c r="CS616" s="157"/>
      <c r="CT616" s="158" t="s">
        <v>1643</v>
      </c>
      <c r="CU616" s="159">
        <v>21.49</v>
      </c>
      <c r="CV616" s="171"/>
      <c r="CW616" s="171"/>
      <c r="CX616" s="160"/>
      <c r="CY616" s="161"/>
      <c r="CZ616" s="161"/>
      <c r="DA616" s="160">
        <f t="shared" si="81"/>
        <v>21.49</v>
      </c>
      <c r="DB616" s="162">
        <f t="shared" si="80"/>
        <v>21.49</v>
      </c>
      <c r="DC616" s="162">
        <f t="shared" si="79"/>
        <v>4.2571689999999993</v>
      </c>
    </row>
    <row r="617" spans="1:107" ht="14.25" hidden="1" customHeight="1" x14ac:dyDescent="0.2">
      <c r="A617" s="153">
        <v>614</v>
      </c>
      <c r="B617" s="154" t="s">
        <v>1647</v>
      </c>
      <c r="C617" s="153" t="s">
        <v>1248</v>
      </c>
      <c r="D617" s="153">
        <v>1</v>
      </c>
      <c r="E617" s="155">
        <v>0.111</v>
      </c>
      <c r="F617" s="156">
        <v>0.16800000000000001</v>
      </c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57"/>
      <c r="Z617" s="157"/>
      <c r="AA617" s="157"/>
      <c r="AB617" s="157"/>
      <c r="AC617" s="157"/>
      <c r="AD617" s="157"/>
      <c r="AE617" s="157"/>
      <c r="AF617" s="157"/>
      <c r="AG617" s="157"/>
      <c r="AH617" s="157"/>
      <c r="AI617" s="157"/>
      <c r="AJ617" s="157"/>
      <c r="AK617" s="157"/>
      <c r="AL617" s="157"/>
      <c r="AM617" s="157"/>
      <c r="AN617" s="157"/>
      <c r="AO617" s="157"/>
      <c r="AP617" s="157"/>
      <c r="AQ617" s="157"/>
      <c r="AR617" s="157"/>
      <c r="AS617" s="157"/>
      <c r="AT617" s="157"/>
      <c r="AU617" s="157"/>
      <c r="AV617" s="157"/>
      <c r="AW617" s="157"/>
      <c r="AX617" s="157"/>
      <c r="AY617" s="157"/>
      <c r="AZ617" s="157"/>
      <c r="BA617" s="157"/>
      <c r="BB617" s="157"/>
      <c r="BC617" s="157"/>
      <c r="BD617" s="157"/>
      <c r="BE617" s="157"/>
      <c r="BF617" s="157"/>
      <c r="BG617" s="157"/>
      <c r="BH617" s="157"/>
      <c r="BI617" s="157"/>
      <c r="BJ617" s="157"/>
      <c r="BK617" s="157"/>
      <c r="BL617" s="157"/>
      <c r="BM617" s="157"/>
      <c r="BN617" s="157"/>
      <c r="BO617" s="157"/>
      <c r="BP617" s="157"/>
      <c r="BQ617" s="157"/>
      <c r="BR617" s="157"/>
      <c r="BS617" s="157"/>
      <c r="BT617" s="157"/>
      <c r="BU617" s="157"/>
      <c r="BV617" s="157"/>
      <c r="BW617" s="157"/>
      <c r="BX617" s="157"/>
      <c r="BY617" s="157"/>
      <c r="BZ617" s="157"/>
      <c r="CA617" s="157"/>
      <c r="CB617" s="157"/>
      <c r="CC617" s="157"/>
      <c r="CD617" s="157"/>
      <c r="CE617" s="157"/>
      <c r="CF617" s="157"/>
      <c r="CG617" s="157"/>
      <c r="CH617" s="157"/>
      <c r="CI617" s="157"/>
      <c r="CJ617" s="157"/>
      <c r="CK617" s="157"/>
      <c r="CL617" s="157"/>
      <c r="CM617" s="157"/>
      <c r="CN617" s="157"/>
      <c r="CO617" s="157"/>
      <c r="CP617" s="157"/>
      <c r="CQ617" s="157"/>
      <c r="CR617" s="157"/>
      <c r="CS617" s="157"/>
      <c r="CT617" s="158" t="s">
        <v>1645</v>
      </c>
      <c r="CU617" s="159">
        <v>32.83</v>
      </c>
      <c r="CV617" s="171"/>
      <c r="CW617" s="171"/>
      <c r="CX617" s="160"/>
      <c r="CY617" s="161"/>
      <c r="CZ617" s="161"/>
      <c r="DA617" s="160">
        <f t="shared" si="81"/>
        <v>32.83</v>
      </c>
      <c r="DB617" s="162">
        <f t="shared" si="80"/>
        <v>32.83</v>
      </c>
      <c r="DC617" s="162">
        <f t="shared" si="79"/>
        <v>6.5036229999999993</v>
      </c>
    </row>
    <row r="618" spans="1:107" ht="14.25" hidden="1" customHeight="1" x14ac:dyDescent="0.2">
      <c r="A618" s="163">
        <v>615</v>
      </c>
      <c r="B618" s="154" t="s">
        <v>1648</v>
      </c>
      <c r="C618" s="153" t="s">
        <v>1513</v>
      </c>
      <c r="D618" s="153">
        <v>20</v>
      </c>
      <c r="E618" s="155">
        <v>0.111</v>
      </c>
      <c r="F618" s="156">
        <v>0.16800000000000001</v>
      </c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57"/>
      <c r="Z618" s="157"/>
      <c r="AA618" s="157"/>
      <c r="AB618" s="157"/>
      <c r="AC618" s="157"/>
      <c r="AD618" s="157"/>
      <c r="AE618" s="157"/>
      <c r="AF618" s="157"/>
      <c r="AG618" s="157"/>
      <c r="AH618" s="157"/>
      <c r="AI618" s="157"/>
      <c r="AJ618" s="157"/>
      <c r="AK618" s="157"/>
      <c r="AL618" s="157"/>
      <c r="AM618" s="157"/>
      <c r="AN618" s="157"/>
      <c r="AO618" s="157"/>
      <c r="AP618" s="157"/>
      <c r="AQ618" s="157"/>
      <c r="AR618" s="157"/>
      <c r="AS618" s="157"/>
      <c r="AT618" s="157"/>
      <c r="AU618" s="157"/>
      <c r="AV618" s="157"/>
      <c r="AW618" s="157"/>
      <c r="AX618" s="157"/>
      <c r="AY618" s="157"/>
      <c r="AZ618" s="157"/>
      <c r="BA618" s="157"/>
      <c r="BB618" s="157"/>
      <c r="BC618" s="157"/>
      <c r="BD618" s="157"/>
      <c r="BE618" s="157"/>
      <c r="BF618" s="157"/>
      <c r="BG618" s="157"/>
      <c r="BH618" s="157"/>
      <c r="BI618" s="157"/>
      <c r="BJ618" s="157"/>
      <c r="BK618" s="157"/>
      <c r="BL618" s="157"/>
      <c r="BM618" s="157"/>
      <c r="BN618" s="157"/>
      <c r="BO618" s="157"/>
      <c r="BP618" s="157"/>
      <c r="BQ618" s="157"/>
      <c r="BR618" s="157"/>
      <c r="BS618" s="157"/>
      <c r="BT618" s="157"/>
      <c r="BU618" s="157"/>
      <c r="BV618" s="157"/>
      <c r="BW618" s="157"/>
      <c r="BX618" s="157"/>
      <c r="BY618" s="157"/>
      <c r="BZ618" s="157"/>
      <c r="CA618" s="157"/>
      <c r="CB618" s="157"/>
      <c r="CC618" s="157"/>
      <c r="CD618" s="157"/>
      <c r="CE618" s="157"/>
      <c r="CF618" s="157"/>
      <c r="CG618" s="157"/>
      <c r="CH618" s="157"/>
      <c r="CI618" s="157"/>
      <c r="CJ618" s="157"/>
      <c r="CK618" s="157"/>
      <c r="CL618" s="157"/>
      <c r="CM618" s="157"/>
      <c r="CN618" s="157"/>
      <c r="CO618" s="157"/>
      <c r="CP618" s="157"/>
      <c r="CQ618" s="157"/>
      <c r="CR618" s="157"/>
      <c r="CS618" s="157"/>
      <c r="CT618" s="158" t="s">
        <v>1649</v>
      </c>
      <c r="CU618" s="159">
        <v>41.36</v>
      </c>
      <c r="CV618" s="171"/>
      <c r="CW618" s="171"/>
      <c r="CX618" s="160"/>
      <c r="CY618" s="161"/>
      <c r="CZ618" s="161"/>
      <c r="DA618" s="160">
        <f t="shared" si="81"/>
        <v>41.36</v>
      </c>
      <c r="DB618" s="162">
        <f t="shared" si="80"/>
        <v>827.2</v>
      </c>
      <c r="DC618" s="162">
        <f t="shared" si="79"/>
        <v>163.86832000000001</v>
      </c>
    </row>
    <row r="619" spans="1:107" ht="14.25" hidden="1" customHeight="1" x14ac:dyDescent="0.2">
      <c r="A619" s="163">
        <v>616</v>
      </c>
      <c r="B619" s="154" t="s">
        <v>1650</v>
      </c>
      <c r="C619" s="153" t="s">
        <v>1627</v>
      </c>
      <c r="D619" s="153">
        <v>3</v>
      </c>
      <c r="E619" s="155">
        <v>0.111</v>
      </c>
      <c r="F619" s="156">
        <v>0.16800000000000001</v>
      </c>
      <c r="G619" s="157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57"/>
      <c r="Y619" s="157"/>
      <c r="Z619" s="157"/>
      <c r="AA619" s="157"/>
      <c r="AB619" s="157"/>
      <c r="AC619" s="157"/>
      <c r="AD619" s="157"/>
      <c r="AE619" s="157"/>
      <c r="AF619" s="157"/>
      <c r="AG619" s="157"/>
      <c r="AH619" s="157"/>
      <c r="AI619" s="157"/>
      <c r="AJ619" s="157"/>
      <c r="AK619" s="157"/>
      <c r="AL619" s="157"/>
      <c r="AM619" s="157"/>
      <c r="AN619" s="157"/>
      <c r="AO619" s="157"/>
      <c r="AP619" s="157"/>
      <c r="AQ619" s="157"/>
      <c r="AR619" s="157"/>
      <c r="AS619" s="157"/>
      <c r="AT619" s="157"/>
      <c r="AU619" s="157"/>
      <c r="AV619" s="157"/>
      <c r="AW619" s="157"/>
      <c r="AX619" s="157"/>
      <c r="AY619" s="157"/>
      <c r="AZ619" s="157"/>
      <c r="BA619" s="157"/>
      <c r="BB619" s="157"/>
      <c r="BC619" s="157"/>
      <c r="BD619" s="157"/>
      <c r="BE619" s="157"/>
      <c r="BF619" s="157"/>
      <c r="BG619" s="157"/>
      <c r="BH619" s="157"/>
      <c r="BI619" s="157"/>
      <c r="BJ619" s="157"/>
      <c r="BK619" s="157"/>
      <c r="BL619" s="157"/>
      <c r="BM619" s="157"/>
      <c r="BN619" s="157"/>
      <c r="BO619" s="157"/>
      <c r="BP619" s="157"/>
      <c r="BQ619" s="157"/>
      <c r="BR619" s="157"/>
      <c r="BS619" s="157"/>
      <c r="BT619" s="157"/>
      <c r="BU619" s="157"/>
      <c r="BV619" s="157"/>
      <c r="BW619" s="157"/>
      <c r="BX619" s="157"/>
      <c r="BY619" s="157"/>
      <c r="BZ619" s="157"/>
      <c r="CA619" s="157"/>
      <c r="CB619" s="157"/>
      <c r="CC619" s="157"/>
      <c r="CD619" s="157"/>
      <c r="CE619" s="157"/>
      <c r="CF619" s="157"/>
      <c r="CG619" s="157"/>
      <c r="CH619" s="157"/>
      <c r="CI619" s="157"/>
      <c r="CJ619" s="157"/>
      <c r="CK619" s="157"/>
      <c r="CL619" s="157"/>
      <c r="CM619" s="157"/>
      <c r="CN619" s="157"/>
      <c r="CO619" s="157"/>
      <c r="CP619" s="157"/>
      <c r="CQ619" s="157"/>
      <c r="CR619" s="157"/>
      <c r="CS619" s="157"/>
      <c r="CT619" s="159" t="s">
        <v>1651</v>
      </c>
      <c r="CU619" s="159">
        <v>14.63</v>
      </c>
      <c r="CV619" s="171"/>
      <c r="CW619" s="171"/>
      <c r="CX619" s="160"/>
      <c r="CY619" s="161"/>
      <c r="CZ619" s="161"/>
      <c r="DA619" s="160">
        <f t="shared" si="81"/>
        <v>14.63</v>
      </c>
      <c r="DB619" s="162">
        <f t="shared" si="80"/>
        <v>43.89</v>
      </c>
      <c r="DC619" s="162">
        <f t="shared" si="79"/>
        <v>8.6946089999999998</v>
      </c>
    </row>
    <row r="620" spans="1:107" ht="14.25" hidden="1" customHeight="1" x14ac:dyDescent="0.2">
      <c r="A620" s="153">
        <v>617</v>
      </c>
      <c r="B620" s="154" t="s">
        <v>1652</v>
      </c>
      <c r="C620" s="153" t="s">
        <v>573</v>
      </c>
      <c r="D620" s="153">
        <v>25</v>
      </c>
      <c r="E620" s="155">
        <v>0.111</v>
      </c>
      <c r="F620" s="156">
        <v>0.16800000000000001</v>
      </c>
      <c r="G620" s="157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57"/>
      <c r="Z620" s="157"/>
      <c r="AA620" s="157"/>
      <c r="AB620" s="157"/>
      <c r="AC620" s="157"/>
      <c r="AD620" s="157"/>
      <c r="AE620" s="157"/>
      <c r="AF620" s="157"/>
      <c r="AG620" s="157"/>
      <c r="AH620" s="157"/>
      <c r="AI620" s="157"/>
      <c r="AJ620" s="157"/>
      <c r="AK620" s="157"/>
      <c r="AL620" s="157"/>
      <c r="AM620" s="157"/>
      <c r="AN620" s="157"/>
      <c r="AO620" s="157"/>
      <c r="AP620" s="157"/>
      <c r="AQ620" s="157"/>
      <c r="AR620" s="157"/>
      <c r="AS620" s="157"/>
      <c r="AT620" s="157"/>
      <c r="AU620" s="157"/>
      <c r="AV620" s="157"/>
      <c r="AW620" s="157"/>
      <c r="AX620" s="157"/>
      <c r="AY620" s="157"/>
      <c r="AZ620" s="157"/>
      <c r="BA620" s="157"/>
      <c r="BB620" s="157"/>
      <c r="BC620" s="157"/>
      <c r="BD620" s="157"/>
      <c r="BE620" s="157"/>
      <c r="BF620" s="157"/>
      <c r="BG620" s="157"/>
      <c r="BH620" s="157"/>
      <c r="BI620" s="157"/>
      <c r="BJ620" s="157"/>
      <c r="BK620" s="157"/>
      <c r="BL620" s="157"/>
      <c r="BM620" s="157"/>
      <c r="BN620" s="157"/>
      <c r="BO620" s="157"/>
      <c r="BP620" s="157"/>
      <c r="BQ620" s="157"/>
      <c r="BR620" s="157"/>
      <c r="BS620" s="157"/>
      <c r="BT620" s="157"/>
      <c r="BU620" s="157"/>
      <c r="BV620" s="157"/>
      <c r="BW620" s="157"/>
      <c r="BX620" s="157"/>
      <c r="BY620" s="157"/>
      <c r="BZ620" s="157"/>
      <c r="CA620" s="157"/>
      <c r="CB620" s="157"/>
      <c r="CC620" s="157"/>
      <c r="CD620" s="157"/>
      <c r="CE620" s="157"/>
      <c r="CF620" s="157"/>
      <c r="CG620" s="157"/>
      <c r="CH620" s="157"/>
      <c r="CI620" s="157"/>
      <c r="CJ620" s="157"/>
      <c r="CK620" s="157"/>
      <c r="CL620" s="157"/>
      <c r="CM620" s="157"/>
      <c r="CN620" s="157"/>
      <c r="CO620" s="157"/>
      <c r="CP620" s="157"/>
      <c r="CQ620" s="157"/>
      <c r="CR620" s="157"/>
      <c r="CS620" s="157"/>
      <c r="CT620" s="158" t="s">
        <v>1653</v>
      </c>
      <c r="CU620" s="159">
        <v>7.83</v>
      </c>
      <c r="CV620" s="171"/>
      <c r="CW620" s="171"/>
      <c r="CX620" s="160"/>
      <c r="CY620" s="161"/>
      <c r="CZ620" s="161"/>
      <c r="DA620" s="160">
        <f t="shared" si="81"/>
        <v>7.83</v>
      </c>
      <c r="DB620" s="162">
        <f t="shared" si="80"/>
        <v>195.75</v>
      </c>
      <c r="DC620" s="162">
        <f t="shared" si="79"/>
        <v>38.778075000000001</v>
      </c>
    </row>
    <row r="621" spans="1:107" ht="14.25" hidden="1" customHeight="1" x14ac:dyDescent="0.2">
      <c r="A621" s="153">
        <v>618</v>
      </c>
      <c r="B621" s="154" t="s">
        <v>1654</v>
      </c>
      <c r="C621" s="153" t="s">
        <v>213</v>
      </c>
      <c r="D621" s="153">
        <v>1</v>
      </c>
      <c r="E621" s="155">
        <v>0.111</v>
      </c>
      <c r="F621" s="156">
        <v>0.16800000000000001</v>
      </c>
      <c r="G621" s="157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57"/>
      <c r="Y621" s="157"/>
      <c r="Z621" s="157"/>
      <c r="AA621" s="157"/>
      <c r="AB621" s="157"/>
      <c r="AC621" s="157"/>
      <c r="AD621" s="157"/>
      <c r="AE621" s="157"/>
      <c r="AF621" s="157"/>
      <c r="AG621" s="157"/>
      <c r="AH621" s="157"/>
      <c r="AI621" s="157"/>
      <c r="AJ621" s="157"/>
      <c r="AK621" s="157"/>
      <c r="AL621" s="157"/>
      <c r="AM621" s="157"/>
      <c r="AN621" s="157"/>
      <c r="AO621" s="157"/>
      <c r="AP621" s="157"/>
      <c r="AQ621" s="157"/>
      <c r="AR621" s="157"/>
      <c r="AS621" s="157"/>
      <c r="AT621" s="157"/>
      <c r="AU621" s="157"/>
      <c r="AV621" s="157"/>
      <c r="AW621" s="157"/>
      <c r="AX621" s="157"/>
      <c r="AY621" s="157"/>
      <c r="AZ621" s="157"/>
      <c r="BA621" s="157"/>
      <c r="BB621" s="157"/>
      <c r="BC621" s="157"/>
      <c r="BD621" s="157"/>
      <c r="BE621" s="157"/>
      <c r="BF621" s="157"/>
      <c r="BG621" s="157"/>
      <c r="BH621" s="157"/>
      <c r="BI621" s="157"/>
      <c r="BJ621" s="157"/>
      <c r="BK621" s="157"/>
      <c r="BL621" s="157"/>
      <c r="BM621" s="157"/>
      <c r="BN621" s="157"/>
      <c r="BO621" s="157"/>
      <c r="BP621" s="157"/>
      <c r="BQ621" s="157"/>
      <c r="BR621" s="157"/>
      <c r="BS621" s="157"/>
      <c r="BT621" s="157"/>
      <c r="BU621" s="157"/>
      <c r="BV621" s="157"/>
      <c r="BW621" s="157"/>
      <c r="BX621" s="157"/>
      <c r="BY621" s="157"/>
      <c r="BZ621" s="157"/>
      <c r="CA621" s="157"/>
      <c r="CB621" s="157"/>
      <c r="CC621" s="157"/>
      <c r="CD621" s="157"/>
      <c r="CE621" s="157"/>
      <c r="CF621" s="157"/>
      <c r="CG621" s="157"/>
      <c r="CH621" s="157"/>
      <c r="CI621" s="157"/>
      <c r="CJ621" s="157"/>
      <c r="CK621" s="157"/>
      <c r="CL621" s="157"/>
      <c r="CM621" s="157"/>
      <c r="CN621" s="157"/>
      <c r="CO621" s="157"/>
      <c r="CP621" s="157"/>
      <c r="CQ621" s="157"/>
      <c r="CR621" s="157"/>
      <c r="CS621" s="157"/>
      <c r="CT621" s="158" t="s">
        <v>1655</v>
      </c>
      <c r="CU621" s="159">
        <v>27.4</v>
      </c>
      <c r="CV621" s="171"/>
      <c r="CW621" s="171"/>
      <c r="CX621" s="160"/>
      <c r="CY621" s="161"/>
      <c r="CZ621" s="161"/>
      <c r="DA621" s="160">
        <f t="shared" si="81"/>
        <v>27.4</v>
      </c>
      <c r="DB621" s="162">
        <f t="shared" si="80"/>
        <v>27.4</v>
      </c>
      <c r="DC621" s="162">
        <f t="shared" si="79"/>
        <v>5.4279399999999995</v>
      </c>
    </row>
    <row r="622" spans="1:107" ht="14.25" hidden="1" customHeight="1" x14ac:dyDescent="0.2">
      <c r="A622" s="163">
        <v>619</v>
      </c>
      <c r="B622" s="154" t="s">
        <v>1656</v>
      </c>
      <c r="C622" s="153" t="s">
        <v>213</v>
      </c>
      <c r="D622" s="153">
        <v>30</v>
      </c>
      <c r="E622" s="155">
        <v>0.111</v>
      </c>
      <c r="F622" s="156">
        <v>0.16800000000000001</v>
      </c>
      <c r="G622" s="157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57"/>
      <c r="Y622" s="157"/>
      <c r="Z622" s="157"/>
      <c r="AA622" s="157"/>
      <c r="AB622" s="157"/>
      <c r="AC622" s="157"/>
      <c r="AD622" s="157"/>
      <c r="AE622" s="157"/>
      <c r="AF622" s="157"/>
      <c r="AG622" s="157"/>
      <c r="AH622" s="157"/>
      <c r="AI622" s="157"/>
      <c r="AJ622" s="157"/>
      <c r="AK622" s="157"/>
      <c r="AL622" s="157"/>
      <c r="AM622" s="157"/>
      <c r="AN622" s="157"/>
      <c r="AO622" s="157"/>
      <c r="AP622" s="157"/>
      <c r="AQ622" s="157"/>
      <c r="AR622" s="157"/>
      <c r="AS622" s="157"/>
      <c r="AT622" s="157"/>
      <c r="AU622" s="157"/>
      <c r="AV622" s="157"/>
      <c r="AW622" s="157"/>
      <c r="AX622" s="157"/>
      <c r="AY622" s="157"/>
      <c r="AZ622" s="157"/>
      <c r="BA622" s="157"/>
      <c r="BB622" s="157"/>
      <c r="BC622" s="157"/>
      <c r="BD622" s="157"/>
      <c r="BE622" s="157"/>
      <c r="BF622" s="157"/>
      <c r="BG622" s="157"/>
      <c r="BH622" s="157"/>
      <c r="BI622" s="157"/>
      <c r="BJ622" s="157"/>
      <c r="BK622" s="157"/>
      <c r="BL622" s="157"/>
      <c r="BM622" s="157"/>
      <c r="BN622" s="157"/>
      <c r="BO622" s="157"/>
      <c r="BP622" s="157"/>
      <c r="BQ622" s="157"/>
      <c r="BR622" s="157"/>
      <c r="BS622" s="157"/>
      <c r="BT622" s="157"/>
      <c r="BU622" s="157"/>
      <c r="BV622" s="157"/>
      <c r="BW622" s="157"/>
      <c r="BX622" s="157"/>
      <c r="BY622" s="157"/>
      <c r="BZ622" s="157"/>
      <c r="CA622" s="157"/>
      <c r="CB622" s="157"/>
      <c r="CC622" s="157"/>
      <c r="CD622" s="157"/>
      <c r="CE622" s="157"/>
      <c r="CF622" s="157"/>
      <c r="CG622" s="157"/>
      <c r="CH622" s="157"/>
      <c r="CI622" s="157"/>
      <c r="CJ622" s="157"/>
      <c r="CK622" s="157"/>
      <c r="CL622" s="157"/>
      <c r="CM622" s="157"/>
      <c r="CN622" s="157"/>
      <c r="CO622" s="157"/>
      <c r="CP622" s="157"/>
      <c r="CQ622" s="157"/>
      <c r="CR622" s="157"/>
      <c r="CS622" s="157"/>
      <c r="CT622" s="158" t="s">
        <v>1657</v>
      </c>
      <c r="CU622" s="159">
        <v>10.64</v>
      </c>
      <c r="CV622" s="171"/>
      <c r="CW622" s="171"/>
      <c r="CX622" s="160"/>
      <c r="CY622" s="161"/>
      <c r="CZ622" s="161"/>
      <c r="DA622" s="160">
        <f t="shared" si="81"/>
        <v>10.64</v>
      </c>
      <c r="DB622" s="162">
        <f t="shared" si="80"/>
        <v>319.20000000000005</v>
      </c>
      <c r="DC622" s="162">
        <f t="shared" si="79"/>
        <v>63.233520000000006</v>
      </c>
    </row>
    <row r="623" spans="1:107" ht="14.25" hidden="1" customHeight="1" x14ac:dyDescent="0.2">
      <c r="A623" s="163">
        <v>620</v>
      </c>
      <c r="B623" s="154" t="s">
        <v>1658</v>
      </c>
      <c r="C623" s="153" t="s">
        <v>213</v>
      </c>
      <c r="D623" s="153">
        <v>20</v>
      </c>
      <c r="E623" s="155">
        <v>0.111</v>
      </c>
      <c r="F623" s="156">
        <v>0.16800000000000001</v>
      </c>
      <c r="G623" s="157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57"/>
      <c r="Y623" s="157"/>
      <c r="Z623" s="157"/>
      <c r="AA623" s="157"/>
      <c r="AB623" s="157"/>
      <c r="AC623" s="157"/>
      <c r="AD623" s="157"/>
      <c r="AE623" s="157"/>
      <c r="AF623" s="157"/>
      <c r="AG623" s="157"/>
      <c r="AH623" s="157"/>
      <c r="AI623" s="157"/>
      <c r="AJ623" s="157"/>
      <c r="AK623" s="157"/>
      <c r="AL623" s="157"/>
      <c r="AM623" s="157"/>
      <c r="AN623" s="157"/>
      <c r="AO623" s="157"/>
      <c r="AP623" s="157"/>
      <c r="AQ623" s="157"/>
      <c r="AR623" s="157"/>
      <c r="AS623" s="157"/>
      <c r="AT623" s="157"/>
      <c r="AU623" s="157"/>
      <c r="AV623" s="157"/>
      <c r="AW623" s="157"/>
      <c r="AX623" s="157"/>
      <c r="AY623" s="157"/>
      <c r="AZ623" s="157"/>
      <c r="BA623" s="157"/>
      <c r="BB623" s="157"/>
      <c r="BC623" s="157"/>
      <c r="BD623" s="157"/>
      <c r="BE623" s="157"/>
      <c r="BF623" s="157"/>
      <c r="BG623" s="157"/>
      <c r="BH623" s="157"/>
      <c r="BI623" s="157"/>
      <c r="BJ623" s="157"/>
      <c r="BK623" s="157"/>
      <c r="BL623" s="157"/>
      <c r="BM623" s="157"/>
      <c r="BN623" s="157"/>
      <c r="BO623" s="157"/>
      <c r="BP623" s="157"/>
      <c r="BQ623" s="157"/>
      <c r="BR623" s="157"/>
      <c r="BS623" s="157"/>
      <c r="BT623" s="157"/>
      <c r="BU623" s="157"/>
      <c r="BV623" s="157"/>
      <c r="BW623" s="157"/>
      <c r="BX623" s="157"/>
      <c r="BY623" s="157"/>
      <c r="BZ623" s="157"/>
      <c r="CA623" s="157"/>
      <c r="CB623" s="157"/>
      <c r="CC623" s="157"/>
      <c r="CD623" s="157"/>
      <c r="CE623" s="157"/>
      <c r="CF623" s="157"/>
      <c r="CG623" s="157"/>
      <c r="CH623" s="157"/>
      <c r="CI623" s="157"/>
      <c r="CJ623" s="157"/>
      <c r="CK623" s="157"/>
      <c r="CL623" s="157"/>
      <c r="CM623" s="157"/>
      <c r="CN623" s="157"/>
      <c r="CO623" s="157"/>
      <c r="CP623" s="157"/>
      <c r="CQ623" s="157"/>
      <c r="CR623" s="157"/>
      <c r="CS623" s="157"/>
      <c r="CT623" s="158" t="s">
        <v>1267</v>
      </c>
      <c r="CU623" s="159">
        <v>13.61</v>
      </c>
      <c r="CV623" s="171"/>
      <c r="CW623" s="171"/>
      <c r="CX623" s="160"/>
      <c r="CY623" s="161"/>
      <c r="CZ623" s="161"/>
      <c r="DA623" s="160">
        <f t="shared" si="81"/>
        <v>13.61</v>
      </c>
      <c r="DB623" s="162">
        <f t="shared" si="80"/>
        <v>272.2</v>
      </c>
      <c r="DC623" s="162">
        <f t="shared" si="79"/>
        <v>53.922819999999994</v>
      </c>
    </row>
    <row r="624" spans="1:107" ht="14.25" hidden="1" customHeight="1" x14ac:dyDescent="0.2">
      <c r="A624" s="153">
        <v>621</v>
      </c>
      <c r="B624" s="154" t="s">
        <v>1659</v>
      </c>
      <c r="C624" s="153" t="s">
        <v>213</v>
      </c>
      <c r="D624" s="153">
        <v>40</v>
      </c>
      <c r="E624" s="155">
        <v>0.111</v>
      </c>
      <c r="F624" s="156">
        <v>0.16800000000000001</v>
      </c>
      <c r="G624" s="157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57"/>
      <c r="Z624" s="157"/>
      <c r="AA624" s="157"/>
      <c r="AB624" s="157"/>
      <c r="AC624" s="157"/>
      <c r="AD624" s="157"/>
      <c r="AE624" s="157"/>
      <c r="AF624" s="157"/>
      <c r="AG624" s="157"/>
      <c r="AH624" s="157"/>
      <c r="AI624" s="157"/>
      <c r="AJ624" s="157"/>
      <c r="AK624" s="157"/>
      <c r="AL624" s="157"/>
      <c r="AM624" s="157"/>
      <c r="AN624" s="157"/>
      <c r="AO624" s="157"/>
      <c r="AP624" s="157"/>
      <c r="AQ624" s="157"/>
      <c r="AR624" s="157"/>
      <c r="AS624" s="157"/>
      <c r="AT624" s="157"/>
      <c r="AU624" s="157"/>
      <c r="AV624" s="157"/>
      <c r="AW624" s="157"/>
      <c r="AX624" s="157"/>
      <c r="AY624" s="157"/>
      <c r="AZ624" s="157"/>
      <c r="BA624" s="157"/>
      <c r="BB624" s="157"/>
      <c r="BC624" s="157"/>
      <c r="BD624" s="157"/>
      <c r="BE624" s="157"/>
      <c r="BF624" s="157"/>
      <c r="BG624" s="157"/>
      <c r="BH624" s="157"/>
      <c r="BI624" s="157"/>
      <c r="BJ624" s="157"/>
      <c r="BK624" s="157"/>
      <c r="BL624" s="157"/>
      <c r="BM624" s="157"/>
      <c r="BN624" s="157"/>
      <c r="BO624" s="157"/>
      <c r="BP624" s="157"/>
      <c r="BQ624" s="157"/>
      <c r="BR624" s="157"/>
      <c r="BS624" s="157"/>
      <c r="BT624" s="157"/>
      <c r="BU624" s="157"/>
      <c r="BV624" s="157"/>
      <c r="BW624" s="157"/>
      <c r="BX624" s="157"/>
      <c r="BY624" s="157"/>
      <c r="BZ624" s="157"/>
      <c r="CA624" s="157"/>
      <c r="CB624" s="157"/>
      <c r="CC624" s="157"/>
      <c r="CD624" s="157"/>
      <c r="CE624" s="157"/>
      <c r="CF624" s="157"/>
      <c r="CG624" s="157"/>
      <c r="CH624" s="157"/>
      <c r="CI624" s="157"/>
      <c r="CJ624" s="157"/>
      <c r="CK624" s="157"/>
      <c r="CL624" s="157"/>
      <c r="CM624" s="157"/>
      <c r="CN624" s="157"/>
      <c r="CO624" s="157"/>
      <c r="CP624" s="157"/>
      <c r="CQ624" s="157"/>
      <c r="CR624" s="157"/>
      <c r="CS624" s="157"/>
      <c r="CT624" s="158" t="s">
        <v>1660</v>
      </c>
      <c r="CU624" s="159">
        <v>12.5</v>
      </c>
      <c r="CV624" s="171"/>
      <c r="CW624" s="171"/>
      <c r="CX624" s="160"/>
      <c r="CY624" s="161"/>
      <c r="CZ624" s="161"/>
      <c r="DA624" s="160">
        <f t="shared" si="81"/>
        <v>12.5</v>
      </c>
      <c r="DB624" s="162">
        <f t="shared" si="80"/>
        <v>500</v>
      </c>
      <c r="DC624" s="162">
        <f t="shared" si="79"/>
        <v>99.05</v>
      </c>
    </row>
    <row r="625" spans="1:107" ht="14.25" hidden="1" customHeight="1" x14ac:dyDescent="0.2">
      <c r="A625" s="153">
        <v>622</v>
      </c>
      <c r="B625" s="154" t="s">
        <v>1661</v>
      </c>
      <c r="C625" s="153" t="s">
        <v>213</v>
      </c>
      <c r="D625" s="153">
        <v>10</v>
      </c>
      <c r="E625" s="155">
        <v>0.111</v>
      </c>
      <c r="F625" s="156">
        <v>0.16800000000000001</v>
      </c>
      <c r="G625" s="157"/>
      <c r="H625" s="157"/>
      <c r="I625" s="157"/>
      <c r="J625" s="157"/>
      <c r="K625" s="157"/>
      <c r="L625" s="157"/>
      <c r="M625" s="157"/>
      <c r="N625" s="157"/>
      <c r="O625" s="157"/>
      <c r="P625" s="157"/>
      <c r="Q625" s="157"/>
      <c r="R625" s="157"/>
      <c r="S625" s="157"/>
      <c r="T625" s="157"/>
      <c r="U625" s="157"/>
      <c r="V625" s="157"/>
      <c r="W625" s="157"/>
      <c r="X625" s="157"/>
      <c r="Y625" s="157"/>
      <c r="Z625" s="157"/>
      <c r="AA625" s="157"/>
      <c r="AB625" s="157"/>
      <c r="AC625" s="157"/>
      <c r="AD625" s="157"/>
      <c r="AE625" s="157"/>
      <c r="AF625" s="157"/>
      <c r="AG625" s="157"/>
      <c r="AH625" s="157"/>
      <c r="AI625" s="157"/>
      <c r="AJ625" s="157"/>
      <c r="AK625" s="157"/>
      <c r="AL625" s="157"/>
      <c r="AM625" s="157"/>
      <c r="AN625" s="157"/>
      <c r="AO625" s="157"/>
      <c r="AP625" s="157"/>
      <c r="AQ625" s="157"/>
      <c r="AR625" s="157"/>
      <c r="AS625" s="157"/>
      <c r="AT625" s="157"/>
      <c r="AU625" s="157"/>
      <c r="AV625" s="157"/>
      <c r="AW625" s="157"/>
      <c r="AX625" s="157"/>
      <c r="AY625" s="157"/>
      <c r="AZ625" s="157"/>
      <c r="BA625" s="157"/>
      <c r="BB625" s="157"/>
      <c r="BC625" s="157"/>
      <c r="BD625" s="157"/>
      <c r="BE625" s="157"/>
      <c r="BF625" s="157"/>
      <c r="BG625" s="157"/>
      <c r="BH625" s="157"/>
      <c r="BI625" s="157"/>
      <c r="BJ625" s="157"/>
      <c r="BK625" s="157"/>
      <c r="BL625" s="157"/>
      <c r="BM625" s="157"/>
      <c r="BN625" s="157"/>
      <c r="BO625" s="157"/>
      <c r="BP625" s="157"/>
      <c r="BQ625" s="157"/>
      <c r="BR625" s="157"/>
      <c r="BS625" s="157"/>
      <c r="BT625" s="157"/>
      <c r="BU625" s="157"/>
      <c r="BV625" s="157"/>
      <c r="BW625" s="157"/>
      <c r="BX625" s="157"/>
      <c r="BY625" s="157"/>
      <c r="BZ625" s="157"/>
      <c r="CA625" s="157"/>
      <c r="CB625" s="157"/>
      <c r="CC625" s="157"/>
      <c r="CD625" s="157"/>
      <c r="CE625" s="157"/>
      <c r="CF625" s="157"/>
      <c r="CG625" s="157"/>
      <c r="CH625" s="157"/>
      <c r="CI625" s="157"/>
      <c r="CJ625" s="157"/>
      <c r="CK625" s="157"/>
      <c r="CL625" s="157"/>
      <c r="CM625" s="157"/>
      <c r="CN625" s="157"/>
      <c r="CO625" s="157"/>
      <c r="CP625" s="157"/>
      <c r="CQ625" s="157"/>
      <c r="CR625" s="157"/>
      <c r="CS625" s="157"/>
      <c r="CT625" s="158" t="s">
        <v>1662</v>
      </c>
      <c r="CU625" s="159">
        <v>11</v>
      </c>
      <c r="CV625" s="171"/>
      <c r="CW625" s="171"/>
      <c r="CX625" s="160"/>
      <c r="CY625" s="161"/>
      <c r="CZ625" s="161"/>
      <c r="DA625" s="160">
        <f t="shared" si="81"/>
        <v>11</v>
      </c>
      <c r="DB625" s="162">
        <f t="shared" si="80"/>
        <v>110</v>
      </c>
      <c r="DC625" s="162">
        <f t="shared" si="79"/>
        <v>21.791</v>
      </c>
    </row>
    <row r="626" spans="1:107" ht="14.25" hidden="1" customHeight="1" x14ac:dyDescent="0.2">
      <c r="A626" s="163">
        <v>623</v>
      </c>
      <c r="B626" s="154" t="s">
        <v>1663</v>
      </c>
      <c r="C626" s="153" t="s">
        <v>213</v>
      </c>
      <c r="D626" s="153">
        <v>20</v>
      </c>
      <c r="E626" s="155">
        <v>0.111</v>
      </c>
      <c r="F626" s="156">
        <v>0.16800000000000001</v>
      </c>
      <c r="G626" s="157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57"/>
      <c r="Y626" s="157"/>
      <c r="Z626" s="157"/>
      <c r="AA626" s="157"/>
      <c r="AB626" s="157"/>
      <c r="AC626" s="157"/>
      <c r="AD626" s="157"/>
      <c r="AE626" s="157"/>
      <c r="AF626" s="157"/>
      <c r="AG626" s="157"/>
      <c r="AH626" s="157"/>
      <c r="AI626" s="157"/>
      <c r="AJ626" s="157"/>
      <c r="AK626" s="157"/>
      <c r="AL626" s="157"/>
      <c r="AM626" s="157"/>
      <c r="AN626" s="157"/>
      <c r="AO626" s="157"/>
      <c r="AP626" s="157"/>
      <c r="AQ626" s="157"/>
      <c r="AR626" s="157"/>
      <c r="AS626" s="157"/>
      <c r="AT626" s="157"/>
      <c r="AU626" s="157"/>
      <c r="AV626" s="157"/>
      <c r="AW626" s="157"/>
      <c r="AX626" s="157"/>
      <c r="AY626" s="157"/>
      <c r="AZ626" s="157"/>
      <c r="BA626" s="157"/>
      <c r="BB626" s="157"/>
      <c r="BC626" s="157"/>
      <c r="BD626" s="157"/>
      <c r="BE626" s="157"/>
      <c r="BF626" s="157"/>
      <c r="BG626" s="157"/>
      <c r="BH626" s="157"/>
      <c r="BI626" s="157"/>
      <c r="BJ626" s="157"/>
      <c r="BK626" s="157"/>
      <c r="BL626" s="157"/>
      <c r="BM626" s="157"/>
      <c r="BN626" s="157"/>
      <c r="BO626" s="157"/>
      <c r="BP626" s="157"/>
      <c r="BQ626" s="157"/>
      <c r="BR626" s="157"/>
      <c r="BS626" s="157"/>
      <c r="BT626" s="157"/>
      <c r="BU626" s="157"/>
      <c r="BV626" s="157"/>
      <c r="BW626" s="157"/>
      <c r="BX626" s="157"/>
      <c r="BY626" s="157"/>
      <c r="BZ626" s="157"/>
      <c r="CA626" s="157"/>
      <c r="CB626" s="157"/>
      <c r="CC626" s="157"/>
      <c r="CD626" s="157"/>
      <c r="CE626" s="157"/>
      <c r="CF626" s="157"/>
      <c r="CG626" s="157"/>
      <c r="CH626" s="157"/>
      <c r="CI626" s="157"/>
      <c r="CJ626" s="157"/>
      <c r="CK626" s="157"/>
      <c r="CL626" s="157"/>
      <c r="CM626" s="157"/>
      <c r="CN626" s="157"/>
      <c r="CO626" s="157"/>
      <c r="CP626" s="157"/>
      <c r="CQ626" s="157"/>
      <c r="CR626" s="157"/>
      <c r="CS626" s="157"/>
      <c r="CT626" s="158" t="s">
        <v>1664</v>
      </c>
      <c r="CU626" s="159">
        <v>19.059999999999999</v>
      </c>
      <c r="CV626" s="171"/>
      <c r="CW626" s="171"/>
      <c r="CX626" s="160"/>
      <c r="CY626" s="161"/>
      <c r="CZ626" s="161"/>
      <c r="DA626" s="160">
        <f t="shared" si="81"/>
        <v>19.059999999999999</v>
      </c>
      <c r="DB626" s="162">
        <f t="shared" si="80"/>
        <v>381.2</v>
      </c>
      <c r="DC626" s="162">
        <f t="shared" si="79"/>
        <v>75.515720000000002</v>
      </c>
    </row>
    <row r="627" spans="1:107" ht="14.25" hidden="1" customHeight="1" x14ac:dyDescent="0.2">
      <c r="A627" s="163">
        <v>624</v>
      </c>
      <c r="B627" s="154" t="s">
        <v>1665</v>
      </c>
      <c r="C627" s="153" t="s">
        <v>213</v>
      </c>
      <c r="D627" s="153">
        <v>3</v>
      </c>
      <c r="E627" s="155">
        <v>0.111</v>
      </c>
      <c r="F627" s="156">
        <v>0.16800000000000001</v>
      </c>
      <c r="G627" s="157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57"/>
      <c r="Y627" s="157"/>
      <c r="Z627" s="157"/>
      <c r="AA627" s="157"/>
      <c r="AB627" s="157"/>
      <c r="AC627" s="157"/>
      <c r="AD627" s="157"/>
      <c r="AE627" s="157"/>
      <c r="AF627" s="157"/>
      <c r="AG627" s="157"/>
      <c r="AH627" s="157"/>
      <c r="AI627" s="157"/>
      <c r="AJ627" s="157"/>
      <c r="AK627" s="157"/>
      <c r="AL627" s="157"/>
      <c r="AM627" s="157"/>
      <c r="AN627" s="157"/>
      <c r="AO627" s="157"/>
      <c r="AP627" s="157"/>
      <c r="AQ627" s="157"/>
      <c r="AR627" s="157"/>
      <c r="AS627" s="157"/>
      <c r="AT627" s="157"/>
      <c r="AU627" s="157"/>
      <c r="AV627" s="157"/>
      <c r="AW627" s="157"/>
      <c r="AX627" s="157"/>
      <c r="AY627" s="157"/>
      <c r="AZ627" s="157"/>
      <c r="BA627" s="157"/>
      <c r="BB627" s="157"/>
      <c r="BC627" s="157"/>
      <c r="BD627" s="157"/>
      <c r="BE627" s="157"/>
      <c r="BF627" s="157"/>
      <c r="BG627" s="157"/>
      <c r="BH627" s="157"/>
      <c r="BI627" s="157"/>
      <c r="BJ627" s="157"/>
      <c r="BK627" s="157"/>
      <c r="BL627" s="157"/>
      <c r="BM627" s="157"/>
      <c r="BN627" s="157"/>
      <c r="BO627" s="157"/>
      <c r="BP627" s="157"/>
      <c r="BQ627" s="157"/>
      <c r="BR627" s="157"/>
      <c r="BS627" s="157"/>
      <c r="BT627" s="157"/>
      <c r="BU627" s="157"/>
      <c r="BV627" s="157"/>
      <c r="BW627" s="157"/>
      <c r="BX627" s="157"/>
      <c r="BY627" s="157"/>
      <c r="BZ627" s="157"/>
      <c r="CA627" s="157"/>
      <c r="CB627" s="157"/>
      <c r="CC627" s="157"/>
      <c r="CD627" s="157"/>
      <c r="CE627" s="157"/>
      <c r="CF627" s="157"/>
      <c r="CG627" s="157"/>
      <c r="CH627" s="157"/>
      <c r="CI627" s="157"/>
      <c r="CJ627" s="157"/>
      <c r="CK627" s="157"/>
      <c r="CL627" s="157"/>
      <c r="CM627" s="157"/>
      <c r="CN627" s="157"/>
      <c r="CO627" s="157"/>
      <c r="CP627" s="157"/>
      <c r="CQ627" s="157"/>
      <c r="CR627" s="157"/>
      <c r="CS627" s="157"/>
      <c r="CT627" s="158" t="s">
        <v>1666</v>
      </c>
      <c r="CU627" s="159">
        <v>162.76</v>
      </c>
      <c r="CV627" s="171"/>
      <c r="CW627" s="171"/>
      <c r="CX627" s="160"/>
      <c r="CY627" s="161"/>
      <c r="CZ627" s="161"/>
      <c r="DA627" s="160">
        <f t="shared" si="81"/>
        <v>162.76</v>
      </c>
      <c r="DB627" s="162">
        <f t="shared" si="80"/>
        <v>488.28</v>
      </c>
      <c r="DC627" s="162">
        <f t="shared" si="79"/>
        <v>96.728268</v>
      </c>
    </row>
    <row r="628" spans="1:107" ht="14.25" hidden="1" customHeight="1" x14ac:dyDescent="0.2">
      <c r="A628" s="153">
        <v>625</v>
      </c>
      <c r="B628" s="154" t="s">
        <v>1667</v>
      </c>
      <c r="C628" s="153" t="s">
        <v>213</v>
      </c>
      <c r="D628" s="153">
        <v>3</v>
      </c>
      <c r="E628" s="155">
        <v>0.111</v>
      </c>
      <c r="F628" s="156">
        <v>0.16800000000000001</v>
      </c>
      <c r="G628" s="157"/>
      <c r="H628" s="157"/>
      <c r="I628" s="157"/>
      <c r="J628" s="157"/>
      <c r="K628" s="157"/>
      <c r="L628" s="157"/>
      <c r="M628" s="157"/>
      <c r="N628" s="157"/>
      <c r="O628" s="157"/>
      <c r="P628" s="157"/>
      <c r="Q628" s="157"/>
      <c r="R628" s="157"/>
      <c r="S628" s="157"/>
      <c r="T628" s="157"/>
      <c r="U628" s="157"/>
      <c r="V628" s="157"/>
      <c r="W628" s="157"/>
      <c r="X628" s="157"/>
      <c r="Y628" s="157"/>
      <c r="Z628" s="157"/>
      <c r="AA628" s="157"/>
      <c r="AB628" s="157"/>
      <c r="AC628" s="157"/>
      <c r="AD628" s="157"/>
      <c r="AE628" s="157"/>
      <c r="AF628" s="157"/>
      <c r="AG628" s="157"/>
      <c r="AH628" s="157"/>
      <c r="AI628" s="157"/>
      <c r="AJ628" s="157"/>
      <c r="AK628" s="157"/>
      <c r="AL628" s="157"/>
      <c r="AM628" s="157"/>
      <c r="AN628" s="157"/>
      <c r="AO628" s="157"/>
      <c r="AP628" s="157"/>
      <c r="AQ628" s="157"/>
      <c r="AR628" s="157"/>
      <c r="AS628" s="157"/>
      <c r="AT628" s="157"/>
      <c r="AU628" s="157"/>
      <c r="AV628" s="157"/>
      <c r="AW628" s="157"/>
      <c r="AX628" s="157"/>
      <c r="AY628" s="157"/>
      <c r="AZ628" s="157"/>
      <c r="BA628" s="157"/>
      <c r="BB628" s="157"/>
      <c r="BC628" s="157"/>
      <c r="BD628" s="157"/>
      <c r="BE628" s="157"/>
      <c r="BF628" s="157"/>
      <c r="BG628" s="157"/>
      <c r="BH628" s="157"/>
      <c r="BI628" s="157"/>
      <c r="BJ628" s="157"/>
      <c r="BK628" s="157"/>
      <c r="BL628" s="157"/>
      <c r="BM628" s="157"/>
      <c r="BN628" s="157"/>
      <c r="BO628" s="157"/>
      <c r="BP628" s="157"/>
      <c r="BQ628" s="157"/>
      <c r="BR628" s="157"/>
      <c r="BS628" s="157"/>
      <c r="BT628" s="157"/>
      <c r="BU628" s="157"/>
      <c r="BV628" s="157"/>
      <c r="BW628" s="157"/>
      <c r="BX628" s="157"/>
      <c r="BY628" s="157"/>
      <c r="BZ628" s="157"/>
      <c r="CA628" s="157"/>
      <c r="CB628" s="157"/>
      <c r="CC628" s="157"/>
      <c r="CD628" s="157"/>
      <c r="CE628" s="157"/>
      <c r="CF628" s="157"/>
      <c r="CG628" s="157"/>
      <c r="CH628" s="157"/>
      <c r="CI628" s="157"/>
      <c r="CJ628" s="157"/>
      <c r="CK628" s="157"/>
      <c r="CL628" s="157"/>
      <c r="CM628" s="157"/>
      <c r="CN628" s="157"/>
      <c r="CO628" s="157"/>
      <c r="CP628" s="157"/>
      <c r="CQ628" s="157"/>
      <c r="CR628" s="157"/>
      <c r="CS628" s="157"/>
      <c r="CT628" s="158" t="s">
        <v>1668</v>
      </c>
      <c r="CU628" s="159">
        <v>137.68</v>
      </c>
      <c r="CV628" s="171"/>
      <c r="CW628" s="171"/>
      <c r="CX628" s="160"/>
      <c r="CY628" s="161"/>
      <c r="CZ628" s="161"/>
      <c r="DA628" s="160">
        <f t="shared" si="81"/>
        <v>137.68</v>
      </c>
      <c r="DB628" s="162">
        <f t="shared" si="80"/>
        <v>413.04</v>
      </c>
      <c r="DC628" s="162">
        <f t="shared" si="79"/>
        <v>81.82322400000001</v>
      </c>
    </row>
    <row r="629" spans="1:107" ht="14.25" hidden="1" customHeight="1" x14ac:dyDescent="0.2">
      <c r="A629" s="153">
        <v>626</v>
      </c>
      <c r="B629" s="154" t="s">
        <v>1669</v>
      </c>
      <c r="C629" s="153" t="s">
        <v>213</v>
      </c>
      <c r="D629" s="153">
        <v>3</v>
      </c>
      <c r="E629" s="155">
        <v>0.111</v>
      </c>
      <c r="F629" s="156">
        <v>0.16800000000000001</v>
      </c>
      <c r="G629" s="157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57"/>
      <c r="Y629" s="157"/>
      <c r="Z629" s="157"/>
      <c r="AA629" s="157"/>
      <c r="AB629" s="157"/>
      <c r="AC629" s="157"/>
      <c r="AD629" s="157"/>
      <c r="AE629" s="157"/>
      <c r="AF629" s="157"/>
      <c r="AG629" s="157"/>
      <c r="AH629" s="157"/>
      <c r="AI629" s="157"/>
      <c r="AJ629" s="157"/>
      <c r="AK629" s="157"/>
      <c r="AL629" s="157"/>
      <c r="AM629" s="157"/>
      <c r="AN629" s="157"/>
      <c r="AO629" s="157"/>
      <c r="AP629" s="157"/>
      <c r="AQ629" s="157"/>
      <c r="AR629" s="157"/>
      <c r="AS629" s="157"/>
      <c r="AT629" s="157"/>
      <c r="AU629" s="157"/>
      <c r="AV629" s="157"/>
      <c r="AW629" s="157"/>
      <c r="AX629" s="157"/>
      <c r="AY629" s="157"/>
      <c r="AZ629" s="157"/>
      <c r="BA629" s="157"/>
      <c r="BB629" s="157"/>
      <c r="BC629" s="157"/>
      <c r="BD629" s="157"/>
      <c r="BE629" s="157"/>
      <c r="BF629" s="157"/>
      <c r="BG629" s="157"/>
      <c r="BH629" s="157"/>
      <c r="BI629" s="157"/>
      <c r="BJ629" s="157"/>
      <c r="BK629" s="157"/>
      <c r="BL629" s="157"/>
      <c r="BM629" s="157"/>
      <c r="BN629" s="157"/>
      <c r="BO629" s="157"/>
      <c r="BP629" s="157"/>
      <c r="BQ629" s="157"/>
      <c r="BR629" s="157"/>
      <c r="BS629" s="157"/>
      <c r="BT629" s="157"/>
      <c r="BU629" s="157"/>
      <c r="BV629" s="157"/>
      <c r="BW629" s="157"/>
      <c r="BX629" s="157"/>
      <c r="BY629" s="157"/>
      <c r="BZ629" s="157"/>
      <c r="CA629" s="157"/>
      <c r="CB629" s="157"/>
      <c r="CC629" s="157"/>
      <c r="CD629" s="157"/>
      <c r="CE629" s="157"/>
      <c r="CF629" s="157"/>
      <c r="CG629" s="157"/>
      <c r="CH629" s="157"/>
      <c r="CI629" s="157"/>
      <c r="CJ629" s="157"/>
      <c r="CK629" s="157"/>
      <c r="CL629" s="157"/>
      <c r="CM629" s="157"/>
      <c r="CN629" s="157"/>
      <c r="CO629" s="157"/>
      <c r="CP629" s="157"/>
      <c r="CQ629" s="157"/>
      <c r="CR629" s="157"/>
      <c r="CS629" s="157"/>
      <c r="CT629" s="158" t="s">
        <v>1670</v>
      </c>
      <c r="CU629" s="159">
        <v>92.61</v>
      </c>
      <c r="CV629" s="171"/>
      <c r="CW629" s="171"/>
      <c r="CX629" s="160"/>
      <c r="CY629" s="161"/>
      <c r="CZ629" s="161"/>
      <c r="DA629" s="160">
        <f t="shared" si="81"/>
        <v>92.61</v>
      </c>
      <c r="DB629" s="162">
        <f t="shared" si="80"/>
        <v>277.83</v>
      </c>
      <c r="DC629" s="162">
        <f t="shared" si="79"/>
        <v>55.038122999999999</v>
      </c>
    </row>
    <row r="630" spans="1:107" ht="14.25" hidden="1" customHeight="1" x14ac:dyDescent="0.2">
      <c r="A630" s="163">
        <v>627</v>
      </c>
      <c r="B630" s="154" t="s">
        <v>1671</v>
      </c>
      <c r="C630" s="153" t="s">
        <v>213</v>
      </c>
      <c r="D630" s="153">
        <v>3</v>
      </c>
      <c r="E630" s="155">
        <v>0.111</v>
      </c>
      <c r="F630" s="156">
        <v>0.16800000000000001</v>
      </c>
      <c r="G630" s="157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57"/>
      <c r="Y630" s="157"/>
      <c r="Z630" s="157"/>
      <c r="AA630" s="157"/>
      <c r="AB630" s="157"/>
      <c r="AC630" s="157"/>
      <c r="AD630" s="157"/>
      <c r="AE630" s="157"/>
      <c r="AF630" s="157"/>
      <c r="AG630" s="157"/>
      <c r="AH630" s="157"/>
      <c r="AI630" s="157"/>
      <c r="AJ630" s="157"/>
      <c r="AK630" s="157"/>
      <c r="AL630" s="157"/>
      <c r="AM630" s="157"/>
      <c r="AN630" s="157"/>
      <c r="AO630" s="157"/>
      <c r="AP630" s="157"/>
      <c r="AQ630" s="157"/>
      <c r="AR630" s="157"/>
      <c r="AS630" s="157"/>
      <c r="AT630" s="157"/>
      <c r="AU630" s="157"/>
      <c r="AV630" s="157"/>
      <c r="AW630" s="157"/>
      <c r="AX630" s="157"/>
      <c r="AY630" s="157"/>
      <c r="AZ630" s="157"/>
      <c r="BA630" s="157"/>
      <c r="BB630" s="157"/>
      <c r="BC630" s="157"/>
      <c r="BD630" s="157"/>
      <c r="BE630" s="157"/>
      <c r="BF630" s="157"/>
      <c r="BG630" s="157"/>
      <c r="BH630" s="157"/>
      <c r="BI630" s="157"/>
      <c r="BJ630" s="157"/>
      <c r="BK630" s="157"/>
      <c r="BL630" s="157"/>
      <c r="BM630" s="157"/>
      <c r="BN630" s="157"/>
      <c r="BO630" s="157"/>
      <c r="BP630" s="157"/>
      <c r="BQ630" s="157"/>
      <c r="BR630" s="157"/>
      <c r="BS630" s="157"/>
      <c r="BT630" s="157"/>
      <c r="BU630" s="157"/>
      <c r="BV630" s="157"/>
      <c r="BW630" s="157"/>
      <c r="BX630" s="157"/>
      <c r="BY630" s="157"/>
      <c r="BZ630" s="157"/>
      <c r="CA630" s="157"/>
      <c r="CB630" s="157"/>
      <c r="CC630" s="157"/>
      <c r="CD630" s="157"/>
      <c r="CE630" s="157"/>
      <c r="CF630" s="157"/>
      <c r="CG630" s="157"/>
      <c r="CH630" s="157"/>
      <c r="CI630" s="157"/>
      <c r="CJ630" s="157"/>
      <c r="CK630" s="157"/>
      <c r="CL630" s="157"/>
      <c r="CM630" s="157"/>
      <c r="CN630" s="157"/>
      <c r="CO630" s="157"/>
      <c r="CP630" s="157"/>
      <c r="CQ630" s="157"/>
      <c r="CR630" s="157"/>
      <c r="CS630" s="157"/>
      <c r="CT630" s="158" t="s">
        <v>1672</v>
      </c>
      <c r="CU630" s="159">
        <v>137.25</v>
      </c>
      <c r="CV630" s="171"/>
      <c r="CW630" s="171"/>
      <c r="CX630" s="160"/>
      <c r="CY630" s="161"/>
      <c r="CZ630" s="161"/>
      <c r="DA630" s="160">
        <f t="shared" si="81"/>
        <v>137.25</v>
      </c>
      <c r="DB630" s="162">
        <f t="shared" si="80"/>
        <v>411.75</v>
      </c>
      <c r="DC630" s="162">
        <f t="shared" si="79"/>
        <v>81.567674999999994</v>
      </c>
    </row>
    <row r="631" spans="1:107" ht="14.25" hidden="1" customHeight="1" x14ac:dyDescent="0.2">
      <c r="A631" s="163">
        <v>628</v>
      </c>
      <c r="B631" s="154" t="s">
        <v>1673</v>
      </c>
      <c r="C631" s="153" t="s">
        <v>213</v>
      </c>
      <c r="D631" s="153">
        <v>10</v>
      </c>
      <c r="E631" s="155">
        <v>0.111</v>
      </c>
      <c r="F631" s="156">
        <v>0.16800000000000001</v>
      </c>
      <c r="G631" s="157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57"/>
      <c r="Y631" s="157"/>
      <c r="Z631" s="157"/>
      <c r="AA631" s="157"/>
      <c r="AB631" s="157"/>
      <c r="AC631" s="157"/>
      <c r="AD631" s="157"/>
      <c r="AE631" s="157"/>
      <c r="AF631" s="157"/>
      <c r="AG631" s="157"/>
      <c r="AH631" s="157"/>
      <c r="AI631" s="157"/>
      <c r="AJ631" s="157"/>
      <c r="AK631" s="157"/>
      <c r="AL631" s="157"/>
      <c r="AM631" s="157"/>
      <c r="AN631" s="157"/>
      <c r="AO631" s="157"/>
      <c r="AP631" s="157"/>
      <c r="AQ631" s="157"/>
      <c r="AR631" s="157"/>
      <c r="AS631" s="157"/>
      <c r="AT631" s="157"/>
      <c r="AU631" s="157"/>
      <c r="AV631" s="157"/>
      <c r="AW631" s="157"/>
      <c r="AX631" s="157"/>
      <c r="AY631" s="157"/>
      <c r="AZ631" s="157"/>
      <c r="BA631" s="157"/>
      <c r="BB631" s="157"/>
      <c r="BC631" s="157"/>
      <c r="BD631" s="157"/>
      <c r="BE631" s="157"/>
      <c r="BF631" s="157"/>
      <c r="BG631" s="157"/>
      <c r="BH631" s="157"/>
      <c r="BI631" s="157"/>
      <c r="BJ631" s="157"/>
      <c r="BK631" s="157"/>
      <c r="BL631" s="157"/>
      <c r="BM631" s="157"/>
      <c r="BN631" s="157"/>
      <c r="BO631" s="157"/>
      <c r="BP631" s="157"/>
      <c r="BQ631" s="157"/>
      <c r="BR631" s="157"/>
      <c r="BS631" s="157"/>
      <c r="BT631" s="157"/>
      <c r="BU631" s="157"/>
      <c r="BV631" s="157"/>
      <c r="BW631" s="157"/>
      <c r="BX631" s="157"/>
      <c r="BY631" s="157"/>
      <c r="BZ631" s="157"/>
      <c r="CA631" s="157"/>
      <c r="CB631" s="157"/>
      <c r="CC631" s="157"/>
      <c r="CD631" s="157"/>
      <c r="CE631" s="157"/>
      <c r="CF631" s="157"/>
      <c r="CG631" s="157"/>
      <c r="CH631" s="157"/>
      <c r="CI631" s="157"/>
      <c r="CJ631" s="157"/>
      <c r="CK631" s="157"/>
      <c r="CL631" s="157"/>
      <c r="CM631" s="157"/>
      <c r="CN631" s="157"/>
      <c r="CO631" s="157"/>
      <c r="CP631" s="157"/>
      <c r="CQ631" s="157"/>
      <c r="CR631" s="157"/>
      <c r="CS631" s="157"/>
      <c r="CT631" s="158" t="s">
        <v>1674</v>
      </c>
      <c r="CU631" s="159">
        <v>65.099999999999994</v>
      </c>
      <c r="CV631" s="171"/>
      <c r="CW631" s="171"/>
      <c r="CX631" s="160"/>
      <c r="CY631" s="161"/>
      <c r="CZ631" s="161"/>
      <c r="DA631" s="160">
        <f t="shared" si="81"/>
        <v>65.099999999999994</v>
      </c>
      <c r="DB631" s="162">
        <f t="shared" si="80"/>
        <v>651</v>
      </c>
      <c r="DC631" s="162">
        <f t="shared" si="79"/>
        <v>128.9631</v>
      </c>
    </row>
    <row r="632" spans="1:107" ht="14.25" hidden="1" customHeight="1" x14ac:dyDescent="0.2">
      <c r="A632" s="153">
        <v>629</v>
      </c>
      <c r="B632" s="154" t="s">
        <v>1676</v>
      </c>
      <c r="C632" s="153" t="s">
        <v>213</v>
      </c>
      <c r="D632" s="153">
        <v>10</v>
      </c>
      <c r="E632" s="155">
        <v>0.111</v>
      </c>
      <c r="F632" s="156">
        <v>0.16800000000000001</v>
      </c>
      <c r="G632" s="157"/>
      <c r="H632" s="157"/>
      <c r="I632" s="157"/>
      <c r="J632" s="157"/>
      <c r="K632" s="157"/>
      <c r="L632" s="157"/>
      <c r="M632" s="157"/>
      <c r="N632" s="157"/>
      <c r="O632" s="157"/>
      <c r="P632" s="157"/>
      <c r="Q632" s="157"/>
      <c r="R632" s="157"/>
      <c r="S632" s="157"/>
      <c r="T632" s="157"/>
      <c r="U632" s="157"/>
      <c r="V632" s="157"/>
      <c r="W632" s="157"/>
      <c r="X632" s="157"/>
      <c r="Y632" s="157"/>
      <c r="Z632" s="157"/>
      <c r="AA632" s="157"/>
      <c r="AB632" s="157"/>
      <c r="AC632" s="157"/>
      <c r="AD632" s="157"/>
      <c r="AE632" s="157"/>
      <c r="AF632" s="157"/>
      <c r="AG632" s="157"/>
      <c r="AH632" s="157"/>
      <c r="AI632" s="157"/>
      <c r="AJ632" s="157"/>
      <c r="AK632" s="157"/>
      <c r="AL632" s="157"/>
      <c r="AM632" s="157"/>
      <c r="AN632" s="157"/>
      <c r="AO632" s="157"/>
      <c r="AP632" s="157"/>
      <c r="AQ632" s="157"/>
      <c r="AR632" s="157"/>
      <c r="AS632" s="157"/>
      <c r="AT632" s="157"/>
      <c r="AU632" s="157"/>
      <c r="AV632" s="157"/>
      <c r="AW632" s="157"/>
      <c r="AX632" s="157"/>
      <c r="AY632" s="157"/>
      <c r="AZ632" s="157"/>
      <c r="BA632" s="157"/>
      <c r="BB632" s="157"/>
      <c r="BC632" s="157"/>
      <c r="BD632" s="157"/>
      <c r="BE632" s="157"/>
      <c r="BF632" s="157"/>
      <c r="BG632" s="157"/>
      <c r="BH632" s="157"/>
      <c r="BI632" s="157"/>
      <c r="BJ632" s="157"/>
      <c r="BK632" s="157"/>
      <c r="BL632" s="157"/>
      <c r="BM632" s="157"/>
      <c r="BN632" s="157"/>
      <c r="BO632" s="157"/>
      <c r="BP632" s="157"/>
      <c r="BQ632" s="157"/>
      <c r="BR632" s="157"/>
      <c r="BS632" s="157"/>
      <c r="BT632" s="157"/>
      <c r="BU632" s="157"/>
      <c r="BV632" s="157"/>
      <c r="BW632" s="157"/>
      <c r="BX632" s="157"/>
      <c r="BY632" s="157"/>
      <c r="BZ632" s="157"/>
      <c r="CA632" s="157"/>
      <c r="CB632" s="157"/>
      <c r="CC632" s="157"/>
      <c r="CD632" s="157"/>
      <c r="CE632" s="157"/>
      <c r="CF632" s="157"/>
      <c r="CG632" s="157"/>
      <c r="CH632" s="157"/>
      <c r="CI632" s="157"/>
      <c r="CJ632" s="157"/>
      <c r="CK632" s="157"/>
      <c r="CL632" s="157"/>
      <c r="CM632" s="157"/>
      <c r="CN632" s="157"/>
      <c r="CO632" s="157"/>
      <c r="CP632" s="157"/>
      <c r="CQ632" s="157"/>
      <c r="CR632" s="157"/>
      <c r="CS632" s="157"/>
      <c r="CT632" s="158" t="s">
        <v>1677</v>
      </c>
      <c r="CU632" s="159">
        <v>79.25</v>
      </c>
      <c r="CV632" s="171"/>
      <c r="CW632" s="171"/>
      <c r="CX632" s="160"/>
      <c r="CY632" s="161"/>
      <c r="CZ632" s="161"/>
      <c r="DA632" s="160">
        <f t="shared" ref="DA632:DA641" si="82">CU632</f>
        <v>79.25</v>
      </c>
      <c r="DB632" s="162">
        <f t="shared" si="80"/>
        <v>792.5</v>
      </c>
      <c r="DC632" s="162">
        <f t="shared" si="79"/>
        <v>156.99424999999999</v>
      </c>
    </row>
    <row r="633" spans="1:107" ht="14.25" hidden="1" customHeight="1" x14ac:dyDescent="0.2">
      <c r="A633" s="153">
        <v>630</v>
      </c>
      <c r="B633" s="154" t="s">
        <v>1678</v>
      </c>
      <c r="C633" s="153" t="s">
        <v>213</v>
      </c>
      <c r="D633" s="153">
        <v>10</v>
      </c>
      <c r="E633" s="155">
        <v>0.111</v>
      </c>
      <c r="F633" s="156">
        <v>0.16800000000000001</v>
      </c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57"/>
      <c r="Y633" s="157"/>
      <c r="Z633" s="157"/>
      <c r="AA633" s="157"/>
      <c r="AB633" s="157"/>
      <c r="AC633" s="157"/>
      <c r="AD633" s="157"/>
      <c r="AE633" s="157"/>
      <c r="AF633" s="157"/>
      <c r="AG633" s="157"/>
      <c r="AH633" s="157"/>
      <c r="AI633" s="157"/>
      <c r="AJ633" s="157"/>
      <c r="AK633" s="157"/>
      <c r="AL633" s="157"/>
      <c r="AM633" s="157"/>
      <c r="AN633" s="157"/>
      <c r="AO633" s="157"/>
      <c r="AP633" s="157"/>
      <c r="AQ633" s="157"/>
      <c r="AR633" s="157"/>
      <c r="AS633" s="157"/>
      <c r="AT633" s="157"/>
      <c r="AU633" s="157"/>
      <c r="AV633" s="157"/>
      <c r="AW633" s="157"/>
      <c r="AX633" s="157"/>
      <c r="AY633" s="157"/>
      <c r="AZ633" s="157"/>
      <c r="BA633" s="157"/>
      <c r="BB633" s="157"/>
      <c r="BC633" s="157"/>
      <c r="BD633" s="157"/>
      <c r="BE633" s="157"/>
      <c r="BF633" s="157"/>
      <c r="BG633" s="157"/>
      <c r="BH633" s="157"/>
      <c r="BI633" s="157"/>
      <c r="BJ633" s="157"/>
      <c r="BK633" s="157"/>
      <c r="BL633" s="157"/>
      <c r="BM633" s="157"/>
      <c r="BN633" s="157"/>
      <c r="BO633" s="157"/>
      <c r="BP633" s="157"/>
      <c r="BQ633" s="157"/>
      <c r="BR633" s="157"/>
      <c r="BS633" s="157"/>
      <c r="BT633" s="157"/>
      <c r="BU633" s="157"/>
      <c r="BV633" s="157"/>
      <c r="BW633" s="157"/>
      <c r="BX633" s="157"/>
      <c r="BY633" s="157"/>
      <c r="BZ633" s="157"/>
      <c r="CA633" s="157"/>
      <c r="CB633" s="157"/>
      <c r="CC633" s="157"/>
      <c r="CD633" s="157"/>
      <c r="CE633" s="157"/>
      <c r="CF633" s="157"/>
      <c r="CG633" s="157"/>
      <c r="CH633" s="157"/>
      <c r="CI633" s="157"/>
      <c r="CJ633" s="157"/>
      <c r="CK633" s="157"/>
      <c r="CL633" s="157"/>
      <c r="CM633" s="157"/>
      <c r="CN633" s="157"/>
      <c r="CO633" s="157"/>
      <c r="CP633" s="157"/>
      <c r="CQ633" s="157"/>
      <c r="CR633" s="157"/>
      <c r="CS633" s="157"/>
      <c r="CT633" s="158" t="s">
        <v>1679</v>
      </c>
      <c r="CU633" s="159">
        <v>80.11</v>
      </c>
      <c r="CV633" s="171"/>
      <c r="CW633" s="171"/>
      <c r="CX633" s="160"/>
      <c r="CY633" s="161"/>
      <c r="CZ633" s="161"/>
      <c r="DA633" s="160">
        <f t="shared" si="82"/>
        <v>80.11</v>
      </c>
      <c r="DB633" s="162">
        <f t="shared" si="80"/>
        <v>801.1</v>
      </c>
      <c r="DC633" s="162">
        <f t="shared" si="79"/>
        <v>158.69791000000001</v>
      </c>
    </row>
    <row r="634" spans="1:107" ht="14.25" hidden="1" customHeight="1" x14ac:dyDescent="0.2">
      <c r="A634" s="163">
        <v>631</v>
      </c>
      <c r="B634" s="154" t="s">
        <v>1680</v>
      </c>
      <c r="C634" s="153" t="s">
        <v>213</v>
      </c>
      <c r="D634" s="153">
        <v>10</v>
      </c>
      <c r="E634" s="155">
        <v>0.111</v>
      </c>
      <c r="F634" s="156">
        <v>0.16800000000000001</v>
      </c>
      <c r="G634" s="157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57"/>
      <c r="Y634" s="157"/>
      <c r="Z634" s="157"/>
      <c r="AA634" s="157"/>
      <c r="AB634" s="157"/>
      <c r="AC634" s="157"/>
      <c r="AD634" s="157"/>
      <c r="AE634" s="157"/>
      <c r="AF634" s="157"/>
      <c r="AG634" s="157"/>
      <c r="AH634" s="157"/>
      <c r="AI634" s="157"/>
      <c r="AJ634" s="157"/>
      <c r="AK634" s="157"/>
      <c r="AL634" s="157"/>
      <c r="AM634" s="157"/>
      <c r="AN634" s="157"/>
      <c r="AO634" s="157"/>
      <c r="AP634" s="157"/>
      <c r="AQ634" s="157"/>
      <c r="AR634" s="157"/>
      <c r="AS634" s="157"/>
      <c r="AT634" s="157"/>
      <c r="AU634" s="157"/>
      <c r="AV634" s="157"/>
      <c r="AW634" s="157"/>
      <c r="AX634" s="157"/>
      <c r="AY634" s="157"/>
      <c r="AZ634" s="157"/>
      <c r="BA634" s="157"/>
      <c r="BB634" s="157"/>
      <c r="BC634" s="157"/>
      <c r="BD634" s="157"/>
      <c r="BE634" s="157"/>
      <c r="BF634" s="157"/>
      <c r="BG634" s="157"/>
      <c r="BH634" s="157"/>
      <c r="BI634" s="157"/>
      <c r="BJ634" s="157"/>
      <c r="BK634" s="157"/>
      <c r="BL634" s="157"/>
      <c r="BM634" s="157"/>
      <c r="BN634" s="157"/>
      <c r="BO634" s="157"/>
      <c r="BP634" s="157"/>
      <c r="BQ634" s="157"/>
      <c r="BR634" s="157"/>
      <c r="BS634" s="157"/>
      <c r="BT634" s="157"/>
      <c r="BU634" s="157"/>
      <c r="BV634" s="157"/>
      <c r="BW634" s="157"/>
      <c r="BX634" s="157"/>
      <c r="BY634" s="157"/>
      <c r="BZ634" s="157"/>
      <c r="CA634" s="157"/>
      <c r="CB634" s="157"/>
      <c r="CC634" s="157"/>
      <c r="CD634" s="157"/>
      <c r="CE634" s="157"/>
      <c r="CF634" s="157"/>
      <c r="CG634" s="157"/>
      <c r="CH634" s="157"/>
      <c r="CI634" s="157"/>
      <c r="CJ634" s="157"/>
      <c r="CK634" s="157"/>
      <c r="CL634" s="157"/>
      <c r="CM634" s="157"/>
      <c r="CN634" s="157"/>
      <c r="CO634" s="157"/>
      <c r="CP634" s="157"/>
      <c r="CQ634" s="157"/>
      <c r="CR634" s="157"/>
      <c r="CS634" s="157"/>
      <c r="CT634" s="158" t="s">
        <v>1668</v>
      </c>
      <c r="CU634" s="159">
        <v>137.68</v>
      </c>
      <c r="CV634" s="171"/>
      <c r="CW634" s="171"/>
      <c r="CX634" s="160"/>
      <c r="CY634" s="161"/>
      <c r="CZ634" s="161"/>
      <c r="DA634" s="160">
        <f t="shared" si="82"/>
        <v>137.68</v>
      </c>
      <c r="DB634" s="162">
        <f t="shared" si="80"/>
        <v>1376.8000000000002</v>
      </c>
      <c r="DC634" s="162">
        <f t="shared" si="79"/>
        <v>272.74408000000005</v>
      </c>
    </row>
    <row r="635" spans="1:107" ht="14.25" hidden="1" customHeight="1" x14ac:dyDescent="0.2">
      <c r="A635" s="163">
        <v>632</v>
      </c>
      <c r="B635" s="154" t="s">
        <v>1681</v>
      </c>
      <c r="C635" s="153" t="s">
        <v>213</v>
      </c>
      <c r="D635" s="153">
        <v>1</v>
      </c>
      <c r="E635" s="155">
        <v>0.111</v>
      </c>
      <c r="F635" s="156">
        <v>0.16800000000000001</v>
      </c>
      <c r="G635" s="157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57"/>
      <c r="Y635" s="157"/>
      <c r="Z635" s="157"/>
      <c r="AA635" s="157"/>
      <c r="AB635" s="157"/>
      <c r="AC635" s="157"/>
      <c r="AD635" s="157"/>
      <c r="AE635" s="157"/>
      <c r="AF635" s="157"/>
      <c r="AG635" s="157"/>
      <c r="AH635" s="157"/>
      <c r="AI635" s="157"/>
      <c r="AJ635" s="157"/>
      <c r="AK635" s="157"/>
      <c r="AL635" s="157"/>
      <c r="AM635" s="157"/>
      <c r="AN635" s="157"/>
      <c r="AO635" s="157"/>
      <c r="AP635" s="157"/>
      <c r="AQ635" s="157"/>
      <c r="AR635" s="157"/>
      <c r="AS635" s="157"/>
      <c r="AT635" s="157"/>
      <c r="AU635" s="157"/>
      <c r="AV635" s="157"/>
      <c r="AW635" s="157"/>
      <c r="AX635" s="157"/>
      <c r="AY635" s="157"/>
      <c r="AZ635" s="157"/>
      <c r="BA635" s="157"/>
      <c r="BB635" s="157"/>
      <c r="BC635" s="157"/>
      <c r="BD635" s="157"/>
      <c r="BE635" s="157"/>
      <c r="BF635" s="157"/>
      <c r="BG635" s="157"/>
      <c r="BH635" s="157"/>
      <c r="BI635" s="157"/>
      <c r="BJ635" s="157"/>
      <c r="BK635" s="157"/>
      <c r="BL635" s="157"/>
      <c r="BM635" s="157"/>
      <c r="BN635" s="157"/>
      <c r="BO635" s="157"/>
      <c r="BP635" s="157"/>
      <c r="BQ635" s="157"/>
      <c r="BR635" s="157"/>
      <c r="BS635" s="157"/>
      <c r="BT635" s="157"/>
      <c r="BU635" s="157"/>
      <c r="BV635" s="157"/>
      <c r="BW635" s="157"/>
      <c r="BX635" s="157"/>
      <c r="BY635" s="157"/>
      <c r="BZ635" s="157"/>
      <c r="CA635" s="157"/>
      <c r="CB635" s="157"/>
      <c r="CC635" s="157"/>
      <c r="CD635" s="157"/>
      <c r="CE635" s="157"/>
      <c r="CF635" s="157"/>
      <c r="CG635" s="157"/>
      <c r="CH635" s="157"/>
      <c r="CI635" s="157"/>
      <c r="CJ635" s="157"/>
      <c r="CK635" s="157"/>
      <c r="CL635" s="157"/>
      <c r="CM635" s="157"/>
      <c r="CN635" s="157"/>
      <c r="CO635" s="157"/>
      <c r="CP635" s="157"/>
      <c r="CQ635" s="157"/>
      <c r="CR635" s="157"/>
      <c r="CS635" s="157"/>
      <c r="CT635" s="158" t="s">
        <v>1682</v>
      </c>
      <c r="CU635" s="159">
        <v>281.67</v>
      </c>
      <c r="CV635" s="171"/>
      <c r="CW635" s="171"/>
      <c r="CX635" s="160"/>
      <c r="CY635" s="161"/>
      <c r="CZ635" s="161"/>
      <c r="DA635" s="160">
        <f t="shared" si="82"/>
        <v>281.67</v>
      </c>
      <c r="DB635" s="162">
        <f t="shared" si="80"/>
        <v>281.67</v>
      </c>
      <c r="DC635" s="162">
        <f t="shared" si="79"/>
        <v>55.798827000000003</v>
      </c>
    </row>
    <row r="636" spans="1:107" ht="14.25" hidden="1" customHeight="1" x14ac:dyDescent="0.2">
      <c r="A636" s="153">
        <v>633</v>
      </c>
      <c r="B636" s="154" t="s">
        <v>1683</v>
      </c>
      <c r="C636" s="153" t="s">
        <v>213</v>
      </c>
      <c r="D636" s="153">
        <v>1</v>
      </c>
      <c r="E636" s="155">
        <v>0.111</v>
      </c>
      <c r="F636" s="156">
        <v>0.16800000000000001</v>
      </c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57"/>
      <c r="Y636" s="157"/>
      <c r="Z636" s="157"/>
      <c r="AA636" s="157"/>
      <c r="AB636" s="157"/>
      <c r="AC636" s="157"/>
      <c r="AD636" s="157"/>
      <c r="AE636" s="157"/>
      <c r="AF636" s="157"/>
      <c r="AG636" s="157"/>
      <c r="AH636" s="157"/>
      <c r="AI636" s="157"/>
      <c r="AJ636" s="157"/>
      <c r="AK636" s="157"/>
      <c r="AL636" s="157"/>
      <c r="AM636" s="157"/>
      <c r="AN636" s="157"/>
      <c r="AO636" s="157"/>
      <c r="AP636" s="157"/>
      <c r="AQ636" s="157"/>
      <c r="AR636" s="157"/>
      <c r="AS636" s="157"/>
      <c r="AT636" s="157"/>
      <c r="AU636" s="157"/>
      <c r="AV636" s="157"/>
      <c r="AW636" s="157"/>
      <c r="AX636" s="157"/>
      <c r="AY636" s="157"/>
      <c r="AZ636" s="157"/>
      <c r="BA636" s="157"/>
      <c r="BB636" s="157"/>
      <c r="BC636" s="157"/>
      <c r="BD636" s="157"/>
      <c r="BE636" s="157"/>
      <c r="BF636" s="157"/>
      <c r="BG636" s="157"/>
      <c r="BH636" s="157"/>
      <c r="BI636" s="157"/>
      <c r="BJ636" s="157"/>
      <c r="BK636" s="157"/>
      <c r="BL636" s="157"/>
      <c r="BM636" s="157"/>
      <c r="BN636" s="157"/>
      <c r="BO636" s="157"/>
      <c r="BP636" s="157"/>
      <c r="BQ636" s="157"/>
      <c r="BR636" s="157"/>
      <c r="BS636" s="157"/>
      <c r="BT636" s="157"/>
      <c r="BU636" s="157"/>
      <c r="BV636" s="157"/>
      <c r="BW636" s="157"/>
      <c r="BX636" s="157"/>
      <c r="BY636" s="157"/>
      <c r="BZ636" s="157"/>
      <c r="CA636" s="157"/>
      <c r="CB636" s="157"/>
      <c r="CC636" s="157"/>
      <c r="CD636" s="157"/>
      <c r="CE636" s="157"/>
      <c r="CF636" s="157"/>
      <c r="CG636" s="157"/>
      <c r="CH636" s="157"/>
      <c r="CI636" s="157"/>
      <c r="CJ636" s="157"/>
      <c r="CK636" s="157"/>
      <c r="CL636" s="157"/>
      <c r="CM636" s="157"/>
      <c r="CN636" s="157"/>
      <c r="CO636" s="157"/>
      <c r="CP636" s="157"/>
      <c r="CQ636" s="157"/>
      <c r="CR636" s="157"/>
      <c r="CS636" s="157"/>
      <c r="CT636" s="158" t="s">
        <v>1684</v>
      </c>
      <c r="CU636" s="159">
        <v>231.09</v>
      </c>
      <c r="CV636" s="171"/>
      <c r="CW636" s="171"/>
      <c r="CX636" s="160"/>
      <c r="CY636" s="161"/>
      <c r="CZ636" s="161"/>
      <c r="DA636" s="160">
        <f t="shared" si="82"/>
        <v>231.09</v>
      </c>
      <c r="DB636" s="162">
        <f t="shared" si="80"/>
        <v>231.09</v>
      </c>
      <c r="DC636" s="162">
        <f t="shared" si="79"/>
        <v>45.778928999999998</v>
      </c>
    </row>
    <row r="637" spans="1:107" ht="14.25" hidden="1" customHeight="1" x14ac:dyDescent="0.2">
      <c r="A637" s="153">
        <v>634</v>
      </c>
      <c r="B637" s="154" t="s">
        <v>1685</v>
      </c>
      <c r="C637" s="153" t="s">
        <v>213</v>
      </c>
      <c r="D637" s="153">
        <v>10</v>
      </c>
      <c r="E637" s="155">
        <v>0.111</v>
      </c>
      <c r="F637" s="156">
        <v>0.16800000000000001</v>
      </c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57"/>
      <c r="Y637" s="157"/>
      <c r="Z637" s="157"/>
      <c r="AA637" s="157"/>
      <c r="AB637" s="157"/>
      <c r="AC637" s="157"/>
      <c r="AD637" s="157"/>
      <c r="AE637" s="157"/>
      <c r="AF637" s="157"/>
      <c r="AG637" s="157"/>
      <c r="AH637" s="157"/>
      <c r="AI637" s="157"/>
      <c r="AJ637" s="157"/>
      <c r="AK637" s="157"/>
      <c r="AL637" s="157"/>
      <c r="AM637" s="157"/>
      <c r="AN637" s="157"/>
      <c r="AO637" s="157"/>
      <c r="AP637" s="157"/>
      <c r="AQ637" s="157"/>
      <c r="AR637" s="157"/>
      <c r="AS637" s="157"/>
      <c r="AT637" s="157"/>
      <c r="AU637" s="157"/>
      <c r="AV637" s="157"/>
      <c r="AW637" s="157"/>
      <c r="AX637" s="157"/>
      <c r="AY637" s="157"/>
      <c r="AZ637" s="157"/>
      <c r="BA637" s="157"/>
      <c r="BB637" s="157"/>
      <c r="BC637" s="157"/>
      <c r="BD637" s="157"/>
      <c r="BE637" s="157"/>
      <c r="BF637" s="157"/>
      <c r="BG637" s="157"/>
      <c r="BH637" s="157"/>
      <c r="BI637" s="157"/>
      <c r="BJ637" s="157"/>
      <c r="BK637" s="157"/>
      <c r="BL637" s="157"/>
      <c r="BM637" s="157"/>
      <c r="BN637" s="157"/>
      <c r="BO637" s="157"/>
      <c r="BP637" s="157"/>
      <c r="BQ637" s="157"/>
      <c r="BR637" s="157"/>
      <c r="BS637" s="157"/>
      <c r="BT637" s="157"/>
      <c r="BU637" s="157"/>
      <c r="BV637" s="157"/>
      <c r="BW637" s="157"/>
      <c r="BX637" s="157"/>
      <c r="BY637" s="157"/>
      <c r="BZ637" s="157"/>
      <c r="CA637" s="157"/>
      <c r="CB637" s="157"/>
      <c r="CC637" s="157"/>
      <c r="CD637" s="157"/>
      <c r="CE637" s="157"/>
      <c r="CF637" s="157"/>
      <c r="CG637" s="157"/>
      <c r="CH637" s="157"/>
      <c r="CI637" s="157"/>
      <c r="CJ637" s="157"/>
      <c r="CK637" s="157"/>
      <c r="CL637" s="157"/>
      <c r="CM637" s="157"/>
      <c r="CN637" s="157"/>
      <c r="CO637" s="157"/>
      <c r="CP637" s="157"/>
      <c r="CQ637" s="157"/>
      <c r="CR637" s="157"/>
      <c r="CS637" s="157"/>
      <c r="CT637" s="158" t="s">
        <v>1686</v>
      </c>
      <c r="CU637" s="159">
        <v>14.74</v>
      </c>
      <c r="CV637" s="171"/>
      <c r="CW637" s="171"/>
      <c r="CX637" s="160"/>
      <c r="CY637" s="161"/>
      <c r="CZ637" s="161"/>
      <c r="DA637" s="160">
        <f t="shared" si="82"/>
        <v>14.74</v>
      </c>
      <c r="DB637" s="162">
        <f t="shared" si="80"/>
        <v>147.4</v>
      </c>
      <c r="DC637" s="162">
        <f t="shared" si="79"/>
        <v>29.199940000000002</v>
      </c>
    </row>
    <row r="638" spans="1:107" ht="14.25" hidden="1" customHeight="1" x14ac:dyDescent="0.2">
      <c r="A638" s="163">
        <v>635</v>
      </c>
      <c r="B638" s="154" t="s">
        <v>1687</v>
      </c>
      <c r="C638" s="153" t="s">
        <v>213</v>
      </c>
      <c r="D638" s="153">
        <v>10</v>
      </c>
      <c r="E638" s="155">
        <v>0.111</v>
      </c>
      <c r="F638" s="156">
        <v>0.16800000000000001</v>
      </c>
      <c r="G638" s="157"/>
      <c r="H638" s="157"/>
      <c r="I638" s="157"/>
      <c r="J638" s="157"/>
      <c r="K638" s="157"/>
      <c r="L638" s="157"/>
      <c r="M638" s="157"/>
      <c r="N638" s="157"/>
      <c r="O638" s="157"/>
      <c r="P638" s="157"/>
      <c r="Q638" s="157"/>
      <c r="R638" s="157"/>
      <c r="S638" s="157"/>
      <c r="T638" s="157"/>
      <c r="U638" s="157"/>
      <c r="V638" s="157"/>
      <c r="W638" s="157"/>
      <c r="X638" s="157"/>
      <c r="Y638" s="157"/>
      <c r="Z638" s="157"/>
      <c r="AA638" s="157"/>
      <c r="AB638" s="157"/>
      <c r="AC638" s="157"/>
      <c r="AD638" s="157"/>
      <c r="AE638" s="157"/>
      <c r="AF638" s="157"/>
      <c r="AG638" s="157"/>
      <c r="AH638" s="157"/>
      <c r="AI638" s="157"/>
      <c r="AJ638" s="157"/>
      <c r="AK638" s="157"/>
      <c r="AL638" s="157"/>
      <c r="AM638" s="157"/>
      <c r="AN638" s="157"/>
      <c r="AO638" s="157"/>
      <c r="AP638" s="157"/>
      <c r="AQ638" s="157"/>
      <c r="AR638" s="157"/>
      <c r="AS638" s="157"/>
      <c r="AT638" s="157"/>
      <c r="AU638" s="157"/>
      <c r="AV638" s="157"/>
      <c r="AW638" s="157"/>
      <c r="AX638" s="157"/>
      <c r="AY638" s="157"/>
      <c r="AZ638" s="157"/>
      <c r="BA638" s="157"/>
      <c r="BB638" s="157"/>
      <c r="BC638" s="157"/>
      <c r="BD638" s="157"/>
      <c r="BE638" s="157"/>
      <c r="BF638" s="157"/>
      <c r="BG638" s="157"/>
      <c r="BH638" s="157"/>
      <c r="BI638" s="157"/>
      <c r="BJ638" s="157"/>
      <c r="BK638" s="157"/>
      <c r="BL638" s="157"/>
      <c r="BM638" s="157"/>
      <c r="BN638" s="157"/>
      <c r="BO638" s="157"/>
      <c r="BP638" s="157"/>
      <c r="BQ638" s="157"/>
      <c r="BR638" s="157"/>
      <c r="BS638" s="157"/>
      <c r="BT638" s="157"/>
      <c r="BU638" s="157"/>
      <c r="BV638" s="157"/>
      <c r="BW638" s="157"/>
      <c r="BX638" s="157"/>
      <c r="BY638" s="157"/>
      <c r="BZ638" s="157"/>
      <c r="CA638" s="157"/>
      <c r="CB638" s="157"/>
      <c r="CC638" s="157"/>
      <c r="CD638" s="157"/>
      <c r="CE638" s="157"/>
      <c r="CF638" s="157"/>
      <c r="CG638" s="157"/>
      <c r="CH638" s="157"/>
      <c r="CI638" s="157"/>
      <c r="CJ638" s="157"/>
      <c r="CK638" s="157"/>
      <c r="CL638" s="157"/>
      <c r="CM638" s="157"/>
      <c r="CN638" s="157"/>
      <c r="CO638" s="157"/>
      <c r="CP638" s="157"/>
      <c r="CQ638" s="157"/>
      <c r="CR638" s="157"/>
      <c r="CS638" s="157"/>
      <c r="CT638" s="158" t="s">
        <v>1688</v>
      </c>
      <c r="CU638" s="159">
        <v>107.26</v>
      </c>
      <c r="CV638" s="171"/>
      <c r="CW638" s="171"/>
      <c r="CX638" s="160"/>
      <c r="CY638" s="161"/>
      <c r="CZ638" s="161"/>
      <c r="DA638" s="160">
        <f t="shared" si="82"/>
        <v>107.26</v>
      </c>
      <c r="DB638" s="162">
        <f t="shared" si="80"/>
        <v>1072.6000000000001</v>
      </c>
      <c r="DC638" s="162">
        <f t="shared" si="79"/>
        <v>212.48206000000002</v>
      </c>
    </row>
    <row r="639" spans="1:107" ht="14.25" hidden="1" customHeight="1" x14ac:dyDescent="0.2">
      <c r="A639" s="163">
        <v>636</v>
      </c>
      <c r="B639" s="154" t="s">
        <v>1689</v>
      </c>
      <c r="C639" s="153" t="s">
        <v>213</v>
      </c>
      <c r="D639" s="153">
        <v>10</v>
      </c>
      <c r="E639" s="155">
        <v>0.111</v>
      </c>
      <c r="F639" s="156">
        <v>0.16800000000000001</v>
      </c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57"/>
      <c r="Y639" s="157"/>
      <c r="Z639" s="157"/>
      <c r="AA639" s="157"/>
      <c r="AB639" s="157"/>
      <c r="AC639" s="157"/>
      <c r="AD639" s="157"/>
      <c r="AE639" s="157"/>
      <c r="AF639" s="157"/>
      <c r="AG639" s="157"/>
      <c r="AH639" s="157"/>
      <c r="AI639" s="157"/>
      <c r="AJ639" s="157"/>
      <c r="AK639" s="157"/>
      <c r="AL639" s="157"/>
      <c r="AM639" s="157"/>
      <c r="AN639" s="157"/>
      <c r="AO639" s="157"/>
      <c r="AP639" s="157"/>
      <c r="AQ639" s="157"/>
      <c r="AR639" s="157"/>
      <c r="AS639" s="157"/>
      <c r="AT639" s="157"/>
      <c r="AU639" s="157"/>
      <c r="AV639" s="157"/>
      <c r="AW639" s="157"/>
      <c r="AX639" s="157"/>
      <c r="AY639" s="157"/>
      <c r="AZ639" s="157"/>
      <c r="BA639" s="157"/>
      <c r="BB639" s="157"/>
      <c r="BC639" s="157"/>
      <c r="BD639" s="157"/>
      <c r="BE639" s="157"/>
      <c r="BF639" s="157"/>
      <c r="BG639" s="157"/>
      <c r="BH639" s="157"/>
      <c r="BI639" s="157"/>
      <c r="BJ639" s="157"/>
      <c r="BK639" s="157"/>
      <c r="BL639" s="157"/>
      <c r="BM639" s="157"/>
      <c r="BN639" s="157"/>
      <c r="BO639" s="157"/>
      <c r="BP639" s="157"/>
      <c r="BQ639" s="157"/>
      <c r="BR639" s="157"/>
      <c r="BS639" s="157"/>
      <c r="BT639" s="157"/>
      <c r="BU639" s="157"/>
      <c r="BV639" s="157"/>
      <c r="BW639" s="157"/>
      <c r="BX639" s="157"/>
      <c r="BY639" s="157"/>
      <c r="BZ639" s="157"/>
      <c r="CA639" s="157"/>
      <c r="CB639" s="157"/>
      <c r="CC639" s="157"/>
      <c r="CD639" s="157"/>
      <c r="CE639" s="157"/>
      <c r="CF639" s="157"/>
      <c r="CG639" s="157"/>
      <c r="CH639" s="157"/>
      <c r="CI639" s="157"/>
      <c r="CJ639" s="157"/>
      <c r="CK639" s="157"/>
      <c r="CL639" s="157"/>
      <c r="CM639" s="157"/>
      <c r="CN639" s="157"/>
      <c r="CO639" s="157"/>
      <c r="CP639" s="157"/>
      <c r="CQ639" s="157"/>
      <c r="CR639" s="157"/>
      <c r="CS639" s="157"/>
      <c r="CT639" s="159" t="s">
        <v>1690</v>
      </c>
      <c r="CU639" s="159">
        <v>22.79</v>
      </c>
      <c r="CV639" s="171"/>
      <c r="CW639" s="171"/>
      <c r="CX639" s="160"/>
      <c r="CY639" s="161"/>
      <c r="CZ639" s="161"/>
      <c r="DA639" s="160">
        <f t="shared" si="82"/>
        <v>22.79</v>
      </c>
      <c r="DB639" s="162">
        <f t="shared" si="80"/>
        <v>227.89999999999998</v>
      </c>
      <c r="DC639" s="162">
        <f t="shared" si="79"/>
        <v>45.146989999999995</v>
      </c>
    </row>
    <row r="640" spans="1:107" ht="14.25" hidden="1" customHeight="1" x14ac:dyDescent="0.2">
      <c r="A640" s="153">
        <v>637</v>
      </c>
      <c r="B640" s="154" t="s">
        <v>1691</v>
      </c>
      <c r="C640" s="153" t="s">
        <v>213</v>
      </c>
      <c r="D640" s="153">
        <v>10</v>
      </c>
      <c r="E640" s="155">
        <v>0.111</v>
      </c>
      <c r="F640" s="156">
        <v>0.16800000000000001</v>
      </c>
      <c r="G640" s="157"/>
      <c r="H640" s="157"/>
      <c r="I640" s="157"/>
      <c r="J640" s="157"/>
      <c r="K640" s="157"/>
      <c r="L640" s="157"/>
      <c r="M640" s="157"/>
      <c r="N640" s="157"/>
      <c r="O640" s="157"/>
      <c r="P640" s="157"/>
      <c r="Q640" s="157"/>
      <c r="R640" s="157"/>
      <c r="S640" s="157"/>
      <c r="T640" s="157"/>
      <c r="U640" s="157"/>
      <c r="V640" s="157"/>
      <c r="W640" s="157"/>
      <c r="X640" s="157"/>
      <c r="Y640" s="157"/>
      <c r="Z640" s="157"/>
      <c r="AA640" s="157"/>
      <c r="AB640" s="157"/>
      <c r="AC640" s="157"/>
      <c r="AD640" s="157"/>
      <c r="AE640" s="157"/>
      <c r="AF640" s="157"/>
      <c r="AG640" s="157"/>
      <c r="AH640" s="157"/>
      <c r="AI640" s="157"/>
      <c r="AJ640" s="157"/>
      <c r="AK640" s="157"/>
      <c r="AL640" s="157"/>
      <c r="AM640" s="157"/>
      <c r="AN640" s="157"/>
      <c r="AO640" s="157"/>
      <c r="AP640" s="157"/>
      <c r="AQ640" s="157"/>
      <c r="AR640" s="157"/>
      <c r="AS640" s="157"/>
      <c r="AT640" s="157"/>
      <c r="AU640" s="157"/>
      <c r="AV640" s="157"/>
      <c r="AW640" s="157"/>
      <c r="AX640" s="157"/>
      <c r="AY640" s="157"/>
      <c r="AZ640" s="157"/>
      <c r="BA640" s="157"/>
      <c r="BB640" s="157"/>
      <c r="BC640" s="157"/>
      <c r="BD640" s="157"/>
      <c r="BE640" s="157"/>
      <c r="BF640" s="157"/>
      <c r="BG640" s="157"/>
      <c r="BH640" s="157"/>
      <c r="BI640" s="157"/>
      <c r="BJ640" s="157"/>
      <c r="BK640" s="157"/>
      <c r="BL640" s="157"/>
      <c r="BM640" s="157"/>
      <c r="BN640" s="157"/>
      <c r="BO640" s="157"/>
      <c r="BP640" s="157"/>
      <c r="BQ640" s="157"/>
      <c r="BR640" s="157"/>
      <c r="BS640" s="157"/>
      <c r="BT640" s="157"/>
      <c r="BU640" s="157"/>
      <c r="BV640" s="157"/>
      <c r="BW640" s="157"/>
      <c r="BX640" s="157"/>
      <c r="BY640" s="157"/>
      <c r="BZ640" s="157"/>
      <c r="CA640" s="157"/>
      <c r="CB640" s="157"/>
      <c r="CC640" s="157"/>
      <c r="CD640" s="157"/>
      <c r="CE640" s="157"/>
      <c r="CF640" s="157"/>
      <c r="CG640" s="157"/>
      <c r="CH640" s="157"/>
      <c r="CI640" s="157"/>
      <c r="CJ640" s="157"/>
      <c r="CK640" s="157"/>
      <c r="CL640" s="157"/>
      <c r="CM640" s="157"/>
      <c r="CN640" s="157"/>
      <c r="CO640" s="157"/>
      <c r="CP640" s="157"/>
      <c r="CQ640" s="157"/>
      <c r="CR640" s="157"/>
      <c r="CS640" s="157"/>
      <c r="CT640" s="168" t="s">
        <v>1692</v>
      </c>
      <c r="CU640" s="159">
        <v>59.99</v>
      </c>
      <c r="CV640" s="171"/>
      <c r="CW640" s="171"/>
      <c r="CX640" s="160"/>
      <c r="CY640" s="161"/>
      <c r="CZ640" s="161"/>
      <c r="DA640" s="160">
        <f t="shared" si="82"/>
        <v>59.99</v>
      </c>
      <c r="DB640" s="162">
        <f t="shared" si="80"/>
        <v>599.9</v>
      </c>
      <c r="DC640" s="162">
        <f t="shared" si="79"/>
        <v>118.84018999999999</v>
      </c>
    </row>
    <row r="641" spans="1:107" ht="14.25" hidden="1" customHeight="1" x14ac:dyDescent="0.2">
      <c r="A641" s="153">
        <v>638</v>
      </c>
      <c r="B641" s="154" t="s">
        <v>1693</v>
      </c>
      <c r="C641" s="153" t="s">
        <v>213</v>
      </c>
      <c r="D641" s="153">
        <v>5</v>
      </c>
      <c r="E641" s="155">
        <v>0.111</v>
      </c>
      <c r="F641" s="156">
        <v>0.16800000000000001</v>
      </c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57"/>
      <c r="Y641" s="157"/>
      <c r="Z641" s="157"/>
      <c r="AA641" s="157"/>
      <c r="AB641" s="157"/>
      <c r="AC641" s="157"/>
      <c r="AD641" s="157"/>
      <c r="AE641" s="157"/>
      <c r="AF641" s="157"/>
      <c r="AG641" s="157"/>
      <c r="AH641" s="157"/>
      <c r="AI641" s="157"/>
      <c r="AJ641" s="157"/>
      <c r="AK641" s="157"/>
      <c r="AL641" s="157"/>
      <c r="AM641" s="157"/>
      <c r="AN641" s="157"/>
      <c r="AO641" s="157"/>
      <c r="AP641" s="157"/>
      <c r="AQ641" s="157"/>
      <c r="AR641" s="157"/>
      <c r="AS641" s="157"/>
      <c r="AT641" s="157"/>
      <c r="AU641" s="157"/>
      <c r="AV641" s="157"/>
      <c r="AW641" s="157"/>
      <c r="AX641" s="157"/>
      <c r="AY641" s="157"/>
      <c r="AZ641" s="157"/>
      <c r="BA641" s="157"/>
      <c r="BB641" s="157"/>
      <c r="BC641" s="157"/>
      <c r="BD641" s="157"/>
      <c r="BE641" s="157"/>
      <c r="BF641" s="157"/>
      <c r="BG641" s="157"/>
      <c r="BH641" s="157"/>
      <c r="BI641" s="157"/>
      <c r="BJ641" s="157"/>
      <c r="BK641" s="157"/>
      <c r="BL641" s="157"/>
      <c r="BM641" s="157"/>
      <c r="BN641" s="157"/>
      <c r="BO641" s="157"/>
      <c r="BP641" s="157"/>
      <c r="BQ641" s="157"/>
      <c r="BR641" s="157"/>
      <c r="BS641" s="157"/>
      <c r="BT641" s="157"/>
      <c r="BU641" s="157"/>
      <c r="BV641" s="157"/>
      <c r="BW641" s="157"/>
      <c r="BX641" s="157"/>
      <c r="BY641" s="157"/>
      <c r="BZ641" s="157"/>
      <c r="CA641" s="157"/>
      <c r="CB641" s="157"/>
      <c r="CC641" s="157"/>
      <c r="CD641" s="157"/>
      <c r="CE641" s="157"/>
      <c r="CF641" s="157"/>
      <c r="CG641" s="157"/>
      <c r="CH641" s="157"/>
      <c r="CI641" s="157"/>
      <c r="CJ641" s="157"/>
      <c r="CK641" s="157"/>
      <c r="CL641" s="157"/>
      <c r="CM641" s="157"/>
      <c r="CN641" s="157"/>
      <c r="CO641" s="157"/>
      <c r="CP641" s="157"/>
      <c r="CQ641" s="157"/>
      <c r="CR641" s="157"/>
      <c r="CS641" s="157"/>
      <c r="CT641" s="158" t="s">
        <v>1694</v>
      </c>
      <c r="CU641" s="159">
        <v>50.57</v>
      </c>
      <c r="CV641" s="171"/>
      <c r="CW641" s="171"/>
      <c r="CX641" s="160"/>
      <c r="CY641" s="161"/>
      <c r="CZ641" s="161"/>
      <c r="DA641" s="160">
        <f t="shared" si="82"/>
        <v>50.57</v>
      </c>
      <c r="DB641" s="162">
        <f t="shared" si="80"/>
        <v>252.85</v>
      </c>
      <c r="DC641" s="162">
        <f t="shared" si="79"/>
        <v>50.089585</v>
      </c>
    </row>
    <row r="642" spans="1:107" ht="14.25" hidden="1" customHeight="1" x14ac:dyDescent="0.2">
      <c r="A642" s="163">
        <v>639</v>
      </c>
      <c r="B642" s="154" t="s">
        <v>1696</v>
      </c>
      <c r="C642" s="153" t="s">
        <v>213</v>
      </c>
      <c r="D642" s="153">
        <v>1</v>
      </c>
      <c r="E642" s="155">
        <v>0.111</v>
      </c>
      <c r="F642" s="156">
        <v>0.16800000000000001</v>
      </c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57"/>
      <c r="Y642" s="157"/>
      <c r="Z642" s="157"/>
      <c r="AA642" s="157"/>
      <c r="AB642" s="157"/>
      <c r="AC642" s="157"/>
      <c r="AD642" s="157"/>
      <c r="AE642" s="157"/>
      <c r="AF642" s="157"/>
      <c r="AG642" s="157"/>
      <c r="AH642" s="157"/>
      <c r="AI642" s="157"/>
      <c r="AJ642" s="157"/>
      <c r="AK642" s="157"/>
      <c r="AL642" s="157"/>
      <c r="AM642" s="157"/>
      <c r="AN642" s="157"/>
      <c r="AO642" s="157"/>
      <c r="AP642" s="157"/>
      <c r="AQ642" s="157"/>
      <c r="AR642" s="157"/>
      <c r="AS642" s="157"/>
      <c r="AT642" s="157"/>
      <c r="AU642" s="157"/>
      <c r="AV642" s="157"/>
      <c r="AW642" s="157"/>
      <c r="AX642" s="157"/>
      <c r="AY642" s="157"/>
      <c r="AZ642" s="157"/>
      <c r="BA642" s="157"/>
      <c r="BB642" s="157"/>
      <c r="BC642" s="157"/>
      <c r="BD642" s="157"/>
      <c r="BE642" s="157"/>
      <c r="BF642" s="157"/>
      <c r="BG642" s="157"/>
      <c r="BH642" s="157"/>
      <c r="BI642" s="157"/>
      <c r="BJ642" s="157"/>
      <c r="BK642" s="157"/>
      <c r="BL642" s="157"/>
      <c r="BM642" s="157"/>
      <c r="BN642" s="157"/>
      <c r="BO642" s="157"/>
      <c r="BP642" s="157"/>
      <c r="BQ642" s="157"/>
      <c r="BR642" s="157"/>
      <c r="BS642" s="157"/>
      <c r="BT642" s="157"/>
      <c r="BU642" s="157"/>
      <c r="BV642" s="157"/>
      <c r="BW642" s="157"/>
      <c r="BX642" s="157"/>
      <c r="BY642" s="157"/>
      <c r="BZ642" s="157"/>
      <c r="CA642" s="157"/>
      <c r="CB642" s="157"/>
      <c r="CC642" s="157"/>
      <c r="CD642" s="157"/>
      <c r="CE642" s="157"/>
      <c r="CF642" s="157"/>
      <c r="CG642" s="157"/>
      <c r="CH642" s="157"/>
      <c r="CI642" s="157"/>
      <c r="CJ642" s="157"/>
      <c r="CK642" s="157"/>
      <c r="CL642" s="157"/>
      <c r="CM642" s="157"/>
      <c r="CN642" s="157"/>
      <c r="CO642" s="157"/>
      <c r="CP642" s="157"/>
      <c r="CQ642" s="157"/>
      <c r="CR642" s="157"/>
      <c r="CS642" s="157"/>
      <c r="CT642" s="158" t="s">
        <v>1697</v>
      </c>
      <c r="CU642" s="159">
        <v>42.9</v>
      </c>
      <c r="CV642" s="171"/>
      <c r="CW642" s="171"/>
      <c r="CX642" s="160"/>
      <c r="CY642" s="161"/>
      <c r="CZ642" s="161"/>
      <c r="DA642" s="160">
        <f>CU642</f>
        <v>42.9</v>
      </c>
      <c r="DB642" s="162">
        <f t="shared" si="80"/>
        <v>42.9</v>
      </c>
      <c r="DC642" s="162">
        <f t="shared" si="79"/>
        <v>8.4984900000000003</v>
      </c>
    </row>
    <row r="643" spans="1:107" ht="14.25" hidden="1" customHeight="1" x14ac:dyDescent="0.2">
      <c r="A643" s="163">
        <v>640</v>
      </c>
      <c r="B643" s="154" t="s">
        <v>1698</v>
      </c>
      <c r="C643" s="153" t="s">
        <v>213</v>
      </c>
      <c r="D643" s="153">
        <v>3</v>
      </c>
      <c r="E643" s="155">
        <v>0.111</v>
      </c>
      <c r="F643" s="156">
        <v>0.16800000000000001</v>
      </c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57"/>
      <c r="Y643" s="157"/>
      <c r="Z643" s="157"/>
      <c r="AA643" s="157"/>
      <c r="AB643" s="157"/>
      <c r="AC643" s="157"/>
      <c r="AD643" s="157"/>
      <c r="AE643" s="157"/>
      <c r="AF643" s="157"/>
      <c r="AG643" s="157"/>
      <c r="AH643" s="157"/>
      <c r="AI643" s="157"/>
      <c r="AJ643" s="157"/>
      <c r="AK643" s="157"/>
      <c r="AL643" s="157"/>
      <c r="AM643" s="157"/>
      <c r="AN643" s="157"/>
      <c r="AO643" s="157"/>
      <c r="AP643" s="157"/>
      <c r="AQ643" s="157"/>
      <c r="AR643" s="157"/>
      <c r="AS643" s="157"/>
      <c r="AT643" s="157"/>
      <c r="AU643" s="157"/>
      <c r="AV643" s="157"/>
      <c r="AW643" s="157"/>
      <c r="AX643" s="157"/>
      <c r="AY643" s="157"/>
      <c r="AZ643" s="157"/>
      <c r="BA643" s="157"/>
      <c r="BB643" s="157"/>
      <c r="BC643" s="157"/>
      <c r="BD643" s="157"/>
      <c r="BE643" s="157"/>
      <c r="BF643" s="157"/>
      <c r="BG643" s="157"/>
      <c r="BH643" s="157"/>
      <c r="BI643" s="157"/>
      <c r="BJ643" s="157"/>
      <c r="BK643" s="157"/>
      <c r="BL643" s="157"/>
      <c r="BM643" s="157"/>
      <c r="BN643" s="157"/>
      <c r="BO643" s="157"/>
      <c r="BP643" s="157"/>
      <c r="BQ643" s="157"/>
      <c r="BR643" s="157"/>
      <c r="BS643" s="157"/>
      <c r="BT643" s="157"/>
      <c r="BU643" s="157"/>
      <c r="BV643" s="157"/>
      <c r="BW643" s="157"/>
      <c r="BX643" s="157"/>
      <c r="BY643" s="157"/>
      <c r="BZ643" s="157"/>
      <c r="CA643" s="157"/>
      <c r="CB643" s="157"/>
      <c r="CC643" s="157"/>
      <c r="CD643" s="157"/>
      <c r="CE643" s="157"/>
      <c r="CF643" s="157"/>
      <c r="CG643" s="157"/>
      <c r="CH643" s="157"/>
      <c r="CI643" s="157"/>
      <c r="CJ643" s="157"/>
      <c r="CK643" s="157"/>
      <c r="CL643" s="157"/>
      <c r="CM643" s="157"/>
      <c r="CN643" s="157"/>
      <c r="CO643" s="157"/>
      <c r="CP643" s="157"/>
      <c r="CQ643" s="157"/>
      <c r="CR643" s="157"/>
      <c r="CS643" s="157"/>
      <c r="CT643" s="158" t="s">
        <v>1699</v>
      </c>
      <c r="CU643" s="159">
        <v>103.21</v>
      </c>
      <c r="CV643" s="171"/>
      <c r="CW643" s="171"/>
      <c r="CX643" s="160"/>
      <c r="CY643" s="161"/>
      <c r="CZ643" s="161"/>
      <c r="DA643" s="160">
        <f>CU643</f>
        <v>103.21</v>
      </c>
      <c r="DB643" s="162">
        <f t="shared" si="80"/>
        <v>309.63</v>
      </c>
      <c r="DC643" s="162">
        <f t="shared" si="79"/>
        <v>61.337702999999998</v>
      </c>
    </row>
    <row r="644" spans="1:107" ht="14.25" hidden="1" customHeight="1" x14ac:dyDescent="0.2">
      <c r="A644" s="153">
        <v>641</v>
      </c>
      <c r="B644" s="154" t="s">
        <v>1700</v>
      </c>
      <c r="C644" s="153" t="s">
        <v>213</v>
      </c>
      <c r="D644" s="153">
        <v>3</v>
      </c>
      <c r="E644" s="155">
        <v>0.111</v>
      </c>
      <c r="F644" s="156">
        <v>0.16800000000000001</v>
      </c>
      <c r="G644" s="157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57"/>
      <c r="Y644" s="157"/>
      <c r="Z644" s="157"/>
      <c r="AA644" s="157"/>
      <c r="AB644" s="157"/>
      <c r="AC644" s="157"/>
      <c r="AD644" s="157"/>
      <c r="AE644" s="157"/>
      <c r="AF644" s="157"/>
      <c r="AG644" s="157"/>
      <c r="AH644" s="157"/>
      <c r="AI644" s="157"/>
      <c r="AJ644" s="157"/>
      <c r="AK644" s="157"/>
      <c r="AL644" s="157"/>
      <c r="AM644" s="157"/>
      <c r="AN644" s="157"/>
      <c r="AO644" s="157"/>
      <c r="AP644" s="157"/>
      <c r="AQ644" s="157"/>
      <c r="AR644" s="157"/>
      <c r="AS644" s="157"/>
      <c r="AT644" s="157"/>
      <c r="AU644" s="157"/>
      <c r="AV644" s="157"/>
      <c r="AW644" s="157"/>
      <c r="AX644" s="157"/>
      <c r="AY644" s="157"/>
      <c r="AZ644" s="157"/>
      <c r="BA644" s="157"/>
      <c r="BB644" s="157"/>
      <c r="BC644" s="157"/>
      <c r="BD644" s="157"/>
      <c r="BE644" s="157"/>
      <c r="BF644" s="157"/>
      <c r="BG644" s="157"/>
      <c r="BH644" s="157"/>
      <c r="BI644" s="157"/>
      <c r="BJ644" s="157"/>
      <c r="BK644" s="157"/>
      <c r="BL644" s="157"/>
      <c r="BM644" s="157"/>
      <c r="BN644" s="157"/>
      <c r="BO644" s="157"/>
      <c r="BP644" s="157"/>
      <c r="BQ644" s="157"/>
      <c r="BR644" s="157"/>
      <c r="BS644" s="157"/>
      <c r="BT644" s="157"/>
      <c r="BU644" s="157"/>
      <c r="BV644" s="157"/>
      <c r="BW644" s="157"/>
      <c r="BX644" s="157"/>
      <c r="BY644" s="157"/>
      <c r="BZ644" s="157"/>
      <c r="CA644" s="157"/>
      <c r="CB644" s="157"/>
      <c r="CC644" s="157"/>
      <c r="CD644" s="157"/>
      <c r="CE644" s="157"/>
      <c r="CF644" s="157"/>
      <c r="CG644" s="157"/>
      <c r="CH644" s="157"/>
      <c r="CI644" s="157"/>
      <c r="CJ644" s="157"/>
      <c r="CK644" s="157"/>
      <c r="CL644" s="157"/>
      <c r="CM644" s="157"/>
      <c r="CN644" s="157"/>
      <c r="CO644" s="157"/>
      <c r="CP644" s="157"/>
      <c r="CQ644" s="157"/>
      <c r="CR644" s="157"/>
      <c r="CS644" s="157"/>
      <c r="CT644" s="158" t="s">
        <v>1701</v>
      </c>
      <c r="CU644" s="159">
        <v>26.86</v>
      </c>
      <c r="CV644" s="171"/>
      <c r="CW644" s="171"/>
      <c r="CX644" s="160"/>
      <c r="CY644" s="161"/>
      <c r="CZ644" s="161"/>
      <c r="DA644" s="160">
        <f>CU644</f>
        <v>26.86</v>
      </c>
      <c r="DB644" s="162">
        <f t="shared" si="80"/>
        <v>80.58</v>
      </c>
      <c r="DC644" s="162">
        <f t="shared" si="79"/>
        <v>15.962897999999999</v>
      </c>
    </row>
    <row r="645" spans="1:107" ht="14.25" hidden="1" customHeight="1" x14ac:dyDescent="0.2">
      <c r="A645" s="153">
        <v>642</v>
      </c>
      <c r="B645" s="154" t="s">
        <v>1702</v>
      </c>
      <c r="C645" s="153" t="s">
        <v>213</v>
      </c>
      <c r="D645" s="153">
        <v>3</v>
      </c>
      <c r="E645" s="155">
        <v>0.111</v>
      </c>
      <c r="F645" s="156">
        <v>0.16800000000000001</v>
      </c>
      <c r="G645" s="157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57"/>
      <c r="Y645" s="157"/>
      <c r="Z645" s="157"/>
      <c r="AA645" s="157"/>
      <c r="AB645" s="157"/>
      <c r="AC645" s="157"/>
      <c r="AD645" s="157"/>
      <c r="AE645" s="157"/>
      <c r="AF645" s="157"/>
      <c r="AG645" s="157"/>
      <c r="AH645" s="157"/>
      <c r="AI645" s="157"/>
      <c r="AJ645" s="157"/>
      <c r="AK645" s="157"/>
      <c r="AL645" s="157"/>
      <c r="AM645" s="157"/>
      <c r="AN645" s="157"/>
      <c r="AO645" s="157"/>
      <c r="AP645" s="157"/>
      <c r="AQ645" s="157"/>
      <c r="AR645" s="157"/>
      <c r="AS645" s="157"/>
      <c r="AT645" s="157"/>
      <c r="AU645" s="157"/>
      <c r="AV645" s="157"/>
      <c r="AW645" s="157"/>
      <c r="AX645" s="157"/>
      <c r="AY645" s="157"/>
      <c r="AZ645" s="157"/>
      <c r="BA645" s="157"/>
      <c r="BB645" s="157"/>
      <c r="BC645" s="157"/>
      <c r="BD645" s="157"/>
      <c r="BE645" s="157"/>
      <c r="BF645" s="157"/>
      <c r="BG645" s="157"/>
      <c r="BH645" s="157"/>
      <c r="BI645" s="157"/>
      <c r="BJ645" s="157"/>
      <c r="BK645" s="157"/>
      <c r="BL645" s="157"/>
      <c r="BM645" s="157"/>
      <c r="BN645" s="157"/>
      <c r="BO645" s="157"/>
      <c r="BP645" s="157"/>
      <c r="BQ645" s="157"/>
      <c r="BR645" s="157"/>
      <c r="BS645" s="157"/>
      <c r="BT645" s="157"/>
      <c r="BU645" s="157"/>
      <c r="BV645" s="157"/>
      <c r="BW645" s="157"/>
      <c r="BX645" s="157"/>
      <c r="BY645" s="157"/>
      <c r="BZ645" s="157"/>
      <c r="CA645" s="157"/>
      <c r="CB645" s="157"/>
      <c r="CC645" s="157"/>
      <c r="CD645" s="157"/>
      <c r="CE645" s="157"/>
      <c r="CF645" s="157"/>
      <c r="CG645" s="157"/>
      <c r="CH645" s="157"/>
      <c r="CI645" s="157"/>
      <c r="CJ645" s="157"/>
      <c r="CK645" s="157"/>
      <c r="CL645" s="157"/>
      <c r="CM645" s="157"/>
      <c r="CN645" s="157"/>
      <c r="CO645" s="157"/>
      <c r="CP645" s="157"/>
      <c r="CQ645" s="157"/>
      <c r="CR645" s="157"/>
      <c r="CS645" s="157"/>
      <c r="CT645" s="158" t="s">
        <v>1703</v>
      </c>
      <c r="CU645" s="159">
        <v>16.16</v>
      </c>
      <c r="CV645" s="171"/>
      <c r="CW645" s="171"/>
      <c r="CX645" s="160"/>
      <c r="CY645" s="161"/>
      <c r="CZ645" s="161"/>
      <c r="DA645" s="160">
        <f>CU645</f>
        <v>16.16</v>
      </c>
      <c r="DB645" s="162">
        <f t="shared" si="80"/>
        <v>48.480000000000004</v>
      </c>
      <c r="DC645" s="162">
        <f t="shared" si="79"/>
        <v>9.6038880000000013</v>
      </c>
    </row>
    <row r="646" spans="1:107" ht="14.25" hidden="1" customHeight="1" x14ac:dyDescent="0.2">
      <c r="A646" s="163">
        <v>643</v>
      </c>
      <c r="B646" s="154" t="s">
        <v>1704</v>
      </c>
      <c r="C646" s="153" t="s">
        <v>213</v>
      </c>
      <c r="D646" s="153">
        <v>3</v>
      </c>
      <c r="E646" s="155">
        <v>0.111</v>
      </c>
      <c r="F646" s="156">
        <v>0.16800000000000001</v>
      </c>
      <c r="G646" s="157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57"/>
      <c r="Y646" s="157"/>
      <c r="Z646" s="157"/>
      <c r="AA646" s="157"/>
      <c r="AB646" s="157"/>
      <c r="AC646" s="157"/>
      <c r="AD646" s="157"/>
      <c r="AE646" s="157"/>
      <c r="AF646" s="157"/>
      <c r="AG646" s="157"/>
      <c r="AH646" s="157"/>
      <c r="AI646" s="157"/>
      <c r="AJ646" s="157"/>
      <c r="AK646" s="157"/>
      <c r="AL646" s="157"/>
      <c r="AM646" s="157"/>
      <c r="AN646" s="157"/>
      <c r="AO646" s="157"/>
      <c r="AP646" s="157"/>
      <c r="AQ646" s="157"/>
      <c r="AR646" s="157"/>
      <c r="AS646" s="157"/>
      <c r="AT646" s="157"/>
      <c r="AU646" s="157"/>
      <c r="AV646" s="157"/>
      <c r="AW646" s="157"/>
      <c r="AX646" s="157"/>
      <c r="AY646" s="157"/>
      <c r="AZ646" s="157"/>
      <c r="BA646" s="157"/>
      <c r="BB646" s="157"/>
      <c r="BC646" s="157"/>
      <c r="BD646" s="157"/>
      <c r="BE646" s="157"/>
      <c r="BF646" s="157"/>
      <c r="BG646" s="157"/>
      <c r="BH646" s="157"/>
      <c r="BI646" s="157"/>
      <c r="BJ646" s="157"/>
      <c r="BK646" s="157"/>
      <c r="BL646" s="157"/>
      <c r="BM646" s="157"/>
      <c r="BN646" s="157"/>
      <c r="BO646" s="157"/>
      <c r="BP646" s="157"/>
      <c r="BQ646" s="157"/>
      <c r="BR646" s="157"/>
      <c r="BS646" s="157"/>
      <c r="BT646" s="157"/>
      <c r="BU646" s="157"/>
      <c r="BV646" s="157"/>
      <c r="BW646" s="157"/>
      <c r="BX646" s="157"/>
      <c r="BY646" s="157"/>
      <c r="BZ646" s="157"/>
      <c r="CA646" s="157"/>
      <c r="CB646" s="157"/>
      <c r="CC646" s="157"/>
      <c r="CD646" s="157"/>
      <c r="CE646" s="157"/>
      <c r="CF646" s="157"/>
      <c r="CG646" s="157"/>
      <c r="CH646" s="157"/>
      <c r="CI646" s="157"/>
      <c r="CJ646" s="157"/>
      <c r="CK646" s="157"/>
      <c r="CL646" s="157"/>
      <c r="CM646" s="157"/>
      <c r="CN646" s="157"/>
      <c r="CO646" s="157"/>
      <c r="CP646" s="157"/>
      <c r="CQ646" s="157"/>
      <c r="CR646" s="157"/>
      <c r="CS646" s="157"/>
      <c r="CT646" s="159" t="s">
        <v>1705</v>
      </c>
      <c r="CU646" s="159">
        <v>25.43</v>
      </c>
      <c r="CV646" s="171"/>
      <c r="CW646" s="171"/>
      <c r="CX646" s="160"/>
      <c r="CY646" s="161"/>
      <c r="CZ646" s="161"/>
      <c r="DA646" s="160">
        <f>CU646</f>
        <v>25.43</v>
      </c>
      <c r="DB646" s="162">
        <f t="shared" si="80"/>
        <v>76.289999999999992</v>
      </c>
      <c r="DC646" s="162">
        <f t="shared" si="79"/>
        <v>15.113048999999998</v>
      </c>
    </row>
    <row r="647" spans="1:107" ht="14.25" hidden="1" customHeight="1" x14ac:dyDescent="0.2">
      <c r="A647" s="163">
        <v>644</v>
      </c>
      <c r="B647" s="154" t="s">
        <v>1708</v>
      </c>
      <c r="C647" s="153" t="s">
        <v>600</v>
      </c>
      <c r="D647" s="153">
        <v>2</v>
      </c>
      <c r="E647" s="155">
        <v>0.111</v>
      </c>
      <c r="F647" s="156">
        <v>0.16800000000000001</v>
      </c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57"/>
      <c r="Y647" s="157"/>
      <c r="Z647" s="157"/>
      <c r="AA647" s="157"/>
      <c r="AB647" s="157"/>
      <c r="AC647" s="157"/>
      <c r="AD647" s="157"/>
      <c r="AE647" s="157"/>
      <c r="AF647" s="157"/>
      <c r="AG647" s="157"/>
      <c r="AH647" s="157"/>
      <c r="AI647" s="157"/>
      <c r="AJ647" s="157"/>
      <c r="AK647" s="157"/>
      <c r="AL647" s="157"/>
      <c r="AM647" s="157"/>
      <c r="AN647" s="157"/>
      <c r="AO647" s="157"/>
      <c r="AP647" s="157"/>
      <c r="AQ647" s="157"/>
      <c r="AR647" s="157"/>
      <c r="AS647" s="157"/>
      <c r="AT647" s="157"/>
      <c r="AU647" s="157"/>
      <c r="AV647" s="157"/>
      <c r="AW647" s="157"/>
      <c r="AX647" s="157"/>
      <c r="AY647" s="157"/>
      <c r="AZ647" s="157"/>
      <c r="BA647" s="157"/>
      <c r="BB647" s="157"/>
      <c r="BC647" s="157"/>
      <c r="BD647" s="157"/>
      <c r="BE647" s="157"/>
      <c r="BF647" s="157"/>
      <c r="BG647" s="157"/>
      <c r="BH647" s="157"/>
      <c r="BI647" s="157"/>
      <c r="BJ647" s="157"/>
      <c r="BK647" s="157"/>
      <c r="BL647" s="157"/>
      <c r="BM647" s="157"/>
      <c r="BN647" s="157"/>
      <c r="BO647" s="157"/>
      <c r="BP647" s="157"/>
      <c r="BQ647" s="157"/>
      <c r="BR647" s="157"/>
      <c r="BS647" s="157"/>
      <c r="BT647" s="157"/>
      <c r="BU647" s="157"/>
      <c r="BV647" s="157"/>
      <c r="BW647" s="157"/>
      <c r="BX647" s="157"/>
      <c r="BY647" s="157"/>
      <c r="BZ647" s="157"/>
      <c r="CA647" s="157"/>
      <c r="CB647" s="157"/>
      <c r="CC647" s="157"/>
      <c r="CD647" s="157"/>
      <c r="CE647" s="157"/>
      <c r="CF647" s="157"/>
      <c r="CG647" s="157"/>
      <c r="CH647" s="157"/>
      <c r="CI647" s="157"/>
      <c r="CJ647" s="157"/>
      <c r="CK647" s="157"/>
      <c r="CL647" s="157"/>
      <c r="CM647" s="157"/>
      <c r="CN647" s="157"/>
      <c r="CO647" s="157"/>
      <c r="CP647" s="157"/>
      <c r="CQ647" s="157"/>
      <c r="CR647" s="157"/>
      <c r="CS647" s="157"/>
      <c r="CT647" s="158" t="s">
        <v>1709</v>
      </c>
      <c r="CU647" s="159">
        <v>46.59</v>
      </c>
      <c r="CV647" s="171"/>
      <c r="CW647" s="171"/>
      <c r="CX647" s="160"/>
      <c r="CY647" s="161"/>
      <c r="CZ647" s="161"/>
      <c r="DA647" s="160">
        <f t="shared" ref="DA647:DA692" si="83">CU647</f>
        <v>46.59</v>
      </c>
      <c r="DB647" s="162">
        <f t="shared" si="80"/>
        <v>93.18</v>
      </c>
      <c r="DC647" s="162">
        <f t="shared" si="79"/>
        <v>18.458958000000003</v>
      </c>
    </row>
    <row r="648" spans="1:107" ht="14.25" hidden="1" customHeight="1" x14ac:dyDescent="0.2">
      <c r="A648" s="153">
        <v>645</v>
      </c>
      <c r="B648" s="154" t="s">
        <v>1710</v>
      </c>
      <c r="C648" s="153" t="s">
        <v>600</v>
      </c>
      <c r="D648" s="153">
        <v>5</v>
      </c>
      <c r="E648" s="155">
        <v>0.111</v>
      </c>
      <c r="F648" s="156">
        <v>0.16800000000000001</v>
      </c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57"/>
      <c r="Y648" s="157"/>
      <c r="Z648" s="157"/>
      <c r="AA648" s="157"/>
      <c r="AB648" s="157"/>
      <c r="AC648" s="157"/>
      <c r="AD648" s="157"/>
      <c r="AE648" s="157"/>
      <c r="AF648" s="157"/>
      <c r="AG648" s="157"/>
      <c r="AH648" s="157"/>
      <c r="AI648" s="157"/>
      <c r="AJ648" s="157"/>
      <c r="AK648" s="157"/>
      <c r="AL648" s="157"/>
      <c r="AM648" s="157"/>
      <c r="AN648" s="157"/>
      <c r="AO648" s="157"/>
      <c r="AP648" s="157"/>
      <c r="AQ648" s="157"/>
      <c r="AR648" s="157"/>
      <c r="AS648" s="157"/>
      <c r="AT648" s="157"/>
      <c r="AU648" s="157"/>
      <c r="AV648" s="157"/>
      <c r="AW648" s="157"/>
      <c r="AX648" s="157"/>
      <c r="AY648" s="157"/>
      <c r="AZ648" s="157"/>
      <c r="BA648" s="157"/>
      <c r="BB648" s="157"/>
      <c r="BC648" s="157"/>
      <c r="BD648" s="157"/>
      <c r="BE648" s="157"/>
      <c r="BF648" s="157"/>
      <c r="BG648" s="157"/>
      <c r="BH648" s="157"/>
      <c r="BI648" s="157"/>
      <c r="BJ648" s="157"/>
      <c r="BK648" s="157"/>
      <c r="BL648" s="157"/>
      <c r="BM648" s="157"/>
      <c r="BN648" s="157"/>
      <c r="BO648" s="157"/>
      <c r="BP648" s="157"/>
      <c r="BQ648" s="157"/>
      <c r="BR648" s="157"/>
      <c r="BS648" s="157"/>
      <c r="BT648" s="157"/>
      <c r="BU648" s="157"/>
      <c r="BV648" s="157"/>
      <c r="BW648" s="157"/>
      <c r="BX648" s="157"/>
      <c r="BY648" s="157"/>
      <c r="BZ648" s="157"/>
      <c r="CA648" s="157"/>
      <c r="CB648" s="157"/>
      <c r="CC648" s="157"/>
      <c r="CD648" s="157"/>
      <c r="CE648" s="157"/>
      <c r="CF648" s="157"/>
      <c r="CG648" s="157"/>
      <c r="CH648" s="157"/>
      <c r="CI648" s="157"/>
      <c r="CJ648" s="157"/>
      <c r="CK648" s="157"/>
      <c r="CL648" s="157"/>
      <c r="CM648" s="157"/>
      <c r="CN648" s="157"/>
      <c r="CO648" s="157"/>
      <c r="CP648" s="157"/>
      <c r="CQ648" s="157"/>
      <c r="CR648" s="157"/>
      <c r="CS648" s="157"/>
      <c r="CT648" s="158" t="s">
        <v>1711</v>
      </c>
      <c r="CU648" s="159">
        <v>51.49</v>
      </c>
      <c r="CV648" s="171"/>
      <c r="CW648" s="171"/>
      <c r="CX648" s="160"/>
      <c r="CY648" s="161"/>
      <c r="CZ648" s="161"/>
      <c r="DA648" s="160">
        <f t="shared" si="83"/>
        <v>51.49</v>
      </c>
      <c r="DB648" s="162">
        <f t="shared" si="80"/>
        <v>257.45</v>
      </c>
      <c r="DC648" s="162">
        <f t="shared" si="79"/>
        <v>51.000844999999998</v>
      </c>
    </row>
    <row r="649" spans="1:107" ht="14.25" hidden="1" customHeight="1" x14ac:dyDescent="0.2">
      <c r="A649" s="153">
        <v>646</v>
      </c>
      <c r="B649" s="154" t="s">
        <v>1712</v>
      </c>
      <c r="C649" s="153" t="s">
        <v>600</v>
      </c>
      <c r="D649" s="153">
        <v>30</v>
      </c>
      <c r="E649" s="155">
        <v>0.111</v>
      </c>
      <c r="F649" s="156">
        <v>0.16800000000000001</v>
      </c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57"/>
      <c r="Y649" s="157"/>
      <c r="Z649" s="157"/>
      <c r="AA649" s="157"/>
      <c r="AB649" s="157"/>
      <c r="AC649" s="157"/>
      <c r="AD649" s="157"/>
      <c r="AE649" s="157"/>
      <c r="AF649" s="157"/>
      <c r="AG649" s="157"/>
      <c r="AH649" s="157"/>
      <c r="AI649" s="157"/>
      <c r="AJ649" s="157"/>
      <c r="AK649" s="157"/>
      <c r="AL649" s="157"/>
      <c r="AM649" s="157"/>
      <c r="AN649" s="157"/>
      <c r="AO649" s="157"/>
      <c r="AP649" s="157"/>
      <c r="AQ649" s="157"/>
      <c r="AR649" s="157"/>
      <c r="AS649" s="157"/>
      <c r="AT649" s="157"/>
      <c r="AU649" s="157"/>
      <c r="AV649" s="157"/>
      <c r="AW649" s="157"/>
      <c r="AX649" s="157"/>
      <c r="AY649" s="157"/>
      <c r="AZ649" s="157"/>
      <c r="BA649" s="157"/>
      <c r="BB649" s="157"/>
      <c r="BC649" s="157"/>
      <c r="BD649" s="157"/>
      <c r="BE649" s="157"/>
      <c r="BF649" s="157"/>
      <c r="BG649" s="157"/>
      <c r="BH649" s="157"/>
      <c r="BI649" s="157"/>
      <c r="BJ649" s="157"/>
      <c r="BK649" s="157"/>
      <c r="BL649" s="157"/>
      <c r="BM649" s="157"/>
      <c r="BN649" s="157"/>
      <c r="BO649" s="157"/>
      <c r="BP649" s="157"/>
      <c r="BQ649" s="157"/>
      <c r="BR649" s="157"/>
      <c r="BS649" s="157"/>
      <c r="BT649" s="157"/>
      <c r="BU649" s="157"/>
      <c r="BV649" s="157"/>
      <c r="BW649" s="157"/>
      <c r="BX649" s="157"/>
      <c r="BY649" s="157"/>
      <c r="BZ649" s="157"/>
      <c r="CA649" s="157"/>
      <c r="CB649" s="157"/>
      <c r="CC649" s="157"/>
      <c r="CD649" s="157"/>
      <c r="CE649" s="157"/>
      <c r="CF649" s="157"/>
      <c r="CG649" s="157"/>
      <c r="CH649" s="157"/>
      <c r="CI649" s="157"/>
      <c r="CJ649" s="157"/>
      <c r="CK649" s="157"/>
      <c r="CL649" s="157"/>
      <c r="CM649" s="157"/>
      <c r="CN649" s="157"/>
      <c r="CO649" s="157"/>
      <c r="CP649" s="157"/>
      <c r="CQ649" s="157"/>
      <c r="CR649" s="157"/>
      <c r="CS649" s="157"/>
      <c r="CT649" s="158" t="s">
        <v>1713</v>
      </c>
      <c r="CU649" s="159">
        <v>14.81</v>
      </c>
      <c r="CV649" s="171"/>
      <c r="CW649" s="171"/>
      <c r="CX649" s="160"/>
      <c r="CY649" s="161"/>
      <c r="CZ649" s="161"/>
      <c r="DA649" s="160">
        <f t="shared" si="83"/>
        <v>14.81</v>
      </c>
      <c r="DB649" s="162">
        <f t="shared" si="80"/>
        <v>444.3</v>
      </c>
      <c r="DC649" s="162">
        <f t="shared" si="79"/>
        <v>88.015830000000008</v>
      </c>
    </row>
    <row r="650" spans="1:107" ht="14.25" hidden="1" customHeight="1" x14ac:dyDescent="0.2">
      <c r="A650" s="163">
        <v>647</v>
      </c>
      <c r="B650" s="154" t="s">
        <v>1714</v>
      </c>
      <c r="C650" s="153" t="s">
        <v>600</v>
      </c>
      <c r="D650" s="153">
        <v>5</v>
      </c>
      <c r="E650" s="155">
        <v>0.111</v>
      </c>
      <c r="F650" s="156">
        <v>0.16800000000000001</v>
      </c>
      <c r="G650" s="157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57"/>
      <c r="Y650" s="157"/>
      <c r="Z650" s="157"/>
      <c r="AA650" s="157"/>
      <c r="AB650" s="157"/>
      <c r="AC650" s="157"/>
      <c r="AD650" s="157"/>
      <c r="AE650" s="157"/>
      <c r="AF650" s="157"/>
      <c r="AG650" s="157"/>
      <c r="AH650" s="157"/>
      <c r="AI650" s="157"/>
      <c r="AJ650" s="157"/>
      <c r="AK650" s="157"/>
      <c r="AL650" s="157"/>
      <c r="AM650" s="157"/>
      <c r="AN650" s="157"/>
      <c r="AO650" s="157"/>
      <c r="AP650" s="157"/>
      <c r="AQ650" s="157"/>
      <c r="AR650" s="157"/>
      <c r="AS650" s="157"/>
      <c r="AT650" s="157"/>
      <c r="AU650" s="157"/>
      <c r="AV650" s="157"/>
      <c r="AW650" s="157"/>
      <c r="AX650" s="157"/>
      <c r="AY650" s="157"/>
      <c r="AZ650" s="157"/>
      <c r="BA650" s="157"/>
      <c r="BB650" s="157"/>
      <c r="BC650" s="157"/>
      <c r="BD650" s="157"/>
      <c r="BE650" s="157"/>
      <c r="BF650" s="157"/>
      <c r="BG650" s="157"/>
      <c r="BH650" s="157"/>
      <c r="BI650" s="157"/>
      <c r="BJ650" s="157"/>
      <c r="BK650" s="157"/>
      <c r="BL650" s="157"/>
      <c r="BM650" s="157"/>
      <c r="BN650" s="157"/>
      <c r="BO650" s="157"/>
      <c r="BP650" s="157"/>
      <c r="BQ650" s="157"/>
      <c r="BR650" s="157"/>
      <c r="BS650" s="157"/>
      <c r="BT650" s="157"/>
      <c r="BU650" s="157"/>
      <c r="BV650" s="157"/>
      <c r="BW650" s="157"/>
      <c r="BX650" s="157"/>
      <c r="BY650" s="157"/>
      <c r="BZ650" s="157"/>
      <c r="CA650" s="157"/>
      <c r="CB650" s="157"/>
      <c r="CC650" s="157"/>
      <c r="CD650" s="157"/>
      <c r="CE650" s="157"/>
      <c r="CF650" s="157"/>
      <c r="CG650" s="157"/>
      <c r="CH650" s="157"/>
      <c r="CI650" s="157"/>
      <c r="CJ650" s="157"/>
      <c r="CK650" s="157"/>
      <c r="CL650" s="157"/>
      <c r="CM650" s="157"/>
      <c r="CN650" s="157"/>
      <c r="CO650" s="157"/>
      <c r="CP650" s="157"/>
      <c r="CQ650" s="157"/>
      <c r="CR650" s="157"/>
      <c r="CS650" s="157"/>
      <c r="CT650" s="158" t="s">
        <v>1715</v>
      </c>
      <c r="CU650" s="159">
        <v>67.19</v>
      </c>
      <c r="CV650" s="171"/>
      <c r="CW650" s="171"/>
      <c r="CX650" s="160"/>
      <c r="CY650" s="161"/>
      <c r="CZ650" s="161"/>
      <c r="DA650" s="160">
        <f t="shared" si="83"/>
        <v>67.19</v>
      </c>
      <c r="DB650" s="162">
        <f t="shared" si="80"/>
        <v>335.95</v>
      </c>
      <c r="DC650" s="162">
        <f t="shared" si="79"/>
        <v>66.551694999999995</v>
      </c>
    </row>
    <row r="651" spans="1:107" ht="14.25" hidden="1" customHeight="1" x14ac:dyDescent="0.2">
      <c r="A651" s="163">
        <v>648</v>
      </c>
      <c r="B651" s="154" t="s">
        <v>1716</v>
      </c>
      <c r="C651" s="153" t="s">
        <v>600</v>
      </c>
      <c r="D651" s="153">
        <v>1</v>
      </c>
      <c r="E651" s="155">
        <v>0.111</v>
      </c>
      <c r="F651" s="156">
        <v>0.16800000000000001</v>
      </c>
      <c r="G651" s="157"/>
      <c r="H651" s="157"/>
      <c r="I651" s="157"/>
      <c r="J651" s="157"/>
      <c r="K651" s="157"/>
      <c r="L651" s="157"/>
      <c r="M651" s="157"/>
      <c r="N651" s="157"/>
      <c r="O651" s="157"/>
      <c r="P651" s="157"/>
      <c r="Q651" s="157"/>
      <c r="R651" s="157"/>
      <c r="S651" s="157"/>
      <c r="T651" s="157"/>
      <c r="U651" s="157"/>
      <c r="V651" s="157"/>
      <c r="W651" s="157"/>
      <c r="X651" s="157"/>
      <c r="Y651" s="157"/>
      <c r="Z651" s="157"/>
      <c r="AA651" s="157"/>
      <c r="AB651" s="157"/>
      <c r="AC651" s="157"/>
      <c r="AD651" s="157"/>
      <c r="AE651" s="157"/>
      <c r="AF651" s="157"/>
      <c r="AG651" s="157"/>
      <c r="AH651" s="157"/>
      <c r="AI651" s="157"/>
      <c r="AJ651" s="157"/>
      <c r="AK651" s="157"/>
      <c r="AL651" s="157"/>
      <c r="AM651" s="157"/>
      <c r="AN651" s="157"/>
      <c r="AO651" s="157"/>
      <c r="AP651" s="157"/>
      <c r="AQ651" s="157"/>
      <c r="AR651" s="157"/>
      <c r="AS651" s="157"/>
      <c r="AT651" s="157"/>
      <c r="AU651" s="157"/>
      <c r="AV651" s="157"/>
      <c r="AW651" s="157"/>
      <c r="AX651" s="157"/>
      <c r="AY651" s="157"/>
      <c r="AZ651" s="157"/>
      <c r="BA651" s="157"/>
      <c r="BB651" s="157"/>
      <c r="BC651" s="157"/>
      <c r="BD651" s="157"/>
      <c r="BE651" s="157"/>
      <c r="BF651" s="157"/>
      <c r="BG651" s="157"/>
      <c r="BH651" s="157"/>
      <c r="BI651" s="157"/>
      <c r="BJ651" s="157"/>
      <c r="BK651" s="157"/>
      <c r="BL651" s="157"/>
      <c r="BM651" s="157"/>
      <c r="BN651" s="157"/>
      <c r="BO651" s="157"/>
      <c r="BP651" s="157"/>
      <c r="BQ651" s="157"/>
      <c r="BR651" s="157"/>
      <c r="BS651" s="157"/>
      <c r="BT651" s="157"/>
      <c r="BU651" s="157"/>
      <c r="BV651" s="157"/>
      <c r="BW651" s="157"/>
      <c r="BX651" s="157"/>
      <c r="BY651" s="157"/>
      <c r="BZ651" s="157"/>
      <c r="CA651" s="157"/>
      <c r="CB651" s="157"/>
      <c r="CC651" s="157"/>
      <c r="CD651" s="157"/>
      <c r="CE651" s="157"/>
      <c r="CF651" s="157"/>
      <c r="CG651" s="157"/>
      <c r="CH651" s="157"/>
      <c r="CI651" s="157"/>
      <c r="CJ651" s="157"/>
      <c r="CK651" s="157"/>
      <c r="CL651" s="157"/>
      <c r="CM651" s="157"/>
      <c r="CN651" s="157"/>
      <c r="CO651" s="157"/>
      <c r="CP651" s="157"/>
      <c r="CQ651" s="157"/>
      <c r="CR651" s="157"/>
      <c r="CS651" s="157"/>
      <c r="CT651" s="158" t="s">
        <v>1717</v>
      </c>
      <c r="CU651" s="159">
        <v>31.97</v>
      </c>
      <c r="CV651" s="171"/>
      <c r="CW651" s="171"/>
      <c r="CX651" s="160"/>
      <c r="CY651" s="161"/>
      <c r="CZ651" s="161"/>
      <c r="DA651" s="160">
        <f t="shared" si="83"/>
        <v>31.97</v>
      </c>
      <c r="DB651" s="162">
        <f t="shared" si="80"/>
        <v>31.97</v>
      </c>
      <c r="DC651" s="162">
        <f t="shared" si="79"/>
        <v>6.3332569999999997</v>
      </c>
    </row>
    <row r="652" spans="1:107" ht="14.25" hidden="1" customHeight="1" x14ac:dyDescent="0.2">
      <c r="A652" s="153">
        <v>649</v>
      </c>
      <c r="B652" s="154" t="s">
        <v>1718</v>
      </c>
      <c r="C652" s="153" t="s">
        <v>213</v>
      </c>
      <c r="D652" s="153">
        <v>2</v>
      </c>
      <c r="E652" s="155">
        <v>0.111</v>
      </c>
      <c r="F652" s="156">
        <v>0.16800000000000001</v>
      </c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57"/>
      <c r="Y652" s="157"/>
      <c r="Z652" s="157"/>
      <c r="AA652" s="157"/>
      <c r="AB652" s="157"/>
      <c r="AC652" s="157"/>
      <c r="AD652" s="157"/>
      <c r="AE652" s="157"/>
      <c r="AF652" s="157"/>
      <c r="AG652" s="157"/>
      <c r="AH652" s="157"/>
      <c r="AI652" s="157"/>
      <c r="AJ652" s="157"/>
      <c r="AK652" s="157"/>
      <c r="AL652" s="157"/>
      <c r="AM652" s="157"/>
      <c r="AN652" s="157"/>
      <c r="AO652" s="157"/>
      <c r="AP652" s="157"/>
      <c r="AQ652" s="157"/>
      <c r="AR652" s="157"/>
      <c r="AS652" s="157"/>
      <c r="AT652" s="157"/>
      <c r="AU652" s="157"/>
      <c r="AV652" s="157"/>
      <c r="AW652" s="157"/>
      <c r="AX652" s="157"/>
      <c r="AY652" s="157"/>
      <c r="AZ652" s="157"/>
      <c r="BA652" s="157"/>
      <c r="BB652" s="157"/>
      <c r="BC652" s="157"/>
      <c r="BD652" s="157"/>
      <c r="BE652" s="157"/>
      <c r="BF652" s="157"/>
      <c r="BG652" s="157"/>
      <c r="BH652" s="157"/>
      <c r="BI652" s="157"/>
      <c r="BJ652" s="157"/>
      <c r="BK652" s="157"/>
      <c r="BL652" s="157"/>
      <c r="BM652" s="157"/>
      <c r="BN652" s="157"/>
      <c r="BO652" s="157"/>
      <c r="BP652" s="157"/>
      <c r="BQ652" s="157"/>
      <c r="BR652" s="157"/>
      <c r="BS652" s="157"/>
      <c r="BT652" s="157"/>
      <c r="BU652" s="157"/>
      <c r="BV652" s="157"/>
      <c r="BW652" s="157"/>
      <c r="BX652" s="157"/>
      <c r="BY652" s="157"/>
      <c r="BZ652" s="157"/>
      <c r="CA652" s="157"/>
      <c r="CB652" s="157"/>
      <c r="CC652" s="157"/>
      <c r="CD652" s="157"/>
      <c r="CE652" s="157"/>
      <c r="CF652" s="157"/>
      <c r="CG652" s="157"/>
      <c r="CH652" s="157"/>
      <c r="CI652" s="157"/>
      <c r="CJ652" s="157"/>
      <c r="CK652" s="157"/>
      <c r="CL652" s="157"/>
      <c r="CM652" s="157"/>
      <c r="CN652" s="157"/>
      <c r="CO652" s="157"/>
      <c r="CP652" s="157"/>
      <c r="CQ652" s="157"/>
      <c r="CR652" s="157"/>
      <c r="CS652" s="157"/>
      <c r="CT652" s="159" t="s">
        <v>1719</v>
      </c>
      <c r="CU652" s="159">
        <v>84.57</v>
      </c>
      <c r="CV652" s="171"/>
      <c r="CW652" s="171"/>
      <c r="CX652" s="160"/>
      <c r="CY652" s="161"/>
      <c r="CZ652" s="161"/>
      <c r="DA652" s="160">
        <f t="shared" si="83"/>
        <v>84.57</v>
      </c>
      <c r="DB652" s="162">
        <f t="shared" si="80"/>
        <v>169.14</v>
      </c>
      <c r="DC652" s="162">
        <f t="shared" si="79"/>
        <v>33.506633999999998</v>
      </c>
    </row>
    <row r="653" spans="1:107" ht="14.25" hidden="1" customHeight="1" x14ac:dyDescent="0.2">
      <c r="A653" s="153">
        <v>650</v>
      </c>
      <c r="B653" s="154" t="s">
        <v>1720</v>
      </c>
      <c r="C653" s="153" t="s">
        <v>600</v>
      </c>
      <c r="D653" s="153">
        <v>3</v>
      </c>
      <c r="E653" s="155">
        <v>0.111</v>
      </c>
      <c r="F653" s="156">
        <v>0.16800000000000001</v>
      </c>
      <c r="G653" s="157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57"/>
      <c r="Y653" s="157"/>
      <c r="Z653" s="157"/>
      <c r="AA653" s="157"/>
      <c r="AB653" s="157"/>
      <c r="AC653" s="157"/>
      <c r="AD653" s="157"/>
      <c r="AE653" s="157"/>
      <c r="AF653" s="157"/>
      <c r="AG653" s="157"/>
      <c r="AH653" s="157"/>
      <c r="AI653" s="157"/>
      <c r="AJ653" s="157"/>
      <c r="AK653" s="157"/>
      <c r="AL653" s="157"/>
      <c r="AM653" s="157"/>
      <c r="AN653" s="157"/>
      <c r="AO653" s="157"/>
      <c r="AP653" s="157"/>
      <c r="AQ653" s="157"/>
      <c r="AR653" s="157"/>
      <c r="AS653" s="157"/>
      <c r="AT653" s="157"/>
      <c r="AU653" s="157"/>
      <c r="AV653" s="157"/>
      <c r="AW653" s="157"/>
      <c r="AX653" s="157"/>
      <c r="AY653" s="157"/>
      <c r="AZ653" s="157"/>
      <c r="BA653" s="157"/>
      <c r="BB653" s="157"/>
      <c r="BC653" s="157"/>
      <c r="BD653" s="157"/>
      <c r="BE653" s="157"/>
      <c r="BF653" s="157"/>
      <c r="BG653" s="157"/>
      <c r="BH653" s="157"/>
      <c r="BI653" s="157"/>
      <c r="BJ653" s="157"/>
      <c r="BK653" s="157"/>
      <c r="BL653" s="157"/>
      <c r="BM653" s="157"/>
      <c r="BN653" s="157"/>
      <c r="BO653" s="157"/>
      <c r="BP653" s="157"/>
      <c r="BQ653" s="157"/>
      <c r="BR653" s="157"/>
      <c r="BS653" s="157"/>
      <c r="BT653" s="157"/>
      <c r="BU653" s="157"/>
      <c r="BV653" s="157"/>
      <c r="BW653" s="157"/>
      <c r="BX653" s="157"/>
      <c r="BY653" s="157"/>
      <c r="BZ653" s="157"/>
      <c r="CA653" s="157"/>
      <c r="CB653" s="157"/>
      <c r="CC653" s="157"/>
      <c r="CD653" s="157"/>
      <c r="CE653" s="157"/>
      <c r="CF653" s="157"/>
      <c r="CG653" s="157"/>
      <c r="CH653" s="157"/>
      <c r="CI653" s="157"/>
      <c r="CJ653" s="157"/>
      <c r="CK653" s="157"/>
      <c r="CL653" s="157"/>
      <c r="CM653" s="157"/>
      <c r="CN653" s="157"/>
      <c r="CO653" s="157"/>
      <c r="CP653" s="157"/>
      <c r="CQ653" s="157"/>
      <c r="CR653" s="157"/>
      <c r="CS653" s="157"/>
      <c r="CT653" s="158" t="s">
        <v>1721</v>
      </c>
      <c r="CU653" s="159">
        <v>26.68</v>
      </c>
      <c r="CV653" s="171"/>
      <c r="CW653" s="171"/>
      <c r="CX653" s="160"/>
      <c r="CY653" s="161"/>
      <c r="CZ653" s="161"/>
      <c r="DA653" s="160">
        <f t="shared" si="83"/>
        <v>26.68</v>
      </c>
      <c r="DB653" s="162">
        <f t="shared" si="80"/>
        <v>80.039999999999992</v>
      </c>
      <c r="DC653" s="162">
        <f t="shared" si="79"/>
        <v>15.855923999999998</v>
      </c>
    </row>
    <row r="654" spans="1:107" ht="14.25" hidden="1" customHeight="1" x14ac:dyDescent="0.2">
      <c r="A654" s="163">
        <v>651</v>
      </c>
      <c r="B654" s="154" t="s">
        <v>1722</v>
      </c>
      <c r="C654" s="153" t="s">
        <v>600</v>
      </c>
      <c r="D654" s="153">
        <v>1</v>
      </c>
      <c r="E654" s="155">
        <v>0.111</v>
      </c>
      <c r="F654" s="156">
        <v>0.16800000000000001</v>
      </c>
      <c r="G654" s="157"/>
      <c r="H654" s="157"/>
      <c r="I654" s="157"/>
      <c r="J654" s="157"/>
      <c r="K654" s="157"/>
      <c r="L654" s="157"/>
      <c r="M654" s="157"/>
      <c r="N654" s="157"/>
      <c r="O654" s="157"/>
      <c r="P654" s="157"/>
      <c r="Q654" s="157"/>
      <c r="R654" s="157"/>
      <c r="S654" s="157"/>
      <c r="T654" s="157"/>
      <c r="U654" s="157"/>
      <c r="V654" s="157"/>
      <c r="W654" s="157"/>
      <c r="X654" s="157"/>
      <c r="Y654" s="157"/>
      <c r="Z654" s="157"/>
      <c r="AA654" s="157"/>
      <c r="AB654" s="157"/>
      <c r="AC654" s="157"/>
      <c r="AD654" s="157"/>
      <c r="AE654" s="157"/>
      <c r="AF654" s="157"/>
      <c r="AG654" s="157"/>
      <c r="AH654" s="157"/>
      <c r="AI654" s="157"/>
      <c r="AJ654" s="157"/>
      <c r="AK654" s="157"/>
      <c r="AL654" s="157"/>
      <c r="AM654" s="157"/>
      <c r="AN654" s="157"/>
      <c r="AO654" s="157"/>
      <c r="AP654" s="157"/>
      <c r="AQ654" s="157"/>
      <c r="AR654" s="157"/>
      <c r="AS654" s="157"/>
      <c r="AT654" s="157"/>
      <c r="AU654" s="157"/>
      <c r="AV654" s="157"/>
      <c r="AW654" s="157"/>
      <c r="AX654" s="157"/>
      <c r="AY654" s="157"/>
      <c r="AZ654" s="157"/>
      <c r="BA654" s="157"/>
      <c r="BB654" s="157"/>
      <c r="BC654" s="157"/>
      <c r="BD654" s="157"/>
      <c r="BE654" s="157"/>
      <c r="BF654" s="157"/>
      <c r="BG654" s="157"/>
      <c r="BH654" s="157"/>
      <c r="BI654" s="157"/>
      <c r="BJ654" s="157"/>
      <c r="BK654" s="157"/>
      <c r="BL654" s="157"/>
      <c r="BM654" s="157"/>
      <c r="BN654" s="157"/>
      <c r="BO654" s="157"/>
      <c r="BP654" s="157"/>
      <c r="BQ654" s="157"/>
      <c r="BR654" s="157"/>
      <c r="BS654" s="157"/>
      <c r="BT654" s="157"/>
      <c r="BU654" s="157"/>
      <c r="BV654" s="157"/>
      <c r="BW654" s="157"/>
      <c r="BX654" s="157"/>
      <c r="BY654" s="157"/>
      <c r="BZ654" s="157"/>
      <c r="CA654" s="157"/>
      <c r="CB654" s="157"/>
      <c r="CC654" s="157"/>
      <c r="CD654" s="157"/>
      <c r="CE654" s="157"/>
      <c r="CF654" s="157"/>
      <c r="CG654" s="157"/>
      <c r="CH654" s="157"/>
      <c r="CI654" s="157"/>
      <c r="CJ654" s="157"/>
      <c r="CK654" s="157"/>
      <c r="CL654" s="157"/>
      <c r="CM654" s="157"/>
      <c r="CN654" s="157"/>
      <c r="CO654" s="157"/>
      <c r="CP654" s="157"/>
      <c r="CQ654" s="157"/>
      <c r="CR654" s="157"/>
      <c r="CS654" s="157"/>
      <c r="CT654" s="158" t="s">
        <v>1723</v>
      </c>
      <c r="CU654" s="159">
        <v>26.55</v>
      </c>
      <c r="CV654" s="171"/>
      <c r="CW654" s="171"/>
      <c r="CX654" s="160"/>
      <c r="CY654" s="161"/>
      <c r="CZ654" s="161"/>
      <c r="DA654" s="160">
        <f t="shared" si="83"/>
        <v>26.55</v>
      </c>
      <c r="DB654" s="162">
        <f t="shared" si="80"/>
        <v>26.55</v>
      </c>
      <c r="DC654" s="162">
        <f t="shared" si="79"/>
        <v>5.2595549999999998</v>
      </c>
    </row>
    <row r="655" spans="1:107" ht="14.25" hidden="1" customHeight="1" x14ac:dyDescent="0.2">
      <c r="A655" s="163">
        <v>652</v>
      </c>
      <c r="B655" s="154" t="s">
        <v>1724</v>
      </c>
      <c r="C655" s="153" t="s">
        <v>600</v>
      </c>
      <c r="D655" s="153">
        <v>2</v>
      </c>
      <c r="E655" s="155">
        <v>0.111</v>
      </c>
      <c r="F655" s="156">
        <v>0.16800000000000001</v>
      </c>
      <c r="G655" s="157"/>
      <c r="H655" s="157"/>
      <c r="I655" s="157"/>
      <c r="J655" s="157"/>
      <c r="K655" s="157"/>
      <c r="L655" s="157"/>
      <c r="M655" s="157"/>
      <c r="N655" s="157"/>
      <c r="O655" s="157"/>
      <c r="P655" s="157"/>
      <c r="Q655" s="157"/>
      <c r="R655" s="157"/>
      <c r="S655" s="157"/>
      <c r="T655" s="157"/>
      <c r="U655" s="157"/>
      <c r="V655" s="157"/>
      <c r="W655" s="157"/>
      <c r="X655" s="157"/>
      <c r="Y655" s="157"/>
      <c r="Z655" s="157"/>
      <c r="AA655" s="157"/>
      <c r="AB655" s="157"/>
      <c r="AC655" s="157"/>
      <c r="AD655" s="157"/>
      <c r="AE655" s="157"/>
      <c r="AF655" s="157"/>
      <c r="AG655" s="157"/>
      <c r="AH655" s="157"/>
      <c r="AI655" s="157"/>
      <c r="AJ655" s="157"/>
      <c r="AK655" s="157"/>
      <c r="AL655" s="157"/>
      <c r="AM655" s="157"/>
      <c r="AN655" s="157"/>
      <c r="AO655" s="157"/>
      <c r="AP655" s="157"/>
      <c r="AQ655" s="157"/>
      <c r="AR655" s="157"/>
      <c r="AS655" s="157"/>
      <c r="AT655" s="157"/>
      <c r="AU655" s="157"/>
      <c r="AV655" s="157"/>
      <c r="AW655" s="157"/>
      <c r="AX655" s="157"/>
      <c r="AY655" s="157"/>
      <c r="AZ655" s="157"/>
      <c r="BA655" s="157"/>
      <c r="BB655" s="157"/>
      <c r="BC655" s="157"/>
      <c r="BD655" s="157"/>
      <c r="BE655" s="157"/>
      <c r="BF655" s="157"/>
      <c r="BG655" s="157"/>
      <c r="BH655" s="157"/>
      <c r="BI655" s="157"/>
      <c r="BJ655" s="157"/>
      <c r="BK655" s="157"/>
      <c r="BL655" s="157"/>
      <c r="BM655" s="157"/>
      <c r="BN655" s="157"/>
      <c r="BO655" s="157"/>
      <c r="BP655" s="157"/>
      <c r="BQ655" s="157"/>
      <c r="BR655" s="157"/>
      <c r="BS655" s="157"/>
      <c r="BT655" s="157"/>
      <c r="BU655" s="157"/>
      <c r="BV655" s="157"/>
      <c r="BW655" s="157"/>
      <c r="BX655" s="157"/>
      <c r="BY655" s="157"/>
      <c r="BZ655" s="157"/>
      <c r="CA655" s="157"/>
      <c r="CB655" s="157"/>
      <c r="CC655" s="157"/>
      <c r="CD655" s="157"/>
      <c r="CE655" s="157"/>
      <c r="CF655" s="157"/>
      <c r="CG655" s="157"/>
      <c r="CH655" s="157"/>
      <c r="CI655" s="157"/>
      <c r="CJ655" s="157"/>
      <c r="CK655" s="157"/>
      <c r="CL655" s="157"/>
      <c r="CM655" s="157"/>
      <c r="CN655" s="157"/>
      <c r="CO655" s="157"/>
      <c r="CP655" s="157"/>
      <c r="CQ655" s="157"/>
      <c r="CR655" s="157"/>
      <c r="CS655" s="157"/>
      <c r="CT655" s="158" t="s">
        <v>1725</v>
      </c>
      <c r="CU655" s="159">
        <v>22.91</v>
      </c>
      <c r="CV655" s="171"/>
      <c r="CW655" s="171"/>
      <c r="CX655" s="160"/>
      <c r="CY655" s="161"/>
      <c r="CZ655" s="161"/>
      <c r="DA655" s="160">
        <f t="shared" si="83"/>
        <v>22.91</v>
      </c>
      <c r="DB655" s="162">
        <f t="shared" si="80"/>
        <v>45.82</v>
      </c>
      <c r="DC655" s="162">
        <f t="shared" si="79"/>
        <v>9.0769420000000007</v>
      </c>
    </row>
    <row r="656" spans="1:107" ht="14.25" hidden="1" customHeight="1" x14ac:dyDescent="0.2">
      <c r="A656" s="153">
        <v>653</v>
      </c>
      <c r="B656" s="154" t="s">
        <v>1726</v>
      </c>
      <c r="C656" s="153" t="s">
        <v>600</v>
      </c>
      <c r="D656" s="153">
        <v>10</v>
      </c>
      <c r="E656" s="155">
        <v>0.111</v>
      </c>
      <c r="F656" s="156">
        <v>0.16800000000000001</v>
      </c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57"/>
      <c r="Y656" s="157"/>
      <c r="Z656" s="157"/>
      <c r="AA656" s="157"/>
      <c r="AB656" s="157"/>
      <c r="AC656" s="157"/>
      <c r="AD656" s="157"/>
      <c r="AE656" s="157"/>
      <c r="AF656" s="157"/>
      <c r="AG656" s="157"/>
      <c r="AH656" s="157"/>
      <c r="AI656" s="157"/>
      <c r="AJ656" s="157"/>
      <c r="AK656" s="157"/>
      <c r="AL656" s="157"/>
      <c r="AM656" s="157"/>
      <c r="AN656" s="157"/>
      <c r="AO656" s="157"/>
      <c r="AP656" s="157"/>
      <c r="AQ656" s="157"/>
      <c r="AR656" s="157"/>
      <c r="AS656" s="157"/>
      <c r="AT656" s="157"/>
      <c r="AU656" s="157"/>
      <c r="AV656" s="157"/>
      <c r="AW656" s="157"/>
      <c r="AX656" s="157"/>
      <c r="AY656" s="157"/>
      <c r="AZ656" s="157"/>
      <c r="BA656" s="157"/>
      <c r="BB656" s="157"/>
      <c r="BC656" s="157"/>
      <c r="BD656" s="157"/>
      <c r="BE656" s="157"/>
      <c r="BF656" s="157"/>
      <c r="BG656" s="157"/>
      <c r="BH656" s="157"/>
      <c r="BI656" s="157"/>
      <c r="BJ656" s="157"/>
      <c r="BK656" s="157"/>
      <c r="BL656" s="157"/>
      <c r="BM656" s="157"/>
      <c r="BN656" s="157"/>
      <c r="BO656" s="157"/>
      <c r="BP656" s="157"/>
      <c r="BQ656" s="157"/>
      <c r="BR656" s="157"/>
      <c r="BS656" s="157"/>
      <c r="BT656" s="157"/>
      <c r="BU656" s="157"/>
      <c r="BV656" s="157"/>
      <c r="BW656" s="157"/>
      <c r="BX656" s="157"/>
      <c r="BY656" s="157"/>
      <c r="BZ656" s="157"/>
      <c r="CA656" s="157"/>
      <c r="CB656" s="157"/>
      <c r="CC656" s="157"/>
      <c r="CD656" s="157"/>
      <c r="CE656" s="157"/>
      <c r="CF656" s="157"/>
      <c r="CG656" s="157"/>
      <c r="CH656" s="157"/>
      <c r="CI656" s="157"/>
      <c r="CJ656" s="157"/>
      <c r="CK656" s="157"/>
      <c r="CL656" s="157"/>
      <c r="CM656" s="157"/>
      <c r="CN656" s="157"/>
      <c r="CO656" s="157"/>
      <c r="CP656" s="157"/>
      <c r="CQ656" s="157"/>
      <c r="CR656" s="157"/>
      <c r="CS656" s="157"/>
      <c r="CT656" s="158" t="s">
        <v>1727</v>
      </c>
      <c r="CU656" s="159">
        <v>4.4800000000000004</v>
      </c>
      <c r="CV656" s="171"/>
      <c r="CW656" s="171"/>
      <c r="CX656" s="160"/>
      <c r="CY656" s="161"/>
      <c r="CZ656" s="161"/>
      <c r="DA656" s="160">
        <f t="shared" si="83"/>
        <v>4.4800000000000004</v>
      </c>
      <c r="DB656" s="162">
        <f t="shared" si="80"/>
        <v>44.800000000000004</v>
      </c>
      <c r="DC656" s="162">
        <f t="shared" si="79"/>
        <v>8.874880000000001</v>
      </c>
    </row>
    <row r="657" spans="1:107" ht="14.25" hidden="1" customHeight="1" x14ac:dyDescent="0.2">
      <c r="A657" s="153">
        <v>654</v>
      </c>
      <c r="B657" s="154" t="s">
        <v>1728</v>
      </c>
      <c r="C657" s="153" t="s">
        <v>600</v>
      </c>
      <c r="D657" s="153">
        <v>1</v>
      </c>
      <c r="E657" s="155">
        <v>0.111</v>
      </c>
      <c r="F657" s="156">
        <v>0.16800000000000001</v>
      </c>
      <c r="G657" s="157"/>
      <c r="H657" s="157"/>
      <c r="I657" s="157"/>
      <c r="J657" s="157"/>
      <c r="K657" s="157"/>
      <c r="L657" s="157"/>
      <c r="M657" s="157"/>
      <c r="N657" s="157"/>
      <c r="O657" s="157"/>
      <c r="P657" s="157"/>
      <c r="Q657" s="157"/>
      <c r="R657" s="157"/>
      <c r="S657" s="157"/>
      <c r="T657" s="157"/>
      <c r="U657" s="157"/>
      <c r="V657" s="157"/>
      <c r="W657" s="157"/>
      <c r="X657" s="157"/>
      <c r="Y657" s="157"/>
      <c r="Z657" s="157"/>
      <c r="AA657" s="157"/>
      <c r="AB657" s="157"/>
      <c r="AC657" s="157"/>
      <c r="AD657" s="157"/>
      <c r="AE657" s="157"/>
      <c r="AF657" s="157"/>
      <c r="AG657" s="157"/>
      <c r="AH657" s="157"/>
      <c r="AI657" s="157"/>
      <c r="AJ657" s="157"/>
      <c r="AK657" s="157"/>
      <c r="AL657" s="157"/>
      <c r="AM657" s="157"/>
      <c r="AN657" s="157"/>
      <c r="AO657" s="157"/>
      <c r="AP657" s="157"/>
      <c r="AQ657" s="157"/>
      <c r="AR657" s="157"/>
      <c r="AS657" s="157"/>
      <c r="AT657" s="157"/>
      <c r="AU657" s="157"/>
      <c r="AV657" s="157"/>
      <c r="AW657" s="157"/>
      <c r="AX657" s="157"/>
      <c r="AY657" s="157"/>
      <c r="AZ657" s="157"/>
      <c r="BA657" s="157"/>
      <c r="BB657" s="157"/>
      <c r="BC657" s="157"/>
      <c r="BD657" s="157"/>
      <c r="BE657" s="157"/>
      <c r="BF657" s="157"/>
      <c r="BG657" s="157"/>
      <c r="BH657" s="157"/>
      <c r="BI657" s="157"/>
      <c r="BJ657" s="157"/>
      <c r="BK657" s="157"/>
      <c r="BL657" s="157"/>
      <c r="BM657" s="157"/>
      <c r="BN657" s="157"/>
      <c r="BO657" s="157"/>
      <c r="BP657" s="157"/>
      <c r="BQ657" s="157"/>
      <c r="BR657" s="157"/>
      <c r="BS657" s="157"/>
      <c r="BT657" s="157"/>
      <c r="BU657" s="157"/>
      <c r="BV657" s="157"/>
      <c r="BW657" s="157"/>
      <c r="BX657" s="157"/>
      <c r="BY657" s="157"/>
      <c r="BZ657" s="157"/>
      <c r="CA657" s="157"/>
      <c r="CB657" s="157"/>
      <c r="CC657" s="157"/>
      <c r="CD657" s="157"/>
      <c r="CE657" s="157"/>
      <c r="CF657" s="157"/>
      <c r="CG657" s="157"/>
      <c r="CH657" s="157"/>
      <c r="CI657" s="157"/>
      <c r="CJ657" s="157"/>
      <c r="CK657" s="157"/>
      <c r="CL657" s="157"/>
      <c r="CM657" s="157"/>
      <c r="CN657" s="157"/>
      <c r="CO657" s="157"/>
      <c r="CP657" s="157"/>
      <c r="CQ657" s="157"/>
      <c r="CR657" s="157"/>
      <c r="CS657" s="157"/>
      <c r="CT657" s="158" t="s">
        <v>1729</v>
      </c>
      <c r="CU657" s="159">
        <v>16.649999999999999</v>
      </c>
      <c r="CV657" s="171"/>
      <c r="CW657" s="171"/>
      <c r="CX657" s="160"/>
      <c r="CY657" s="161"/>
      <c r="CZ657" s="161"/>
      <c r="DA657" s="160">
        <f t="shared" si="83"/>
        <v>16.649999999999999</v>
      </c>
      <c r="DB657" s="162">
        <f t="shared" si="80"/>
        <v>16.649999999999999</v>
      </c>
      <c r="DC657" s="162">
        <f t="shared" si="79"/>
        <v>3.2983649999999995</v>
      </c>
    </row>
    <row r="658" spans="1:107" ht="14.25" hidden="1" customHeight="1" x14ac:dyDescent="0.2">
      <c r="A658" s="163">
        <v>655</v>
      </c>
      <c r="B658" s="154" t="s">
        <v>1730</v>
      </c>
      <c r="C658" s="153" t="s">
        <v>600</v>
      </c>
      <c r="D658" s="153">
        <v>10</v>
      </c>
      <c r="E658" s="155">
        <v>0.111</v>
      </c>
      <c r="F658" s="156">
        <v>0.16800000000000001</v>
      </c>
      <c r="G658" s="157"/>
      <c r="H658" s="157"/>
      <c r="I658" s="157"/>
      <c r="J658" s="157"/>
      <c r="K658" s="157"/>
      <c r="L658" s="157"/>
      <c r="M658" s="157"/>
      <c r="N658" s="157"/>
      <c r="O658" s="157"/>
      <c r="P658" s="157"/>
      <c r="Q658" s="157"/>
      <c r="R658" s="157"/>
      <c r="S658" s="157"/>
      <c r="T658" s="157"/>
      <c r="U658" s="157"/>
      <c r="V658" s="157"/>
      <c r="W658" s="157"/>
      <c r="X658" s="157"/>
      <c r="Y658" s="157"/>
      <c r="Z658" s="157"/>
      <c r="AA658" s="157"/>
      <c r="AB658" s="157"/>
      <c r="AC658" s="157"/>
      <c r="AD658" s="157"/>
      <c r="AE658" s="157"/>
      <c r="AF658" s="157"/>
      <c r="AG658" s="157"/>
      <c r="AH658" s="157"/>
      <c r="AI658" s="157"/>
      <c r="AJ658" s="157"/>
      <c r="AK658" s="157"/>
      <c r="AL658" s="157"/>
      <c r="AM658" s="157"/>
      <c r="AN658" s="157"/>
      <c r="AO658" s="157"/>
      <c r="AP658" s="157"/>
      <c r="AQ658" s="157"/>
      <c r="AR658" s="157"/>
      <c r="AS658" s="157"/>
      <c r="AT658" s="157"/>
      <c r="AU658" s="157"/>
      <c r="AV658" s="157"/>
      <c r="AW658" s="157"/>
      <c r="AX658" s="157"/>
      <c r="AY658" s="157"/>
      <c r="AZ658" s="157"/>
      <c r="BA658" s="157"/>
      <c r="BB658" s="157"/>
      <c r="BC658" s="157"/>
      <c r="BD658" s="157"/>
      <c r="BE658" s="157"/>
      <c r="BF658" s="157"/>
      <c r="BG658" s="157"/>
      <c r="BH658" s="157"/>
      <c r="BI658" s="157"/>
      <c r="BJ658" s="157"/>
      <c r="BK658" s="157"/>
      <c r="BL658" s="157"/>
      <c r="BM658" s="157"/>
      <c r="BN658" s="157"/>
      <c r="BO658" s="157"/>
      <c r="BP658" s="157"/>
      <c r="BQ658" s="157"/>
      <c r="BR658" s="157"/>
      <c r="BS658" s="157"/>
      <c r="BT658" s="157"/>
      <c r="BU658" s="157"/>
      <c r="BV658" s="157"/>
      <c r="BW658" s="157"/>
      <c r="BX658" s="157"/>
      <c r="BY658" s="157"/>
      <c r="BZ658" s="157"/>
      <c r="CA658" s="157"/>
      <c r="CB658" s="157"/>
      <c r="CC658" s="157"/>
      <c r="CD658" s="157"/>
      <c r="CE658" s="157"/>
      <c r="CF658" s="157"/>
      <c r="CG658" s="157"/>
      <c r="CH658" s="157"/>
      <c r="CI658" s="157"/>
      <c r="CJ658" s="157"/>
      <c r="CK658" s="157"/>
      <c r="CL658" s="157"/>
      <c r="CM658" s="157"/>
      <c r="CN658" s="157"/>
      <c r="CO658" s="157"/>
      <c r="CP658" s="157"/>
      <c r="CQ658" s="157"/>
      <c r="CR658" s="157"/>
      <c r="CS658" s="157"/>
      <c r="CT658" s="158" t="s">
        <v>1731</v>
      </c>
      <c r="CU658" s="159">
        <v>14.17</v>
      </c>
      <c r="CV658" s="171"/>
      <c r="CW658" s="171"/>
      <c r="CX658" s="160"/>
      <c r="CY658" s="161"/>
      <c r="CZ658" s="161"/>
      <c r="DA658" s="160">
        <f t="shared" si="83"/>
        <v>14.17</v>
      </c>
      <c r="DB658" s="162">
        <f t="shared" si="80"/>
        <v>141.69999999999999</v>
      </c>
      <c r="DC658" s="162">
        <f t="shared" si="79"/>
        <v>28.070769999999996</v>
      </c>
    </row>
    <row r="659" spans="1:107" ht="14.25" hidden="1" customHeight="1" x14ac:dyDescent="0.2">
      <c r="A659" s="163">
        <v>656</v>
      </c>
      <c r="B659" s="154" t="s">
        <v>1732</v>
      </c>
      <c r="C659" s="153" t="s">
        <v>600</v>
      </c>
      <c r="D659" s="153">
        <v>1</v>
      </c>
      <c r="E659" s="155">
        <v>0.111</v>
      </c>
      <c r="F659" s="156">
        <v>0.16800000000000001</v>
      </c>
      <c r="G659" s="157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57"/>
      <c r="Y659" s="157"/>
      <c r="Z659" s="157"/>
      <c r="AA659" s="157"/>
      <c r="AB659" s="157"/>
      <c r="AC659" s="157"/>
      <c r="AD659" s="157"/>
      <c r="AE659" s="157"/>
      <c r="AF659" s="157"/>
      <c r="AG659" s="157"/>
      <c r="AH659" s="157"/>
      <c r="AI659" s="157"/>
      <c r="AJ659" s="157"/>
      <c r="AK659" s="157"/>
      <c r="AL659" s="157"/>
      <c r="AM659" s="157"/>
      <c r="AN659" s="157"/>
      <c r="AO659" s="157"/>
      <c r="AP659" s="157"/>
      <c r="AQ659" s="157"/>
      <c r="AR659" s="157"/>
      <c r="AS659" s="157"/>
      <c r="AT659" s="157"/>
      <c r="AU659" s="157"/>
      <c r="AV659" s="157"/>
      <c r="AW659" s="157"/>
      <c r="AX659" s="157"/>
      <c r="AY659" s="157"/>
      <c r="AZ659" s="157"/>
      <c r="BA659" s="157"/>
      <c r="BB659" s="157"/>
      <c r="BC659" s="157"/>
      <c r="BD659" s="157"/>
      <c r="BE659" s="157"/>
      <c r="BF659" s="157"/>
      <c r="BG659" s="157"/>
      <c r="BH659" s="157"/>
      <c r="BI659" s="157"/>
      <c r="BJ659" s="157"/>
      <c r="BK659" s="157"/>
      <c r="BL659" s="157"/>
      <c r="BM659" s="157"/>
      <c r="BN659" s="157"/>
      <c r="BO659" s="157"/>
      <c r="BP659" s="157"/>
      <c r="BQ659" s="157"/>
      <c r="BR659" s="157"/>
      <c r="BS659" s="157"/>
      <c r="BT659" s="157"/>
      <c r="BU659" s="157"/>
      <c r="BV659" s="157"/>
      <c r="BW659" s="157"/>
      <c r="BX659" s="157"/>
      <c r="BY659" s="157"/>
      <c r="BZ659" s="157"/>
      <c r="CA659" s="157"/>
      <c r="CB659" s="157"/>
      <c r="CC659" s="157"/>
      <c r="CD659" s="157"/>
      <c r="CE659" s="157"/>
      <c r="CF659" s="157"/>
      <c r="CG659" s="157"/>
      <c r="CH659" s="157"/>
      <c r="CI659" s="157"/>
      <c r="CJ659" s="157"/>
      <c r="CK659" s="157"/>
      <c r="CL659" s="157"/>
      <c r="CM659" s="157"/>
      <c r="CN659" s="157"/>
      <c r="CO659" s="157"/>
      <c r="CP659" s="157"/>
      <c r="CQ659" s="157"/>
      <c r="CR659" s="157"/>
      <c r="CS659" s="157"/>
      <c r="CT659" s="158" t="s">
        <v>1733</v>
      </c>
      <c r="CU659" s="159">
        <v>10.220000000000001</v>
      </c>
      <c r="CV659" s="171"/>
      <c r="CW659" s="171"/>
      <c r="CX659" s="160"/>
      <c r="CY659" s="161"/>
      <c r="CZ659" s="161"/>
      <c r="DA659" s="160">
        <f t="shared" si="83"/>
        <v>10.220000000000001</v>
      </c>
      <c r="DB659" s="162">
        <f t="shared" si="80"/>
        <v>10.220000000000001</v>
      </c>
      <c r="DC659" s="162">
        <f t="shared" si="79"/>
        <v>2.0245820000000001</v>
      </c>
    </row>
    <row r="660" spans="1:107" ht="14.25" hidden="1" customHeight="1" x14ac:dyDescent="0.2">
      <c r="A660" s="153">
        <v>657</v>
      </c>
      <c r="B660" s="154" t="s">
        <v>1734</v>
      </c>
      <c r="C660" s="153" t="s">
        <v>600</v>
      </c>
      <c r="D660" s="153">
        <v>1</v>
      </c>
      <c r="E660" s="155">
        <v>0.111</v>
      </c>
      <c r="F660" s="156">
        <v>0.16800000000000001</v>
      </c>
      <c r="G660" s="157"/>
      <c r="H660" s="157"/>
      <c r="I660" s="157"/>
      <c r="J660" s="157"/>
      <c r="K660" s="157"/>
      <c r="L660" s="157"/>
      <c r="M660" s="157"/>
      <c r="N660" s="157"/>
      <c r="O660" s="157"/>
      <c r="P660" s="157"/>
      <c r="Q660" s="157"/>
      <c r="R660" s="157"/>
      <c r="S660" s="157"/>
      <c r="T660" s="157"/>
      <c r="U660" s="157"/>
      <c r="V660" s="157"/>
      <c r="W660" s="157"/>
      <c r="X660" s="157"/>
      <c r="Y660" s="157"/>
      <c r="Z660" s="157"/>
      <c r="AA660" s="157"/>
      <c r="AB660" s="157"/>
      <c r="AC660" s="157"/>
      <c r="AD660" s="157"/>
      <c r="AE660" s="157"/>
      <c r="AF660" s="157"/>
      <c r="AG660" s="157"/>
      <c r="AH660" s="157"/>
      <c r="AI660" s="157"/>
      <c r="AJ660" s="157"/>
      <c r="AK660" s="157"/>
      <c r="AL660" s="157"/>
      <c r="AM660" s="157"/>
      <c r="AN660" s="157"/>
      <c r="AO660" s="157"/>
      <c r="AP660" s="157"/>
      <c r="AQ660" s="157"/>
      <c r="AR660" s="157"/>
      <c r="AS660" s="157"/>
      <c r="AT660" s="157"/>
      <c r="AU660" s="157"/>
      <c r="AV660" s="157"/>
      <c r="AW660" s="157"/>
      <c r="AX660" s="157"/>
      <c r="AY660" s="157"/>
      <c r="AZ660" s="157"/>
      <c r="BA660" s="157"/>
      <c r="BB660" s="157"/>
      <c r="BC660" s="157"/>
      <c r="BD660" s="157"/>
      <c r="BE660" s="157"/>
      <c r="BF660" s="157"/>
      <c r="BG660" s="157"/>
      <c r="BH660" s="157"/>
      <c r="BI660" s="157"/>
      <c r="BJ660" s="157"/>
      <c r="BK660" s="157"/>
      <c r="BL660" s="157"/>
      <c r="BM660" s="157"/>
      <c r="BN660" s="157"/>
      <c r="BO660" s="157"/>
      <c r="BP660" s="157"/>
      <c r="BQ660" s="157"/>
      <c r="BR660" s="157"/>
      <c r="BS660" s="157"/>
      <c r="BT660" s="157"/>
      <c r="BU660" s="157"/>
      <c r="BV660" s="157"/>
      <c r="BW660" s="157"/>
      <c r="BX660" s="157"/>
      <c r="BY660" s="157"/>
      <c r="BZ660" s="157"/>
      <c r="CA660" s="157"/>
      <c r="CB660" s="157"/>
      <c r="CC660" s="157"/>
      <c r="CD660" s="157"/>
      <c r="CE660" s="157"/>
      <c r="CF660" s="157"/>
      <c r="CG660" s="157"/>
      <c r="CH660" s="157"/>
      <c r="CI660" s="157"/>
      <c r="CJ660" s="157"/>
      <c r="CK660" s="157"/>
      <c r="CL660" s="157"/>
      <c r="CM660" s="157"/>
      <c r="CN660" s="157"/>
      <c r="CO660" s="157"/>
      <c r="CP660" s="157"/>
      <c r="CQ660" s="157"/>
      <c r="CR660" s="157"/>
      <c r="CS660" s="157"/>
      <c r="CT660" s="158" t="s">
        <v>1735</v>
      </c>
      <c r="CU660" s="159">
        <v>124.12</v>
      </c>
      <c r="CV660" s="171"/>
      <c r="CW660" s="171"/>
      <c r="CX660" s="160"/>
      <c r="CY660" s="161"/>
      <c r="CZ660" s="161"/>
      <c r="DA660" s="160">
        <f t="shared" si="83"/>
        <v>124.12</v>
      </c>
      <c r="DB660" s="162">
        <f t="shared" si="80"/>
        <v>124.12</v>
      </c>
      <c r="DC660" s="162">
        <f t="shared" si="79"/>
        <v>24.588172</v>
      </c>
    </row>
    <row r="661" spans="1:107" ht="14.25" hidden="1" customHeight="1" x14ac:dyDescent="0.2">
      <c r="A661" s="153">
        <v>658</v>
      </c>
      <c r="B661" s="154" t="s">
        <v>1736</v>
      </c>
      <c r="C661" s="153" t="s">
        <v>600</v>
      </c>
      <c r="D661" s="153">
        <v>1</v>
      </c>
      <c r="E661" s="155">
        <v>0.111</v>
      </c>
      <c r="F661" s="156">
        <v>0.16800000000000001</v>
      </c>
      <c r="G661" s="157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57"/>
      <c r="Y661" s="157"/>
      <c r="Z661" s="157"/>
      <c r="AA661" s="157"/>
      <c r="AB661" s="157"/>
      <c r="AC661" s="157"/>
      <c r="AD661" s="157"/>
      <c r="AE661" s="157"/>
      <c r="AF661" s="157"/>
      <c r="AG661" s="157"/>
      <c r="AH661" s="157"/>
      <c r="AI661" s="157"/>
      <c r="AJ661" s="157"/>
      <c r="AK661" s="157"/>
      <c r="AL661" s="157"/>
      <c r="AM661" s="157"/>
      <c r="AN661" s="157"/>
      <c r="AO661" s="157"/>
      <c r="AP661" s="157"/>
      <c r="AQ661" s="157"/>
      <c r="AR661" s="157"/>
      <c r="AS661" s="157"/>
      <c r="AT661" s="157"/>
      <c r="AU661" s="157"/>
      <c r="AV661" s="157"/>
      <c r="AW661" s="157"/>
      <c r="AX661" s="157"/>
      <c r="AY661" s="157"/>
      <c r="AZ661" s="157"/>
      <c r="BA661" s="157"/>
      <c r="BB661" s="157"/>
      <c r="BC661" s="157"/>
      <c r="BD661" s="157"/>
      <c r="BE661" s="157"/>
      <c r="BF661" s="157"/>
      <c r="BG661" s="157"/>
      <c r="BH661" s="157"/>
      <c r="BI661" s="157"/>
      <c r="BJ661" s="157"/>
      <c r="BK661" s="157"/>
      <c r="BL661" s="157"/>
      <c r="BM661" s="157"/>
      <c r="BN661" s="157"/>
      <c r="BO661" s="157"/>
      <c r="BP661" s="157"/>
      <c r="BQ661" s="157"/>
      <c r="BR661" s="157"/>
      <c r="BS661" s="157"/>
      <c r="BT661" s="157"/>
      <c r="BU661" s="157"/>
      <c r="BV661" s="157"/>
      <c r="BW661" s="157"/>
      <c r="BX661" s="157"/>
      <c r="BY661" s="157"/>
      <c r="BZ661" s="157"/>
      <c r="CA661" s="157"/>
      <c r="CB661" s="157"/>
      <c r="CC661" s="157"/>
      <c r="CD661" s="157"/>
      <c r="CE661" s="157"/>
      <c r="CF661" s="157"/>
      <c r="CG661" s="157"/>
      <c r="CH661" s="157"/>
      <c r="CI661" s="157"/>
      <c r="CJ661" s="157"/>
      <c r="CK661" s="157"/>
      <c r="CL661" s="157"/>
      <c r="CM661" s="157"/>
      <c r="CN661" s="157"/>
      <c r="CO661" s="157"/>
      <c r="CP661" s="157"/>
      <c r="CQ661" s="157"/>
      <c r="CR661" s="157"/>
      <c r="CS661" s="157"/>
      <c r="CT661" s="158" t="s">
        <v>1737</v>
      </c>
      <c r="CU661" s="159">
        <v>6.19</v>
      </c>
      <c r="CV661" s="171"/>
      <c r="CW661" s="171"/>
      <c r="CX661" s="160"/>
      <c r="CY661" s="161"/>
      <c r="CZ661" s="161"/>
      <c r="DA661" s="160">
        <f t="shared" si="83"/>
        <v>6.19</v>
      </c>
      <c r="DB661" s="162">
        <f t="shared" si="80"/>
        <v>6.19</v>
      </c>
      <c r="DC661" s="162">
        <f t="shared" si="79"/>
        <v>1.2262390000000001</v>
      </c>
    </row>
    <row r="662" spans="1:107" ht="14.25" hidden="1" customHeight="1" x14ac:dyDescent="0.2">
      <c r="A662" s="163">
        <v>659</v>
      </c>
      <c r="B662" s="154" t="s">
        <v>1738</v>
      </c>
      <c r="C662" s="153" t="s">
        <v>213</v>
      </c>
      <c r="D662" s="153">
        <v>2</v>
      </c>
      <c r="E662" s="155">
        <v>0.111</v>
      </c>
      <c r="F662" s="156">
        <v>0.16800000000000001</v>
      </c>
      <c r="G662" s="157"/>
      <c r="H662" s="157"/>
      <c r="I662" s="157"/>
      <c r="J662" s="157"/>
      <c r="K662" s="157"/>
      <c r="L662" s="157"/>
      <c r="M662" s="157"/>
      <c r="N662" s="157"/>
      <c r="O662" s="157"/>
      <c r="P662" s="157"/>
      <c r="Q662" s="157"/>
      <c r="R662" s="157"/>
      <c r="S662" s="157"/>
      <c r="T662" s="157"/>
      <c r="U662" s="157"/>
      <c r="V662" s="157"/>
      <c r="W662" s="157"/>
      <c r="X662" s="157"/>
      <c r="Y662" s="157"/>
      <c r="Z662" s="157"/>
      <c r="AA662" s="157"/>
      <c r="AB662" s="157"/>
      <c r="AC662" s="157"/>
      <c r="AD662" s="157"/>
      <c r="AE662" s="157"/>
      <c r="AF662" s="157"/>
      <c r="AG662" s="157"/>
      <c r="AH662" s="157"/>
      <c r="AI662" s="157"/>
      <c r="AJ662" s="157"/>
      <c r="AK662" s="157"/>
      <c r="AL662" s="157"/>
      <c r="AM662" s="157"/>
      <c r="AN662" s="157"/>
      <c r="AO662" s="157"/>
      <c r="AP662" s="157"/>
      <c r="AQ662" s="157"/>
      <c r="AR662" s="157"/>
      <c r="AS662" s="157"/>
      <c r="AT662" s="157"/>
      <c r="AU662" s="157"/>
      <c r="AV662" s="157"/>
      <c r="AW662" s="157"/>
      <c r="AX662" s="157"/>
      <c r="AY662" s="157"/>
      <c r="AZ662" s="157"/>
      <c r="BA662" s="157"/>
      <c r="BB662" s="157"/>
      <c r="BC662" s="157"/>
      <c r="BD662" s="157"/>
      <c r="BE662" s="157"/>
      <c r="BF662" s="157"/>
      <c r="BG662" s="157"/>
      <c r="BH662" s="157"/>
      <c r="BI662" s="157"/>
      <c r="BJ662" s="157"/>
      <c r="BK662" s="157"/>
      <c r="BL662" s="157"/>
      <c r="BM662" s="157"/>
      <c r="BN662" s="157"/>
      <c r="BO662" s="157"/>
      <c r="BP662" s="157"/>
      <c r="BQ662" s="157"/>
      <c r="BR662" s="157"/>
      <c r="BS662" s="157"/>
      <c r="BT662" s="157"/>
      <c r="BU662" s="157"/>
      <c r="BV662" s="157"/>
      <c r="BW662" s="157"/>
      <c r="BX662" s="157"/>
      <c r="BY662" s="157"/>
      <c r="BZ662" s="157"/>
      <c r="CA662" s="157"/>
      <c r="CB662" s="157"/>
      <c r="CC662" s="157"/>
      <c r="CD662" s="157"/>
      <c r="CE662" s="157"/>
      <c r="CF662" s="157"/>
      <c r="CG662" s="157"/>
      <c r="CH662" s="157"/>
      <c r="CI662" s="157"/>
      <c r="CJ662" s="157"/>
      <c r="CK662" s="157"/>
      <c r="CL662" s="157"/>
      <c r="CM662" s="157"/>
      <c r="CN662" s="157"/>
      <c r="CO662" s="157"/>
      <c r="CP662" s="157"/>
      <c r="CQ662" s="157"/>
      <c r="CR662" s="157"/>
      <c r="CS662" s="157"/>
      <c r="CT662" s="158" t="s">
        <v>1739</v>
      </c>
      <c r="CU662" s="159">
        <v>13.41</v>
      </c>
      <c r="CV662" s="171"/>
      <c r="CW662" s="171"/>
      <c r="CX662" s="160"/>
      <c r="CY662" s="161"/>
      <c r="CZ662" s="161"/>
      <c r="DA662" s="160">
        <f t="shared" si="83"/>
        <v>13.41</v>
      </c>
      <c r="DB662" s="162">
        <f t="shared" si="80"/>
        <v>26.82</v>
      </c>
      <c r="DC662" s="162">
        <f t="shared" si="79"/>
        <v>5.3130420000000003</v>
      </c>
    </row>
    <row r="663" spans="1:107" ht="14.25" hidden="1" customHeight="1" x14ac:dyDescent="0.2">
      <c r="A663" s="163">
        <v>660</v>
      </c>
      <c r="B663" s="154" t="s">
        <v>1740</v>
      </c>
      <c r="C663" s="153" t="s">
        <v>600</v>
      </c>
      <c r="D663" s="153">
        <v>1</v>
      </c>
      <c r="E663" s="155">
        <v>0.111</v>
      </c>
      <c r="F663" s="156">
        <v>0.16800000000000001</v>
      </c>
      <c r="G663" s="157"/>
      <c r="H663" s="157"/>
      <c r="I663" s="157"/>
      <c r="J663" s="157"/>
      <c r="K663" s="157"/>
      <c r="L663" s="157"/>
      <c r="M663" s="157"/>
      <c r="N663" s="157"/>
      <c r="O663" s="157"/>
      <c r="P663" s="157"/>
      <c r="Q663" s="157"/>
      <c r="R663" s="157"/>
      <c r="S663" s="157"/>
      <c r="T663" s="157"/>
      <c r="U663" s="157"/>
      <c r="V663" s="157"/>
      <c r="W663" s="157"/>
      <c r="X663" s="157"/>
      <c r="Y663" s="157"/>
      <c r="Z663" s="157"/>
      <c r="AA663" s="157"/>
      <c r="AB663" s="157"/>
      <c r="AC663" s="157"/>
      <c r="AD663" s="157"/>
      <c r="AE663" s="157"/>
      <c r="AF663" s="157"/>
      <c r="AG663" s="157"/>
      <c r="AH663" s="157"/>
      <c r="AI663" s="157"/>
      <c r="AJ663" s="157"/>
      <c r="AK663" s="157"/>
      <c r="AL663" s="157"/>
      <c r="AM663" s="157"/>
      <c r="AN663" s="157"/>
      <c r="AO663" s="157"/>
      <c r="AP663" s="157"/>
      <c r="AQ663" s="157"/>
      <c r="AR663" s="157"/>
      <c r="AS663" s="157"/>
      <c r="AT663" s="157"/>
      <c r="AU663" s="157"/>
      <c r="AV663" s="157"/>
      <c r="AW663" s="157"/>
      <c r="AX663" s="157"/>
      <c r="AY663" s="157"/>
      <c r="AZ663" s="157"/>
      <c r="BA663" s="157"/>
      <c r="BB663" s="157"/>
      <c r="BC663" s="157"/>
      <c r="BD663" s="157"/>
      <c r="BE663" s="157"/>
      <c r="BF663" s="157"/>
      <c r="BG663" s="157"/>
      <c r="BH663" s="157"/>
      <c r="BI663" s="157"/>
      <c r="BJ663" s="157"/>
      <c r="BK663" s="157"/>
      <c r="BL663" s="157"/>
      <c r="BM663" s="157"/>
      <c r="BN663" s="157"/>
      <c r="BO663" s="157"/>
      <c r="BP663" s="157"/>
      <c r="BQ663" s="157"/>
      <c r="BR663" s="157"/>
      <c r="BS663" s="157"/>
      <c r="BT663" s="157"/>
      <c r="BU663" s="157"/>
      <c r="BV663" s="157"/>
      <c r="BW663" s="157"/>
      <c r="BX663" s="157"/>
      <c r="BY663" s="157"/>
      <c r="BZ663" s="157"/>
      <c r="CA663" s="157"/>
      <c r="CB663" s="157"/>
      <c r="CC663" s="157"/>
      <c r="CD663" s="157"/>
      <c r="CE663" s="157"/>
      <c r="CF663" s="157"/>
      <c r="CG663" s="157"/>
      <c r="CH663" s="157"/>
      <c r="CI663" s="157"/>
      <c r="CJ663" s="157"/>
      <c r="CK663" s="157"/>
      <c r="CL663" s="157"/>
      <c r="CM663" s="157"/>
      <c r="CN663" s="157"/>
      <c r="CO663" s="157"/>
      <c r="CP663" s="157"/>
      <c r="CQ663" s="157"/>
      <c r="CR663" s="157"/>
      <c r="CS663" s="157"/>
      <c r="CT663" s="158" t="s">
        <v>1741</v>
      </c>
      <c r="CU663" s="159">
        <v>56.37</v>
      </c>
      <c r="CV663" s="171"/>
      <c r="CW663" s="171"/>
      <c r="CX663" s="160"/>
      <c r="CY663" s="161"/>
      <c r="CZ663" s="161"/>
      <c r="DA663" s="160">
        <f t="shared" si="83"/>
        <v>56.37</v>
      </c>
      <c r="DB663" s="162">
        <f t="shared" si="80"/>
        <v>56.37</v>
      </c>
      <c r="DC663" s="162">
        <f t="shared" ref="DC663:DC714" si="84">DB663*19.81%</f>
        <v>11.166896999999999</v>
      </c>
    </row>
    <row r="664" spans="1:107" ht="14.25" hidden="1" customHeight="1" x14ac:dyDescent="0.2">
      <c r="A664" s="153">
        <v>661</v>
      </c>
      <c r="B664" s="154" t="s">
        <v>1742</v>
      </c>
      <c r="C664" s="153" t="s">
        <v>600</v>
      </c>
      <c r="D664" s="153">
        <v>1</v>
      </c>
      <c r="E664" s="155">
        <v>0.111</v>
      </c>
      <c r="F664" s="156">
        <v>0.16800000000000001</v>
      </c>
      <c r="G664" s="157"/>
      <c r="H664" s="157"/>
      <c r="I664" s="157"/>
      <c r="J664" s="157"/>
      <c r="K664" s="157"/>
      <c r="L664" s="157"/>
      <c r="M664" s="157"/>
      <c r="N664" s="157"/>
      <c r="O664" s="157"/>
      <c r="P664" s="157"/>
      <c r="Q664" s="157"/>
      <c r="R664" s="157"/>
      <c r="S664" s="157"/>
      <c r="T664" s="157"/>
      <c r="U664" s="157"/>
      <c r="V664" s="157"/>
      <c r="W664" s="157"/>
      <c r="X664" s="157"/>
      <c r="Y664" s="157"/>
      <c r="Z664" s="157"/>
      <c r="AA664" s="157"/>
      <c r="AB664" s="157"/>
      <c r="AC664" s="157"/>
      <c r="AD664" s="157"/>
      <c r="AE664" s="157"/>
      <c r="AF664" s="157"/>
      <c r="AG664" s="157"/>
      <c r="AH664" s="157"/>
      <c r="AI664" s="157"/>
      <c r="AJ664" s="157"/>
      <c r="AK664" s="157"/>
      <c r="AL664" s="157"/>
      <c r="AM664" s="157"/>
      <c r="AN664" s="157"/>
      <c r="AO664" s="157"/>
      <c r="AP664" s="157"/>
      <c r="AQ664" s="157"/>
      <c r="AR664" s="157"/>
      <c r="AS664" s="157"/>
      <c r="AT664" s="157"/>
      <c r="AU664" s="157"/>
      <c r="AV664" s="157"/>
      <c r="AW664" s="157"/>
      <c r="AX664" s="157"/>
      <c r="AY664" s="157"/>
      <c r="AZ664" s="157"/>
      <c r="BA664" s="157"/>
      <c r="BB664" s="157"/>
      <c r="BC664" s="157"/>
      <c r="BD664" s="157"/>
      <c r="BE664" s="157"/>
      <c r="BF664" s="157"/>
      <c r="BG664" s="157"/>
      <c r="BH664" s="157"/>
      <c r="BI664" s="157"/>
      <c r="BJ664" s="157"/>
      <c r="BK664" s="157"/>
      <c r="BL664" s="157"/>
      <c r="BM664" s="157"/>
      <c r="BN664" s="157"/>
      <c r="BO664" s="157"/>
      <c r="BP664" s="157"/>
      <c r="BQ664" s="157"/>
      <c r="BR664" s="157"/>
      <c r="BS664" s="157"/>
      <c r="BT664" s="157"/>
      <c r="BU664" s="157"/>
      <c r="BV664" s="157"/>
      <c r="BW664" s="157"/>
      <c r="BX664" s="157"/>
      <c r="BY664" s="157"/>
      <c r="BZ664" s="157"/>
      <c r="CA664" s="157"/>
      <c r="CB664" s="157"/>
      <c r="CC664" s="157"/>
      <c r="CD664" s="157"/>
      <c r="CE664" s="157"/>
      <c r="CF664" s="157"/>
      <c r="CG664" s="157"/>
      <c r="CH664" s="157"/>
      <c r="CI664" s="157"/>
      <c r="CJ664" s="157"/>
      <c r="CK664" s="157"/>
      <c r="CL664" s="157"/>
      <c r="CM664" s="157"/>
      <c r="CN664" s="157"/>
      <c r="CO664" s="157"/>
      <c r="CP664" s="157"/>
      <c r="CQ664" s="157"/>
      <c r="CR664" s="157"/>
      <c r="CS664" s="157"/>
      <c r="CT664" s="158" t="s">
        <v>1743</v>
      </c>
      <c r="CU664" s="159">
        <v>8.65</v>
      </c>
      <c r="CV664" s="171"/>
      <c r="CW664" s="171"/>
      <c r="CX664" s="160"/>
      <c r="CY664" s="161"/>
      <c r="CZ664" s="161"/>
      <c r="DA664" s="160">
        <f t="shared" si="83"/>
        <v>8.65</v>
      </c>
      <c r="DB664" s="162">
        <f t="shared" si="80"/>
        <v>8.65</v>
      </c>
      <c r="DC664" s="162">
        <f t="shared" si="84"/>
        <v>1.713565</v>
      </c>
    </row>
    <row r="665" spans="1:107" ht="14.25" hidden="1" customHeight="1" x14ac:dyDescent="0.2">
      <c r="A665" s="153">
        <v>662</v>
      </c>
      <c r="B665" s="154" t="s">
        <v>1744</v>
      </c>
      <c r="C665" s="153" t="s">
        <v>600</v>
      </c>
      <c r="D665" s="153">
        <v>1</v>
      </c>
      <c r="E665" s="155">
        <v>0.111</v>
      </c>
      <c r="F665" s="156">
        <v>0.16800000000000001</v>
      </c>
      <c r="G665" s="157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57"/>
      <c r="Y665" s="157"/>
      <c r="Z665" s="157"/>
      <c r="AA665" s="157"/>
      <c r="AB665" s="157"/>
      <c r="AC665" s="157"/>
      <c r="AD665" s="157"/>
      <c r="AE665" s="157"/>
      <c r="AF665" s="157"/>
      <c r="AG665" s="157"/>
      <c r="AH665" s="157"/>
      <c r="AI665" s="157"/>
      <c r="AJ665" s="157"/>
      <c r="AK665" s="157"/>
      <c r="AL665" s="157"/>
      <c r="AM665" s="157"/>
      <c r="AN665" s="157"/>
      <c r="AO665" s="157"/>
      <c r="AP665" s="157"/>
      <c r="AQ665" s="157"/>
      <c r="AR665" s="157"/>
      <c r="AS665" s="157"/>
      <c r="AT665" s="157"/>
      <c r="AU665" s="157"/>
      <c r="AV665" s="157"/>
      <c r="AW665" s="157"/>
      <c r="AX665" s="157"/>
      <c r="AY665" s="157"/>
      <c r="AZ665" s="157"/>
      <c r="BA665" s="157"/>
      <c r="BB665" s="157"/>
      <c r="BC665" s="157"/>
      <c r="BD665" s="157"/>
      <c r="BE665" s="157"/>
      <c r="BF665" s="157"/>
      <c r="BG665" s="157"/>
      <c r="BH665" s="157"/>
      <c r="BI665" s="157"/>
      <c r="BJ665" s="157"/>
      <c r="BK665" s="157"/>
      <c r="BL665" s="157"/>
      <c r="BM665" s="157"/>
      <c r="BN665" s="157"/>
      <c r="BO665" s="157"/>
      <c r="BP665" s="157"/>
      <c r="BQ665" s="157"/>
      <c r="BR665" s="157"/>
      <c r="BS665" s="157"/>
      <c r="BT665" s="157"/>
      <c r="BU665" s="157"/>
      <c r="BV665" s="157"/>
      <c r="BW665" s="157"/>
      <c r="BX665" s="157"/>
      <c r="BY665" s="157"/>
      <c r="BZ665" s="157"/>
      <c r="CA665" s="157"/>
      <c r="CB665" s="157"/>
      <c r="CC665" s="157"/>
      <c r="CD665" s="157"/>
      <c r="CE665" s="157"/>
      <c r="CF665" s="157"/>
      <c r="CG665" s="157"/>
      <c r="CH665" s="157"/>
      <c r="CI665" s="157"/>
      <c r="CJ665" s="157"/>
      <c r="CK665" s="157"/>
      <c r="CL665" s="157"/>
      <c r="CM665" s="157"/>
      <c r="CN665" s="157"/>
      <c r="CO665" s="157"/>
      <c r="CP665" s="157"/>
      <c r="CQ665" s="157"/>
      <c r="CR665" s="157"/>
      <c r="CS665" s="157"/>
      <c r="CT665" s="158" t="s">
        <v>1745</v>
      </c>
      <c r="CU665" s="159">
        <v>12.19</v>
      </c>
      <c r="CV665" s="171"/>
      <c r="CW665" s="171"/>
      <c r="CX665" s="160"/>
      <c r="CY665" s="161"/>
      <c r="CZ665" s="161"/>
      <c r="DA665" s="160">
        <f t="shared" si="83"/>
        <v>12.19</v>
      </c>
      <c r="DB665" s="162">
        <f t="shared" si="80"/>
        <v>12.19</v>
      </c>
      <c r="DC665" s="162">
        <f t="shared" si="84"/>
        <v>2.4148389999999997</v>
      </c>
    </row>
    <row r="666" spans="1:107" ht="14.25" hidden="1" customHeight="1" x14ac:dyDescent="0.2">
      <c r="A666" s="163">
        <v>663</v>
      </c>
      <c r="B666" s="154" t="s">
        <v>1746</v>
      </c>
      <c r="C666" s="153" t="s">
        <v>600</v>
      </c>
      <c r="D666" s="153">
        <v>1</v>
      </c>
      <c r="E666" s="155">
        <v>0.111</v>
      </c>
      <c r="F666" s="156">
        <v>0.16800000000000001</v>
      </c>
      <c r="G666" s="157"/>
      <c r="H666" s="157"/>
      <c r="I666" s="157"/>
      <c r="J666" s="157"/>
      <c r="K666" s="157"/>
      <c r="L666" s="157"/>
      <c r="M666" s="157"/>
      <c r="N666" s="157"/>
      <c r="O666" s="157"/>
      <c r="P666" s="157"/>
      <c r="Q666" s="157"/>
      <c r="R666" s="157"/>
      <c r="S666" s="157"/>
      <c r="T666" s="157"/>
      <c r="U666" s="157"/>
      <c r="V666" s="157"/>
      <c r="W666" s="157"/>
      <c r="X666" s="157"/>
      <c r="Y666" s="157"/>
      <c r="Z666" s="157"/>
      <c r="AA666" s="157"/>
      <c r="AB666" s="157"/>
      <c r="AC666" s="157"/>
      <c r="AD666" s="157"/>
      <c r="AE666" s="157"/>
      <c r="AF666" s="157"/>
      <c r="AG666" s="157"/>
      <c r="AH666" s="157"/>
      <c r="AI666" s="157"/>
      <c r="AJ666" s="157"/>
      <c r="AK666" s="157"/>
      <c r="AL666" s="157"/>
      <c r="AM666" s="157"/>
      <c r="AN666" s="157"/>
      <c r="AO666" s="157"/>
      <c r="AP666" s="157"/>
      <c r="AQ666" s="157"/>
      <c r="AR666" s="157"/>
      <c r="AS666" s="157"/>
      <c r="AT666" s="157"/>
      <c r="AU666" s="157"/>
      <c r="AV666" s="157"/>
      <c r="AW666" s="157"/>
      <c r="AX666" s="157"/>
      <c r="AY666" s="157"/>
      <c r="AZ666" s="157"/>
      <c r="BA666" s="157"/>
      <c r="BB666" s="157"/>
      <c r="BC666" s="157"/>
      <c r="BD666" s="157"/>
      <c r="BE666" s="157"/>
      <c r="BF666" s="157"/>
      <c r="BG666" s="157"/>
      <c r="BH666" s="157"/>
      <c r="BI666" s="157"/>
      <c r="BJ666" s="157"/>
      <c r="BK666" s="157"/>
      <c r="BL666" s="157"/>
      <c r="BM666" s="157"/>
      <c r="BN666" s="157"/>
      <c r="BO666" s="157"/>
      <c r="BP666" s="157"/>
      <c r="BQ666" s="157"/>
      <c r="BR666" s="157"/>
      <c r="BS666" s="157"/>
      <c r="BT666" s="157"/>
      <c r="BU666" s="157"/>
      <c r="BV666" s="157"/>
      <c r="BW666" s="157"/>
      <c r="BX666" s="157"/>
      <c r="BY666" s="157"/>
      <c r="BZ666" s="157"/>
      <c r="CA666" s="157"/>
      <c r="CB666" s="157"/>
      <c r="CC666" s="157"/>
      <c r="CD666" s="157"/>
      <c r="CE666" s="157"/>
      <c r="CF666" s="157"/>
      <c r="CG666" s="157"/>
      <c r="CH666" s="157"/>
      <c r="CI666" s="157"/>
      <c r="CJ666" s="157"/>
      <c r="CK666" s="157"/>
      <c r="CL666" s="157"/>
      <c r="CM666" s="157"/>
      <c r="CN666" s="157"/>
      <c r="CO666" s="157"/>
      <c r="CP666" s="157"/>
      <c r="CQ666" s="157"/>
      <c r="CR666" s="157"/>
      <c r="CS666" s="157"/>
      <c r="CT666" s="158" t="s">
        <v>1747</v>
      </c>
      <c r="CU666" s="159">
        <v>22.1</v>
      </c>
      <c r="CV666" s="171"/>
      <c r="CW666" s="171"/>
      <c r="CX666" s="160"/>
      <c r="CY666" s="161"/>
      <c r="CZ666" s="161"/>
      <c r="DA666" s="160">
        <f t="shared" si="83"/>
        <v>22.1</v>
      </c>
      <c r="DB666" s="162">
        <f t="shared" si="80"/>
        <v>22.1</v>
      </c>
      <c r="DC666" s="162">
        <f t="shared" si="84"/>
        <v>4.3780100000000006</v>
      </c>
    </row>
    <row r="667" spans="1:107" ht="14.25" hidden="1" customHeight="1" x14ac:dyDescent="0.2">
      <c r="A667" s="163">
        <v>664</v>
      </c>
      <c r="B667" s="154" t="s">
        <v>1748</v>
      </c>
      <c r="C667" s="153" t="s">
        <v>600</v>
      </c>
      <c r="D667" s="153">
        <v>1</v>
      </c>
      <c r="E667" s="155">
        <v>0.111</v>
      </c>
      <c r="F667" s="156">
        <v>0.16800000000000001</v>
      </c>
      <c r="G667" s="157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57"/>
      <c r="Y667" s="157"/>
      <c r="Z667" s="157"/>
      <c r="AA667" s="157"/>
      <c r="AB667" s="157"/>
      <c r="AC667" s="157"/>
      <c r="AD667" s="157"/>
      <c r="AE667" s="157"/>
      <c r="AF667" s="157"/>
      <c r="AG667" s="157"/>
      <c r="AH667" s="157"/>
      <c r="AI667" s="157"/>
      <c r="AJ667" s="157"/>
      <c r="AK667" s="157"/>
      <c r="AL667" s="157"/>
      <c r="AM667" s="157"/>
      <c r="AN667" s="157"/>
      <c r="AO667" s="157"/>
      <c r="AP667" s="157"/>
      <c r="AQ667" s="157"/>
      <c r="AR667" s="157"/>
      <c r="AS667" s="157"/>
      <c r="AT667" s="157"/>
      <c r="AU667" s="157"/>
      <c r="AV667" s="157"/>
      <c r="AW667" s="157"/>
      <c r="AX667" s="157"/>
      <c r="AY667" s="157"/>
      <c r="AZ667" s="157"/>
      <c r="BA667" s="157"/>
      <c r="BB667" s="157"/>
      <c r="BC667" s="157"/>
      <c r="BD667" s="157"/>
      <c r="BE667" s="157"/>
      <c r="BF667" s="157"/>
      <c r="BG667" s="157"/>
      <c r="BH667" s="157"/>
      <c r="BI667" s="157"/>
      <c r="BJ667" s="157"/>
      <c r="BK667" s="157"/>
      <c r="BL667" s="157"/>
      <c r="BM667" s="157"/>
      <c r="BN667" s="157"/>
      <c r="BO667" s="157"/>
      <c r="BP667" s="157"/>
      <c r="BQ667" s="157"/>
      <c r="BR667" s="157"/>
      <c r="BS667" s="157"/>
      <c r="BT667" s="157"/>
      <c r="BU667" s="157"/>
      <c r="BV667" s="157"/>
      <c r="BW667" s="157"/>
      <c r="BX667" s="157"/>
      <c r="BY667" s="157"/>
      <c r="BZ667" s="157"/>
      <c r="CA667" s="157"/>
      <c r="CB667" s="157"/>
      <c r="CC667" s="157"/>
      <c r="CD667" s="157"/>
      <c r="CE667" s="157"/>
      <c r="CF667" s="157"/>
      <c r="CG667" s="157"/>
      <c r="CH667" s="157"/>
      <c r="CI667" s="157"/>
      <c r="CJ667" s="157"/>
      <c r="CK667" s="157"/>
      <c r="CL667" s="157"/>
      <c r="CM667" s="157"/>
      <c r="CN667" s="157"/>
      <c r="CO667" s="157"/>
      <c r="CP667" s="157"/>
      <c r="CQ667" s="157"/>
      <c r="CR667" s="157"/>
      <c r="CS667" s="157"/>
      <c r="CT667" s="158" t="s">
        <v>1749</v>
      </c>
      <c r="CU667" s="159">
        <v>8.56</v>
      </c>
      <c r="CV667" s="171"/>
      <c r="CW667" s="171"/>
      <c r="CX667" s="160"/>
      <c r="CY667" s="161"/>
      <c r="CZ667" s="161"/>
      <c r="DA667" s="160">
        <f t="shared" si="83"/>
        <v>8.56</v>
      </c>
      <c r="DB667" s="162">
        <f t="shared" si="80"/>
        <v>8.56</v>
      </c>
      <c r="DC667" s="162">
        <f t="shared" si="84"/>
        <v>1.6957360000000001</v>
      </c>
    </row>
    <row r="668" spans="1:107" ht="14.25" hidden="1" customHeight="1" x14ac:dyDescent="0.2">
      <c r="A668" s="153">
        <v>665</v>
      </c>
      <c r="B668" s="154" t="s">
        <v>1750</v>
      </c>
      <c r="C668" s="153" t="s">
        <v>600</v>
      </c>
      <c r="D668" s="153">
        <v>1</v>
      </c>
      <c r="E668" s="155">
        <v>0.111</v>
      </c>
      <c r="F668" s="156">
        <v>0.16800000000000001</v>
      </c>
      <c r="G668" s="157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57"/>
      <c r="Y668" s="157"/>
      <c r="Z668" s="157"/>
      <c r="AA668" s="157"/>
      <c r="AB668" s="157"/>
      <c r="AC668" s="157"/>
      <c r="AD668" s="157"/>
      <c r="AE668" s="157"/>
      <c r="AF668" s="157"/>
      <c r="AG668" s="157"/>
      <c r="AH668" s="157"/>
      <c r="AI668" s="157"/>
      <c r="AJ668" s="157"/>
      <c r="AK668" s="157"/>
      <c r="AL668" s="157"/>
      <c r="AM668" s="157"/>
      <c r="AN668" s="157"/>
      <c r="AO668" s="157"/>
      <c r="AP668" s="157"/>
      <c r="AQ668" s="157"/>
      <c r="AR668" s="157"/>
      <c r="AS668" s="157"/>
      <c r="AT668" s="157"/>
      <c r="AU668" s="157"/>
      <c r="AV668" s="157"/>
      <c r="AW668" s="157"/>
      <c r="AX668" s="157"/>
      <c r="AY668" s="157"/>
      <c r="AZ668" s="157"/>
      <c r="BA668" s="157"/>
      <c r="BB668" s="157"/>
      <c r="BC668" s="157"/>
      <c r="BD668" s="157"/>
      <c r="BE668" s="157"/>
      <c r="BF668" s="157"/>
      <c r="BG668" s="157"/>
      <c r="BH668" s="157"/>
      <c r="BI668" s="157"/>
      <c r="BJ668" s="157"/>
      <c r="BK668" s="157"/>
      <c r="BL668" s="157"/>
      <c r="BM668" s="157"/>
      <c r="BN668" s="157"/>
      <c r="BO668" s="157"/>
      <c r="BP668" s="157"/>
      <c r="BQ668" s="157"/>
      <c r="BR668" s="157"/>
      <c r="BS668" s="157"/>
      <c r="BT668" s="157"/>
      <c r="BU668" s="157"/>
      <c r="BV668" s="157"/>
      <c r="BW668" s="157"/>
      <c r="BX668" s="157"/>
      <c r="BY668" s="157"/>
      <c r="BZ668" s="157"/>
      <c r="CA668" s="157"/>
      <c r="CB668" s="157"/>
      <c r="CC668" s="157"/>
      <c r="CD668" s="157"/>
      <c r="CE668" s="157"/>
      <c r="CF668" s="157"/>
      <c r="CG668" s="157"/>
      <c r="CH668" s="157"/>
      <c r="CI668" s="157"/>
      <c r="CJ668" s="157"/>
      <c r="CK668" s="157"/>
      <c r="CL668" s="157"/>
      <c r="CM668" s="157"/>
      <c r="CN668" s="157"/>
      <c r="CO668" s="157"/>
      <c r="CP668" s="157"/>
      <c r="CQ668" s="157"/>
      <c r="CR668" s="157"/>
      <c r="CS668" s="157"/>
      <c r="CT668" s="158" t="s">
        <v>1751</v>
      </c>
      <c r="CU668" s="159">
        <v>10.97</v>
      </c>
      <c r="CV668" s="171"/>
      <c r="CW668" s="171"/>
      <c r="CX668" s="160"/>
      <c r="CY668" s="161"/>
      <c r="CZ668" s="161"/>
      <c r="DA668" s="160">
        <f t="shared" si="83"/>
        <v>10.97</v>
      </c>
      <c r="DB668" s="162">
        <f t="shared" si="80"/>
        <v>10.97</v>
      </c>
      <c r="DC668" s="162">
        <f t="shared" si="84"/>
        <v>2.1731570000000002</v>
      </c>
    </row>
    <row r="669" spans="1:107" ht="14.25" hidden="1" customHeight="1" x14ac:dyDescent="0.2">
      <c r="A669" s="153">
        <v>666</v>
      </c>
      <c r="B669" s="154" t="s">
        <v>1752</v>
      </c>
      <c r="C669" s="153" t="s">
        <v>600</v>
      </c>
      <c r="D669" s="153">
        <v>1</v>
      </c>
      <c r="E669" s="155">
        <v>0.111</v>
      </c>
      <c r="F669" s="156">
        <v>0.16800000000000001</v>
      </c>
      <c r="G669" s="157"/>
      <c r="H669" s="157"/>
      <c r="I669" s="157"/>
      <c r="J669" s="157"/>
      <c r="K669" s="157"/>
      <c r="L669" s="157"/>
      <c r="M669" s="157"/>
      <c r="N669" s="157"/>
      <c r="O669" s="157"/>
      <c r="P669" s="157"/>
      <c r="Q669" s="157"/>
      <c r="R669" s="157"/>
      <c r="S669" s="157"/>
      <c r="T669" s="157"/>
      <c r="U669" s="157"/>
      <c r="V669" s="157"/>
      <c r="W669" s="157"/>
      <c r="X669" s="157"/>
      <c r="Y669" s="157"/>
      <c r="Z669" s="157"/>
      <c r="AA669" s="157"/>
      <c r="AB669" s="157"/>
      <c r="AC669" s="157"/>
      <c r="AD669" s="157"/>
      <c r="AE669" s="157"/>
      <c r="AF669" s="157"/>
      <c r="AG669" s="157"/>
      <c r="AH669" s="157"/>
      <c r="AI669" s="157"/>
      <c r="AJ669" s="157"/>
      <c r="AK669" s="157"/>
      <c r="AL669" s="157"/>
      <c r="AM669" s="157"/>
      <c r="AN669" s="157"/>
      <c r="AO669" s="157"/>
      <c r="AP669" s="157"/>
      <c r="AQ669" s="157"/>
      <c r="AR669" s="157"/>
      <c r="AS669" s="157"/>
      <c r="AT669" s="157"/>
      <c r="AU669" s="157"/>
      <c r="AV669" s="157"/>
      <c r="AW669" s="157"/>
      <c r="AX669" s="157"/>
      <c r="AY669" s="157"/>
      <c r="AZ669" s="157"/>
      <c r="BA669" s="157"/>
      <c r="BB669" s="157"/>
      <c r="BC669" s="157"/>
      <c r="BD669" s="157"/>
      <c r="BE669" s="157"/>
      <c r="BF669" s="157"/>
      <c r="BG669" s="157"/>
      <c r="BH669" s="157"/>
      <c r="BI669" s="157"/>
      <c r="BJ669" s="157"/>
      <c r="BK669" s="157"/>
      <c r="BL669" s="157"/>
      <c r="BM669" s="157"/>
      <c r="BN669" s="157"/>
      <c r="BO669" s="157"/>
      <c r="BP669" s="157"/>
      <c r="BQ669" s="157"/>
      <c r="BR669" s="157"/>
      <c r="BS669" s="157"/>
      <c r="BT669" s="157"/>
      <c r="BU669" s="157"/>
      <c r="BV669" s="157"/>
      <c r="BW669" s="157"/>
      <c r="BX669" s="157"/>
      <c r="BY669" s="157"/>
      <c r="BZ669" s="157"/>
      <c r="CA669" s="157"/>
      <c r="CB669" s="157"/>
      <c r="CC669" s="157"/>
      <c r="CD669" s="157"/>
      <c r="CE669" s="157"/>
      <c r="CF669" s="157"/>
      <c r="CG669" s="157"/>
      <c r="CH669" s="157"/>
      <c r="CI669" s="157"/>
      <c r="CJ669" s="157"/>
      <c r="CK669" s="157"/>
      <c r="CL669" s="157"/>
      <c r="CM669" s="157"/>
      <c r="CN669" s="157"/>
      <c r="CO669" s="157"/>
      <c r="CP669" s="157"/>
      <c r="CQ669" s="157"/>
      <c r="CR669" s="157"/>
      <c r="CS669" s="157"/>
      <c r="CT669" s="158" t="s">
        <v>1753</v>
      </c>
      <c r="CU669" s="159">
        <v>33.799999999999997</v>
      </c>
      <c r="CV669" s="171"/>
      <c r="CW669" s="171"/>
      <c r="CX669" s="160"/>
      <c r="CY669" s="161"/>
      <c r="CZ669" s="161"/>
      <c r="DA669" s="160">
        <f t="shared" si="83"/>
        <v>33.799999999999997</v>
      </c>
      <c r="DB669" s="162">
        <f t="shared" ref="DB669:DB714" si="85">DA669*D669</f>
        <v>33.799999999999997</v>
      </c>
      <c r="DC669" s="162">
        <f t="shared" si="84"/>
        <v>6.6957799999999992</v>
      </c>
    </row>
    <row r="670" spans="1:107" ht="14.25" hidden="1" customHeight="1" x14ac:dyDescent="0.2">
      <c r="A670" s="163">
        <v>667</v>
      </c>
      <c r="B670" s="154" t="s">
        <v>1754</v>
      </c>
      <c r="C670" s="153" t="s">
        <v>600</v>
      </c>
      <c r="D670" s="153">
        <v>1</v>
      </c>
      <c r="E670" s="155">
        <v>0.111</v>
      </c>
      <c r="F670" s="156">
        <v>0.16800000000000001</v>
      </c>
      <c r="G670" s="157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57"/>
      <c r="Y670" s="157"/>
      <c r="Z670" s="157"/>
      <c r="AA670" s="157"/>
      <c r="AB670" s="157"/>
      <c r="AC670" s="157"/>
      <c r="AD670" s="157"/>
      <c r="AE670" s="157"/>
      <c r="AF670" s="157"/>
      <c r="AG670" s="157"/>
      <c r="AH670" s="157"/>
      <c r="AI670" s="157"/>
      <c r="AJ670" s="157"/>
      <c r="AK670" s="157"/>
      <c r="AL670" s="157"/>
      <c r="AM670" s="157"/>
      <c r="AN670" s="157"/>
      <c r="AO670" s="157"/>
      <c r="AP670" s="157"/>
      <c r="AQ670" s="157"/>
      <c r="AR670" s="157"/>
      <c r="AS670" s="157"/>
      <c r="AT670" s="157"/>
      <c r="AU670" s="157"/>
      <c r="AV670" s="157"/>
      <c r="AW670" s="157"/>
      <c r="AX670" s="157"/>
      <c r="AY670" s="157"/>
      <c r="AZ670" s="157"/>
      <c r="BA670" s="157"/>
      <c r="BB670" s="157"/>
      <c r="BC670" s="157"/>
      <c r="BD670" s="157"/>
      <c r="BE670" s="157"/>
      <c r="BF670" s="157"/>
      <c r="BG670" s="157"/>
      <c r="BH670" s="157"/>
      <c r="BI670" s="157"/>
      <c r="BJ670" s="157"/>
      <c r="BK670" s="157"/>
      <c r="BL670" s="157"/>
      <c r="BM670" s="157"/>
      <c r="BN670" s="157"/>
      <c r="BO670" s="157"/>
      <c r="BP670" s="157"/>
      <c r="BQ670" s="157"/>
      <c r="BR670" s="157"/>
      <c r="BS670" s="157"/>
      <c r="BT670" s="157"/>
      <c r="BU670" s="157"/>
      <c r="BV670" s="157"/>
      <c r="BW670" s="157"/>
      <c r="BX670" s="157"/>
      <c r="BY670" s="157"/>
      <c r="BZ670" s="157"/>
      <c r="CA670" s="157"/>
      <c r="CB670" s="157"/>
      <c r="CC670" s="157"/>
      <c r="CD670" s="157"/>
      <c r="CE670" s="157"/>
      <c r="CF670" s="157"/>
      <c r="CG670" s="157"/>
      <c r="CH670" s="157"/>
      <c r="CI670" s="157"/>
      <c r="CJ670" s="157"/>
      <c r="CK670" s="157"/>
      <c r="CL670" s="157"/>
      <c r="CM670" s="157"/>
      <c r="CN670" s="157"/>
      <c r="CO670" s="157"/>
      <c r="CP670" s="157"/>
      <c r="CQ670" s="157"/>
      <c r="CR670" s="157"/>
      <c r="CS670" s="157"/>
      <c r="CT670" s="158" t="s">
        <v>1755</v>
      </c>
      <c r="CU670" s="159">
        <v>48.37</v>
      </c>
      <c r="CV670" s="171"/>
      <c r="CW670" s="171"/>
      <c r="CX670" s="160"/>
      <c r="CY670" s="161"/>
      <c r="CZ670" s="161"/>
      <c r="DA670" s="160">
        <f t="shared" si="83"/>
        <v>48.37</v>
      </c>
      <c r="DB670" s="162">
        <f t="shared" si="85"/>
        <v>48.37</v>
      </c>
      <c r="DC670" s="162">
        <f t="shared" si="84"/>
        <v>9.5820969999999992</v>
      </c>
    </row>
    <row r="671" spans="1:107" ht="14.25" hidden="1" customHeight="1" x14ac:dyDescent="0.2">
      <c r="A671" s="163">
        <v>668</v>
      </c>
      <c r="B671" s="154" t="s">
        <v>1756</v>
      </c>
      <c r="C671" s="153" t="s">
        <v>600</v>
      </c>
      <c r="D671" s="153">
        <v>1</v>
      </c>
      <c r="E671" s="155">
        <v>0.111</v>
      </c>
      <c r="F671" s="156">
        <v>0.16800000000000001</v>
      </c>
      <c r="G671" s="157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57"/>
      <c r="Y671" s="157"/>
      <c r="Z671" s="157"/>
      <c r="AA671" s="157"/>
      <c r="AB671" s="157"/>
      <c r="AC671" s="157"/>
      <c r="AD671" s="157"/>
      <c r="AE671" s="157"/>
      <c r="AF671" s="157"/>
      <c r="AG671" s="157"/>
      <c r="AH671" s="157"/>
      <c r="AI671" s="157"/>
      <c r="AJ671" s="157"/>
      <c r="AK671" s="157"/>
      <c r="AL671" s="157"/>
      <c r="AM671" s="157"/>
      <c r="AN671" s="157"/>
      <c r="AO671" s="157"/>
      <c r="AP671" s="157"/>
      <c r="AQ671" s="157"/>
      <c r="AR671" s="157"/>
      <c r="AS671" s="157"/>
      <c r="AT671" s="157"/>
      <c r="AU671" s="157"/>
      <c r="AV671" s="157"/>
      <c r="AW671" s="157"/>
      <c r="AX671" s="157"/>
      <c r="AY671" s="157"/>
      <c r="AZ671" s="157"/>
      <c r="BA671" s="157"/>
      <c r="BB671" s="157"/>
      <c r="BC671" s="157"/>
      <c r="BD671" s="157"/>
      <c r="BE671" s="157"/>
      <c r="BF671" s="157"/>
      <c r="BG671" s="157"/>
      <c r="BH671" s="157"/>
      <c r="BI671" s="157"/>
      <c r="BJ671" s="157"/>
      <c r="BK671" s="157"/>
      <c r="BL671" s="157"/>
      <c r="BM671" s="157"/>
      <c r="BN671" s="157"/>
      <c r="BO671" s="157"/>
      <c r="BP671" s="157"/>
      <c r="BQ671" s="157"/>
      <c r="BR671" s="157"/>
      <c r="BS671" s="157"/>
      <c r="BT671" s="157"/>
      <c r="BU671" s="157"/>
      <c r="BV671" s="157"/>
      <c r="BW671" s="157"/>
      <c r="BX671" s="157"/>
      <c r="BY671" s="157"/>
      <c r="BZ671" s="157"/>
      <c r="CA671" s="157"/>
      <c r="CB671" s="157"/>
      <c r="CC671" s="157"/>
      <c r="CD671" s="157"/>
      <c r="CE671" s="157"/>
      <c r="CF671" s="157"/>
      <c r="CG671" s="157"/>
      <c r="CH671" s="157"/>
      <c r="CI671" s="157"/>
      <c r="CJ671" s="157"/>
      <c r="CK671" s="157"/>
      <c r="CL671" s="157"/>
      <c r="CM671" s="157"/>
      <c r="CN671" s="157"/>
      <c r="CO671" s="157"/>
      <c r="CP671" s="157"/>
      <c r="CQ671" s="157"/>
      <c r="CR671" s="157"/>
      <c r="CS671" s="157"/>
      <c r="CT671" s="158" t="s">
        <v>1757</v>
      </c>
      <c r="CU671" s="159">
        <v>66.27</v>
      </c>
      <c r="CV671" s="171"/>
      <c r="CW671" s="171"/>
      <c r="CX671" s="160"/>
      <c r="CY671" s="161"/>
      <c r="CZ671" s="161"/>
      <c r="DA671" s="160">
        <f t="shared" si="83"/>
        <v>66.27</v>
      </c>
      <c r="DB671" s="162">
        <f t="shared" si="85"/>
        <v>66.27</v>
      </c>
      <c r="DC671" s="162">
        <f t="shared" si="84"/>
        <v>13.128086999999999</v>
      </c>
    </row>
    <row r="672" spans="1:107" ht="14.25" hidden="1" customHeight="1" x14ac:dyDescent="0.2">
      <c r="A672" s="153">
        <v>669</v>
      </c>
      <c r="B672" s="154" t="s">
        <v>1758</v>
      </c>
      <c r="C672" s="153" t="s">
        <v>600</v>
      </c>
      <c r="D672" s="153">
        <v>1</v>
      </c>
      <c r="E672" s="155">
        <v>0.111</v>
      </c>
      <c r="F672" s="156">
        <v>0.16800000000000001</v>
      </c>
      <c r="G672" s="157"/>
      <c r="H672" s="157"/>
      <c r="I672" s="157"/>
      <c r="J672" s="157"/>
      <c r="K672" s="157"/>
      <c r="L672" s="157"/>
      <c r="M672" s="157"/>
      <c r="N672" s="157"/>
      <c r="O672" s="157"/>
      <c r="P672" s="157"/>
      <c r="Q672" s="157"/>
      <c r="R672" s="157"/>
      <c r="S672" s="157"/>
      <c r="T672" s="157"/>
      <c r="U672" s="157"/>
      <c r="V672" s="157"/>
      <c r="W672" s="157"/>
      <c r="X672" s="157"/>
      <c r="Y672" s="157"/>
      <c r="Z672" s="157"/>
      <c r="AA672" s="157"/>
      <c r="AB672" s="157"/>
      <c r="AC672" s="157"/>
      <c r="AD672" s="157"/>
      <c r="AE672" s="157"/>
      <c r="AF672" s="157"/>
      <c r="AG672" s="157"/>
      <c r="AH672" s="157"/>
      <c r="AI672" s="157"/>
      <c r="AJ672" s="157"/>
      <c r="AK672" s="157"/>
      <c r="AL672" s="157"/>
      <c r="AM672" s="157"/>
      <c r="AN672" s="157"/>
      <c r="AO672" s="157"/>
      <c r="AP672" s="157"/>
      <c r="AQ672" s="157"/>
      <c r="AR672" s="157"/>
      <c r="AS672" s="157"/>
      <c r="AT672" s="157"/>
      <c r="AU672" s="157"/>
      <c r="AV672" s="157"/>
      <c r="AW672" s="157"/>
      <c r="AX672" s="157"/>
      <c r="AY672" s="157"/>
      <c r="AZ672" s="157"/>
      <c r="BA672" s="157"/>
      <c r="BB672" s="157"/>
      <c r="BC672" s="157"/>
      <c r="BD672" s="157"/>
      <c r="BE672" s="157"/>
      <c r="BF672" s="157"/>
      <c r="BG672" s="157"/>
      <c r="BH672" s="157"/>
      <c r="BI672" s="157"/>
      <c r="BJ672" s="157"/>
      <c r="BK672" s="157"/>
      <c r="BL672" s="157"/>
      <c r="BM672" s="157"/>
      <c r="BN672" s="157"/>
      <c r="BO672" s="157"/>
      <c r="BP672" s="157"/>
      <c r="BQ672" s="157"/>
      <c r="BR672" s="157"/>
      <c r="BS672" s="157"/>
      <c r="BT672" s="157"/>
      <c r="BU672" s="157"/>
      <c r="BV672" s="157"/>
      <c r="BW672" s="157"/>
      <c r="BX672" s="157"/>
      <c r="BY672" s="157"/>
      <c r="BZ672" s="157"/>
      <c r="CA672" s="157"/>
      <c r="CB672" s="157"/>
      <c r="CC672" s="157"/>
      <c r="CD672" s="157"/>
      <c r="CE672" s="157"/>
      <c r="CF672" s="157"/>
      <c r="CG672" s="157"/>
      <c r="CH672" s="157"/>
      <c r="CI672" s="157"/>
      <c r="CJ672" s="157"/>
      <c r="CK672" s="157"/>
      <c r="CL672" s="157"/>
      <c r="CM672" s="157"/>
      <c r="CN672" s="157"/>
      <c r="CO672" s="157"/>
      <c r="CP672" s="157"/>
      <c r="CQ672" s="157"/>
      <c r="CR672" s="157"/>
      <c r="CS672" s="157"/>
      <c r="CT672" s="158" t="s">
        <v>1759</v>
      </c>
      <c r="CU672" s="159">
        <v>37.04</v>
      </c>
      <c r="CV672" s="171"/>
      <c r="CW672" s="171"/>
      <c r="CX672" s="160"/>
      <c r="CY672" s="161"/>
      <c r="CZ672" s="161"/>
      <c r="DA672" s="160">
        <f t="shared" si="83"/>
        <v>37.04</v>
      </c>
      <c r="DB672" s="162">
        <f t="shared" si="85"/>
        <v>37.04</v>
      </c>
      <c r="DC672" s="162">
        <f t="shared" si="84"/>
        <v>7.3376239999999999</v>
      </c>
    </row>
    <row r="673" spans="1:107" ht="14.25" hidden="1" customHeight="1" x14ac:dyDescent="0.2">
      <c r="A673" s="153">
        <v>670</v>
      </c>
      <c r="B673" s="154" t="s">
        <v>1760</v>
      </c>
      <c r="C673" s="153" t="s">
        <v>600</v>
      </c>
      <c r="D673" s="153">
        <v>12</v>
      </c>
      <c r="E673" s="155">
        <v>0.111</v>
      </c>
      <c r="F673" s="156">
        <v>0.16800000000000001</v>
      </c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57"/>
      <c r="Y673" s="157"/>
      <c r="Z673" s="157"/>
      <c r="AA673" s="157"/>
      <c r="AB673" s="157"/>
      <c r="AC673" s="157"/>
      <c r="AD673" s="157"/>
      <c r="AE673" s="157"/>
      <c r="AF673" s="157"/>
      <c r="AG673" s="157"/>
      <c r="AH673" s="157"/>
      <c r="AI673" s="157"/>
      <c r="AJ673" s="157"/>
      <c r="AK673" s="157"/>
      <c r="AL673" s="157"/>
      <c r="AM673" s="157"/>
      <c r="AN673" s="157"/>
      <c r="AO673" s="157"/>
      <c r="AP673" s="157"/>
      <c r="AQ673" s="157"/>
      <c r="AR673" s="157"/>
      <c r="AS673" s="157"/>
      <c r="AT673" s="157"/>
      <c r="AU673" s="157"/>
      <c r="AV673" s="157"/>
      <c r="AW673" s="157"/>
      <c r="AX673" s="157"/>
      <c r="AY673" s="157"/>
      <c r="AZ673" s="157"/>
      <c r="BA673" s="157"/>
      <c r="BB673" s="157"/>
      <c r="BC673" s="157"/>
      <c r="BD673" s="157"/>
      <c r="BE673" s="157"/>
      <c r="BF673" s="157"/>
      <c r="BG673" s="157"/>
      <c r="BH673" s="157"/>
      <c r="BI673" s="157"/>
      <c r="BJ673" s="157"/>
      <c r="BK673" s="157"/>
      <c r="BL673" s="157"/>
      <c r="BM673" s="157"/>
      <c r="BN673" s="157"/>
      <c r="BO673" s="157"/>
      <c r="BP673" s="157"/>
      <c r="BQ673" s="157"/>
      <c r="BR673" s="157"/>
      <c r="BS673" s="157"/>
      <c r="BT673" s="157"/>
      <c r="BU673" s="157"/>
      <c r="BV673" s="157"/>
      <c r="BW673" s="157"/>
      <c r="BX673" s="157"/>
      <c r="BY673" s="157"/>
      <c r="BZ673" s="157"/>
      <c r="CA673" s="157"/>
      <c r="CB673" s="157"/>
      <c r="CC673" s="157"/>
      <c r="CD673" s="157"/>
      <c r="CE673" s="157"/>
      <c r="CF673" s="157"/>
      <c r="CG673" s="157"/>
      <c r="CH673" s="157"/>
      <c r="CI673" s="157"/>
      <c r="CJ673" s="157"/>
      <c r="CK673" s="157"/>
      <c r="CL673" s="157"/>
      <c r="CM673" s="157"/>
      <c r="CN673" s="157"/>
      <c r="CO673" s="157"/>
      <c r="CP673" s="157"/>
      <c r="CQ673" s="157"/>
      <c r="CR673" s="157"/>
      <c r="CS673" s="157"/>
      <c r="CT673" s="158" t="s">
        <v>1761</v>
      </c>
      <c r="CU673" s="159">
        <v>98.83</v>
      </c>
      <c r="CV673" s="171"/>
      <c r="CW673" s="171"/>
      <c r="CX673" s="160"/>
      <c r="CY673" s="161"/>
      <c r="CZ673" s="161"/>
      <c r="DA673" s="160">
        <f t="shared" si="83"/>
        <v>98.83</v>
      </c>
      <c r="DB673" s="162">
        <f t="shared" si="85"/>
        <v>1185.96</v>
      </c>
      <c r="DC673" s="162">
        <f t="shared" si="84"/>
        <v>234.93867600000002</v>
      </c>
    </row>
    <row r="674" spans="1:107" ht="14.25" hidden="1" customHeight="1" x14ac:dyDescent="0.2">
      <c r="A674" s="163">
        <v>671</v>
      </c>
      <c r="B674" s="154" t="s">
        <v>1762</v>
      </c>
      <c r="C674" s="153" t="s">
        <v>600</v>
      </c>
      <c r="D674" s="153">
        <v>12</v>
      </c>
      <c r="E674" s="155">
        <v>0.111</v>
      </c>
      <c r="F674" s="156">
        <v>0.16800000000000001</v>
      </c>
      <c r="G674" s="157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57"/>
      <c r="Y674" s="157"/>
      <c r="Z674" s="157"/>
      <c r="AA674" s="157"/>
      <c r="AB674" s="157"/>
      <c r="AC674" s="157"/>
      <c r="AD674" s="157"/>
      <c r="AE674" s="157"/>
      <c r="AF674" s="157"/>
      <c r="AG674" s="157"/>
      <c r="AH674" s="157"/>
      <c r="AI674" s="157"/>
      <c r="AJ674" s="157"/>
      <c r="AK674" s="157"/>
      <c r="AL674" s="157"/>
      <c r="AM674" s="157"/>
      <c r="AN674" s="157"/>
      <c r="AO674" s="157"/>
      <c r="AP674" s="157"/>
      <c r="AQ674" s="157"/>
      <c r="AR674" s="157"/>
      <c r="AS674" s="157"/>
      <c r="AT674" s="157"/>
      <c r="AU674" s="157"/>
      <c r="AV674" s="157"/>
      <c r="AW674" s="157"/>
      <c r="AX674" s="157"/>
      <c r="AY674" s="157"/>
      <c r="AZ674" s="157"/>
      <c r="BA674" s="157"/>
      <c r="BB674" s="157"/>
      <c r="BC674" s="157"/>
      <c r="BD674" s="157"/>
      <c r="BE674" s="157"/>
      <c r="BF674" s="157"/>
      <c r="BG674" s="157"/>
      <c r="BH674" s="157"/>
      <c r="BI674" s="157"/>
      <c r="BJ674" s="157"/>
      <c r="BK674" s="157"/>
      <c r="BL674" s="157"/>
      <c r="BM674" s="157"/>
      <c r="BN674" s="157"/>
      <c r="BO674" s="157"/>
      <c r="BP674" s="157"/>
      <c r="BQ674" s="157"/>
      <c r="BR674" s="157"/>
      <c r="BS674" s="157"/>
      <c r="BT674" s="157"/>
      <c r="BU674" s="157"/>
      <c r="BV674" s="157"/>
      <c r="BW674" s="157"/>
      <c r="BX674" s="157"/>
      <c r="BY674" s="157"/>
      <c r="BZ674" s="157"/>
      <c r="CA674" s="157"/>
      <c r="CB674" s="157"/>
      <c r="CC674" s="157"/>
      <c r="CD674" s="157"/>
      <c r="CE674" s="157"/>
      <c r="CF674" s="157"/>
      <c r="CG674" s="157"/>
      <c r="CH674" s="157"/>
      <c r="CI674" s="157"/>
      <c r="CJ674" s="157"/>
      <c r="CK674" s="157"/>
      <c r="CL674" s="157"/>
      <c r="CM674" s="157"/>
      <c r="CN674" s="157"/>
      <c r="CO674" s="157"/>
      <c r="CP674" s="157"/>
      <c r="CQ674" s="157"/>
      <c r="CR674" s="157"/>
      <c r="CS674" s="157"/>
      <c r="CT674" s="158" t="s">
        <v>1763</v>
      </c>
      <c r="CU674" s="159">
        <v>3.97</v>
      </c>
      <c r="CV674" s="171"/>
      <c r="CW674" s="171"/>
      <c r="CX674" s="160"/>
      <c r="CY674" s="161"/>
      <c r="CZ674" s="161"/>
      <c r="DA674" s="160">
        <f t="shared" si="83"/>
        <v>3.97</v>
      </c>
      <c r="DB674" s="162">
        <f t="shared" si="85"/>
        <v>47.64</v>
      </c>
      <c r="DC674" s="162">
        <f t="shared" si="84"/>
        <v>9.4374839999999995</v>
      </c>
    </row>
    <row r="675" spans="1:107" ht="14.25" hidden="1" customHeight="1" x14ac:dyDescent="0.2">
      <c r="A675" s="163">
        <v>672</v>
      </c>
      <c r="B675" s="154" t="s">
        <v>1764</v>
      </c>
      <c r="C675" s="153" t="s">
        <v>600</v>
      </c>
      <c r="D675" s="153">
        <v>12</v>
      </c>
      <c r="E675" s="155">
        <v>0.111</v>
      </c>
      <c r="F675" s="156">
        <v>0.16800000000000001</v>
      </c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57"/>
      <c r="Y675" s="157"/>
      <c r="Z675" s="157"/>
      <c r="AA675" s="157"/>
      <c r="AB675" s="157"/>
      <c r="AC675" s="157"/>
      <c r="AD675" s="157"/>
      <c r="AE675" s="157"/>
      <c r="AF675" s="157"/>
      <c r="AG675" s="157"/>
      <c r="AH675" s="157"/>
      <c r="AI675" s="157"/>
      <c r="AJ675" s="157"/>
      <c r="AK675" s="157"/>
      <c r="AL675" s="157"/>
      <c r="AM675" s="157"/>
      <c r="AN675" s="157"/>
      <c r="AO675" s="157"/>
      <c r="AP675" s="157"/>
      <c r="AQ675" s="157"/>
      <c r="AR675" s="157"/>
      <c r="AS675" s="157"/>
      <c r="AT675" s="157"/>
      <c r="AU675" s="157"/>
      <c r="AV675" s="157"/>
      <c r="AW675" s="157"/>
      <c r="AX675" s="157"/>
      <c r="AY675" s="157"/>
      <c r="AZ675" s="157"/>
      <c r="BA675" s="157"/>
      <c r="BB675" s="157"/>
      <c r="BC675" s="157"/>
      <c r="BD675" s="157"/>
      <c r="BE675" s="157"/>
      <c r="BF675" s="157"/>
      <c r="BG675" s="157"/>
      <c r="BH675" s="157"/>
      <c r="BI675" s="157"/>
      <c r="BJ675" s="157"/>
      <c r="BK675" s="157"/>
      <c r="BL675" s="157"/>
      <c r="BM675" s="157"/>
      <c r="BN675" s="157"/>
      <c r="BO675" s="157"/>
      <c r="BP675" s="157"/>
      <c r="BQ675" s="157"/>
      <c r="BR675" s="157"/>
      <c r="BS675" s="157"/>
      <c r="BT675" s="157"/>
      <c r="BU675" s="157"/>
      <c r="BV675" s="157"/>
      <c r="BW675" s="157"/>
      <c r="BX675" s="157"/>
      <c r="BY675" s="157"/>
      <c r="BZ675" s="157"/>
      <c r="CA675" s="157"/>
      <c r="CB675" s="157"/>
      <c r="CC675" s="157"/>
      <c r="CD675" s="157"/>
      <c r="CE675" s="157"/>
      <c r="CF675" s="157"/>
      <c r="CG675" s="157"/>
      <c r="CH675" s="157"/>
      <c r="CI675" s="157"/>
      <c r="CJ675" s="157"/>
      <c r="CK675" s="157"/>
      <c r="CL675" s="157"/>
      <c r="CM675" s="157"/>
      <c r="CN675" s="157"/>
      <c r="CO675" s="157"/>
      <c r="CP675" s="157"/>
      <c r="CQ675" s="157"/>
      <c r="CR675" s="157"/>
      <c r="CS675" s="157"/>
      <c r="CT675" s="158" t="s">
        <v>1765</v>
      </c>
      <c r="CU675" s="159">
        <v>9.67</v>
      </c>
      <c r="CV675" s="171"/>
      <c r="CW675" s="171"/>
      <c r="CX675" s="160"/>
      <c r="CY675" s="161"/>
      <c r="CZ675" s="161"/>
      <c r="DA675" s="160">
        <f t="shared" si="83"/>
        <v>9.67</v>
      </c>
      <c r="DB675" s="162">
        <f t="shared" si="85"/>
        <v>116.03999999999999</v>
      </c>
      <c r="DC675" s="162">
        <f t="shared" si="84"/>
        <v>22.987523999999997</v>
      </c>
    </row>
    <row r="676" spans="1:107" ht="14.25" hidden="1" customHeight="1" x14ac:dyDescent="0.2">
      <c r="A676" s="153">
        <v>673</v>
      </c>
      <c r="B676" s="154" t="s">
        <v>1766</v>
      </c>
      <c r="C676" s="153" t="s">
        <v>600</v>
      </c>
      <c r="D676" s="153">
        <v>12</v>
      </c>
      <c r="E676" s="155">
        <v>0.111</v>
      </c>
      <c r="F676" s="156">
        <v>0.16800000000000001</v>
      </c>
      <c r="G676" s="157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57"/>
      <c r="Y676" s="157"/>
      <c r="Z676" s="157"/>
      <c r="AA676" s="157"/>
      <c r="AB676" s="157"/>
      <c r="AC676" s="157"/>
      <c r="AD676" s="157"/>
      <c r="AE676" s="157"/>
      <c r="AF676" s="157"/>
      <c r="AG676" s="157"/>
      <c r="AH676" s="157"/>
      <c r="AI676" s="157"/>
      <c r="AJ676" s="157"/>
      <c r="AK676" s="157"/>
      <c r="AL676" s="157"/>
      <c r="AM676" s="157"/>
      <c r="AN676" s="157"/>
      <c r="AO676" s="157"/>
      <c r="AP676" s="157"/>
      <c r="AQ676" s="157"/>
      <c r="AR676" s="157"/>
      <c r="AS676" s="157"/>
      <c r="AT676" s="157"/>
      <c r="AU676" s="157"/>
      <c r="AV676" s="157"/>
      <c r="AW676" s="157"/>
      <c r="AX676" s="157"/>
      <c r="AY676" s="157"/>
      <c r="AZ676" s="157"/>
      <c r="BA676" s="157"/>
      <c r="BB676" s="157"/>
      <c r="BC676" s="157"/>
      <c r="BD676" s="157"/>
      <c r="BE676" s="157"/>
      <c r="BF676" s="157"/>
      <c r="BG676" s="157"/>
      <c r="BH676" s="157"/>
      <c r="BI676" s="157"/>
      <c r="BJ676" s="157"/>
      <c r="BK676" s="157"/>
      <c r="BL676" s="157"/>
      <c r="BM676" s="157"/>
      <c r="BN676" s="157"/>
      <c r="BO676" s="157"/>
      <c r="BP676" s="157"/>
      <c r="BQ676" s="157"/>
      <c r="BR676" s="157"/>
      <c r="BS676" s="157"/>
      <c r="BT676" s="157"/>
      <c r="BU676" s="157"/>
      <c r="BV676" s="157"/>
      <c r="BW676" s="157"/>
      <c r="BX676" s="157"/>
      <c r="BY676" s="157"/>
      <c r="BZ676" s="157"/>
      <c r="CA676" s="157"/>
      <c r="CB676" s="157"/>
      <c r="CC676" s="157"/>
      <c r="CD676" s="157"/>
      <c r="CE676" s="157"/>
      <c r="CF676" s="157"/>
      <c r="CG676" s="157"/>
      <c r="CH676" s="157"/>
      <c r="CI676" s="157"/>
      <c r="CJ676" s="157"/>
      <c r="CK676" s="157"/>
      <c r="CL676" s="157"/>
      <c r="CM676" s="157"/>
      <c r="CN676" s="157"/>
      <c r="CO676" s="157"/>
      <c r="CP676" s="157"/>
      <c r="CQ676" s="157"/>
      <c r="CR676" s="157"/>
      <c r="CS676" s="157"/>
      <c r="CT676" s="158" t="s">
        <v>1767</v>
      </c>
      <c r="CU676" s="159">
        <v>15.18</v>
      </c>
      <c r="CV676" s="171"/>
      <c r="CW676" s="171"/>
      <c r="CX676" s="160"/>
      <c r="CY676" s="161"/>
      <c r="CZ676" s="161"/>
      <c r="DA676" s="160">
        <f t="shared" si="83"/>
        <v>15.18</v>
      </c>
      <c r="DB676" s="162">
        <f t="shared" si="85"/>
        <v>182.16</v>
      </c>
      <c r="DC676" s="162">
        <f t="shared" si="84"/>
        <v>36.085895999999998</v>
      </c>
    </row>
    <row r="677" spans="1:107" ht="14.25" hidden="1" customHeight="1" x14ac:dyDescent="0.2">
      <c r="A677" s="153">
        <v>674</v>
      </c>
      <c r="B677" s="154" t="s">
        <v>1768</v>
      </c>
      <c r="C677" s="153" t="s">
        <v>600</v>
      </c>
      <c r="D677" s="153">
        <v>12</v>
      </c>
      <c r="E677" s="155">
        <v>0.111</v>
      </c>
      <c r="F677" s="156">
        <v>0.16800000000000001</v>
      </c>
      <c r="G677" s="157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57"/>
      <c r="Y677" s="157"/>
      <c r="Z677" s="157"/>
      <c r="AA677" s="157"/>
      <c r="AB677" s="157"/>
      <c r="AC677" s="157"/>
      <c r="AD677" s="157"/>
      <c r="AE677" s="157"/>
      <c r="AF677" s="157"/>
      <c r="AG677" s="157"/>
      <c r="AH677" s="157"/>
      <c r="AI677" s="157"/>
      <c r="AJ677" s="157"/>
      <c r="AK677" s="157"/>
      <c r="AL677" s="157"/>
      <c r="AM677" s="157"/>
      <c r="AN677" s="157"/>
      <c r="AO677" s="157"/>
      <c r="AP677" s="157"/>
      <c r="AQ677" s="157"/>
      <c r="AR677" s="157"/>
      <c r="AS677" s="157"/>
      <c r="AT677" s="157"/>
      <c r="AU677" s="157"/>
      <c r="AV677" s="157"/>
      <c r="AW677" s="157"/>
      <c r="AX677" s="157"/>
      <c r="AY677" s="157"/>
      <c r="AZ677" s="157"/>
      <c r="BA677" s="157"/>
      <c r="BB677" s="157"/>
      <c r="BC677" s="157"/>
      <c r="BD677" s="157"/>
      <c r="BE677" s="157"/>
      <c r="BF677" s="157"/>
      <c r="BG677" s="157"/>
      <c r="BH677" s="157"/>
      <c r="BI677" s="157"/>
      <c r="BJ677" s="157"/>
      <c r="BK677" s="157"/>
      <c r="BL677" s="157"/>
      <c r="BM677" s="157"/>
      <c r="BN677" s="157"/>
      <c r="BO677" s="157"/>
      <c r="BP677" s="157"/>
      <c r="BQ677" s="157"/>
      <c r="BR677" s="157"/>
      <c r="BS677" s="157"/>
      <c r="BT677" s="157"/>
      <c r="BU677" s="157"/>
      <c r="BV677" s="157"/>
      <c r="BW677" s="157"/>
      <c r="BX677" s="157"/>
      <c r="BY677" s="157"/>
      <c r="BZ677" s="157"/>
      <c r="CA677" s="157"/>
      <c r="CB677" s="157"/>
      <c r="CC677" s="157"/>
      <c r="CD677" s="157"/>
      <c r="CE677" s="157"/>
      <c r="CF677" s="157"/>
      <c r="CG677" s="157"/>
      <c r="CH677" s="157"/>
      <c r="CI677" s="157"/>
      <c r="CJ677" s="157"/>
      <c r="CK677" s="157"/>
      <c r="CL677" s="157"/>
      <c r="CM677" s="157"/>
      <c r="CN677" s="157"/>
      <c r="CO677" s="157"/>
      <c r="CP677" s="157"/>
      <c r="CQ677" s="157"/>
      <c r="CR677" s="157"/>
      <c r="CS677" s="157"/>
      <c r="CT677" s="158" t="s">
        <v>1769</v>
      </c>
      <c r="CU677" s="159">
        <v>27.4</v>
      </c>
      <c r="CV677" s="171"/>
      <c r="CW677" s="171"/>
      <c r="CX677" s="160"/>
      <c r="CY677" s="161"/>
      <c r="CZ677" s="161"/>
      <c r="DA677" s="160">
        <f t="shared" si="83"/>
        <v>27.4</v>
      </c>
      <c r="DB677" s="162">
        <f t="shared" si="85"/>
        <v>328.79999999999995</v>
      </c>
      <c r="DC677" s="162">
        <f t="shared" si="84"/>
        <v>65.135279999999995</v>
      </c>
    </row>
    <row r="678" spans="1:107" ht="14.25" hidden="1" customHeight="1" x14ac:dyDescent="0.2">
      <c r="A678" s="163">
        <v>675</v>
      </c>
      <c r="B678" s="154" t="s">
        <v>1770</v>
      </c>
      <c r="C678" s="153" t="s">
        <v>600</v>
      </c>
      <c r="D678" s="153">
        <v>12</v>
      </c>
      <c r="E678" s="155">
        <v>0.111</v>
      </c>
      <c r="F678" s="156">
        <v>0.16800000000000001</v>
      </c>
      <c r="G678" s="157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57"/>
      <c r="Y678" s="157"/>
      <c r="Z678" s="157"/>
      <c r="AA678" s="157"/>
      <c r="AB678" s="157"/>
      <c r="AC678" s="157"/>
      <c r="AD678" s="157"/>
      <c r="AE678" s="157"/>
      <c r="AF678" s="157"/>
      <c r="AG678" s="157"/>
      <c r="AH678" s="157"/>
      <c r="AI678" s="157"/>
      <c r="AJ678" s="157"/>
      <c r="AK678" s="157"/>
      <c r="AL678" s="157"/>
      <c r="AM678" s="157"/>
      <c r="AN678" s="157"/>
      <c r="AO678" s="157"/>
      <c r="AP678" s="157"/>
      <c r="AQ678" s="157"/>
      <c r="AR678" s="157"/>
      <c r="AS678" s="157"/>
      <c r="AT678" s="157"/>
      <c r="AU678" s="157"/>
      <c r="AV678" s="157"/>
      <c r="AW678" s="157"/>
      <c r="AX678" s="157"/>
      <c r="AY678" s="157"/>
      <c r="AZ678" s="157"/>
      <c r="BA678" s="157"/>
      <c r="BB678" s="157"/>
      <c r="BC678" s="157"/>
      <c r="BD678" s="157"/>
      <c r="BE678" s="157"/>
      <c r="BF678" s="157"/>
      <c r="BG678" s="157"/>
      <c r="BH678" s="157"/>
      <c r="BI678" s="157"/>
      <c r="BJ678" s="157"/>
      <c r="BK678" s="157"/>
      <c r="BL678" s="157"/>
      <c r="BM678" s="157"/>
      <c r="BN678" s="157"/>
      <c r="BO678" s="157"/>
      <c r="BP678" s="157"/>
      <c r="BQ678" s="157"/>
      <c r="BR678" s="157"/>
      <c r="BS678" s="157"/>
      <c r="BT678" s="157"/>
      <c r="BU678" s="157"/>
      <c r="BV678" s="157"/>
      <c r="BW678" s="157"/>
      <c r="BX678" s="157"/>
      <c r="BY678" s="157"/>
      <c r="BZ678" s="157"/>
      <c r="CA678" s="157"/>
      <c r="CB678" s="157"/>
      <c r="CC678" s="157"/>
      <c r="CD678" s="157"/>
      <c r="CE678" s="157"/>
      <c r="CF678" s="157"/>
      <c r="CG678" s="157"/>
      <c r="CH678" s="157"/>
      <c r="CI678" s="157"/>
      <c r="CJ678" s="157"/>
      <c r="CK678" s="157"/>
      <c r="CL678" s="157"/>
      <c r="CM678" s="157"/>
      <c r="CN678" s="157"/>
      <c r="CO678" s="157"/>
      <c r="CP678" s="157"/>
      <c r="CQ678" s="157"/>
      <c r="CR678" s="157"/>
      <c r="CS678" s="157"/>
      <c r="CT678" s="158" t="s">
        <v>1771</v>
      </c>
      <c r="CU678" s="159">
        <v>45.4</v>
      </c>
      <c r="CV678" s="171"/>
      <c r="CW678" s="171"/>
      <c r="CX678" s="160"/>
      <c r="CY678" s="161"/>
      <c r="CZ678" s="161"/>
      <c r="DA678" s="160">
        <f t="shared" si="83"/>
        <v>45.4</v>
      </c>
      <c r="DB678" s="162">
        <f t="shared" si="85"/>
        <v>544.79999999999995</v>
      </c>
      <c r="DC678" s="162">
        <f t="shared" si="84"/>
        <v>107.92487999999999</v>
      </c>
    </row>
    <row r="679" spans="1:107" ht="14.25" hidden="1" customHeight="1" x14ac:dyDescent="0.2">
      <c r="A679" s="163">
        <v>676</v>
      </c>
      <c r="B679" s="154" t="s">
        <v>1772</v>
      </c>
      <c r="C679" s="153" t="s">
        <v>600</v>
      </c>
      <c r="D679" s="153">
        <v>12</v>
      </c>
      <c r="E679" s="155">
        <v>0.111</v>
      </c>
      <c r="F679" s="156">
        <v>0.16800000000000001</v>
      </c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57"/>
      <c r="Y679" s="157"/>
      <c r="Z679" s="157"/>
      <c r="AA679" s="157"/>
      <c r="AB679" s="157"/>
      <c r="AC679" s="157"/>
      <c r="AD679" s="157"/>
      <c r="AE679" s="157"/>
      <c r="AF679" s="157"/>
      <c r="AG679" s="157"/>
      <c r="AH679" s="157"/>
      <c r="AI679" s="157"/>
      <c r="AJ679" s="157"/>
      <c r="AK679" s="157"/>
      <c r="AL679" s="157"/>
      <c r="AM679" s="157"/>
      <c r="AN679" s="157"/>
      <c r="AO679" s="157"/>
      <c r="AP679" s="157"/>
      <c r="AQ679" s="157"/>
      <c r="AR679" s="157"/>
      <c r="AS679" s="157"/>
      <c r="AT679" s="157"/>
      <c r="AU679" s="157"/>
      <c r="AV679" s="157"/>
      <c r="AW679" s="157"/>
      <c r="AX679" s="157"/>
      <c r="AY679" s="157"/>
      <c r="AZ679" s="157"/>
      <c r="BA679" s="157"/>
      <c r="BB679" s="157"/>
      <c r="BC679" s="157"/>
      <c r="BD679" s="157"/>
      <c r="BE679" s="157"/>
      <c r="BF679" s="157"/>
      <c r="BG679" s="157"/>
      <c r="BH679" s="157"/>
      <c r="BI679" s="157"/>
      <c r="BJ679" s="157"/>
      <c r="BK679" s="157"/>
      <c r="BL679" s="157"/>
      <c r="BM679" s="157"/>
      <c r="BN679" s="157"/>
      <c r="BO679" s="157"/>
      <c r="BP679" s="157"/>
      <c r="BQ679" s="157"/>
      <c r="BR679" s="157"/>
      <c r="BS679" s="157"/>
      <c r="BT679" s="157"/>
      <c r="BU679" s="157"/>
      <c r="BV679" s="157"/>
      <c r="BW679" s="157"/>
      <c r="BX679" s="157"/>
      <c r="BY679" s="157"/>
      <c r="BZ679" s="157"/>
      <c r="CA679" s="157"/>
      <c r="CB679" s="157"/>
      <c r="CC679" s="157"/>
      <c r="CD679" s="157"/>
      <c r="CE679" s="157"/>
      <c r="CF679" s="157"/>
      <c r="CG679" s="157"/>
      <c r="CH679" s="157"/>
      <c r="CI679" s="157"/>
      <c r="CJ679" s="157"/>
      <c r="CK679" s="157"/>
      <c r="CL679" s="157"/>
      <c r="CM679" s="157"/>
      <c r="CN679" s="157"/>
      <c r="CO679" s="157"/>
      <c r="CP679" s="157"/>
      <c r="CQ679" s="157"/>
      <c r="CR679" s="157"/>
      <c r="CS679" s="157"/>
      <c r="CT679" s="158" t="s">
        <v>1773</v>
      </c>
      <c r="CU679" s="159">
        <v>63.16</v>
      </c>
      <c r="CV679" s="171"/>
      <c r="CW679" s="171"/>
      <c r="CX679" s="160"/>
      <c r="CY679" s="161"/>
      <c r="CZ679" s="161"/>
      <c r="DA679" s="160">
        <f t="shared" si="83"/>
        <v>63.16</v>
      </c>
      <c r="DB679" s="162">
        <f t="shared" si="85"/>
        <v>757.92</v>
      </c>
      <c r="DC679" s="162">
        <f t="shared" si="84"/>
        <v>150.14395199999998</v>
      </c>
    </row>
    <row r="680" spans="1:107" ht="14.25" hidden="1" customHeight="1" x14ac:dyDescent="0.2">
      <c r="A680" s="153">
        <v>677</v>
      </c>
      <c r="B680" s="154" t="s">
        <v>1774</v>
      </c>
      <c r="C680" s="153" t="s">
        <v>213</v>
      </c>
      <c r="D680" s="153">
        <v>1</v>
      </c>
      <c r="E680" s="155">
        <v>0.111</v>
      </c>
      <c r="F680" s="156">
        <v>0.16800000000000001</v>
      </c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57"/>
      <c r="Y680" s="157"/>
      <c r="Z680" s="157"/>
      <c r="AA680" s="157"/>
      <c r="AB680" s="157"/>
      <c r="AC680" s="157"/>
      <c r="AD680" s="157"/>
      <c r="AE680" s="157"/>
      <c r="AF680" s="157"/>
      <c r="AG680" s="157"/>
      <c r="AH680" s="157"/>
      <c r="AI680" s="157"/>
      <c r="AJ680" s="157"/>
      <c r="AK680" s="157"/>
      <c r="AL680" s="157"/>
      <c r="AM680" s="157"/>
      <c r="AN680" s="157"/>
      <c r="AO680" s="157"/>
      <c r="AP680" s="157"/>
      <c r="AQ680" s="157"/>
      <c r="AR680" s="157"/>
      <c r="AS680" s="157"/>
      <c r="AT680" s="157"/>
      <c r="AU680" s="157"/>
      <c r="AV680" s="157"/>
      <c r="AW680" s="157"/>
      <c r="AX680" s="157"/>
      <c r="AY680" s="157"/>
      <c r="AZ680" s="157"/>
      <c r="BA680" s="157"/>
      <c r="BB680" s="157"/>
      <c r="BC680" s="157"/>
      <c r="BD680" s="157"/>
      <c r="BE680" s="157"/>
      <c r="BF680" s="157"/>
      <c r="BG680" s="157"/>
      <c r="BH680" s="157"/>
      <c r="BI680" s="157"/>
      <c r="BJ680" s="157"/>
      <c r="BK680" s="157"/>
      <c r="BL680" s="157"/>
      <c r="BM680" s="157"/>
      <c r="BN680" s="157"/>
      <c r="BO680" s="157"/>
      <c r="BP680" s="157"/>
      <c r="BQ680" s="157"/>
      <c r="BR680" s="157"/>
      <c r="BS680" s="157"/>
      <c r="BT680" s="157"/>
      <c r="BU680" s="157"/>
      <c r="BV680" s="157"/>
      <c r="BW680" s="157"/>
      <c r="BX680" s="157"/>
      <c r="BY680" s="157"/>
      <c r="BZ680" s="157"/>
      <c r="CA680" s="157"/>
      <c r="CB680" s="157"/>
      <c r="CC680" s="157"/>
      <c r="CD680" s="157"/>
      <c r="CE680" s="157"/>
      <c r="CF680" s="157"/>
      <c r="CG680" s="157"/>
      <c r="CH680" s="157"/>
      <c r="CI680" s="157"/>
      <c r="CJ680" s="157"/>
      <c r="CK680" s="157"/>
      <c r="CL680" s="157"/>
      <c r="CM680" s="157"/>
      <c r="CN680" s="157"/>
      <c r="CO680" s="157"/>
      <c r="CP680" s="157"/>
      <c r="CQ680" s="157"/>
      <c r="CR680" s="157"/>
      <c r="CS680" s="157"/>
      <c r="CT680" s="158" t="s">
        <v>1775</v>
      </c>
      <c r="CU680" s="159">
        <v>47.34</v>
      </c>
      <c r="CV680" s="171"/>
      <c r="CW680" s="171"/>
      <c r="CX680" s="160"/>
      <c r="CY680" s="161"/>
      <c r="CZ680" s="161"/>
      <c r="DA680" s="160">
        <f t="shared" si="83"/>
        <v>47.34</v>
      </c>
      <c r="DB680" s="162">
        <f t="shared" si="85"/>
        <v>47.34</v>
      </c>
      <c r="DC680" s="162">
        <f t="shared" si="84"/>
        <v>9.3780540000000006</v>
      </c>
    </row>
    <row r="681" spans="1:107" ht="14.25" hidden="1" customHeight="1" x14ac:dyDescent="0.2">
      <c r="A681" s="153">
        <v>678</v>
      </c>
      <c r="B681" s="154" t="s">
        <v>1776</v>
      </c>
      <c r="C681" s="153" t="s">
        <v>213</v>
      </c>
      <c r="D681" s="153">
        <v>1</v>
      </c>
      <c r="E681" s="155">
        <v>0.111</v>
      </c>
      <c r="F681" s="156">
        <v>0.16800000000000001</v>
      </c>
      <c r="G681" s="157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57"/>
      <c r="Y681" s="157"/>
      <c r="Z681" s="157"/>
      <c r="AA681" s="157"/>
      <c r="AB681" s="157"/>
      <c r="AC681" s="157"/>
      <c r="AD681" s="157"/>
      <c r="AE681" s="157"/>
      <c r="AF681" s="157"/>
      <c r="AG681" s="157"/>
      <c r="AH681" s="157"/>
      <c r="AI681" s="157"/>
      <c r="AJ681" s="157"/>
      <c r="AK681" s="157"/>
      <c r="AL681" s="157"/>
      <c r="AM681" s="157"/>
      <c r="AN681" s="157"/>
      <c r="AO681" s="157"/>
      <c r="AP681" s="157"/>
      <c r="AQ681" s="157"/>
      <c r="AR681" s="157"/>
      <c r="AS681" s="157"/>
      <c r="AT681" s="157"/>
      <c r="AU681" s="157"/>
      <c r="AV681" s="157"/>
      <c r="AW681" s="157"/>
      <c r="AX681" s="157"/>
      <c r="AY681" s="157"/>
      <c r="AZ681" s="157"/>
      <c r="BA681" s="157"/>
      <c r="BB681" s="157"/>
      <c r="BC681" s="157"/>
      <c r="BD681" s="157"/>
      <c r="BE681" s="157"/>
      <c r="BF681" s="157"/>
      <c r="BG681" s="157"/>
      <c r="BH681" s="157"/>
      <c r="BI681" s="157"/>
      <c r="BJ681" s="157"/>
      <c r="BK681" s="157"/>
      <c r="BL681" s="157"/>
      <c r="BM681" s="157"/>
      <c r="BN681" s="157"/>
      <c r="BO681" s="157"/>
      <c r="BP681" s="157"/>
      <c r="BQ681" s="157"/>
      <c r="BR681" s="157"/>
      <c r="BS681" s="157"/>
      <c r="BT681" s="157"/>
      <c r="BU681" s="157"/>
      <c r="BV681" s="157"/>
      <c r="BW681" s="157"/>
      <c r="BX681" s="157"/>
      <c r="BY681" s="157"/>
      <c r="BZ681" s="157"/>
      <c r="CA681" s="157"/>
      <c r="CB681" s="157"/>
      <c r="CC681" s="157"/>
      <c r="CD681" s="157"/>
      <c r="CE681" s="157"/>
      <c r="CF681" s="157"/>
      <c r="CG681" s="157"/>
      <c r="CH681" s="157"/>
      <c r="CI681" s="157"/>
      <c r="CJ681" s="157"/>
      <c r="CK681" s="157"/>
      <c r="CL681" s="157"/>
      <c r="CM681" s="157"/>
      <c r="CN681" s="157"/>
      <c r="CO681" s="157"/>
      <c r="CP681" s="157"/>
      <c r="CQ681" s="157"/>
      <c r="CR681" s="157"/>
      <c r="CS681" s="157"/>
      <c r="CT681" s="158" t="s">
        <v>1777</v>
      </c>
      <c r="CU681" s="159">
        <v>100.14</v>
      </c>
      <c r="CV681" s="171"/>
      <c r="CW681" s="171"/>
      <c r="CX681" s="160"/>
      <c r="CY681" s="161"/>
      <c r="CZ681" s="161"/>
      <c r="DA681" s="160">
        <f t="shared" si="83"/>
        <v>100.14</v>
      </c>
      <c r="DB681" s="162">
        <f t="shared" si="85"/>
        <v>100.14</v>
      </c>
      <c r="DC681" s="162">
        <f t="shared" si="84"/>
        <v>19.837734000000001</v>
      </c>
    </row>
    <row r="682" spans="1:107" ht="14.25" hidden="1" customHeight="1" x14ac:dyDescent="0.2">
      <c r="A682" s="163">
        <v>679</v>
      </c>
      <c r="B682" s="154" t="s">
        <v>1778</v>
      </c>
      <c r="C682" s="153" t="s">
        <v>213</v>
      </c>
      <c r="D682" s="153">
        <v>1</v>
      </c>
      <c r="E682" s="155">
        <v>0.111</v>
      </c>
      <c r="F682" s="156">
        <v>0.16800000000000001</v>
      </c>
      <c r="G682" s="157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57"/>
      <c r="Y682" s="157"/>
      <c r="Z682" s="157"/>
      <c r="AA682" s="157"/>
      <c r="AB682" s="157"/>
      <c r="AC682" s="157"/>
      <c r="AD682" s="157"/>
      <c r="AE682" s="157"/>
      <c r="AF682" s="157"/>
      <c r="AG682" s="157"/>
      <c r="AH682" s="157"/>
      <c r="AI682" s="157"/>
      <c r="AJ682" s="157"/>
      <c r="AK682" s="157"/>
      <c r="AL682" s="157"/>
      <c r="AM682" s="157"/>
      <c r="AN682" s="157"/>
      <c r="AO682" s="157"/>
      <c r="AP682" s="157"/>
      <c r="AQ682" s="157"/>
      <c r="AR682" s="157"/>
      <c r="AS682" s="157"/>
      <c r="AT682" s="157"/>
      <c r="AU682" s="157"/>
      <c r="AV682" s="157"/>
      <c r="AW682" s="157"/>
      <c r="AX682" s="157"/>
      <c r="AY682" s="157"/>
      <c r="AZ682" s="157"/>
      <c r="BA682" s="157"/>
      <c r="BB682" s="157"/>
      <c r="BC682" s="157"/>
      <c r="BD682" s="157"/>
      <c r="BE682" s="157"/>
      <c r="BF682" s="157"/>
      <c r="BG682" s="157"/>
      <c r="BH682" s="157"/>
      <c r="BI682" s="157"/>
      <c r="BJ682" s="157"/>
      <c r="BK682" s="157"/>
      <c r="BL682" s="157"/>
      <c r="BM682" s="157"/>
      <c r="BN682" s="157"/>
      <c r="BO682" s="157"/>
      <c r="BP682" s="157"/>
      <c r="BQ682" s="157"/>
      <c r="BR682" s="157"/>
      <c r="BS682" s="157"/>
      <c r="BT682" s="157"/>
      <c r="BU682" s="157"/>
      <c r="BV682" s="157"/>
      <c r="BW682" s="157"/>
      <c r="BX682" s="157"/>
      <c r="BY682" s="157"/>
      <c r="BZ682" s="157"/>
      <c r="CA682" s="157"/>
      <c r="CB682" s="157"/>
      <c r="CC682" s="157"/>
      <c r="CD682" s="157"/>
      <c r="CE682" s="157"/>
      <c r="CF682" s="157"/>
      <c r="CG682" s="157"/>
      <c r="CH682" s="157"/>
      <c r="CI682" s="157"/>
      <c r="CJ682" s="157"/>
      <c r="CK682" s="157"/>
      <c r="CL682" s="157"/>
      <c r="CM682" s="157"/>
      <c r="CN682" s="157"/>
      <c r="CO682" s="157"/>
      <c r="CP682" s="157"/>
      <c r="CQ682" s="157"/>
      <c r="CR682" s="157"/>
      <c r="CS682" s="157"/>
      <c r="CT682" s="158" t="s">
        <v>1779</v>
      </c>
      <c r="CU682" s="159">
        <v>27.11</v>
      </c>
      <c r="CV682" s="171"/>
      <c r="CW682" s="171"/>
      <c r="CX682" s="160"/>
      <c r="CY682" s="161"/>
      <c r="CZ682" s="161"/>
      <c r="DA682" s="160">
        <f t="shared" si="83"/>
        <v>27.11</v>
      </c>
      <c r="DB682" s="162">
        <f t="shared" si="85"/>
        <v>27.11</v>
      </c>
      <c r="DC682" s="162">
        <f t="shared" si="84"/>
        <v>5.3704909999999995</v>
      </c>
    </row>
    <row r="683" spans="1:107" ht="14.25" hidden="1" customHeight="1" x14ac:dyDescent="0.2">
      <c r="A683" s="163">
        <v>680</v>
      </c>
      <c r="B683" s="154" t="s">
        <v>1780</v>
      </c>
      <c r="C683" s="153" t="s">
        <v>213</v>
      </c>
      <c r="D683" s="153">
        <v>1</v>
      </c>
      <c r="E683" s="155">
        <v>0.111</v>
      </c>
      <c r="F683" s="156">
        <v>0.16800000000000001</v>
      </c>
      <c r="G683" s="157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57"/>
      <c r="Y683" s="157"/>
      <c r="Z683" s="157"/>
      <c r="AA683" s="157"/>
      <c r="AB683" s="157"/>
      <c r="AC683" s="157"/>
      <c r="AD683" s="157"/>
      <c r="AE683" s="157"/>
      <c r="AF683" s="157"/>
      <c r="AG683" s="157"/>
      <c r="AH683" s="157"/>
      <c r="AI683" s="157"/>
      <c r="AJ683" s="157"/>
      <c r="AK683" s="157"/>
      <c r="AL683" s="157"/>
      <c r="AM683" s="157"/>
      <c r="AN683" s="157"/>
      <c r="AO683" s="157"/>
      <c r="AP683" s="157"/>
      <c r="AQ683" s="157"/>
      <c r="AR683" s="157"/>
      <c r="AS683" s="157"/>
      <c r="AT683" s="157"/>
      <c r="AU683" s="157"/>
      <c r="AV683" s="157"/>
      <c r="AW683" s="157"/>
      <c r="AX683" s="157"/>
      <c r="AY683" s="157"/>
      <c r="AZ683" s="157"/>
      <c r="BA683" s="157"/>
      <c r="BB683" s="157"/>
      <c r="BC683" s="157"/>
      <c r="BD683" s="157"/>
      <c r="BE683" s="157"/>
      <c r="BF683" s="157"/>
      <c r="BG683" s="157"/>
      <c r="BH683" s="157"/>
      <c r="BI683" s="157"/>
      <c r="BJ683" s="157"/>
      <c r="BK683" s="157"/>
      <c r="BL683" s="157"/>
      <c r="BM683" s="157"/>
      <c r="BN683" s="157"/>
      <c r="BO683" s="157"/>
      <c r="BP683" s="157"/>
      <c r="BQ683" s="157"/>
      <c r="BR683" s="157"/>
      <c r="BS683" s="157"/>
      <c r="BT683" s="157"/>
      <c r="BU683" s="157"/>
      <c r="BV683" s="157"/>
      <c r="BW683" s="157"/>
      <c r="BX683" s="157"/>
      <c r="BY683" s="157"/>
      <c r="BZ683" s="157"/>
      <c r="CA683" s="157"/>
      <c r="CB683" s="157"/>
      <c r="CC683" s="157"/>
      <c r="CD683" s="157"/>
      <c r="CE683" s="157"/>
      <c r="CF683" s="157"/>
      <c r="CG683" s="157"/>
      <c r="CH683" s="157"/>
      <c r="CI683" s="157"/>
      <c r="CJ683" s="157"/>
      <c r="CK683" s="157"/>
      <c r="CL683" s="157"/>
      <c r="CM683" s="157"/>
      <c r="CN683" s="157"/>
      <c r="CO683" s="157"/>
      <c r="CP683" s="157"/>
      <c r="CQ683" s="157"/>
      <c r="CR683" s="157"/>
      <c r="CS683" s="157"/>
      <c r="CT683" s="158" t="s">
        <v>1781</v>
      </c>
      <c r="CU683" s="159">
        <v>35.9</v>
      </c>
      <c r="CV683" s="171"/>
      <c r="CW683" s="171"/>
      <c r="CX683" s="160"/>
      <c r="CY683" s="161"/>
      <c r="CZ683" s="161"/>
      <c r="DA683" s="160">
        <f t="shared" si="83"/>
        <v>35.9</v>
      </c>
      <c r="DB683" s="162">
        <f t="shared" si="85"/>
        <v>35.9</v>
      </c>
      <c r="DC683" s="162">
        <f t="shared" si="84"/>
        <v>7.1117900000000001</v>
      </c>
    </row>
    <row r="684" spans="1:107" ht="14.25" hidden="1" customHeight="1" x14ac:dyDescent="0.2">
      <c r="A684" s="153">
        <v>681</v>
      </c>
      <c r="B684" s="154" t="s">
        <v>1782</v>
      </c>
      <c r="C684" s="153" t="s">
        <v>213</v>
      </c>
      <c r="D684" s="153">
        <v>1</v>
      </c>
      <c r="E684" s="155">
        <v>0.111</v>
      </c>
      <c r="F684" s="156">
        <v>0.16800000000000001</v>
      </c>
      <c r="G684" s="157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57"/>
      <c r="Y684" s="157"/>
      <c r="Z684" s="157"/>
      <c r="AA684" s="157"/>
      <c r="AB684" s="157"/>
      <c r="AC684" s="157"/>
      <c r="AD684" s="157"/>
      <c r="AE684" s="157"/>
      <c r="AF684" s="157"/>
      <c r="AG684" s="157"/>
      <c r="AH684" s="157"/>
      <c r="AI684" s="157"/>
      <c r="AJ684" s="157"/>
      <c r="AK684" s="157"/>
      <c r="AL684" s="157"/>
      <c r="AM684" s="157"/>
      <c r="AN684" s="157"/>
      <c r="AO684" s="157"/>
      <c r="AP684" s="157"/>
      <c r="AQ684" s="157"/>
      <c r="AR684" s="157"/>
      <c r="AS684" s="157"/>
      <c r="AT684" s="157"/>
      <c r="AU684" s="157"/>
      <c r="AV684" s="157"/>
      <c r="AW684" s="157"/>
      <c r="AX684" s="157"/>
      <c r="AY684" s="157"/>
      <c r="AZ684" s="157"/>
      <c r="BA684" s="157"/>
      <c r="BB684" s="157"/>
      <c r="BC684" s="157"/>
      <c r="BD684" s="157"/>
      <c r="BE684" s="157"/>
      <c r="BF684" s="157"/>
      <c r="BG684" s="157"/>
      <c r="BH684" s="157"/>
      <c r="BI684" s="157"/>
      <c r="BJ684" s="157"/>
      <c r="BK684" s="157"/>
      <c r="BL684" s="157"/>
      <c r="BM684" s="157"/>
      <c r="BN684" s="157"/>
      <c r="BO684" s="157"/>
      <c r="BP684" s="157"/>
      <c r="BQ684" s="157"/>
      <c r="BR684" s="157"/>
      <c r="BS684" s="157"/>
      <c r="BT684" s="157"/>
      <c r="BU684" s="157"/>
      <c r="BV684" s="157"/>
      <c r="BW684" s="157"/>
      <c r="BX684" s="157"/>
      <c r="BY684" s="157"/>
      <c r="BZ684" s="157"/>
      <c r="CA684" s="157"/>
      <c r="CB684" s="157"/>
      <c r="CC684" s="157"/>
      <c r="CD684" s="157"/>
      <c r="CE684" s="157"/>
      <c r="CF684" s="157"/>
      <c r="CG684" s="157"/>
      <c r="CH684" s="157"/>
      <c r="CI684" s="157"/>
      <c r="CJ684" s="157"/>
      <c r="CK684" s="157"/>
      <c r="CL684" s="157"/>
      <c r="CM684" s="157"/>
      <c r="CN684" s="157"/>
      <c r="CO684" s="157"/>
      <c r="CP684" s="157"/>
      <c r="CQ684" s="157"/>
      <c r="CR684" s="157"/>
      <c r="CS684" s="157"/>
      <c r="CT684" s="158" t="s">
        <v>1783</v>
      </c>
      <c r="CU684" s="159">
        <v>37.130000000000003</v>
      </c>
      <c r="CV684" s="171"/>
      <c r="CW684" s="171"/>
      <c r="CX684" s="160"/>
      <c r="CY684" s="161"/>
      <c r="CZ684" s="161"/>
      <c r="DA684" s="160">
        <f t="shared" si="83"/>
        <v>37.130000000000003</v>
      </c>
      <c r="DB684" s="162">
        <f t="shared" si="85"/>
        <v>37.130000000000003</v>
      </c>
      <c r="DC684" s="162">
        <f t="shared" si="84"/>
        <v>7.3554530000000007</v>
      </c>
    </row>
    <row r="685" spans="1:107" ht="14.25" hidden="1" customHeight="1" x14ac:dyDescent="0.2">
      <c r="A685" s="153">
        <v>682</v>
      </c>
      <c r="B685" s="154" t="s">
        <v>1784</v>
      </c>
      <c r="C685" s="153" t="s">
        <v>213</v>
      </c>
      <c r="D685" s="153">
        <v>1</v>
      </c>
      <c r="E685" s="155">
        <v>0.111</v>
      </c>
      <c r="F685" s="156">
        <v>0.16800000000000001</v>
      </c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57"/>
      <c r="Y685" s="157"/>
      <c r="Z685" s="157"/>
      <c r="AA685" s="157"/>
      <c r="AB685" s="157"/>
      <c r="AC685" s="157"/>
      <c r="AD685" s="157"/>
      <c r="AE685" s="157"/>
      <c r="AF685" s="157"/>
      <c r="AG685" s="157"/>
      <c r="AH685" s="157"/>
      <c r="AI685" s="157"/>
      <c r="AJ685" s="157"/>
      <c r="AK685" s="157"/>
      <c r="AL685" s="157"/>
      <c r="AM685" s="157"/>
      <c r="AN685" s="157"/>
      <c r="AO685" s="157"/>
      <c r="AP685" s="157"/>
      <c r="AQ685" s="157"/>
      <c r="AR685" s="157"/>
      <c r="AS685" s="157"/>
      <c r="AT685" s="157"/>
      <c r="AU685" s="157"/>
      <c r="AV685" s="157"/>
      <c r="AW685" s="157"/>
      <c r="AX685" s="157"/>
      <c r="AY685" s="157"/>
      <c r="AZ685" s="157"/>
      <c r="BA685" s="157"/>
      <c r="BB685" s="157"/>
      <c r="BC685" s="157"/>
      <c r="BD685" s="157"/>
      <c r="BE685" s="157"/>
      <c r="BF685" s="157"/>
      <c r="BG685" s="157"/>
      <c r="BH685" s="157"/>
      <c r="BI685" s="157"/>
      <c r="BJ685" s="157"/>
      <c r="BK685" s="157"/>
      <c r="BL685" s="157"/>
      <c r="BM685" s="157"/>
      <c r="BN685" s="157"/>
      <c r="BO685" s="157"/>
      <c r="BP685" s="157"/>
      <c r="BQ685" s="157"/>
      <c r="BR685" s="157"/>
      <c r="BS685" s="157"/>
      <c r="BT685" s="157"/>
      <c r="BU685" s="157"/>
      <c r="BV685" s="157"/>
      <c r="BW685" s="157"/>
      <c r="BX685" s="157"/>
      <c r="BY685" s="157"/>
      <c r="BZ685" s="157"/>
      <c r="CA685" s="157"/>
      <c r="CB685" s="157"/>
      <c r="CC685" s="157"/>
      <c r="CD685" s="157"/>
      <c r="CE685" s="157"/>
      <c r="CF685" s="157"/>
      <c r="CG685" s="157"/>
      <c r="CH685" s="157"/>
      <c r="CI685" s="157"/>
      <c r="CJ685" s="157"/>
      <c r="CK685" s="157"/>
      <c r="CL685" s="157"/>
      <c r="CM685" s="157"/>
      <c r="CN685" s="157"/>
      <c r="CO685" s="157"/>
      <c r="CP685" s="157"/>
      <c r="CQ685" s="157"/>
      <c r="CR685" s="157"/>
      <c r="CS685" s="157"/>
      <c r="CT685" s="158" t="s">
        <v>1785</v>
      </c>
      <c r="CU685" s="159">
        <v>62.13</v>
      </c>
      <c r="CV685" s="171"/>
      <c r="CW685" s="171"/>
      <c r="CX685" s="160"/>
      <c r="CY685" s="161"/>
      <c r="CZ685" s="161"/>
      <c r="DA685" s="160">
        <f t="shared" si="83"/>
        <v>62.13</v>
      </c>
      <c r="DB685" s="162">
        <f t="shared" si="85"/>
        <v>62.13</v>
      </c>
      <c r="DC685" s="162">
        <f t="shared" si="84"/>
        <v>12.307953000000001</v>
      </c>
    </row>
    <row r="686" spans="1:107" ht="14.25" hidden="1" customHeight="1" x14ac:dyDescent="0.2">
      <c r="A686" s="163">
        <v>683</v>
      </c>
      <c r="B686" s="154" t="s">
        <v>1786</v>
      </c>
      <c r="C686" s="153" t="s">
        <v>213</v>
      </c>
      <c r="D686" s="153">
        <v>1</v>
      </c>
      <c r="E686" s="155">
        <v>0.111</v>
      </c>
      <c r="F686" s="156">
        <v>0.16800000000000001</v>
      </c>
      <c r="G686" s="157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57"/>
      <c r="Y686" s="157"/>
      <c r="Z686" s="157"/>
      <c r="AA686" s="157"/>
      <c r="AB686" s="157"/>
      <c r="AC686" s="157"/>
      <c r="AD686" s="157"/>
      <c r="AE686" s="157"/>
      <c r="AF686" s="157"/>
      <c r="AG686" s="157"/>
      <c r="AH686" s="157"/>
      <c r="AI686" s="157"/>
      <c r="AJ686" s="157"/>
      <c r="AK686" s="157"/>
      <c r="AL686" s="157"/>
      <c r="AM686" s="157"/>
      <c r="AN686" s="157"/>
      <c r="AO686" s="157"/>
      <c r="AP686" s="157"/>
      <c r="AQ686" s="157"/>
      <c r="AR686" s="157"/>
      <c r="AS686" s="157"/>
      <c r="AT686" s="157"/>
      <c r="AU686" s="157"/>
      <c r="AV686" s="157"/>
      <c r="AW686" s="157"/>
      <c r="AX686" s="157"/>
      <c r="AY686" s="157"/>
      <c r="AZ686" s="157"/>
      <c r="BA686" s="157"/>
      <c r="BB686" s="157"/>
      <c r="BC686" s="157"/>
      <c r="BD686" s="157"/>
      <c r="BE686" s="157"/>
      <c r="BF686" s="157"/>
      <c r="BG686" s="157"/>
      <c r="BH686" s="157"/>
      <c r="BI686" s="157"/>
      <c r="BJ686" s="157"/>
      <c r="BK686" s="157"/>
      <c r="BL686" s="157"/>
      <c r="BM686" s="157"/>
      <c r="BN686" s="157"/>
      <c r="BO686" s="157"/>
      <c r="BP686" s="157"/>
      <c r="BQ686" s="157"/>
      <c r="BR686" s="157"/>
      <c r="BS686" s="157"/>
      <c r="BT686" s="157"/>
      <c r="BU686" s="157"/>
      <c r="BV686" s="157"/>
      <c r="BW686" s="157"/>
      <c r="BX686" s="157"/>
      <c r="BY686" s="157"/>
      <c r="BZ686" s="157"/>
      <c r="CA686" s="157"/>
      <c r="CB686" s="157"/>
      <c r="CC686" s="157"/>
      <c r="CD686" s="157"/>
      <c r="CE686" s="157"/>
      <c r="CF686" s="157"/>
      <c r="CG686" s="157"/>
      <c r="CH686" s="157"/>
      <c r="CI686" s="157"/>
      <c r="CJ686" s="157"/>
      <c r="CK686" s="157"/>
      <c r="CL686" s="157"/>
      <c r="CM686" s="157"/>
      <c r="CN686" s="157"/>
      <c r="CO686" s="157"/>
      <c r="CP686" s="157"/>
      <c r="CQ686" s="157"/>
      <c r="CR686" s="157"/>
      <c r="CS686" s="157"/>
      <c r="CT686" s="158" t="s">
        <v>1787</v>
      </c>
      <c r="CU686" s="159">
        <v>77.319999999999993</v>
      </c>
      <c r="CV686" s="171"/>
      <c r="CW686" s="171"/>
      <c r="CX686" s="160"/>
      <c r="CY686" s="161"/>
      <c r="CZ686" s="161"/>
      <c r="DA686" s="160">
        <f t="shared" si="83"/>
        <v>77.319999999999993</v>
      </c>
      <c r="DB686" s="162">
        <f t="shared" si="85"/>
        <v>77.319999999999993</v>
      </c>
      <c r="DC686" s="162">
        <f t="shared" si="84"/>
        <v>15.317091999999999</v>
      </c>
    </row>
    <row r="687" spans="1:107" ht="14.25" hidden="1" customHeight="1" x14ac:dyDescent="0.2">
      <c r="A687" s="163">
        <v>684</v>
      </c>
      <c r="B687" s="154" t="s">
        <v>1788</v>
      </c>
      <c r="C687" s="153" t="s">
        <v>213</v>
      </c>
      <c r="D687" s="153">
        <v>1</v>
      </c>
      <c r="E687" s="155">
        <v>0.111</v>
      </c>
      <c r="F687" s="156">
        <v>0.16800000000000001</v>
      </c>
      <c r="G687" s="157"/>
      <c r="H687" s="157"/>
      <c r="I687" s="157"/>
      <c r="J687" s="157"/>
      <c r="K687" s="157"/>
      <c r="L687" s="157"/>
      <c r="M687" s="157"/>
      <c r="N687" s="157"/>
      <c r="O687" s="157"/>
      <c r="P687" s="157"/>
      <c r="Q687" s="157"/>
      <c r="R687" s="157"/>
      <c r="S687" s="157"/>
      <c r="T687" s="157"/>
      <c r="U687" s="157"/>
      <c r="V687" s="157"/>
      <c r="W687" s="157"/>
      <c r="X687" s="157"/>
      <c r="Y687" s="157"/>
      <c r="Z687" s="157"/>
      <c r="AA687" s="157"/>
      <c r="AB687" s="157"/>
      <c r="AC687" s="157"/>
      <c r="AD687" s="157"/>
      <c r="AE687" s="157"/>
      <c r="AF687" s="157"/>
      <c r="AG687" s="157"/>
      <c r="AH687" s="157"/>
      <c r="AI687" s="157"/>
      <c r="AJ687" s="157"/>
      <c r="AK687" s="157"/>
      <c r="AL687" s="157"/>
      <c r="AM687" s="157"/>
      <c r="AN687" s="157"/>
      <c r="AO687" s="157"/>
      <c r="AP687" s="157"/>
      <c r="AQ687" s="157"/>
      <c r="AR687" s="157"/>
      <c r="AS687" s="157"/>
      <c r="AT687" s="157"/>
      <c r="AU687" s="157"/>
      <c r="AV687" s="157"/>
      <c r="AW687" s="157"/>
      <c r="AX687" s="157"/>
      <c r="AY687" s="157"/>
      <c r="AZ687" s="157"/>
      <c r="BA687" s="157"/>
      <c r="BB687" s="157"/>
      <c r="BC687" s="157"/>
      <c r="BD687" s="157"/>
      <c r="BE687" s="157"/>
      <c r="BF687" s="157"/>
      <c r="BG687" s="157"/>
      <c r="BH687" s="157"/>
      <c r="BI687" s="157"/>
      <c r="BJ687" s="157"/>
      <c r="BK687" s="157"/>
      <c r="BL687" s="157"/>
      <c r="BM687" s="157"/>
      <c r="BN687" s="157"/>
      <c r="BO687" s="157"/>
      <c r="BP687" s="157"/>
      <c r="BQ687" s="157"/>
      <c r="BR687" s="157"/>
      <c r="BS687" s="157"/>
      <c r="BT687" s="157"/>
      <c r="BU687" s="157"/>
      <c r="BV687" s="157"/>
      <c r="BW687" s="157"/>
      <c r="BX687" s="157"/>
      <c r="BY687" s="157"/>
      <c r="BZ687" s="157"/>
      <c r="CA687" s="157"/>
      <c r="CB687" s="157"/>
      <c r="CC687" s="157"/>
      <c r="CD687" s="157"/>
      <c r="CE687" s="157"/>
      <c r="CF687" s="157"/>
      <c r="CG687" s="157"/>
      <c r="CH687" s="157"/>
      <c r="CI687" s="157"/>
      <c r="CJ687" s="157"/>
      <c r="CK687" s="157"/>
      <c r="CL687" s="157"/>
      <c r="CM687" s="157"/>
      <c r="CN687" s="157"/>
      <c r="CO687" s="157"/>
      <c r="CP687" s="157"/>
      <c r="CQ687" s="157"/>
      <c r="CR687" s="157"/>
      <c r="CS687" s="157"/>
      <c r="CT687" s="158" t="s">
        <v>1789</v>
      </c>
      <c r="CU687" s="159">
        <v>113.7</v>
      </c>
      <c r="CV687" s="171"/>
      <c r="CW687" s="171"/>
      <c r="CX687" s="160"/>
      <c r="CY687" s="161"/>
      <c r="CZ687" s="161"/>
      <c r="DA687" s="160">
        <f t="shared" si="83"/>
        <v>113.7</v>
      </c>
      <c r="DB687" s="162">
        <f t="shared" si="85"/>
        <v>113.7</v>
      </c>
      <c r="DC687" s="162">
        <f t="shared" si="84"/>
        <v>22.523970000000002</v>
      </c>
    </row>
    <row r="688" spans="1:107" ht="14.25" hidden="1" customHeight="1" x14ac:dyDescent="0.2">
      <c r="A688" s="153">
        <v>685</v>
      </c>
      <c r="B688" s="154" t="s">
        <v>1790</v>
      </c>
      <c r="C688" s="153" t="s">
        <v>213</v>
      </c>
      <c r="D688" s="153">
        <v>1</v>
      </c>
      <c r="E688" s="155">
        <v>0.111</v>
      </c>
      <c r="F688" s="156">
        <v>0.16800000000000001</v>
      </c>
      <c r="G688" s="157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57"/>
      <c r="Y688" s="157"/>
      <c r="Z688" s="157"/>
      <c r="AA688" s="157"/>
      <c r="AB688" s="157"/>
      <c r="AC688" s="157"/>
      <c r="AD688" s="157"/>
      <c r="AE688" s="157"/>
      <c r="AF688" s="157"/>
      <c r="AG688" s="157"/>
      <c r="AH688" s="157"/>
      <c r="AI688" s="157"/>
      <c r="AJ688" s="157"/>
      <c r="AK688" s="157"/>
      <c r="AL688" s="157"/>
      <c r="AM688" s="157"/>
      <c r="AN688" s="157"/>
      <c r="AO688" s="157"/>
      <c r="AP688" s="157"/>
      <c r="AQ688" s="157"/>
      <c r="AR688" s="157"/>
      <c r="AS688" s="157"/>
      <c r="AT688" s="157"/>
      <c r="AU688" s="157"/>
      <c r="AV688" s="157"/>
      <c r="AW688" s="157"/>
      <c r="AX688" s="157"/>
      <c r="AY688" s="157"/>
      <c r="AZ688" s="157"/>
      <c r="BA688" s="157"/>
      <c r="BB688" s="157"/>
      <c r="BC688" s="157"/>
      <c r="BD688" s="157"/>
      <c r="BE688" s="157"/>
      <c r="BF688" s="157"/>
      <c r="BG688" s="157"/>
      <c r="BH688" s="157"/>
      <c r="BI688" s="157"/>
      <c r="BJ688" s="157"/>
      <c r="BK688" s="157"/>
      <c r="BL688" s="157"/>
      <c r="BM688" s="157"/>
      <c r="BN688" s="157"/>
      <c r="BO688" s="157"/>
      <c r="BP688" s="157"/>
      <c r="BQ688" s="157"/>
      <c r="BR688" s="157"/>
      <c r="BS688" s="157"/>
      <c r="BT688" s="157"/>
      <c r="BU688" s="157"/>
      <c r="BV688" s="157"/>
      <c r="BW688" s="157"/>
      <c r="BX688" s="157"/>
      <c r="BY688" s="157"/>
      <c r="BZ688" s="157"/>
      <c r="CA688" s="157"/>
      <c r="CB688" s="157"/>
      <c r="CC688" s="157"/>
      <c r="CD688" s="157"/>
      <c r="CE688" s="157"/>
      <c r="CF688" s="157"/>
      <c r="CG688" s="157"/>
      <c r="CH688" s="157"/>
      <c r="CI688" s="157"/>
      <c r="CJ688" s="157"/>
      <c r="CK688" s="157"/>
      <c r="CL688" s="157"/>
      <c r="CM688" s="157"/>
      <c r="CN688" s="157"/>
      <c r="CO688" s="157"/>
      <c r="CP688" s="157"/>
      <c r="CQ688" s="157"/>
      <c r="CR688" s="157"/>
      <c r="CS688" s="157"/>
      <c r="CT688" s="158" t="s">
        <v>1791</v>
      </c>
      <c r="CU688" s="159">
        <v>188.12</v>
      </c>
      <c r="CV688" s="171"/>
      <c r="CW688" s="171"/>
      <c r="CX688" s="160"/>
      <c r="CY688" s="161"/>
      <c r="CZ688" s="161"/>
      <c r="DA688" s="160">
        <f t="shared" si="83"/>
        <v>188.12</v>
      </c>
      <c r="DB688" s="162">
        <f t="shared" si="85"/>
        <v>188.12</v>
      </c>
      <c r="DC688" s="162">
        <f t="shared" si="84"/>
        <v>37.266572000000004</v>
      </c>
    </row>
    <row r="689" spans="1:107" ht="14.25" hidden="1" customHeight="1" x14ac:dyDescent="0.2">
      <c r="A689" s="153">
        <v>686</v>
      </c>
      <c r="B689" s="154" t="s">
        <v>1792</v>
      </c>
      <c r="C689" s="153" t="s">
        <v>213</v>
      </c>
      <c r="D689" s="153">
        <v>1</v>
      </c>
      <c r="E689" s="155">
        <v>0.111</v>
      </c>
      <c r="F689" s="156">
        <v>0.16800000000000001</v>
      </c>
      <c r="G689" s="157"/>
      <c r="H689" s="157"/>
      <c r="I689" s="157"/>
      <c r="J689" s="157"/>
      <c r="K689" s="157"/>
      <c r="L689" s="157"/>
      <c r="M689" s="157"/>
      <c r="N689" s="157"/>
      <c r="O689" s="157"/>
      <c r="P689" s="157"/>
      <c r="Q689" s="157"/>
      <c r="R689" s="157"/>
      <c r="S689" s="157"/>
      <c r="T689" s="157"/>
      <c r="U689" s="157"/>
      <c r="V689" s="157"/>
      <c r="W689" s="157"/>
      <c r="X689" s="157"/>
      <c r="Y689" s="157"/>
      <c r="Z689" s="157"/>
      <c r="AA689" s="157"/>
      <c r="AB689" s="157"/>
      <c r="AC689" s="157"/>
      <c r="AD689" s="157"/>
      <c r="AE689" s="157"/>
      <c r="AF689" s="157"/>
      <c r="AG689" s="157"/>
      <c r="AH689" s="157"/>
      <c r="AI689" s="157"/>
      <c r="AJ689" s="157"/>
      <c r="AK689" s="157"/>
      <c r="AL689" s="157"/>
      <c r="AM689" s="157"/>
      <c r="AN689" s="157"/>
      <c r="AO689" s="157"/>
      <c r="AP689" s="157"/>
      <c r="AQ689" s="157"/>
      <c r="AR689" s="157"/>
      <c r="AS689" s="157"/>
      <c r="AT689" s="157"/>
      <c r="AU689" s="157"/>
      <c r="AV689" s="157"/>
      <c r="AW689" s="157"/>
      <c r="AX689" s="157"/>
      <c r="AY689" s="157"/>
      <c r="AZ689" s="157"/>
      <c r="BA689" s="157"/>
      <c r="BB689" s="157"/>
      <c r="BC689" s="157"/>
      <c r="BD689" s="157"/>
      <c r="BE689" s="157"/>
      <c r="BF689" s="157"/>
      <c r="BG689" s="157"/>
      <c r="BH689" s="157"/>
      <c r="BI689" s="157"/>
      <c r="BJ689" s="157"/>
      <c r="BK689" s="157"/>
      <c r="BL689" s="157"/>
      <c r="BM689" s="157"/>
      <c r="BN689" s="157"/>
      <c r="BO689" s="157"/>
      <c r="BP689" s="157"/>
      <c r="BQ689" s="157"/>
      <c r="BR689" s="157"/>
      <c r="BS689" s="157"/>
      <c r="BT689" s="157"/>
      <c r="BU689" s="157"/>
      <c r="BV689" s="157"/>
      <c r="BW689" s="157"/>
      <c r="BX689" s="157"/>
      <c r="BY689" s="157"/>
      <c r="BZ689" s="157"/>
      <c r="CA689" s="157"/>
      <c r="CB689" s="157"/>
      <c r="CC689" s="157"/>
      <c r="CD689" s="157"/>
      <c r="CE689" s="157"/>
      <c r="CF689" s="157"/>
      <c r="CG689" s="157"/>
      <c r="CH689" s="157"/>
      <c r="CI689" s="157"/>
      <c r="CJ689" s="157"/>
      <c r="CK689" s="157"/>
      <c r="CL689" s="157"/>
      <c r="CM689" s="157"/>
      <c r="CN689" s="157"/>
      <c r="CO689" s="157"/>
      <c r="CP689" s="157"/>
      <c r="CQ689" s="157"/>
      <c r="CR689" s="157"/>
      <c r="CS689" s="157"/>
      <c r="CT689" s="158" t="s">
        <v>1793</v>
      </c>
      <c r="CU689" s="159">
        <v>394.8</v>
      </c>
      <c r="CV689" s="171"/>
      <c r="CW689" s="171"/>
      <c r="CX689" s="160"/>
      <c r="CY689" s="161"/>
      <c r="CZ689" s="161"/>
      <c r="DA689" s="160">
        <f t="shared" si="83"/>
        <v>394.8</v>
      </c>
      <c r="DB689" s="162">
        <f t="shared" si="85"/>
        <v>394.8</v>
      </c>
      <c r="DC689" s="162">
        <f t="shared" si="84"/>
        <v>78.209879999999998</v>
      </c>
    </row>
    <row r="690" spans="1:107" ht="14.25" hidden="1" customHeight="1" x14ac:dyDescent="0.2">
      <c r="A690" s="163">
        <v>687</v>
      </c>
      <c r="B690" s="154" t="s">
        <v>1794</v>
      </c>
      <c r="C690" s="153" t="s">
        <v>213</v>
      </c>
      <c r="D690" s="153">
        <v>1</v>
      </c>
      <c r="E690" s="155">
        <v>0.111</v>
      </c>
      <c r="F690" s="156">
        <v>0.16800000000000001</v>
      </c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57"/>
      <c r="Y690" s="157"/>
      <c r="Z690" s="157"/>
      <c r="AA690" s="157"/>
      <c r="AB690" s="157"/>
      <c r="AC690" s="157"/>
      <c r="AD690" s="157"/>
      <c r="AE690" s="157"/>
      <c r="AF690" s="157"/>
      <c r="AG690" s="157"/>
      <c r="AH690" s="157"/>
      <c r="AI690" s="157"/>
      <c r="AJ690" s="157"/>
      <c r="AK690" s="157"/>
      <c r="AL690" s="157"/>
      <c r="AM690" s="157"/>
      <c r="AN690" s="157"/>
      <c r="AO690" s="157"/>
      <c r="AP690" s="157"/>
      <c r="AQ690" s="157"/>
      <c r="AR690" s="157"/>
      <c r="AS690" s="157"/>
      <c r="AT690" s="157"/>
      <c r="AU690" s="157"/>
      <c r="AV690" s="157"/>
      <c r="AW690" s="157"/>
      <c r="AX690" s="157"/>
      <c r="AY690" s="157"/>
      <c r="AZ690" s="157"/>
      <c r="BA690" s="157"/>
      <c r="BB690" s="157"/>
      <c r="BC690" s="157"/>
      <c r="BD690" s="157"/>
      <c r="BE690" s="157"/>
      <c r="BF690" s="157"/>
      <c r="BG690" s="157"/>
      <c r="BH690" s="157"/>
      <c r="BI690" s="157"/>
      <c r="BJ690" s="157"/>
      <c r="BK690" s="157"/>
      <c r="BL690" s="157"/>
      <c r="BM690" s="157"/>
      <c r="BN690" s="157"/>
      <c r="BO690" s="157"/>
      <c r="BP690" s="157"/>
      <c r="BQ690" s="157"/>
      <c r="BR690" s="157"/>
      <c r="BS690" s="157"/>
      <c r="BT690" s="157"/>
      <c r="BU690" s="157"/>
      <c r="BV690" s="157"/>
      <c r="BW690" s="157"/>
      <c r="BX690" s="157"/>
      <c r="BY690" s="157"/>
      <c r="BZ690" s="157"/>
      <c r="CA690" s="157"/>
      <c r="CB690" s="157"/>
      <c r="CC690" s="157"/>
      <c r="CD690" s="157"/>
      <c r="CE690" s="157"/>
      <c r="CF690" s="157"/>
      <c r="CG690" s="157"/>
      <c r="CH690" s="157"/>
      <c r="CI690" s="157"/>
      <c r="CJ690" s="157"/>
      <c r="CK690" s="157"/>
      <c r="CL690" s="157"/>
      <c r="CM690" s="157"/>
      <c r="CN690" s="157"/>
      <c r="CO690" s="157"/>
      <c r="CP690" s="157"/>
      <c r="CQ690" s="157"/>
      <c r="CR690" s="157"/>
      <c r="CS690" s="157"/>
      <c r="CT690" s="158" t="s">
        <v>1795</v>
      </c>
      <c r="CU690" s="159">
        <v>319.83</v>
      </c>
      <c r="CV690" s="171"/>
      <c r="CW690" s="171"/>
      <c r="CX690" s="160"/>
      <c r="CY690" s="161"/>
      <c r="CZ690" s="161"/>
      <c r="DA690" s="160">
        <f t="shared" si="83"/>
        <v>319.83</v>
      </c>
      <c r="DB690" s="162">
        <f t="shared" si="85"/>
        <v>319.83</v>
      </c>
      <c r="DC690" s="162">
        <f t="shared" si="84"/>
        <v>63.358322999999999</v>
      </c>
    </row>
    <row r="691" spans="1:107" ht="14.25" hidden="1" customHeight="1" x14ac:dyDescent="0.2">
      <c r="A691" s="163">
        <v>688</v>
      </c>
      <c r="B691" s="154" t="s">
        <v>1796</v>
      </c>
      <c r="C691" s="153" t="s">
        <v>213</v>
      </c>
      <c r="D691" s="153">
        <v>1</v>
      </c>
      <c r="E691" s="155">
        <v>0.111</v>
      </c>
      <c r="F691" s="156">
        <v>0.16800000000000001</v>
      </c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57"/>
      <c r="Y691" s="157"/>
      <c r="Z691" s="157"/>
      <c r="AA691" s="157"/>
      <c r="AB691" s="157"/>
      <c r="AC691" s="157"/>
      <c r="AD691" s="157"/>
      <c r="AE691" s="157"/>
      <c r="AF691" s="157"/>
      <c r="AG691" s="157"/>
      <c r="AH691" s="157"/>
      <c r="AI691" s="157"/>
      <c r="AJ691" s="157"/>
      <c r="AK691" s="157"/>
      <c r="AL691" s="157"/>
      <c r="AM691" s="157"/>
      <c r="AN691" s="157"/>
      <c r="AO691" s="157"/>
      <c r="AP691" s="157"/>
      <c r="AQ691" s="157"/>
      <c r="AR691" s="157"/>
      <c r="AS691" s="157"/>
      <c r="AT691" s="157"/>
      <c r="AU691" s="157"/>
      <c r="AV691" s="157"/>
      <c r="AW691" s="157"/>
      <c r="AX691" s="157"/>
      <c r="AY691" s="157"/>
      <c r="AZ691" s="157"/>
      <c r="BA691" s="157"/>
      <c r="BB691" s="157"/>
      <c r="BC691" s="157"/>
      <c r="BD691" s="157"/>
      <c r="BE691" s="157"/>
      <c r="BF691" s="157"/>
      <c r="BG691" s="157"/>
      <c r="BH691" s="157"/>
      <c r="BI691" s="157"/>
      <c r="BJ691" s="157"/>
      <c r="BK691" s="157"/>
      <c r="BL691" s="157"/>
      <c r="BM691" s="157"/>
      <c r="BN691" s="157"/>
      <c r="BO691" s="157"/>
      <c r="BP691" s="157"/>
      <c r="BQ691" s="157"/>
      <c r="BR691" s="157"/>
      <c r="BS691" s="157"/>
      <c r="BT691" s="157"/>
      <c r="BU691" s="157"/>
      <c r="BV691" s="157"/>
      <c r="BW691" s="157"/>
      <c r="BX691" s="157"/>
      <c r="BY691" s="157"/>
      <c r="BZ691" s="157"/>
      <c r="CA691" s="157"/>
      <c r="CB691" s="157"/>
      <c r="CC691" s="157"/>
      <c r="CD691" s="157"/>
      <c r="CE691" s="157"/>
      <c r="CF691" s="157"/>
      <c r="CG691" s="157"/>
      <c r="CH691" s="157"/>
      <c r="CI691" s="157"/>
      <c r="CJ691" s="157"/>
      <c r="CK691" s="157"/>
      <c r="CL691" s="157"/>
      <c r="CM691" s="157"/>
      <c r="CN691" s="157"/>
      <c r="CO691" s="157"/>
      <c r="CP691" s="157"/>
      <c r="CQ691" s="157"/>
      <c r="CR691" s="157"/>
      <c r="CS691" s="157"/>
      <c r="CT691" s="158" t="s">
        <v>1797</v>
      </c>
      <c r="CU691" s="159">
        <v>1458.91</v>
      </c>
      <c r="CV691" s="171"/>
      <c r="CW691" s="171"/>
      <c r="CX691" s="160"/>
      <c r="CY691" s="161"/>
      <c r="CZ691" s="161"/>
      <c r="DA691" s="160">
        <f t="shared" si="83"/>
        <v>1458.91</v>
      </c>
      <c r="DB691" s="162">
        <f t="shared" si="85"/>
        <v>1458.91</v>
      </c>
      <c r="DC691" s="162">
        <f t="shared" si="84"/>
        <v>289.01007100000004</v>
      </c>
    </row>
    <row r="692" spans="1:107" ht="14.25" hidden="1" customHeight="1" x14ac:dyDescent="0.2">
      <c r="A692" s="153">
        <v>689</v>
      </c>
      <c r="B692" s="154" t="s">
        <v>1798</v>
      </c>
      <c r="C692" s="153" t="s">
        <v>213</v>
      </c>
      <c r="D692" s="153">
        <v>3</v>
      </c>
      <c r="E692" s="155">
        <v>0.111</v>
      </c>
      <c r="F692" s="156">
        <v>0.16800000000000001</v>
      </c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  <c r="Y692" s="157"/>
      <c r="Z692" s="157"/>
      <c r="AA692" s="157"/>
      <c r="AB692" s="157"/>
      <c r="AC692" s="157"/>
      <c r="AD692" s="157"/>
      <c r="AE692" s="157"/>
      <c r="AF692" s="157"/>
      <c r="AG692" s="157"/>
      <c r="AH692" s="157"/>
      <c r="AI692" s="157"/>
      <c r="AJ692" s="157"/>
      <c r="AK692" s="157"/>
      <c r="AL692" s="157"/>
      <c r="AM692" s="157"/>
      <c r="AN692" s="157"/>
      <c r="AO692" s="157"/>
      <c r="AP692" s="157"/>
      <c r="AQ692" s="157"/>
      <c r="AR692" s="157"/>
      <c r="AS692" s="157"/>
      <c r="AT692" s="157"/>
      <c r="AU692" s="157"/>
      <c r="AV692" s="157"/>
      <c r="AW692" s="157"/>
      <c r="AX692" s="157"/>
      <c r="AY692" s="157"/>
      <c r="AZ692" s="157"/>
      <c r="BA692" s="157"/>
      <c r="BB692" s="157"/>
      <c r="BC692" s="157"/>
      <c r="BD692" s="157"/>
      <c r="BE692" s="157"/>
      <c r="BF692" s="157"/>
      <c r="BG692" s="157"/>
      <c r="BH692" s="157"/>
      <c r="BI692" s="157"/>
      <c r="BJ692" s="157"/>
      <c r="BK692" s="157"/>
      <c r="BL692" s="157"/>
      <c r="BM692" s="157"/>
      <c r="BN692" s="157"/>
      <c r="BO692" s="157"/>
      <c r="BP692" s="157"/>
      <c r="BQ692" s="157"/>
      <c r="BR692" s="157"/>
      <c r="BS692" s="157"/>
      <c r="BT692" s="157"/>
      <c r="BU692" s="157"/>
      <c r="BV692" s="157"/>
      <c r="BW692" s="157"/>
      <c r="BX692" s="157"/>
      <c r="BY692" s="157"/>
      <c r="BZ692" s="157"/>
      <c r="CA692" s="157"/>
      <c r="CB692" s="157"/>
      <c r="CC692" s="157"/>
      <c r="CD692" s="157"/>
      <c r="CE692" s="157"/>
      <c r="CF692" s="157"/>
      <c r="CG692" s="157"/>
      <c r="CH692" s="157"/>
      <c r="CI692" s="157"/>
      <c r="CJ692" s="157"/>
      <c r="CK692" s="157"/>
      <c r="CL692" s="157"/>
      <c r="CM692" s="157"/>
      <c r="CN692" s="157"/>
      <c r="CO692" s="157"/>
      <c r="CP692" s="157"/>
      <c r="CQ692" s="157"/>
      <c r="CR692" s="157"/>
      <c r="CS692" s="157"/>
      <c r="CT692" s="158" t="s">
        <v>1799</v>
      </c>
      <c r="CU692" s="159">
        <v>339.85</v>
      </c>
      <c r="CV692" s="171"/>
      <c r="CW692" s="171"/>
      <c r="CX692" s="160"/>
      <c r="CY692" s="161"/>
      <c r="CZ692" s="161"/>
      <c r="DA692" s="160">
        <f t="shared" si="83"/>
        <v>339.85</v>
      </c>
      <c r="DB692" s="162">
        <f t="shared" si="85"/>
        <v>1019.5500000000001</v>
      </c>
      <c r="DC692" s="162">
        <f t="shared" si="84"/>
        <v>201.97285500000001</v>
      </c>
    </row>
    <row r="693" spans="1:107" ht="14.25" hidden="1" customHeight="1" x14ac:dyDescent="0.2">
      <c r="A693" s="153">
        <v>690</v>
      </c>
      <c r="B693" s="154" t="s">
        <v>1801</v>
      </c>
      <c r="C693" s="153" t="s">
        <v>213</v>
      </c>
      <c r="D693" s="153">
        <v>1</v>
      </c>
      <c r="E693" s="155">
        <v>0.111</v>
      </c>
      <c r="F693" s="156">
        <v>0.16800000000000001</v>
      </c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57"/>
      <c r="Y693" s="157"/>
      <c r="Z693" s="157"/>
      <c r="AA693" s="157"/>
      <c r="AB693" s="157"/>
      <c r="AC693" s="157"/>
      <c r="AD693" s="157"/>
      <c r="AE693" s="157"/>
      <c r="AF693" s="157"/>
      <c r="AG693" s="157"/>
      <c r="AH693" s="157"/>
      <c r="AI693" s="157"/>
      <c r="AJ693" s="157"/>
      <c r="AK693" s="157"/>
      <c r="AL693" s="157"/>
      <c r="AM693" s="157"/>
      <c r="AN693" s="157"/>
      <c r="AO693" s="157"/>
      <c r="AP693" s="157"/>
      <c r="AQ693" s="157"/>
      <c r="AR693" s="157"/>
      <c r="AS693" s="157"/>
      <c r="AT693" s="157"/>
      <c r="AU693" s="157"/>
      <c r="AV693" s="157"/>
      <c r="AW693" s="157"/>
      <c r="AX693" s="157"/>
      <c r="AY693" s="157"/>
      <c r="AZ693" s="157"/>
      <c r="BA693" s="157"/>
      <c r="BB693" s="157"/>
      <c r="BC693" s="157"/>
      <c r="BD693" s="157"/>
      <c r="BE693" s="157"/>
      <c r="BF693" s="157"/>
      <c r="BG693" s="157"/>
      <c r="BH693" s="157"/>
      <c r="BI693" s="157"/>
      <c r="BJ693" s="157"/>
      <c r="BK693" s="157"/>
      <c r="BL693" s="157"/>
      <c r="BM693" s="157"/>
      <c r="BN693" s="157"/>
      <c r="BO693" s="157"/>
      <c r="BP693" s="157"/>
      <c r="BQ693" s="157"/>
      <c r="BR693" s="157"/>
      <c r="BS693" s="157"/>
      <c r="BT693" s="157"/>
      <c r="BU693" s="157"/>
      <c r="BV693" s="157"/>
      <c r="BW693" s="157"/>
      <c r="BX693" s="157"/>
      <c r="BY693" s="157"/>
      <c r="BZ693" s="157"/>
      <c r="CA693" s="157"/>
      <c r="CB693" s="157"/>
      <c r="CC693" s="157"/>
      <c r="CD693" s="157"/>
      <c r="CE693" s="157"/>
      <c r="CF693" s="157"/>
      <c r="CG693" s="157"/>
      <c r="CH693" s="157"/>
      <c r="CI693" s="157"/>
      <c r="CJ693" s="157"/>
      <c r="CK693" s="157"/>
      <c r="CL693" s="157"/>
      <c r="CM693" s="157"/>
      <c r="CN693" s="157"/>
      <c r="CO693" s="157"/>
      <c r="CP693" s="157"/>
      <c r="CQ693" s="157"/>
      <c r="CR693" s="157"/>
      <c r="CS693" s="157"/>
      <c r="CT693" s="158" t="s">
        <v>1802</v>
      </c>
      <c r="CU693" s="159">
        <v>20.32</v>
      </c>
      <c r="CV693" s="171"/>
      <c r="CW693" s="171"/>
      <c r="CX693" s="160"/>
      <c r="CY693" s="161"/>
      <c r="CZ693" s="161"/>
      <c r="DA693" s="160">
        <f t="shared" ref="DA693:DA714" si="86">CU693</f>
        <v>20.32</v>
      </c>
      <c r="DB693" s="162">
        <f t="shared" si="85"/>
        <v>20.32</v>
      </c>
      <c r="DC693" s="162">
        <f t="shared" si="84"/>
        <v>4.0253920000000001</v>
      </c>
    </row>
    <row r="694" spans="1:107" ht="14.25" hidden="1" customHeight="1" x14ac:dyDescent="0.2">
      <c r="A694" s="163">
        <v>691</v>
      </c>
      <c r="B694" s="154" t="s">
        <v>1803</v>
      </c>
      <c r="C694" s="153" t="s">
        <v>213</v>
      </c>
      <c r="D694" s="153">
        <v>1</v>
      </c>
      <c r="E694" s="155">
        <v>0.111</v>
      </c>
      <c r="F694" s="156">
        <v>0.16800000000000001</v>
      </c>
      <c r="G694" s="157"/>
      <c r="H694" s="157"/>
      <c r="I694" s="157"/>
      <c r="J694" s="157"/>
      <c r="K694" s="157"/>
      <c r="L694" s="157"/>
      <c r="M694" s="157"/>
      <c r="N694" s="157"/>
      <c r="O694" s="157"/>
      <c r="P694" s="157"/>
      <c r="Q694" s="157"/>
      <c r="R694" s="157"/>
      <c r="S694" s="157"/>
      <c r="T694" s="157"/>
      <c r="U694" s="157"/>
      <c r="V694" s="157"/>
      <c r="W694" s="157"/>
      <c r="X694" s="157"/>
      <c r="Y694" s="157"/>
      <c r="Z694" s="157"/>
      <c r="AA694" s="157"/>
      <c r="AB694" s="157"/>
      <c r="AC694" s="157"/>
      <c r="AD694" s="157"/>
      <c r="AE694" s="157"/>
      <c r="AF694" s="157"/>
      <c r="AG694" s="157"/>
      <c r="AH694" s="157"/>
      <c r="AI694" s="157"/>
      <c r="AJ694" s="157"/>
      <c r="AK694" s="157"/>
      <c r="AL694" s="157"/>
      <c r="AM694" s="157"/>
      <c r="AN694" s="157"/>
      <c r="AO694" s="157"/>
      <c r="AP694" s="157"/>
      <c r="AQ694" s="157"/>
      <c r="AR694" s="157"/>
      <c r="AS694" s="157"/>
      <c r="AT694" s="157"/>
      <c r="AU694" s="157"/>
      <c r="AV694" s="157"/>
      <c r="AW694" s="157"/>
      <c r="AX694" s="157"/>
      <c r="AY694" s="157"/>
      <c r="AZ694" s="157"/>
      <c r="BA694" s="157"/>
      <c r="BB694" s="157"/>
      <c r="BC694" s="157"/>
      <c r="BD694" s="157"/>
      <c r="BE694" s="157"/>
      <c r="BF694" s="157"/>
      <c r="BG694" s="157"/>
      <c r="BH694" s="157"/>
      <c r="BI694" s="157"/>
      <c r="BJ694" s="157"/>
      <c r="BK694" s="157"/>
      <c r="BL694" s="157"/>
      <c r="BM694" s="157"/>
      <c r="BN694" s="157"/>
      <c r="BO694" s="157"/>
      <c r="BP694" s="157"/>
      <c r="BQ694" s="157"/>
      <c r="BR694" s="157"/>
      <c r="BS694" s="157"/>
      <c r="BT694" s="157"/>
      <c r="BU694" s="157"/>
      <c r="BV694" s="157"/>
      <c r="BW694" s="157"/>
      <c r="BX694" s="157"/>
      <c r="BY694" s="157"/>
      <c r="BZ694" s="157"/>
      <c r="CA694" s="157"/>
      <c r="CB694" s="157"/>
      <c r="CC694" s="157"/>
      <c r="CD694" s="157"/>
      <c r="CE694" s="157"/>
      <c r="CF694" s="157"/>
      <c r="CG694" s="157"/>
      <c r="CH694" s="157"/>
      <c r="CI694" s="157"/>
      <c r="CJ694" s="157"/>
      <c r="CK694" s="157"/>
      <c r="CL694" s="157"/>
      <c r="CM694" s="157"/>
      <c r="CN694" s="157"/>
      <c r="CO694" s="157"/>
      <c r="CP694" s="157"/>
      <c r="CQ694" s="157"/>
      <c r="CR694" s="157"/>
      <c r="CS694" s="157"/>
      <c r="CT694" s="158" t="s">
        <v>1804</v>
      </c>
      <c r="CU694" s="159">
        <v>277.18</v>
      </c>
      <c r="CV694" s="171"/>
      <c r="CW694" s="171"/>
      <c r="CX694" s="160"/>
      <c r="CY694" s="161"/>
      <c r="CZ694" s="161"/>
      <c r="DA694" s="160">
        <f t="shared" si="86"/>
        <v>277.18</v>
      </c>
      <c r="DB694" s="162">
        <f t="shared" si="85"/>
        <v>277.18</v>
      </c>
      <c r="DC694" s="162">
        <f t="shared" si="84"/>
        <v>54.909357999999997</v>
      </c>
    </row>
    <row r="695" spans="1:107" ht="14.25" hidden="1" customHeight="1" x14ac:dyDescent="0.2">
      <c r="A695" s="163">
        <v>692</v>
      </c>
      <c r="B695" s="154" t="s">
        <v>1805</v>
      </c>
      <c r="C695" s="153" t="s">
        <v>213</v>
      </c>
      <c r="D695" s="153">
        <v>1</v>
      </c>
      <c r="E695" s="155">
        <v>0.111</v>
      </c>
      <c r="F695" s="156">
        <v>0.16800000000000001</v>
      </c>
      <c r="G695" s="157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57"/>
      <c r="Y695" s="157"/>
      <c r="Z695" s="157"/>
      <c r="AA695" s="157"/>
      <c r="AB695" s="157"/>
      <c r="AC695" s="157"/>
      <c r="AD695" s="157"/>
      <c r="AE695" s="157"/>
      <c r="AF695" s="157"/>
      <c r="AG695" s="157"/>
      <c r="AH695" s="157"/>
      <c r="AI695" s="157"/>
      <c r="AJ695" s="157"/>
      <c r="AK695" s="157"/>
      <c r="AL695" s="157"/>
      <c r="AM695" s="157"/>
      <c r="AN695" s="157"/>
      <c r="AO695" s="157"/>
      <c r="AP695" s="157"/>
      <c r="AQ695" s="157"/>
      <c r="AR695" s="157"/>
      <c r="AS695" s="157"/>
      <c r="AT695" s="157"/>
      <c r="AU695" s="157"/>
      <c r="AV695" s="157"/>
      <c r="AW695" s="157"/>
      <c r="AX695" s="157"/>
      <c r="AY695" s="157"/>
      <c r="AZ695" s="157"/>
      <c r="BA695" s="157"/>
      <c r="BB695" s="157"/>
      <c r="BC695" s="157"/>
      <c r="BD695" s="157"/>
      <c r="BE695" s="157"/>
      <c r="BF695" s="157"/>
      <c r="BG695" s="157"/>
      <c r="BH695" s="157"/>
      <c r="BI695" s="157"/>
      <c r="BJ695" s="157"/>
      <c r="BK695" s="157"/>
      <c r="BL695" s="157"/>
      <c r="BM695" s="157"/>
      <c r="BN695" s="157"/>
      <c r="BO695" s="157"/>
      <c r="BP695" s="157"/>
      <c r="BQ695" s="157"/>
      <c r="BR695" s="157"/>
      <c r="BS695" s="157"/>
      <c r="BT695" s="157"/>
      <c r="BU695" s="157"/>
      <c r="BV695" s="157"/>
      <c r="BW695" s="157"/>
      <c r="BX695" s="157"/>
      <c r="BY695" s="157"/>
      <c r="BZ695" s="157"/>
      <c r="CA695" s="157"/>
      <c r="CB695" s="157"/>
      <c r="CC695" s="157"/>
      <c r="CD695" s="157"/>
      <c r="CE695" s="157"/>
      <c r="CF695" s="157"/>
      <c r="CG695" s="157"/>
      <c r="CH695" s="157"/>
      <c r="CI695" s="157"/>
      <c r="CJ695" s="157"/>
      <c r="CK695" s="157"/>
      <c r="CL695" s="157"/>
      <c r="CM695" s="157"/>
      <c r="CN695" s="157"/>
      <c r="CO695" s="157"/>
      <c r="CP695" s="157"/>
      <c r="CQ695" s="157"/>
      <c r="CR695" s="157"/>
      <c r="CS695" s="157"/>
      <c r="CT695" s="158" t="s">
        <v>1806</v>
      </c>
      <c r="CU695" s="159">
        <v>433.98</v>
      </c>
      <c r="CV695" s="171"/>
      <c r="CW695" s="171"/>
      <c r="CX695" s="160"/>
      <c r="CY695" s="161"/>
      <c r="CZ695" s="161"/>
      <c r="DA695" s="160">
        <f t="shared" si="86"/>
        <v>433.98</v>
      </c>
      <c r="DB695" s="162">
        <f t="shared" si="85"/>
        <v>433.98</v>
      </c>
      <c r="DC695" s="162">
        <f t="shared" si="84"/>
        <v>85.971438000000006</v>
      </c>
    </row>
    <row r="696" spans="1:107" ht="14.25" hidden="1" customHeight="1" x14ac:dyDescent="0.2">
      <c r="A696" s="153">
        <v>693</v>
      </c>
      <c r="B696" s="154" t="s">
        <v>1807</v>
      </c>
      <c r="C696" s="153" t="s">
        <v>213</v>
      </c>
      <c r="D696" s="153">
        <v>1</v>
      </c>
      <c r="E696" s="155">
        <v>0.111</v>
      </c>
      <c r="F696" s="156">
        <v>0.16800000000000001</v>
      </c>
      <c r="G696" s="157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57"/>
      <c r="Y696" s="157"/>
      <c r="Z696" s="157"/>
      <c r="AA696" s="157"/>
      <c r="AB696" s="157"/>
      <c r="AC696" s="157"/>
      <c r="AD696" s="157"/>
      <c r="AE696" s="157"/>
      <c r="AF696" s="157"/>
      <c r="AG696" s="157"/>
      <c r="AH696" s="157"/>
      <c r="AI696" s="157"/>
      <c r="AJ696" s="157"/>
      <c r="AK696" s="157"/>
      <c r="AL696" s="157"/>
      <c r="AM696" s="157"/>
      <c r="AN696" s="157"/>
      <c r="AO696" s="157"/>
      <c r="AP696" s="157"/>
      <c r="AQ696" s="157"/>
      <c r="AR696" s="157"/>
      <c r="AS696" s="157"/>
      <c r="AT696" s="157"/>
      <c r="AU696" s="157"/>
      <c r="AV696" s="157"/>
      <c r="AW696" s="157"/>
      <c r="AX696" s="157"/>
      <c r="AY696" s="157"/>
      <c r="AZ696" s="157"/>
      <c r="BA696" s="157"/>
      <c r="BB696" s="157"/>
      <c r="BC696" s="157"/>
      <c r="BD696" s="157"/>
      <c r="BE696" s="157"/>
      <c r="BF696" s="157"/>
      <c r="BG696" s="157"/>
      <c r="BH696" s="157"/>
      <c r="BI696" s="157"/>
      <c r="BJ696" s="157"/>
      <c r="BK696" s="157"/>
      <c r="BL696" s="157"/>
      <c r="BM696" s="157"/>
      <c r="BN696" s="157"/>
      <c r="BO696" s="157"/>
      <c r="BP696" s="157"/>
      <c r="BQ696" s="157"/>
      <c r="BR696" s="157"/>
      <c r="BS696" s="157"/>
      <c r="BT696" s="157"/>
      <c r="BU696" s="157"/>
      <c r="BV696" s="157"/>
      <c r="BW696" s="157"/>
      <c r="BX696" s="157"/>
      <c r="BY696" s="157"/>
      <c r="BZ696" s="157"/>
      <c r="CA696" s="157"/>
      <c r="CB696" s="157"/>
      <c r="CC696" s="157"/>
      <c r="CD696" s="157"/>
      <c r="CE696" s="157"/>
      <c r="CF696" s="157"/>
      <c r="CG696" s="157"/>
      <c r="CH696" s="157"/>
      <c r="CI696" s="157"/>
      <c r="CJ696" s="157"/>
      <c r="CK696" s="157"/>
      <c r="CL696" s="157"/>
      <c r="CM696" s="157"/>
      <c r="CN696" s="157"/>
      <c r="CO696" s="157"/>
      <c r="CP696" s="157"/>
      <c r="CQ696" s="157"/>
      <c r="CR696" s="157"/>
      <c r="CS696" s="157"/>
      <c r="CT696" s="158" t="s">
        <v>1808</v>
      </c>
      <c r="CU696" s="159">
        <v>620.61</v>
      </c>
      <c r="CV696" s="171"/>
      <c r="CW696" s="171"/>
      <c r="CX696" s="160"/>
      <c r="CY696" s="161"/>
      <c r="CZ696" s="161"/>
      <c r="DA696" s="160">
        <f t="shared" si="86"/>
        <v>620.61</v>
      </c>
      <c r="DB696" s="162">
        <f t="shared" si="85"/>
        <v>620.61</v>
      </c>
      <c r="DC696" s="162">
        <f t="shared" si="84"/>
        <v>122.942841</v>
      </c>
    </row>
    <row r="697" spans="1:107" ht="14.25" hidden="1" customHeight="1" x14ac:dyDescent="0.2">
      <c r="A697" s="153">
        <v>694</v>
      </c>
      <c r="B697" s="154" t="s">
        <v>1809</v>
      </c>
      <c r="C697" s="153" t="s">
        <v>213</v>
      </c>
      <c r="D697" s="153">
        <v>1</v>
      </c>
      <c r="E697" s="155">
        <v>0.111</v>
      </c>
      <c r="F697" s="156">
        <v>0.16800000000000001</v>
      </c>
      <c r="G697" s="157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57"/>
      <c r="Y697" s="157"/>
      <c r="Z697" s="157"/>
      <c r="AA697" s="157"/>
      <c r="AB697" s="157"/>
      <c r="AC697" s="157"/>
      <c r="AD697" s="157"/>
      <c r="AE697" s="157"/>
      <c r="AF697" s="157"/>
      <c r="AG697" s="157"/>
      <c r="AH697" s="157"/>
      <c r="AI697" s="157"/>
      <c r="AJ697" s="157"/>
      <c r="AK697" s="157"/>
      <c r="AL697" s="157"/>
      <c r="AM697" s="157"/>
      <c r="AN697" s="157"/>
      <c r="AO697" s="157"/>
      <c r="AP697" s="157"/>
      <c r="AQ697" s="157"/>
      <c r="AR697" s="157"/>
      <c r="AS697" s="157"/>
      <c r="AT697" s="157"/>
      <c r="AU697" s="157"/>
      <c r="AV697" s="157"/>
      <c r="AW697" s="157"/>
      <c r="AX697" s="157"/>
      <c r="AY697" s="157"/>
      <c r="AZ697" s="157"/>
      <c r="BA697" s="157"/>
      <c r="BB697" s="157"/>
      <c r="BC697" s="157"/>
      <c r="BD697" s="157"/>
      <c r="BE697" s="157"/>
      <c r="BF697" s="157"/>
      <c r="BG697" s="157"/>
      <c r="BH697" s="157"/>
      <c r="BI697" s="157"/>
      <c r="BJ697" s="157"/>
      <c r="BK697" s="157"/>
      <c r="BL697" s="157"/>
      <c r="BM697" s="157"/>
      <c r="BN697" s="157"/>
      <c r="BO697" s="157"/>
      <c r="BP697" s="157"/>
      <c r="BQ697" s="157"/>
      <c r="BR697" s="157"/>
      <c r="BS697" s="157"/>
      <c r="BT697" s="157"/>
      <c r="BU697" s="157"/>
      <c r="BV697" s="157"/>
      <c r="BW697" s="157"/>
      <c r="BX697" s="157"/>
      <c r="BY697" s="157"/>
      <c r="BZ697" s="157"/>
      <c r="CA697" s="157"/>
      <c r="CB697" s="157"/>
      <c r="CC697" s="157"/>
      <c r="CD697" s="157"/>
      <c r="CE697" s="157"/>
      <c r="CF697" s="157"/>
      <c r="CG697" s="157"/>
      <c r="CH697" s="157"/>
      <c r="CI697" s="157"/>
      <c r="CJ697" s="157"/>
      <c r="CK697" s="157"/>
      <c r="CL697" s="157"/>
      <c r="CM697" s="157"/>
      <c r="CN697" s="157"/>
      <c r="CO697" s="157"/>
      <c r="CP697" s="157"/>
      <c r="CQ697" s="157"/>
      <c r="CR697" s="157"/>
      <c r="CS697" s="157"/>
      <c r="CT697" s="158" t="s">
        <v>1810</v>
      </c>
      <c r="CU697" s="159">
        <v>164.91</v>
      </c>
      <c r="CV697" s="171"/>
      <c r="CW697" s="171"/>
      <c r="CX697" s="160"/>
      <c r="CY697" s="161"/>
      <c r="CZ697" s="161"/>
      <c r="DA697" s="160">
        <f t="shared" si="86"/>
        <v>164.91</v>
      </c>
      <c r="DB697" s="162">
        <f t="shared" si="85"/>
        <v>164.91</v>
      </c>
      <c r="DC697" s="162">
        <f t="shared" si="84"/>
        <v>32.668670999999996</v>
      </c>
    </row>
    <row r="698" spans="1:107" ht="14.25" hidden="1" customHeight="1" x14ac:dyDescent="0.2">
      <c r="A698" s="163">
        <v>695</v>
      </c>
      <c r="B698" s="154" t="s">
        <v>1811</v>
      </c>
      <c r="C698" s="153" t="s">
        <v>213</v>
      </c>
      <c r="D698" s="153">
        <v>1</v>
      </c>
      <c r="E698" s="155">
        <v>0.111</v>
      </c>
      <c r="F698" s="156">
        <v>0.16800000000000001</v>
      </c>
      <c r="G698" s="157"/>
      <c r="H698" s="157"/>
      <c r="I698" s="157"/>
      <c r="J698" s="157"/>
      <c r="K698" s="157"/>
      <c r="L698" s="157"/>
      <c r="M698" s="157"/>
      <c r="N698" s="157"/>
      <c r="O698" s="157"/>
      <c r="P698" s="157"/>
      <c r="Q698" s="157"/>
      <c r="R698" s="157"/>
      <c r="S698" s="157"/>
      <c r="T698" s="157"/>
      <c r="U698" s="157"/>
      <c r="V698" s="157"/>
      <c r="W698" s="157"/>
      <c r="X698" s="157"/>
      <c r="Y698" s="157"/>
      <c r="Z698" s="157"/>
      <c r="AA698" s="157"/>
      <c r="AB698" s="157"/>
      <c r="AC698" s="157"/>
      <c r="AD698" s="157"/>
      <c r="AE698" s="157"/>
      <c r="AF698" s="157"/>
      <c r="AG698" s="157"/>
      <c r="AH698" s="157"/>
      <c r="AI698" s="157"/>
      <c r="AJ698" s="157"/>
      <c r="AK698" s="157"/>
      <c r="AL698" s="157"/>
      <c r="AM698" s="157"/>
      <c r="AN698" s="157"/>
      <c r="AO698" s="157"/>
      <c r="AP698" s="157"/>
      <c r="AQ698" s="157"/>
      <c r="AR698" s="157"/>
      <c r="AS698" s="157"/>
      <c r="AT698" s="157"/>
      <c r="AU698" s="157"/>
      <c r="AV698" s="157"/>
      <c r="AW698" s="157"/>
      <c r="AX698" s="157"/>
      <c r="AY698" s="157"/>
      <c r="AZ698" s="157"/>
      <c r="BA698" s="157"/>
      <c r="BB698" s="157"/>
      <c r="BC698" s="157"/>
      <c r="BD698" s="157"/>
      <c r="BE698" s="157"/>
      <c r="BF698" s="157"/>
      <c r="BG698" s="157"/>
      <c r="BH698" s="157"/>
      <c r="BI698" s="157"/>
      <c r="BJ698" s="157"/>
      <c r="BK698" s="157"/>
      <c r="BL698" s="157"/>
      <c r="BM698" s="157"/>
      <c r="BN698" s="157"/>
      <c r="BO698" s="157"/>
      <c r="BP698" s="157"/>
      <c r="BQ698" s="157"/>
      <c r="BR698" s="157"/>
      <c r="BS698" s="157"/>
      <c r="BT698" s="157"/>
      <c r="BU698" s="157"/>
      <c r="BV698" s="157"/>
      <c r="BW698" s="157"/>
      <c r="BX698" s="157"/>
      <c r="BY698" s="157"/>
      <c r="BZ698" s="157"/>
      <c r="CA698" s="157"/>
      <c r="CB698" s="157"/>
      <c r="CC698" s="157"/>
      <c r="CD698" s="157"/>
      <c r="CE698" s="157"/>
      <c r="CF698" s="157"/>
      <c r="CG698" s="157"/>
      <c r="CH698" s="157"/>
      <c r="CI698" s="157"/>
      <c r="CJ698" s="157"/>
      <c r="CK698" s="157"/>
      <c r="CL698" s="157"/>
      <c r="CM698" s="157"/>
      <c r="CN698" s="157"/>
      <c r="CO698" s="157"/>
      <c r="CP698" s="157"/>
      <c r="CQ698" s="157"/>
      <c r="CR698" s="157"/>
      <c r="CS698" s="157"/>
      <c r="CT698" s="158" t="s">
        <v>1812</v>
      </c>
      <c r="CU698" s="159">
        <v>385.93</v>
      </c>
      <c r="CV698" s="171"/>
      <c r="CW698" s="171"/>
      <c r="CX698" s="160"/>
      <c r="CY698" s="161"/>
      <c r="CZ698" s="161"/>
      <c r="DA698" s="160">
        <f t="shared" si="86"/>
        <v>385.93</v>
      </c>
      <c r="DB698" s="162">
        <f t="shared" si="85"/>
        <v>385.93</v>
      </c>
      <c r="DC698" s="162">
        <f t="shared" si="84"/>
        <v>76.452732999999995</v>
      </c>
    </row>
    <row r="699" spans="1:107" ht="14.25" hidden="1" customHeight="1" x14ac:dyDescent="0.2">
      <c r="A699" s="163">
        <v>696</v>
      </c>
      <c r="B699" s="154" t="s">
        <v>1813</v>
      </c>
      <c r="C699" s="153" t="s">
        <v>213</v>
      </c>
      <c r="D699" s="153">
        <v>1</v>
      </c>
      <c r="E699" s="155">
        <v>0.111</v>
      </c>
      <c r="F699" s="156">
        <v>0.16800000000000001</v>
      </c>
      <c r="G699" s="157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57"/>
      <c r="Y699" s="157"/>
      <c r="Z699" s="157"/>
      <c r="AA699" s="157"/>
      <c r="AB699" s="157"/>
      <c r="AC699" s="157"/>
      <c r="AD699" s="157"/>
      <c r="AE699" s="157"/>
      <c r="AF699" s="157"/>
      <c r="AG699" s="157"/>
      <c r="AH699" s="157"/>
      <c r="AI699" s="157"/>
      <c r="AJ699" s="157"/>
      <c r="AK699" s="157"/>
      <c r="AL699" s="157"/>
      <c r="AM699" s="157"/>
      <c r="AN699" s="157"/>
      <c r="AO699" s="157"/>
      <c r="AP699" s="157"/>
      <c r="AQ699" s="157"/>
      <c r="AR699" s="157"/>
      <c r="AS699" s="157"/>
      <c r="AT699" s="157"/>
      <c r="AU699" s="157"/>
      <c r="AV699" s="157"/>
      <c r="AW699" s="157"/>
      <c r="AX699" s="157"/>
      <c r="AY699" s="157"/>
      <c r="AZ699" s="157"/>
      <c r="BA699" s="157"/>
      <c r="BB699" s="157"/>
      <c r="BC699" s="157"/>
      <c r="BD699" s="157"/>
      <c r="BE699" s="157"/>
      <c r="BF699" s="157"/>
      <c r="BG699" s="157"/>
      <c r="BH699" s="157"/>
      <c r="BI699" s="157"/>
      <c r="BJ699" s="157"/>
      <c r="BK699" s="157"/>
      <c r="BL699" s="157"/>
      <c r="BM699" s="157"/>
      <c r="BN699" s="157"/>
      <c r="BO699" s="157"/>
      <c r="BP699" s="157"/>
      <c r="BQ699" s="157"/>
      <c r="BR699" s="157"/>
      <c r="BS699" s="157"/>
      <c r="BT699" s="157"/>
      <c r="BU699" s="157"/>
      <c r="BV699" s="157"/>
      <c r="BW699" s="157"/>
      <c r="BX699" s="157"/>
      <c r="BY699" s="157"/>
      <c r="BZ699" s="157"/>
      <c r="CA699" s="157"/>
      <c r="CB699" s="157"/>
      <c r="CC699" s="157"/>
      <c r="CD699" s="157"/>
      <c r="CE699" s="157"/>
      <c r="CF699" s="157"/>
      <c r="CG699" s="157"/>
      <c r="CH699" s="157"/>
      <c r="CI699" s="157"/>
      <c r="CJ699" s="157"/>
      <c r="CK699" s="157"/>
      <c r="CL699" s="157"/>
      <c r="CM699" s="157"/>
      <c r="CN699" s="157"/>
      <c r="CO699" s="157"/>
      <c r="CP699" s="157"/>
      <c r="CQ699" s="157"/>
      <c r="CR699" s="157"/>
      <c r="CS699" s="157"/>
      <c r="CT699" s="158" t="s">
        <v>1814</v>
      </c>
      <c r="CU699" s="159">
        <v>240.28</v>
      </c>
      <c r="CV699" s="171"/>
      <c r="CW699" s="171"/>
      <c r="CX699" s="160"/>
      <c r="CY699" s="161"/>
      <c r="CZ699" s="161"/>
      <c r="DA699" s="160">
        <f t="shared" si="86"/>
        <v>240.28</v>
      </c>
      <c r="DB699" s="162">
        <f t="shared" si="85"/>
        <v>240.28</v>
      </c>
      <c r="DC699" s="162">
        <f t="shared" si="84"/>
        <v>47.599468000000002</v>
      </c>
    </row>
    <row r="700" spans="1:107" ht="14.25" hidden="1" customHeight="1" x14ac:dyDescent="0.2">
      <c r="A700" s="153">
        <v>697</v>
      </c>
      <c r="B700" s="154" t="s">
        <v>1815</v>
      </c>
      <c r="C700" s="153" t="s">
        <v>658</v>
      </c>
      <c r="D700" s="153">
        <v>1</v>
      </c>
      <c r="E700" s="155">
        <v>0.111</v>
      </c>
      <c r="F700" s="156">
        <v>0.16800000000000001</v>
      </c>
      <c r="G700" s="157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57"/>
      <c r="Y700" s="157"/>
      <c r="Z700" s="157"/>
      <c r="AA700" s="157"/>
      <c r="AB700" s="157"/>
      <c r="AC700" s="157"/>
      <c r="AD700" s="157"/>
      <c r="AE700" s="157"/>
      <c r="AF700" s="157"/>
      <c r="AG700" s="157"/>
      <c r="AH700" s="157"/>
      <c r="AI700" s="157"/>
      <c r="AJ700" s="157"/>
      <c r="AK700" s="157"/>
      <c r="AL700" s="157"/>
      <c r="AM700" s="157"/>
      <c r="AN700" s="157"/>
      <c r="AO700" s="157"/>
      <c r="AP700" s="157"/>
      <c r="AQ700" s="157"/>
      <c r="AR700" s="157"/>
      <c r="AS700" s="157"/>
      <c r="AT700" s="157"/>
      <c r="AU700" s="157"/>
      <c r="AV700" s="157"/>
      <c r="AW700" s="157"/>
      <c r="AX700" s="157"/>
      <c r="AY700" s="157"/>
      <c r="AZ700" s="157"/>
      <c r="BA700" s="157"/>
      <c r="BB700" s="157"/>
      <c r="BC700" s="157"/>
      <c r="BD700" s="157"/>
      <c r="BE700" s="157"/>
      <c r="BF700" s="157"/>
      <c r="BG700" s="157"/>
      <c r="BH700" s="157"/>
      <c r="BI700" s="157"/>
      <c r="BJ700" s="157"/>
      <c r="BK700" s="157"/>
      <c r="BL700" s="157"/>
      <c r="BM700" s="157"/>
      <c r="BN700" s="157"/>
      <c r="BO700" s="157"/>
      <c r="BP700" s="157"/>
      <c r="BQ700" s="157"/>
      <c r="BR700" s="157"/>
      <c r="BS700" s="157"/>
      <c r="BT700" s="157"/>
      <c r="BU700" s="157"/>
      <c r="BV700" s="157"/>
      <c r="BW700" s="157"/>
      <c r="BX700" s="157"/>
      <c r="BY700" s="157"/>
      <c r="BZ700" s="157"/>
      <c r="CA700" s="157"/>
      <c r="CB700" s="157"/>
      <c r="CC700" s="157"/>
      <c r="CD700" s="157"/>
      <c r="CE700" s="157"/>
      <c r="CF700" s="157"/>
      <c r="CG700" s="157"/>
      <c r="CH700" s="157"/>
      <c r="CI700" s="157"/>
      <c r="CJ700" s="157"/>
      <c r="CK700" s="157"/>
      <c r="CL700" s="157"/>
      <c r="CM700" s="157"/>
      <c r="CN700" s="157"/>
      <c r="CO700" s="157"/>
      <c r="CP700" s="157"/>
      <c r="CQ700" s="157"/>
      <c r="CR700" s="157"/>
      <c r="CS700" s="157"/>
      <c r="CT700" s="158" t="s">
        <v>1816</v>
      </c>
      <c r="CU700" s="159">
        <v>24.94</v>
      </c>
      <c r="CV700" s="171"/>
      <c r="CW700" s="171"/>
      <c r="CX700" s="160"/>
      <c r="CY700" s="161"/>
      <c r="CZ700" s="161"/>
      <c r="DA700" s="160">
        <f t="shared" si="86"/>
        <v>24.94</v>
      </c>
      <c r="DB700" s="162">
        <f t="shared" si="85"/>
        <v>24.94</v>
      </c>
      <c r="DC700" s="162">
        <f t="shared" si="84"/>
        <v>4.9406140000000001</v>
      </c>
    </row>
    <row r="701" spans="1:107" ht="14.25" hidden="1" customHeight="1" x14ac:dyDescent="0.2">
      <c r="A701" s="153">
        <v>698</v>
      </c>
      <c r="B701" s="154" t="s">
        <v>1817</v>
      </c>
      <c r="C701" s="153" t="s">
        <v>213</v>
      </c>
      <c r="D701" s="153">
        <v>1</v>
      </c>
      <c r="E701" s="155">
        <v>0.111</v>
      </c>
      <c r="F701" s="156">
        <v>0.16800000000000001</v>
      </c>
      <c r="G701" s="157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57"/>
      <c r="Y701" s="157"/>
      <c r="Z701" s="157"/>
      <c r="AA701" s="157"/>
      <c r="AB701" s="157"/>
      <c r="AC701" s="157"/>
      <c r="AD701" s="157"/>
      <c r="AE701" s="157"/>
      <c r="AF701" s="157"/>
      <c r="AG701" s="157"/>
      <c r="AH701" s="157"/>
      <c r="AI701" s="157"/>
      <c r="AJ701" s="157"/>
      <c r="AK701" s="157"/>
      <c r="AL701" s="157"/>
      <c r="AM701" s="157"/>
      <c r="AN701" s="157"/>
      <c r="AO701" s="157"/>
      <c r="AP701" s="157"/>
      <c r="AQ701" s="157"/>
      <c r="AR701" s="157"/>
      <c r="AS701" s="157"/>
      <c r="AT701" s="157"/>
      <c r="AU701" s="157"/>
      <c r="AV701" s="157"/>
      <c r="AW701" s="157"/>
      <c r="AX701" s="157"/>
      <c r="AY701" s="157"/>
      <c r="AZ701" s="157"/>
      <c r="BA701" s="157"/>
      <c r="BB701" s="157"/>
      <c r="BC701" s="157"/>
      <c r="BD701" s="157"/>
      <c r="BE701" s="157"/>
      <c r="BF701" s="157"/>
      <c r="BG701" s="157"/>
      <c r="BH701" s="157"/>
      <c r="BI701" s="157"/>
      <c r="BJ701" s="157"/>
      <c r="BK701" s="157"/>
      <c r="BL701" s="157"/>
      <c r="BM701" s="157"/>
      <c r="BN701" s="157"/>
      <c r="BO701" s="157"/>
      <c r="BP701" s="157"/>
      <c r="BQ701" s="157"/>
      <c r="BR701" s="157"/>
      <c r="BS701" s="157"/>
      <c r="BT701" s="157"/>
      <c r="BU701" s="157"/>
      <c r="BV701" s="157"/>
      <c r="BW701" s="157"/>
      <c r="BX701" s="157"/>
      <c r="BY701" s="157"/>
      <c r="BZ701" s="157"/>
      <c r="CA701" s="157"/>
      <c r="CB701" s="157"/>
      <c r="CC701" s="157"/>
      <c r="CD701" s="157"/>
      <c r="CE701" s="157"/>
      <c r="CF701" s="157"/>
      <c r="CG701" s="157"/>
      <c r="CH701" s="157"/>
      <c r="CI701" s="157"/>
      <c r="CJ701" s="157"/>
      <c r="CK701" s="157"/>
      <c r="CL701" s="157"/>
      <c r="CM701" s="157"/>
      <c r="CN701" s="157"/>
      <c r="CO701" s="157"/>
      <c r="CP701" s="157"/>
      <c r="CQ701" s="157"/>
      <c r="CR701" s="157"/>
      <c r="CS701" s="157"/>
      <c r="CT701" s="158" t="s">
        <v>1818</v>
      </c>
      <c r="CU701" s="159">
        <v>383</v>
      </c>
      <c r="CV701" s="171"/>
      <c r="CW701" s="171"/>
      <c r="CX701" s="160"/>
      <c r="CY701" s="161"/>
      <c r="CZ701" s="161"/>
      <c r="DA701" s="160">
        <f t="shared" si="86"/>
        <v>383</v>
      </c>
      <c r="DB701" s="162">
        <f t="shared" si="85"/>
        <v>383</v>
      </c>
      <c r="DC701" s="162">
        <f t="shared" si="84"/>
        <v>75.872299999999996</v>
      </c>
    </row>
    <row r="702" spans="1:107" ht="14.25" hidden="1" customHeight="1" x14ac:dyDescent="0.2">
      <c r="A702" s="163">
        <v>699</v>
      </c>
      <c r="B702" s="154" t="s">
        <v>1819</v>
      </c>
      <c r="C702" s="153" t="s">
        <v>213</v>
      </c>
      <c r="D702" s="153">
        <v>1</v>
      </c>
      <c r="E702" s="155">
        <v>0.111</v>
      </c>
      <c r="F702" s="156">
        <v>0.16800000000000001</v>
      </c>
      <c r="G702" s="157"/>
      <c r="H702" s="157"/>
      <c r="I702" s="157"/>
      <c r="J702" s="157"/>
      <c r="K702" s="157"/>
      <c r="L702" s="157"/>
      <c r="M702" s="157"/>
      <c r="N702" s="157"/>
      <c r="O702" s="157"/>
      <c r="P702" s="157"/>
      <c r="Q702" s="157"/>
      <c r="R702" s="157"/>
      <c r="S702" s="157"/>
      <c r="T702" s="157"/>
      <c r="U702" s="157"/>
      <c r="V702" s="157"/>
      <c r="W702" s="157"/>
      <c r="X702" s="157"/>
      <c r="Y702" s="157"/>
      <c r="Z702" s="157"/>
      <c r="AA702" s="157"/>
      <c r="AB702" s="157"/>
      <c r="AC702" s="157"/>
      <c r="AD702" s="157"/>
      <c r="AE702" s="157"/>
      <c r="AF702" s="157"/>
      <c r="AG702" s="157"/>
      <c r="AH702" s="157"/>
      <c r="AI702" s="157"/>
      <c r="AJ702" s="157"/>
      <c r="AK702" s="157"/>
      <c r="AL702" s="157"/>
      <c r="AM702" s="157"/>
      <c r="AN702" s="157"/>
      <c r="AO702" s="157"/>
      <c r="AP702" s="157"/>
      <c r="AQ702" s="157"/>
      <c r="AR702" s="157"/>
      <c r="AS702" s="157"/>
      <c r="AT702" s="157"/>
      <c r="AU702" s="157"/>
      <c r="AV702" s="157"/>
      <c r="AW702" s="157"/>
      <c r="AX702" s="157"/>
      <c r="AY702" s="157"/>
      <c r="AZ702" s="157"/>
      <c r="BA702" s="157"/>
      <c r="BB702" s="157"/>
      <c r="BC702" s="157"/>
      <c r="BD702" s="157"/>
      <c r="BE702" s="157"/>
      <c r="BF702" s="157"/>
      <c r="BG702" s="157"/>
      <c r="BH702" s="157"/>
      <c r="BI702" s="157"/>
      <c r="BJ702" s="157"/>
      <c r="BK702" s="157"/>
      <c r="BL702" s="157"/>
      <c r="BM702" s="157"/>
      <c r="BN702" s="157"/>
      <c r="BO702" s="157"/>
      <c r="BP702" s="157"/>
      <c r="BQ702" s="157"/>
      <c r="BR702" s="157"/>
      <c r="BS702" s="157"/>
      <c r="BT702" s="157"/>
      <c r="BU702" s="157"/>
      <c r="BV702" s="157"/>
      <c r="BW702" s="157"/>
      <c r="BX702" s="157"/>
      <c r="BY702" s="157"/>
      <c r="BZ702" s="157"/>
      <c r="CA702" s="157"/>
      <c r="CB702" s="157"/>
      <c r="CC702" s="157"/>
      <c r="CD702" s="157"/>
      <c r="CE702" s="157"/>
      <c r="CF702" s="157"/>
      <c r="CG702" s="157"/>
      <c r="CH702" s="157"/>
      <c r="CI702" s="157"/>
      <c r="CJ702" s="157"/>
      <c r="CK702" s="157"/>
      <c r="CL702" s="157"/>
      <c r="CM702" s="157"/>
      <c r="CN702" s="157"/>
      <c r="CO702" s="157"/>
      <c r="CP702" s="157"/>
      <c r="CQ702" s="157"/>
      <c r="CR702" s="157"/>
      <c r="CS702" s="157"/>
      <c r="CT702" s="158" t="s">
        <v>1820</v>
      </c>
      <c r="CU702" s="159">
        <v>225.16</v>
      </c>
      <c r="CV702" s="171"/>
      <c r="CW702" s="171"/>
      <c r="CX702" s="160"/>
      <c r="CY702" s="161"/>
      <c r="CZ702" s="161"/>
      <c r="DA702" s="160">
        <f t="shared" si="86"/>
        <v>225.16</v>
      </c>
      <c r="DB702" s="162">
        <f t="shared" si="85"/>
        <v>225.16</v>
      </c>
      <c r="DC702" s="162">
        <f t="shared" si="84"/>
        <v>44.604196000000002</v>
      </c>
    </row>
    <row r="703" spans="1:107" ht="14.25" hidden="1" customHeight="1" x14ac:dyDescent="0.2">
      <c r="A703" s="163">
        <v>700</v>
      </c>
      <c r="B703" s="154" t="s">
        <v>1821</v>
      </c>
      <c r="C703" s="153" t="s">
        <v>213</v>
      </c>
      <c r="D703" s="153">
        <v>1</v>
      </c>
      <c r="E703" s="155">
        <v>0.111</v>
      </c>
      <c r="F703" s="156">
        <v>0.16800000000000001</v>
      </c>
      <c r="G703" s="157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57"/>
      <c r="Y703" s="157"/>
      <c r="Z703" s="157"/>
      <c r="AA703" s="157"/>
      <c r="AB703" s="157"/>
      <c r="AC703" s="157"/>
      <c r="AD703" s="157"/>
      <c r="AE703" s="157"/>
      <c r="AF703" s="157"/>
      <c r="AG703" s="157"/>
      <c r="AH703" s="157"/>
      <c r="AI703" s="157"/>
      <c r="AJ703" s="157"/>
      <c r="AK703" s="157"/>
      <c r="AL703" s="157"/>
      <c r="AM703" s="157"/>
      <c r="AN703" s="157"/>
      <c r="AO703" s="157"/>
      <c r="AP703" s="157"/>
      <c r="AQ703" s="157"/>
      <c r="AR703" s="157"/>
      <c r="AS703" s="157"/>
      <c r="AT703" s="157"/>
      <c r="AU703" s="157"/>
      <c r="AV703" s="157"/>
      <c r="AW703" s="157"/>
      <c r="AX703" s="157"/>
      <c r="AY703" s="157"/>
      <c r="AZ703" s="157"/>
      <c r="BA703" s="157"/>
      <c r="BB703" s="157"/>
      <c r="BC703" s="157"/>
      <c r="BD703" s="157"/>
      <c r="BE703" s="157"/>
      <c r="BF703" s="157"/>
      <c r="BG703" s="157"/>
      <c r="BH703" s="157"/>
      <c r="BI703" s="157"/>
      <c r="BJ703" s="157"/>
      <c r="BK703" s="157"/>
      <c r="BL703" s="157"/>
      <c r="BM703" s="157"/>
      <c r="BN703" s="157"/>
      <c r="BO703" s="157"/>
      <c r="BP703" s="157"/>
      <c r="BQ703" s="157"/>
      <c r="BR703" s="157"/>
      <c r="BS703" s="157"/>
      <c r="BT703" s="157"/>
      <c r="BU703" s="157"/>
      <c r="BV703" s="157"/>
      <c r="BW703" s="157"/>
      <c r="BX703" s="157"/>
      <c r="BY703" s="157"/>
      <c r="BZ703" s="157"/>
      <c r="CA703" s="157"/>
      <c r="CB703" s="157"/>
      <c r="CC703" s="157"/>
      <c r="CD703" s="157"/>
      <c r="CE703" s="157"/>
      <c r="CF703" s="157"/>
      <c r="CG703" s="157"/>
      <c r="CH703" s="157"/>
      <c r="CI703" s="157"/>
      <c r="CJ703" s="157"/>
      <c r="CK703" s="157"/>
      <c r="CL703" s="157"/>
      <c r="CM703" s="157"/>
      <c r="CN703" s="157"/>
      <c r="CO703" s="157"/>
      <c r="CP703" s="157"/>
      <c r="CQ703" s="157"/>
      <c r="CR703" s="157"/>
      <c r="CS703" s="157"/>
      <c r="CT703" s="158" t="s">
        <v>1822</v>
      </c>
      <c r="CU703" s="159">
        <v>34.35</v>
      </c>
      <c r="CV703" s="171"/>
      <c r="CW703" s="171"/>
      <c r="CX703" s="160"/>
      <c r="CY703" s="161"/>
      <c r="CZ703" s="161"/>
      <c r="DA703" s="160">
        <f t="shared" si="86"/>
        <v>34.35</v>
      </c>
      <c r="DB703" s="162">
        <f t="shared" si="85"/>
        <v>34.35</v>
      </c>
      <c r="DC703" s="162">
        <f t="shared" si="84"/>
        <v>6.804735</v>
      </c>
    </row>
    <row r="704" spans="1:107" ht="14.25" hidden="1" customHeight="1" x14ac:dyDescent="0.2">
      <c r="A704" s="153">
        <v>701</v>
      </c>
      <c r="B704" s="154" t="s">
        <v>1823</v>
      </c>
      <c r="C704" s="153" t="s">
        <v>1248</v>
      </c>
      <c r="D704" s="153">
        <v>1</v>
      </c>
      <c r="E704" s="155">
        <v>0.111</v>
      </c>
      <c r="F704" s="156">
        <v>0.16800000000000001</v>
      </c>
      <c r="G704" s="157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57"/>
      <c r="Y704" s="157"/>
      <c r="Z704" s="157"/>
      <c r="AA704" s="157"/>
      <c r="AB704" s="157"/>
      <c r="AC704" s="157"/>
      <c r="AD704" s="157"/>
      <c r="AE704" s="157"/>
      <c r="AF704" s="157"/>
      <c r="AG704" s="157"/>
      <c r="AH704" s="157"/>
      <c r="AI704" s="157"/>
      <c r="AJ704" s="157"/>
      <c r="AK704" s="157"/>
      <c r="AL704" s="157"/>
      <c r="AM704" s="157"/>
      <c r="AN704" s="157"/>
      <c r="AO704" s="157"/>
      <c r="AP704" s="157"/>
      <c r="AQ704" s="157"/>
      <c r="AR704" s="157"/>
      <c r="AS704" s="157"/>
      <c r="AT704" s="157"/>
      <c r="AU704" s="157"/>
      <c r="AV704" s="157"/>
      <c r="AW704" s="157"/>
      <c r="AX704" s="157"/>
      <c r="AY704" s="157"/>
      <c r="AZ704" s="157"/>
      <c r="BA704" s="157"/>
      <c r="BB704" s="157"/>
      <c r="BC704" s="157"/>
      <c r="BD704" s="157"/>
      <c r="BE704" s="157"/>
      <c r="BF704" s="157"/>
      <c r="BG704" s="157"/>
      <c r="BH704" s="157"/>
      <c r="BI704" s="157"/>
      <c r="BJ704" s="157"/>
      <c r="BK704" s="157"/>
      <c r="BL704" s="157"/>
      <c r="BM704" s="157"/>
      <c r="BN704" s="157"/>
      <c r="BO704" s="157"/>
      <c r="BP704" s="157"/>
      <c r="BQ704" s="157"/>
      <c r="BR704" s="157"/>
      <c r="BS704" s="157"/>
      <c r="BT704" s="157"/>
      <c r="BU704" s="157"/>
      <c r="BV704" s="157"/>
      <c r="BW704" s="157"/>
      <c r="BX704" s="157"/>
      <c r="BY704" s="157"/>
      <c r="BZ704" s="157"/>
      <c r="CA704" s="157"/>
      <c r="CB704" s="157"/>
      <c r="CC704" s="157"/>
      <c r="CD704" s="157"/>
      <c r="CE704" s="157"/>
      <c r="CF704" s="157"/>
      <c r="CG704" s="157"/>
      <c r="CH704" s="157"/>
      <c r="CI704" s="157"/>
      <c r="CJ704" s="157"/>
      <c r="CK704" s="157"/>
      <c r="CL704" s="157"/>
      <c r="CM704" s="157"/>
      <c r="CN704" s="157"/>
      <c r="CO704" s="157"/>
      <c r="CP704" s="157"/>
      <c r="CQ704" s="157"/>
      <c r="CR704" s="157"/>
      <c r="CS704" s="157"/>
      <c r="CT704" s="158" t="s">
        <v>1824</v>
      </c>
      <c r="CU704" s="159">
        <v>29.96</v>
      </c>
      <c r="CV704" s="171"/>
      <c r="CW704" s="171"/>
      <c r="CX704" s="160"/>
      <c r="CY704" s="161"/>
      <c r="CZ704" s="161"/>
      <c r="DA704" s="160">
        <f t="shared" si="86"/>
        <v>29.96</v>
      </c>
      <c r="DB704" s="162">
        <f t="shared" si="85"/>
        <v>29.96</v>
      </c>
      <c r="DC704" s="162">
        <f t="shared" si="84"/>
        <v>5.9350760000000005</v>
      </c>
    </row>
    <row r="705" spans="1:107" ht="14.25" hidden="1" customHeight="1" x14ac:dyDescent="0.2">
      <c r="A705" s="153">
        <v>702</v>
      </c>
      <c r="B705" s="154" t="s">
        <v>1825</v>
      </c>
      <c r="C705" s="153" t="s">
        <v>1248</v>
      </c>
      <c r="D705" s="153">
        <v>1</v>
      </c>
      <c r="E705" s="155">
        <v>0.111</v>
      </c>
      <c r="F705" s="156">
        <v>0.16800000000000001</v>
      </c>
      <c r="G705" s="157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57"/>
      <c r="Y705" s="157"/>
      <c r="Z705" s="157"/>
      <c r="AA705" s="157"/>
      <c r="AB705" s="157"/>
      <c r="AC705" s="157"/>
      <c r="AD705" s="157"/>
      <c r="AE705" s="157"/>
      <c r="AF705" s="157"/>
      <c r="AG705" s="157"/>
      <c r="AH705" s="157"/>
      <c r="AI705" s="157"/>
      <c r="AJ705" s="157"/>
      <c r="AK705" s="157"/>
      <c r="AL705" s="157"/>
      <c r="AM705" s="157"/>
      <c r="AN705" s="157"/>
      <c r="AO705" s="157"/>
      <c r="AP705" s="157"/>
      <c r="AQ705" s="157"/>
      <c r="AR705" s="157"/>
      <c r="AS705" s="157"/>
      <c r="AT705" s="157"/>
      <c r="AU705" s="157"/>
      <c r="AV705" s="157"/>
      <c r="AW705" s="157"/>
      <c r="AX705" s="157"/>
      <c r="AY705" s="157"/>
      <c r="AZ705" s="157"/>
      <c r="BA705" s="157"/>
      <c r="BB705" s="157"/>
      <c r="BC705" s="157"/>
      <c r="BD705" s="157"/>
      <c r="BE705" s="157"/>
      <c r="BF705" s="157"/>
      <c r="BG705" s="157"/>
      <c r="BH705" s="157"/>
      <c r="BI705" s="157"/>
      <c r="BJ705" s="157"/>
      <c r="BK705" s="157"/>
      <c r="BL705" s="157"/>
      <c r="BM705" s="157"/>
      <c r="BN705" s="157"/>
      <c r="BO705" s="157"/>
      <c r="BP705" s="157"/>
      <c r="BQ705" s="157"/>
      <c r="BR705" s="157"/>
      <c r="BS705" s="157"/>
      <c r="BT705" s="157"/>
      <c r="BU705" s="157"/>
      <c r="BV705" s="157"/>
      <c r="BW705" s="157"/>
      <c r="BX705" s="157"/>
      <c r="BY705" s="157"/>
      <c r="BZ705" s="157"/>
      <c r="CA705" s="157"/>
      <c r="CB705" s="157"/>
      <c r="CC705" s="157"/>
      <c r="CD705" s="157"/>
      <c r="CE705" s="157"/>
      <c r="CF705" s="157"/>
      <c r="CG705" s="157"/>
      <c r="CH705" s="157"/>
      <c r="CI705" s="157"/>
      <c r="CJ705" s="157"/>
      <c r="CK705" s="157"/>
      <c r="CL705" s="157"/>
      <c r="CM705" s="157"/>
      <c r="CN705" s="157"/>
      <c r="CO705" s="157"/>
      <c r="CP705" s="157"/>
      <c r="CQ705" s="157"/>
      <c r="CR705" s="157"/>
      <c r="CS705" s="157"/>
      <c r="CT705" s="158" t="s">
        <v>1826</v>
      </c>
      <c r="CU705" s="159">
        <v>30.96</v>
      </c>
      <c r="CV705" s="171"/>
      <c r="CW705" s="171"/>
      <c r="CX705" s="160"/>
      <c r="CY705" s="161"/>
      <c r="CZ705" s="161"/>
      <c r="DA705" s="160">
        <f t="shared" si="86"/>
        <v>30.96</v>
      </c>
      <c r="DB705" s="162">
        <f t="shared" si="85"/>
        <v>30.96</v>
      </c>
      <c r="DC705" s="162">
        <f t="shared" si="84"/>
        <v>6.1331759999999997</v>
      </c>
    </row>
    <row r="706" spans="1:107" ht="14.25" hidden="1" customHeight="1" x14ac:dyDescent="0.2">
      <c r="A706" s="163">
        <v>703</v>
      </c>
      <c r="B706" s="154" t="s">
        <v>1827</v>
      </c>
      <c r="C706" s="153" t="s">
        <v>576</v>
      </c>
      <c r="D706" s="153">
        <v>1</v>
      </c>
      <c r="E706" s="155">
        <v>0.111</v>
      </c>
      <c r="F706" s="156">
        <v>0.16800000000000001</v>
      </c>
      <c r="G706" s="157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57"/>
      <c r="Y706" s="157"/>
      <c r="Z706" s="157"/>
      <c r="AA706" s="157"/>
      <c r="AB706" s="157"/>
      <c r="AC706" s="157"/>
      <c r="AD706" s="157"/>
      <c r="AE706" s="157"/>
      <c r="AF706" s="157"/>
      <c r="AG706" s="157"/>
      <c r="AH706" s="157"/>
      <c r="AI706" s="157"/>
      <c r="AJ706" s="157"/>
      <c r="AK706" s="157"/>
      <c r="AL706" s="157"/>
      <c r="AM706" s="157"/>
      <c r="AN706" s="157"/>
      <c r="AO706" s="157"/>
      <c r="AP706" s="157"/>
      <c r="AQ706" s="157"/>
      <c r="AR706" s="157"/>
      <c r="AS706" s="157"/>
      <c r="AT706" s="157"/>
      <c r="AU706" s="157"/>
      <c r="AV706" s="157"/>
      <c r="AW706" s="157"/>
      <c r="AX706" s="157"/>
      <c r="AY706" s="157"/>
      <c r="AZ706" s="157"/>
      <c r="BA706" s="157"/>
      <c r="BB706" s="157"/>
      <c r="BC706" s="157"/>
      <c r="BD706" s="157"/>
      <c r="BE706" s="157"/>
      <c r="BF706" s="157"/>
      <c r="BG706" s="157"/>
      <c r="BH706" s="157"/>
      <c r="BI706" s="157"/>
      <c r="BJ706" s="157"/>
      <c r="BK706" s="157"/>
      <c r="BL706" s="157"/>
      <c r="BM706" s="157"/>
      <c r="BN706" s="157"/>
      <c r="BO706" s="157"/>
      <c r="BP706" s="157"/>
      <c r="BQ706" s="157"/>
      <c r="BR706" s="157"/>
      <c r="BS706" s="157"/>
      <c r="BT706" s="157"/>
      <c r="BU706" s="157"/>
      <c r="BV706" s="157"/>
      <c r="BW706" s="157"/>
      <c r="BX706" s="157"/>
      <c r="BY706" s="157"/>
      <c r="BZ706" s="157"/>
      <c r="CA706" s="157"/>
      <c r="CB706" s="157"/>
      <c r="CC706" s="157"/>
      <c r="CD706" s="157"/>
      <c r="CE706" s="157"/>
      <c r="CF706" s="157"/>
      <c r="CG706" s="157"/>
      <c r="CH706" s="157"/>
      <c r="CI706" s="157"/>
      <c r="CJ706" s="157"/>
      <c r="CK706" s="157"/>
      <c r="CL706" s="157"/>
      <c r="CM706" s="157"/>
      <c r="CN706" s="157"/>
      <c r="CO706" s="157"/>
      <c r="CP706" s="157"/>
      <c r="CQ706" s="157"/>
      <c r="CR706" s="157"/>
      <c r="CS706" s="157"/>
      <c r="CT706" s="158" t="s">
        <v>1828</v>
      </c>
      <c r="CU706" s="159">
        <v>1754.99</v>
      </c>
      <c r="CV706" s="171"/>
      <c r="CW706" s="171"/>
      <c r="CX706" s="160"/>
      <c r="CY706" s="161"/>
      <c r="CZ706" s="161"/>
      <c r="DA706" s="160">
        <f t="shared" si="86"/>
        <v>1754.99</v>
      </c>
      <c r="DB706" s="162">
        <f t="shared" si="85"/>
        <v>1754.99</v>
      </c>
      <c r="DC706" s="162">
        <f t="shared" si="84"/>
        <v>347.66351900000001</v>
      </c>
    </row>
    <row r="707" spans="1:107" ht="14.25" hidden="1" customHeight="1" x14ac:dyDescent="0.2">
      <c r="A707" s="163">
        <v>704</v>
      </c>
      <c r="B707" s="154" t="s">
        <v>1829</v>
      </c>
      <c r="C707" s="153" t="s">
        <v>576</v>
      </c>
      <c r="D707" s="153">
        <v>1</v>
      </c>
      <c r="E707" s="155">
        <v>0.111</v>
      </c>
      <c r="F707" s="156">
        <v>0.16800000000000001</v>
      </c>
      <c r="G707" s="157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57"/>
      <c r="Y707" s="157"/>
      <c r="Z707" s="157"/>
      <c r="AA707" s="157"/>
      <c r="AB707" s="157"/>
      <c r="AC707" s="157"/>
      <c r="AD707" s="157"/>
      <c r="AE707" s="157"/>
      <c r="AF707" s="157"/>
      <c r="AG707" s="157"/>
      <c r="AH707" s="157"/>
      <c r="AI707" s="157"/>
      <c r="AJ707" s="157"/>
      <c r="AK707" s="157"/>
      <c r="AL707" s="157"/>
      <c r="AM707" s="157"/>
      <c r="AN707" s="157"/>
      <c r="AO707" s="157"/>
      <c r="AP707" s="157"/>
      <c r="AQ707" s="157"/>
      <c r="AR707" s="157"/>
      <c r="AS707" s="157"/>
      <c r="AT707" s="157"/>
      <c r="AU707" s="157"/>
      <c r="AV707" s="157"/>
      <c r="AW707" s="157"/>
      <c r="AX707" s="157"/>
      <c r="AY707" s="157"/>
      <c r="AZ707" s="157"/>
      <c r="BA707" s="157"/>
      <c r="BB707" s="157"/>
      <c r="BC707" s="157"/>
      <c r="BD707" s="157"/>
      <c r="BE707" s="157"/>
      <c r="BF707" s="157"/>
      <c r="BG707" s="157"/>
      <c r="BH707" s="157"/>
      <c r="BI707" s="157"/>
      <c r="BJ707" s="157"/>
      <c r="BK707" s="157"/>
      <c r="BL707" s="157"/>
      <c r="BM707" s="157"/>
      <c r="BN707" s="157"/>
      <c r="BO707" s="157"/>
      <c r="BP707" s="157"/>
      <c r="BQ707" s="157"/>
      <c r="BR707" s="157"/>
      <c r="BS707" s="157"/>
      <c r="BT707" s="157"/>
      <c r="BU707" s="157"/>
      <c r="BV707" s="157"/>
      <c r="BW707" s="157"/>
      <c r="BX707" s="157"/>
      <c r="BY707" s="157"/>
      <c r="BZ707" s="157"/>
      <c r="CA707" s="157"/>
      <c r="CB707" s="157"/>
      <c r="CC707" s="157"/>
      <c r="CD707" s="157"/>
      <c r="CE707" s="157"/>
      <c r="CF707" s="157"/>
      <c r="CG707" s="157"/>
      <c r="CH707" s="157"/>
      <c r="CI707" s="157"/>
      <c r="CJ707" s="157"/>
      <c r="CK707" s="157"/>
      <c r="CL707" s="157"/>
      <c r="CM707" s="157"/>
      <c r="CN707" s="157"/>
      <c r="CO707" s="157"/>
      <c r="CP707" s="157"/>
      <c r="CQ707" s="157"/>
      <c r="CR707" s="157"/>
      <c r="CS707" s="157"/>
      <c r="CT707" s="158" t="s">
        <v>1830</v>
      </c>
      <c r="CU707" s="159">
        <v>675</v>
      </c>
      <c r="CV707" s="171"/>
      <c r="CW707" s="171"/>
      <c r="CX707" s="160"/>
      <c r="CY707" s="161"/>
      <c r="CZ707" s="161"/>
      <c r="DA707" s="160">
        <f t="shared" si="86"/>
        <v>675</v>
      </c>
      <c r="DB707" s="162">
        <f t="shared" si="85"/>
        <v>675</v>
      </c>
      <c r="DC707" s="162">
        <f t="shared" si="84"/>
        <v>133.7175</v>
      </c>
    </row>
    <row r="708" spans="1:107" ht="14.25" hidden="1" customHeight="1" x14ac:dyDescent="0.2">
      <c r="A708" s="153">
        <v>705</v>
      </c>
      <c r="B708" s="154" t="s">
        <v>1831</v>
      </c>
      <c r="C708" s="153" t="s">
        <v>576</v>
      </c>
      <c r="D708" s="153">
        <v>1</v>
      </c>
      <c r="E708" s="155">
        <v>0.111</v>
      </c>
      <c r="F708" s="156">
        <v>0.16800000000000001</v>
      </c>
      <c r="G708" s="157"/>
      <c r="H708" s="157"/>
      <c r="I708" s="157"/>
      <c r="J708" s="157"/>
      <c r="K708" s="157"/>
      <c r="L708" s="157"/>
      <c r="M708" s="157"/>
      <c r="N708" s="157"/>
      <c r="O708" s="157"/>
      <c r="P708" s="157"/>
      <c r="Q708" s="157"/>
      <c r="R708" s="157"/>
      <c r="S708" s="157"/>
      <c r="T708" s="157"/>
      <c r="U708" s="157"/>
      <c r="V708" s="157"/>
      <c r="W708" s="157"/>
      <c r="X708" s="157"/>
      <c r="Y708" s="157"/>
      <c r="Z708" s="157"/>
      <c r="AA708" s="157"/>
      <c r="AB708" s="157"/>
      <c r="AC708" s="157"/>
      <c r="AD708" s="157"/>
      <c r="AE708" s="157"/>
      <c r="AF708" s="157"/>
      <c r="AG708" s="157"/>
      <c r="AH708" s="157"/>
      <c r="AI708" s="157"/>
      <c r="AJ708" s="157"/>
      <c r="AK708" s="157"/>
      <c r="AL708" s="157"/>
      <c r="AM708" s="157"/>
      <c r="AN708" s="157"/>
      <c r="AO708" s="157"/>
      <c r="AP708" s="157"/>
      <c r="AQ708" s="157"/>
      <c r="AR708" s="157"/>
      <c r="AS708" s="157"/>
      <c r="AT708" s="157"/>
      <c r="AU708" s="157"/>
      <c r="AV708" s="157"/>
      <c r="AW708" s="157"/>
      <c r="AX708" s="157"/>
      <c r="AY708" s="157"/>
      <c r="AZ708" s="157"/>
      <c r="BA708" s="157"/>
      <c r="BB708" s="157"/>
      <c r="BC708" s="157"/>
      <c r="BD708" s="157"/>
      <c r="BE708" s="157"/>
      <c r="BF708" s="157"/>
      <c r="BG708" s="157"/>
      <c r="BH708" s="157"/>
      <c r="BI708" s="157"/>
      <c r="BJ708" s="157"/>
      <c r="BK708" s="157"/>
      <c r="BL708" s="157"/>
      <c r="BM708" s="157"/>
      <c r="BN708" s="157"/>
      <c r="BO708" s="157"/>
      <c r="BP708" s="157"/>
      <c r="BQ708" s="157"/>
      <c r="BR708" s="157"/>
      <c r="BS708" s="157"/>
      <c r="BT708" s="157"/>
      <c r="BU708" s="157"/>
      <c r="BV708" s="157"/>
      <c r="BW708" s="157"/>
      <c r="BX708" s="157"/>
      <c r="BY708" s="157"/>
      <c r="BZ708" s="157"/>
      <c r="CA708" s="157"/>
      <c r="CB708" s="157"/>
      <c r="CC708" s="157"/>
      <c r="CD708" s="157"/>
      <c r="CE708" s="157"/>
      <c r="CF708" s="157"/>
      <c r="CG708" s="157"/>
      <c r="CH708" s="157"/>
      <c r="CI708" s="157"/>
      <c r="CJ708" s="157"/>
      <c r="CK708" s="157"/>
      <c r="CL708" s="157"/>
      <c r="CM708" s="157"/>
      <c r="CN708" s="157"/>
      <c r="CO708" s="157"/>
      <c r="CP708" s="157"/>
      <c r="CQ708" s="157"/>
      <c r="CR708" s="157"/>
      <c r="CS708" s="157"/>
      <c r="CT708" s="158" t="s">
        <v>1832</v>
      </c>
      <c r="CU708" s="159">
        <v>306.02</v>
      </c>
      <c r="CV708" s="171"/>
      <c r="CW708" s="171"/>
      <c r="CX708" s="160"/>
      <c r="CY708" s="161"/>
      <c r="CZ708" s="161"/>
      <c r="DA708" s="160">
        <f t="shared" si="86"/>
        <v>306.02</v>
      </c>
      <c r="DB708" s="162">
        <f t="shared" si="85"/>
        <v>306.02</v>
      </c>
      <c r="DC708" s="162">
        <f t="shared" si="84"/>
        <v>60.622561999999995</v>
      </c>
    </row>
    <row r="709" spans="1:107" ht="14.25" hidden="1" customHeight="1" x14ac:dyDescent="0.2">
      <c r="A709" s="153">
        <v>706</v>
      </c>
      <c r="B709" s="154" t="s">
        <v>1833</v>
      </c>
      <c r="C709" s="153" t="s">
        <v>576</v>
      </c>
      <c r="D709" s="153">
        <v>1</v>
      </c>
      <c r="E709" s="155">
        <v>0.111</v>
      </c>
      <c r="F709" s="156">
        <v>0.16800000000000001</v>
      </c>
      <c r="G709" s="157"/>
      <c r="H709" s="157"/>
      <c r="I709" s="157"/>
      <c r="J709" s="157"/>
      <c r="K709" s="157"/>
      <c r="L709" s="157"/>
      <c r="M709" s="157"/>
      <c r="N709" s="157"/>
      <c r="O709" s="157"/>
      <c r="P709" s="157"/>
      <c r="Q709" s="157"/>
      <c r="R709" s="157"/>
      <c r="S709" s="157"/>
      <c r="T709" s="157"/>
      <c r="U709" s="157"/>
      <c r="V709" s="157"/>
      <c r="W709" s="157"/>
      <c r="X709" s="157"/>
      <c r="Y709" s="157"/>
      <c r="Z709" s="157"/>
      <c r="AA709" s="157"/>
      <c r="AB709" s="157"/>
      <c r="AC709" s="157"/>
      <c r="AD709" s="157"/>
      <c r="AE709" s="157"/>
      <c r="AF709" s="157"/>
      <c r="AG709" s="157"/>
      <c r="AH709" s="157"/>
      <c r="AI709" s="157"/>
      <c r="AJ709" s="157"/>
      <c r="AK709" s="157"/>
      <c r="AL709" s="157"/>
      <c r="AM709" s="157"/>
      <c r="AN709" s="157"/>
      <c r="AO709" s="157"/>
      <c r="AP709" s="157"/>
      <c r="AQ709" s="157"/>
      <c r="AR709" s="157"/>
      <c r="AS709" s="157"/>
      <c r="AT709" s="157"/>
      <c r="AU709" s="157"/>
      <c r="AV709" s="157"/>
      <c r="AW709" s="157"/>
      <c r="AX709" s="157"/>
      <c r="AY709" s="157"/>
      <c r="AZ709" s="157"/>
      <c r="BA709" s="157"/>
      <c r="BB709" s="157"/>
      <c r="BC709" s="157"/>
      <c r="BD709" s="157"/>
      <c r="BE709" s="157"/>
      <c r="BF709" s="157"/>
      <c r="BG709" s="157"/>
      <c r="BH709" s="157"/>
      <c r="BI709" s="157"/>
      <c r="BJ709" s="157"/>
      <c r="BK709" s="157"/>
      <c r="BL709" s="157"/>
      <c r="BM709" s="157"/>
      <c r="BN709" s="157"/>
      <c r="BO709" s="157"/>
      <c r="BP709" s="157"/>
      <c r="BQ709" s="157"/>
      <c r="BR709" s="157"/>
      <c r="BS709" s="157"/>
      <c r="BT709" s="157"/>
      <c r="BU709" s="157"/>
      <c r="BV709" s="157"/>
      <c r="BW709" s="157"/>
      <c r="BX709" s="157"/>
      <c r="BY709" s="157"/>
      <c r="BZ709" s="157"/>
      <c r="CA709" s="157"/>
      <c r="CB709" s="157"/>
      <c r="CC709" s="157"/>
      <c r="CD709" s="157"/>
      <c r="CE709" s="157"/>
      <c r="CF709" s="157"/>
      <c r="CG709" s="157"/>
      <c r="CH709" s="157"/>
      <c r="CI709" s="157"/>
      <c r="CJ709" s="157"/>
      <c r="CK709" s="157"/>
      <c r="CL709" s="157"/>
      <c r="CM709" s="157"/>
      <c r="CN709" s="157"/>
      <c r="CO709" s="157"/>
      <c r="CP709" s="157"/>
      <c r="CQ709" s="157"/>
      <c r="CR709" s="157"/>
      <c r="CS709" s="157"/>
      <c r="CT709" s="158" t="s">
        <v>1834</v>
      </c>
      <c r="CU709" s="159">
        <v>180.57</v>
      </c>
      <c r="CV709" s="171"/>
      <c r="CW709" s="171"/>
      <c r="CX709" s="160"/>
      <c r="CY709" s="161"/>
      <c r="CZ709" s="161"/>
      <c r="DA709" s="160">
        <f t="shared" si="86"/>
        <v>180.57</v>
      </c>
      <c r="DB709" s="162">
        <f t="shared" si="85"/>
        <v>180.57</v>
      </c>
      <c r="DC709" s="162">
        <f t="shared" si="84"/>
        <v>35.770916999999997</v>
      </c>
    </row>
    <row r="710" spans="1:107" ht="14.25" hidden="1" customHeight="1" x14ac:dyDescent="0.2">
      <c r="A710" s="163">
        <v>707</v>
      </c>
      <c r="B710" s="154" t="s">
        <v>1835</v>
      </c>
      <c r="C710" s="153" t="s">
        <v>576</v>
      </c>
      <c r="D710" s="153">
        <v>1</v>
      </c>
      <c r="E710" s="155">
        <v>0.111</v>
      </c>
      <c r="F710" s="156">
        <v>0.16800000000000001</v>
      </c>
      <c r="G710" s="157"/>
      <c r="H710" s="157"/>
      <c r="I710" s="157"/>
      <c r="J710" s="157"/>
      <c r="K710" s="157"/>
      <c r="L710" s="157"/>
      <c r="M710" s="157"/>
      <c r="N710" s="157"/>
      <c r="O710" s="157"/>
      <c r="P710" s="157"/>
      <c r="Q710" s="157"/>
      <c r="R710" s="157"/>
      <c r="S710" s="157"/>
      <c r="T710" s="157"/>
      <c r="U710" s="157"/>
      <c r="V710" s="157"/>
      <c r="W710" s="157"/>
      <c r="X710" s="157"/>
      <c r="Y710" s="157"/>
      <c r="Z710" s="157"/>
      <c r="AA710" s="157"/>
      <c r="AB710" s="157"/>
      <c r="AC710" s="157"/>
      <c r="AD710" s="157"/>
      <c r="AE710" s="157"/>
      <c r="AF710" s="157"/>
      <c r="AG710" s="157"/>
      <c r="AH710" s="157"/>
      <c r="AI710" s="157"/>
      <c r="AJ710" s="157"/>
      <c r="AK710" s="157"/>
      <c r="AL710" s="157"/>
      <c r="AM710" s="157"/>
      <c r="AN710" s="157"/>
      <c r="AO710" s="157"/>
      <c r="AP710" s="157"/>
      <c r="AQ710" s="157"/>
      <c r="AR710" s="157"/>
      <c r="AS710" s="157"/>
      <c r="AT710" s="157"/>
      <c r="AU710" s="157"/>
      <c r="AV710" s="157"/>
      <c r="AW710" s="157"/>
      <c r="AX710" s="157"/>
      <c r="AY710" s="157"/>
      <c r="AZ710" s="157"/>
      <c r="BA710" s="157"/>
      <c r="BB710" s="157"/>
      <c r="BC710" s="157"/>
      <c r="BD710" s="157"/>
      <c r="BE710" s="157"/>
      <c r="BF710" s="157"/>
      <c r="BG710" s="157"/>
      <c r="BH710" s="157"/>
      <c r="BI710" s="157"/>
      <c r="BJ710" s="157"/>
      <c r="BK710" s="157"/>
      <c r="BL710" s="157"/>
      <c r="BM710" s="157"/>
      <c r="BN710" s="157"/>
      <c r="BO710" s="157"/>
      <c r="BP710" s="157"/>
      <c r="BQ710" s="157"/>
      <c r="BR710" s="157"/>
      <c r="BS710" s="157"/>
      <c r="BT710" s="157"/>
      <c r="BU710" s="157"/>
      <c r="BV710" s="157"/>
      <c r="BW710" s="157"/>
      <c r="BX710" s="157"/>
      <c r="BY710" s="157"/>
      <c r="BZ710" s="157"/>
      <c r="CA710" s="157"/>
      <c r="CB710" s="157"/>
      <c r="CC710" s="157"/>
      <c r="CD710" s="157"/>
      <c r="CE710" s="157"/>
      <c r="CF710" s="157"/>
      <c r="CG710" s="157"/>
      <c r="CH710" s="157"/>
      <c r="CI710" s="157"/>
      <c r="CJ710" s="157"/>
      <c r="CK710" s="157"/>
      <c r="CL710" s="157"/>
      <c r="CM710" s="157"/>
      <c r="CN710" s="157"/>
      <c r="CO710" s="157"/>
      <c r="CP710" s="157"/>
      <c r="CQ710" s="157"/>
      <c r="CR710" s="157"/>
      <c r="CS710" s="157"/>
      <c r="CT710" s="158" t="s">
        <v>1836</v>
      </c>
      <c r="CU710" s="159">
        <v>235.73</v>
      </c>
      <c r="CV710" s="171"/>
      <c r="CW710" s="171"/>
      <c r="CX710" s="160"/>
      <c r="CY710" s="161"/>
      <c r="CZ710" s="161"/>
      <c r="DA710" s="160">
        <f t="shared" si="86"/>
        <v>235.73</v>
      </c>
      <c r="DB710" s="162">
        <f t="shared" si="85"/>
        <v>235.73</v>
      </c>
      <c r="DC710" s="162">
        <f t="shared" si="84"/>
        <v>46.698112999999999</v>
      </c>
    </row>
    <row r="711" spans="1:107" ht="14.25" hidden="1" customHeight="1" x14ac:dyDescent="0.2">
      <c r="A711" s="163">
        <v>708</v>
      </c>
      <c r="B711" s="154" t="s">
        <v>1837</v>
      </c>
      <c r="C711" s="153" t="s">
        <v>576</v>
      </c>
      <c r="D711" s="153">
        <v>10</v>
      </c>
      <c r="E711" s="155">
        <v>0.111</v>
      </c>
      <c r="F711" s="156">
        <v>0.16800000000000001</v>
      </c>
      <c r="G711" s="157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57"/>
      <c r="Y711" s="157"/>
      <c r="Z711" s="157"/>
      <c r="AA711" s="157"/>
      <c r="AB711" s="157"/>
      <c r="AC711" s="157"/>
      <c r="AD711" s="157"/>
      <c r="AE711" s="157"/>
      <c r="AF711" s="157"/>
      <c r="AG711" s="157"/>
      <c r="AH711" s="157"/>
      <c r="AI711" s="157"/>
      <c r="AJ711" s="157"/>
      <c r="AK711" s="157"/>
      <c r="AL711" s="157"/>
      <c r="AM711" s="157"/>
      <c r="AN711" s="157"/>
      <c r="AO711" s="157"/>
      <c r="AP711" s="157"/>
      <c r="AQ711" s="157"/>
      <c r="AR711" s="157"/>
      <c r="AS711" s="157"/>
      <c r="AT711" s="157"/>
      <c r="AU711" s="157"/>
      <c r="AV711" s="157"/>
      <c r="AW711" s="157"/>
      <c r="AX711" s="157"/>
      <c r="AY711" s="157"/>
      <c r="AZ711" s="157"/>
      <c r="BA711" s="157"/>
      <c r="BB711" s="157"/>
      <c r="BC711" s="157"/>
      <c r="BD711" s="157"/>
      <c r="BE711" s="157"/>
      <c r="BF711" s="157"/>
      <c r="BG711" s="157"/>
      <c r="BH711" s="157"/>
      <c r="BI711" s="157"/>
      <c r="BJ711" s="157"/>
      <c r="BK711" s="157"/>
      <c r="BL711" s="157"/>
      <c r="BM711" s="157"/>
      <c r="BN711" s="157"/>
      <c r="BO711" s="157"/>
      <c r="BP711" s="157"/>
      <c r="BQ711" s="157"/>
      <c r="BR711" s="157"/>
      <c r="BS711" s="157"/>
      <c r="BT711" s="157"/>
      <c r="BU711" s="157"/>
      <c r="BV711" s="157"/>
      <c r="BW711" s="157"/>
      <c r="BX711" s="157"/>
      <c r="BY711" s="157"/>
      <c r="BZ711" s="157"/>
      <c r="CA711" s="157"/>
      <c r="CB711" s="157"/>
      <c r="CC711" s="157"/>
      <c r="CD711" s="157"/>
      <c r="CE711" s="157"/>
      <c r="CF711" s="157"/>
      <c r="CG711" s="157"/>
      <c r="CH711" s="157"/>
      <c r="CI711" s="157"/>
      <c r="CJ711" s="157"/>
      <c r="CK711" s="157"/>
      <c r="CL711" s="157"/>
      <c r="CM711" s="157"/>
      <c r="CN711" s="157"/>
      <c r="CO711" s="157"/>
      <c r="CP711" s="157"/>
      <c r="CQ711" s="157"/>
      <c r="CR711" s="157"/>
      <c r="CS711" s="157"/>
      <c r="CT711" s="158" t="s">
        <v>1838</v>
      </c>
      <c r="CU711" s="159">
        <v>385.69</v>
      </c>
      <c r="CV711" s="171"/>
      <c r="CW711" s="171"/>
      <c r="CX711" s="160"/>
      <c r="CY711" s="161"/>
      <c r="CZ711" s="161"/>
      <c r="DA711" s="160">
        <f t="shared" si="86"/>
        <v>385.69</v>
      </c>
      <c r="DB711" s="162">
        <f t="shared" si="85"/>
        <v>3856.9</v>
      </c>
      <c r="DC711" s="162">
        <f t="shared" si="84"/>
        <v>764.05188999999996</v>
      </c>
    </row>
    <row r="712" spans="1:107" ht="14.25" hidden="1" customHeight="1" x14ac:dyDescent="0.2">
      <c r="A712" s="153">
        <v>709</v>
      </c>
      <c r="B712" s="154" t="s">
        <v>1839</v>
      </c>
      <c r="C712" s="153" t="s">
        <v>576</v>
      </c>
      <c r="D712" s="153">
        <v>1</v>
      </c>
      <c r="E712" s="155">
        <v>0.111</v>
      </c>
      <c r="F712" s="156">
        <v>0.16800000000000001</v>
      </c>
      <c r="G712" s="157"/>
      <c r="H712" s="157"/>
      <c r="I712" s="157"/>
      <c r="J712" s="157"/>
      <c r="K712" s="157"/>
      <c r="L712" s="157"/>
      <c r="M712" s="157"/>
      <c r="N712" s="157"/>
      <c r="O712" s="157"/>
      <c r="P712" s="157"/>
      <c r="Q712" s="157"/>
      <c r="R712" s="157"/>
      <c r="S712" s="157"/>
      <c r="T712" s="157"/>
      <c r="U712" s="157"/>
      <c r="V712" s="157"/>
      <c r="W712" s="157"/>
      <c r="X712" s="157"/>
      <c r="Y712" s="157"/>
      <c r="Z712" s="157"/>
      <c r="AA712" s="157"/>
      <c r="AB712" s="157"/>
      <c r="AC712" s="157"/>
      <c r="AD712" s="157"/>
      <c r="AE712" s="157"/>
      <c r="AF712" s="157"/>
      <c r="AG712" s="157"/>
      <c r="AH712" s="157"/>
      <c r="AI712" s="157"/>
      <c r="AJ712" s="157"/>
      <c r="AK712" s="157"/>
      <c r="AL712" s="157"/>
      <c r="AM712" s="157"/>
      <c r="AN712" s="157"/>
      <c r="AO712" s="157"/>
      <c r="AP712" s="157"/>
      <c r="AQ712" s="157"/>
      <c r="AR712" s="157"/>
      <c r="AS712" s="157"/>
      <c r="AT712" s="157"/>
      <c r="AU712" s="157"/>
      <c r="AV712" s="157"/>
      <c r="AW712" s="157"/>
      <c r="AX712" s="157"/>
      <c r="AY712" s="157"/>
      <c r="AZ712" s="157"/>
      <c r="BA712" s="157"/>
      <c r="BB712" s="157"/>
      <c r="BC712" s="157"/>
      <c r="BD712" s="157"/>
      <c r="BE712" s="157"/>
      <c r="BF712" s="157"/>
      <c r="BG712" s="157"/>
      <c r="BH712" s="157"/>
      <c r="BI712" s="157"/>
      <c r="BJ712" s="157"/>
      <c r="BK712" s="157"/>
      <c r="BL712" s="157"/>
      <c r="BM712" s="157"/>
      <c r="BN712" s="157"/>
      <c r="BO712" s="157"/>
      <c r="BP712" s="157"/>
      <c r="BQ712" s="157"/>
      <c r="BR712" s="157"/>
      <c r="BS712" s="157"/>
      <c r="BT712" s="157"/>
      <c r="BU712" s="157"/>
      <c r="BV712" s="157"/>
      <c r="BW712" s="157"/>
      <c r="BX712" s="157"/>
      <c r="BY712" s="157"/>
      <c r="BZ712" s="157"/>
      <c r="CA712" s="157"/>
      <c r="CB712" s="157"/>
      <c r="CC712" s="157"/>
      <c r="CD712" s="157"/>
      <c r="CE712" s="157"/>
      <c r="CF712" s="157"/>
      <c r="CG712" s="157"/>
      <c r="CH712" s="157"/>
      <c r="CI712" s="157"/>
      <c r="CJ712" s="157"/>
      <c r="CK712" s="157"/>
      <c r="CL712" s="157"/>
      <c r="CM712" s="157"/>
      <c r="CN712" s="157"/>
      <c r="CO712" s="157"/>
      <c r="CP712" s="157"/>
      <c r="CQ712" s="157"/>
      <c r="CR712" s="157"/>
      <c r="CS712" s="157"/>
      <c r="CT712" s="158" t="s">
        <v>1840</v>
      </c>
      <c r="CU712" s="159">
        <v>217.9</v>
      </c>
      <c r="CV712" s="171"/>
      <c r="CW712" s="171"/>
      <c r="CX712" s="160"/>
      <c r="CY712" s="161"/>
      <c r="CZ712" s="161"/>
      <c r="DA712" s="160">
        <f t="shared" si="86"/>
        <v>217.9</v>
      </c>
      <c r="DB712" s="162">
        <f t="shared" si="85"/>
        <v>217.9</v>
      </c>
      <c r="DC712" s="162">
        <f t="shared" si="84"/>
        <v>43.165990000000001</v>
      </c>
    </row>
    <row r="713" spans="1:107" ht="14.25" hidden="1" customHeight="1" x14ac:dyDescent="0.2">
      <c r="A713" s="153">
        <v>710</v>
      </c>
      <c r="B713" s="154" t="s">
        <v>1841</v>
      </c>
      <c r="C713" s="153" t="s">
        <v>576</v>
      </c>
      <c r="D713" s="153">
        <v>1</v>
      </c>
      <c r="E713" s="155">
        <v>0.111</v>
      </c>
      <c r="F713" s="156">
        <v>0.16800000000000001</v>
      </c>
      <c r="G713" s="157"/>
      <c r="H713" s="157"/>
      <c r="I713" s="157"/>
      <c r="J713" s="157"/>
      <c r="K713" s="157"/>
      <c r="L713" s="157"/>
      <c r="M713" s="157"/>
      <c r="N713" s="157"/>
      <c r="O713" s="157"/>
      <c r="P713" s="157"/>
      <c r="Q713" s="157"/>
      <c r="R713" s="157"/>
      <c r="S713" s="157"/>
      <c r="T713" s="157"/>
      <c r="U713" s="157"/>
      <c r="V713" s="157"/>
      <c r="W713" s="157"/>
      <c r="X713" s="157"/>
      <c r="Y713" s="157"/>
      <c r="Z713" s="157"/>
      <c r="AA713" s="157"/>
      <c r="AB713" s="157"/>
      <c r="AC713" s="157"/>
      <c r="AD713" s="157"/>
      <c r="AE713" s="157"/>
      <c r="AF713" s="157"/>
      <c r="AG713" s="157"/>
      <c r="AH713" s="157"/>
      <c r="AI713" s="157"/>
      <c r="AJ713" s="157"/>
      <c r="AK713" s="157"/>
      <c r="AL713" s="157"/>
      <c r="AM713" s="157"/>
      <c r="AN713" s="157"/>
      <c r="AO713" s="157"/>
      <c r="AP713" s="157"/>
      <c r="AQ713" s="157"/>
      <c r="AR713" s="157"/>
      <c r="AS713" s="157"/>
      <c r="AT713" s="157"/>
      <c r="AU713" s="157"/>
      <c r="AV713" s="157"/>
      <c r="AW713" s="157"/>
      <c r="AX713" s="157"/>
      <c r="AY713" s="157"/>
      <c r="AZ713" s="157"/>
      <c r="BA713" s="157"/>
      <c r="BB713" s="157"/>
      <c r="BC713" s="157"/>
      <c r="BD713" s="157"/>
      <c r="BE713" s="157"/>
      <c r="BF713" s="157"/>
      <c r="BG713" s="157"/>
      <c r="BH713" s="157"/>
      <c r="BI713" s="157"/>
      <c r="BJ713" s="157"/>
      <c r="BK713" s="157"/>
      <c r="BL713" s="157"/>
      <c r="BM713" s="157"/>
      <c r="BN713" s="157"/>
      <c r="BO713" s="157"/>
      <c r="BP713" s="157"/>
      <c r="BQ713" s="157"/>
      <c r="BR713" s="157"/>
      <c r="BS713" s="157"/>
      <c r="BT713" s="157"/>
      <c r="BU713" s="157"/>
      <c r="BV713" s="157"/>
      <c r="BW713" s="157"/>
      <c r="BX713" s="157"/>
      <c r="BY713" s="157"/>
      <c r="BZ713" s="157"/>
      <c r="CA713" s="157"/>
      <c r="CB713" s="157"/>
      <c r="CC713" s="157"/>
      <c r="CD713" s="157"/>
      <c r="CE713" s="157"/>
      <c r="CF713" s="157"/>
      <c r="CG713" s="157"/>
      <c r="CH713" s="157"/>
      <c r="CI713" s="157"/>
      <c r="CJ713" s="157"/>
      <c r="CK713" s="157"/>
      <c r="CL713" s="157"/>
      <c r="CM713" s="157"/>
      <c r="CN713" s="157"/>
      <c r="CO713" s="157"/>
      <c r="CP713" s="157"/>
      <c r="CQ713" s="157"/>
      <c r="CR713" s="157"/>
      <c r="CS713" s="157"/>
      <c r="CT713" s="158" t="s">
        <v>1842</v>
      </c>
      <c r="CU713" s="159">
        <v>294.39</v>
      </c>
      <c r="CV713" s="171"/>
      <c r="CW713" s="171"/>
      <c r="CX713" s="160"/>
      <c r="CY713" s="161"/>
      <c r="CZ713" s="161"/>
      <c r="DA713" s="160">
        <f t="shared" si="86"/>
        <v>294.39</v>
      </c>
      <c r="DB713" s="162">
        <f t="shared" si="85"/>
        <v>294.39</v>
      </c>
      <c r="DC713" s="162">
        <f t="shared" si="84"/>
        <v>58.318658999999997</v>
      </c>
    </row>
    <row r="714" spans="1:107" ht="14.25" hidden="1" customHeight="1" x14ac:dyDescent="0.2">
      <c r="A714" s="163">
        <v>711</v>
      </c>
      <c r="B714" s="154" t="s">
        <v>1843</v>
      </c>
      <c r="C714" s="153" t="s">
        <v>1844</v>
      </c>
      <c r="D714" s="153">
        <v>10</v>
      </c>
      <c r="E714" s="155">
        <v>0.111</v>
      </c>
      <c r="F714" s="156">
        <v>0.16800000000000001</v>
      </c>
      <c r="G714" s="157"/>
      <c r="H714" s="157"/>
      <c r="I714" s="157"/>
      <c r="J714" s="157"/>
      <c r="K714" s="157"/>
      <c r="L714" s="157"/>
      <c r="M714" s="157"/>
      <c r="N714" s="157"/>
      <c r="O714" s="157"/>
      <c r="P714" s="157"/>
      <c r="Q714" s="157"/>
      <c r="R714" s="157"/>
      <c r="S714" s="157"/>
      <c r="T714" s="157"/>
      <c r="U714" s="157"/>
      <c r="V714" s="157"/>
      <c r="W714" s="157"/>
      <c r="X714" s="157"/>
      <c r="Y714" s="157"/>
      <c r="Z714" s="157"/>
      <c r="AA714" s="157"/>
      <c r="AB714" s="157"/>
      <c r="AC714" s="157"/>
      <c r="AD714" s="157"/>
      <c r="AE714" s="157"/>
      <c r="AF714" s="157"/>
      <c r="AG714" s="157"/>
      <c r="AH714" s="157"/>
      <c r="AI714" s="157"/>
      <c r="AJ714" s="157"/>
      <c r="AK714" s="157"/>
      <c r="AL714" s="157"/>
      <c r="AM714" s="157"/>
      <c r="AN714" s="157"/>
      <c r="AO714" s="157"/>
      <c r="AP714" s="157"/>
      <c r="AQ714" s="157"/>
      <c r="AR714" s="157"/>
      <c r="AS714" s="157"/>
      <c r="AT714" s="157"/>
      <c r="AU714" s="157"/>
      <c r="AV714" s="157"/>
      <c r="AW714" s="157"/>
      <c r="AX714" s="157"/>
      <c r="AY714" s="157"/>
      <c r="AZ714" s="157"/>
      <c r="BA714" s="157"/>
      <c r="BB714" s="157"/>
      <c r="BC714" s="157"/>
      <c r="BD714" s="157"/>
      <c r="BE714" s="157"/>
      <c r="BF714" s="157"/>
      <c r="BG714" s="157"/>
      <c r="BH714" s="157"/>
      <c r="BI714" s="157"/>
      <c r="BJ714" s="157"/>
      <c r="BK714" s="157"/>
      <c r="BL714" s="157"/>
      <c r="BM714" s="157"/>
      <c r="BN714" s="157"/>
      <c r="BO714" s="157"/>
      <c r="BP714" s="157"/>
      <c r="BQ714" s="157"/>
      <c r="BR714" s="157"/>
      <c r="BS714" s="157"/>
      <c r="BT714" s="157"/>
      <c r="BU714" s="157"/>
      <c r="BV714" s="157"/>
      <c r="BW714" s="157"/>
      <c r="BX714" s="157"/>
      <c r="BY714" s="157"/>
      <c r="BZ714" s="157"/>
      <c r="CA714" s="157"/>
      <c r="CB714" s="157"/>
      <c r="CC714" s="157"/>
      <c r="CD714" s="157"/>
      <c r="CE714" s="157"/>
      <c r="CF714" s="157"/>
      <c r="CG714" s="157"/>
      <c r="CH714" s="157"/>
      <c r="CI714" s="157"/>
      <c r="CJ714" s="157"/>
      <c r="CK714" s="157"/>
      <c r="CL714" s="157"/>
      <c r="CM714" s="157"/>
      <c r="CN714" s="157"/>
      <c r="CO714" s="157"/>
      <c r="CP714" s="157"/>
      <c r="CQ714" s="157"/>
      <c r="CR714" s="157"/>
      <c r="CS714" s="157"/>
      <c r="CT714" s="158" t="s">
        <v>1845</v>
      </c>
      <c r="CU714" s="159">
        <v>141.75</v>
      </c>
      <c r="CV714" s="171"/>
      <c r="CW714" s="171"/>
      <c r="CX714" s="160"/>
      <c r="CY714" s="161"/>
      <c r="CZ714" s="161"/>
      <c r="DA714" s="160">
        <f t="shared" si="86"/>
        <v>141.75</v>
      </c>
      <c r="DB714" s="162">
        <f t="shared" si="85"/>
        <v>1417.5</v>
      </c>
      <c r="DC714" s="162">
        <f t="shared" si="84"/>
        <v>280.80675000000002</v>
      </c>
    </row>
    <row r="715" spans="1:107" ht="30" hidden="1" customHeight="1" x14ac:dyDescent="0.2">
      <c r="A715" s="163">
        <v>712</v>
      </c>
      <c r="B715" s="154" t="s">
        <v>1846</v>
      </c>
      <c r="C715" s="153" t="s">
        <v>213</v>
      </c>
      <c r="D715" s="153">
        <v>300</v>
      </c>
      <c r="E715" s="155">
        <v>0.111</v>
      </c>
      <c r="F715" s="156">
        <v>0.16800000000000001</v>
      </c>
      <c r="G715" s="159"/>
      <c r="H715" s="159"/>
      <c r="I715" s="159"/>
      <c r="J715" s="159"/>
      <c r="K715" s="159"/>
      <c r="L715" s="159"/>
      <c r="M715" s="159"/>
      <c r="N715" s="159"/>
      <c r="O715" s="159"/>
      <c r="P715" s="159"/>
      <c r="Q715" s="159"/>
      <c r="R715" s="159"/>
      <c r="S715" s="159"/>
      <c r="T715" s="159"/>
      <c r="U715" s="159"/>
      <c r="V715" s="159"/>
      <c r="W715" s="159"/>
      <c r="X715" s="159"/>
      <c r="Y715" s="159"/>
      <c r="Z715" s="159"/>
      <c r="AA715" s="159"/>
      <c r="AB715" s="159"/>
      <c r="AC715" s="159"/>
      <c r="AD715" s="159"/>
      <c r="AE715" s="159"/>
      <c r="AF715" s="159"/>
      <c r="AG715" s="159"/>
      <c r="AH715" s="159"/>
      <c r="AI715" s="159"/>
      <c r="AJ715" s="159"/>
      <c r="AK715" s="159"/>
      <c r="AL715" s="159"/>
      <c r="AM715" s="159"/>
      <c r="AN715" s="159"/>
      <c r="AO715" s="159"/>
      <c r="AP715" s="159"/>
      <c r="AQ715" s="159"/>
      <c r="AR715" s="159"/>
      <c r="AS715" s="159"/>
      <c r="AT715" s="159"/>
      <c r="AU715" s="159"/>
      <c r="AV715" s="159"/>
      <c r="AW715" s="159"/>
      <c r="AX715" s="159"/>
      <c r="AY715" s="159"/>
      <c r="AZ715" s="159"/>
      <c r="BA715" s="159"/>
      <c r="BB715" s="159"/>
      <c r="BC715" s="159"/>
      <c r="BD715" s="159"/>
      <c r="BE715" s="159"/>
      <c r="BF715" s="159"/>
      <c r="BG715" s="159"/>
      <c r="BH715" s="159"/>
      <c r="BI715" s="159"/>
      <c r="BJ715" s="159"/>
      <c r="BK715" s="159"/>
      <c r="BL715" s="159"/>
      <c r="BM715" s="159"/>
      <c r="BN715" s="159"/>
      <c r="BO715" s="159"/>
      <c r="BP715" s="159"/>
      <c r="BQ715" s="159"/>
      <c r="BR715" s="159"/>
      <c r="BS715" s="159"/>
      <c r="BT715" s="159"/>
      <c r="BU715" s="159"/>
      <c r="BV715" s="159"/>
      <c r="BW715" s="159"/>
      <c r="BX715" s="159"/>
      <c r="BY715" s="159"/>
      <c r="BZ715" s="159"/>
      <c r="CA715" s="159"/>
      <c r="CB715" s="159"/>
      <c r="CC715" s="159"/>
      <c r="CD715" s="159"/>
      <c r="CE715" s="159"/>
      <c r="CF715" s="159"/>
      <c r="CG715" s="159"/>
      <c r="CH715" s="159"/>
      <c r="CI715" s="159"/>
      <c r="CJ715" s="159"/>
      <c r="CK715" s="159"/>
      <c r="CL715" s="159"/>
      <c r="CM715" s="159"/>
      <c r="CN715" s="159"/>
      <c r="CO715" s="159"/>
      <c r="CP715" s="159"/>
      <c r="CQ715" s="159"/>
      <c r="CR715" s="159"/>
      <c r="CS715" s="159"/>
      <c r="CT715" s="159" t="s">
        <v>1847</v>
      </c>
      <c r="CU715" s="176">
        <v>2.59</v>
      </c>
      <c r="CV715" s="171"/>
      <c r="CW715" s="171"/>
      <c r="CX715" s="160"/>
      <c r="CY715" s="161"/>
      <c r="CZ715" s="161"/>
      <c r="DA715" s="160">
        <f>CU715</f>
        <v>2.59</v>
      </c>
      <c r="DB715" s="162">
        <f>DA715*D715</f>
        <v>777</v>
      </c>
      <c r="DC715" s="162">
        <f>DB715*19.81%</f>
        <v>153.9237</v>
      </c>
    </row>
    <row r="716" spans="1:107" ht="15" customHeight="1" x14ac:dyDescent="0.2">
      <c r="A716" s="153">
        <v>713</v>
      </c>
      <c r="B716" s="164" t="s">
        <v>1848</v>
      </c>
      <c r="C716" s="163" t="s">
        <v>213</v>
      </c>
      <c r="D716" s="163">
        <v>6</v>
      </c>
      <c r="E716" s="165">
        <v>0.111</v>
      </c>
      <c r="F716" s="166">
        <v>0.16800000000000001</v>
      </c>
      <c r="G716" s="162"/>
      <c r="H716" s="162"/>
      <c r="I716" s="162"/>
      <c r="J716" s="162"/>
      <c r="K716" s="162"/>
      <c r="L716" s="162"/>
      <c r="M716" s="162"/>
      <c r="N716" s="162">
        <v>203.12935909999999</v>
      </c>
      <c r="O716" s="162">
        <v>189.94722899999999</v>
      </c>
      <c r="P716" s="162">
        <v>226.17213770000001</v>
      </c>
      <c r="Q716" s="162"/>
      <c r="R716" s="162"/>
      <c r="S716" s="162"/>
      <c r="T716" s="162"/>
      <c r="U716" s="162"/>
      <c r="V716" s="162"/>
      <c r="W716" s="162"/>
      <c r="X716" s="162"/>
      <c r="Y716" s="162"/>
      <c r="Z716" s="162"/>
      <c r="AA716" s="162"/>
      <c r="AB716" s="162"/>
      <c r="AC716" s="162"/>
      <c r="AD716" s="162"/>
      <c r="AE716" s="162"/>
      <c r="AF716" s="162"/>
      <c r="AG716" s="162"/>
      <c r="AH716" s="162"/>
      <c r="AI716" s="162"/>
      <c r="AJ716" s="162"/>
      <c r="AK716" s="162"/>
      <c r="AL716" s="162"/>
      <c r="AM716" s="162"/>
      <c r="AN716" s="162"/>
      <c r="AO716" s="162"/>
      <c r="AP716" s="162"/>
      <c r="AQ716" s="162"/>
      <c r="AR716" s="162"/>
      <c r="AS716" s="162"/>
      <c r="AT716" s="162"/>
      <c r="AU716" s="162"/>
      <c r="AV716" s="162"/>
      <c r="AW716" s="162"/>
      <c r="AX716" s="162"/>
      <c r="AY716" s="162"/>
      <c r="AZ716" s="162"/>
      <c r="BA716" s="162"/>
      <c r="BB716" s="162"/>
      <c r="BC716" s="162"/>
      <c r="BD716" s="162"/>
      <c r="BE716" s="162"/>
      <c r="BF716" s="162"/>
      <c r="BG716" s="162"/>
      <c r="BH716" s="162"/>
      <c r="BI716" s="162"/>
      <c r="BJ716" s="162"/>
      <c r="BK716" s="162"/>
      <c r="BL716" s="162"/>
      <c r="BM716" s="162"/>
      <c r="BN716" s="162"/>
      <c r="BO716" s="162"/>
      <c r="BP716" s="162"/>
      <c r="BQ716" s="162"/>
      <c r="BR716" s="162"/>
      <c r="BS716" s="162"/>
      <c r="BT716" s="162"/>
      <c r="BU716" s="162"/>
      <c r="BV716" s="162"/>
      <c r="BW716" s="162"/>
      <c r="BX716" s="162"/>
      <c r="BY716" s="162"/>
      <c r="BZ716" s="162"/>
      <c r="CA716" s="162"/>
      <c r="CB716" s="162"/>
      <c r="CC716" s="162"/>
      <c r="CD716" s="162"/>
      <c r="CE716" s="162"/>
      <c r="CF716" s="162"/>
      <c r="CG716" s="162"/>
      <c r="CH716" s="162"/>
      <c r="CI716" s="162"/>
      <c r="CJ716" s="162"/>
      <c r="CK716" s="162"/>
      <c r="CL716" s="162"/>
      <c r="CM716" s="162"/>
      <c r="CN716" s="162"/>
      <c r="CO716" s="162"/>
      <c r="CP716" s="162"/>
      <c r="CQ716" s="162"/>
      <c r="CR716" s="162"/>
      <c r="CS716" s="167">
        <f t="shared" ref="CS716:CS717" si="87">COUNT(G716:CR716)</f>
        <v>3</v>
      </c>
      <c r="CT716" s="168" t="s">
        <v>94</v>
      </c>
      <c r="CU716" s="176"/>
      <c r="CV716" s="169">
        <f t="shared" ref="CV716:CV717" si="88">AVERAGE(G716:CR716)</f>
        <v>206.41624193333334</v>
      </c>
      <c r="CW716" s="169">
        <f t="shared" ref="CW716:CW717" si="89">MEDIAN(G716:CR716)</f>
        <v>203.12935909999999</v>
      </c>
      <c r="CX716" s="162">
        <f t="shared" ref="CX716:CX717" si="90">_xlfn.STDEV.P(G716:CR716)</f>
        <v>14.970275028666647</v>
      </c>
      <c r="CY716" s="170">
        <f t="shared" ref="CY716:CY717" si="91">CX716/CV716</f>
        <v>7.2524695190902794E-2</v>
      </c>
      <c r="CZ716" s="163" t="str">
        <f t="shared" ref="CZ716:CZ717" si="92">IF(CY716&gt;25%,"MEDIANA","MÉDIA")</f>
        <v>MÉDIA</v>
      </c>
      <c r="DA716" s="162">
        <f t="shared" ref="DA716:DA717" si="93">IF(CZ716="MÉDIA",CV716,CW716)</f>
        <v>206.41624193333334</v>
      </c>
      <c r="DB716" s="162">
        <f t="shared" ref="DB716:DB717" si="94">DA716*D716</f>
        <v>1238.4974516</v>
      </c>
      <c r="DC716" s="162">
        <f t="shared" ref="DC716:DC717" si="95">DB716*19.81%</f>
        <v>245.34634516195999</v>
      </c>
    </row>
    <row r="717" spans="1:107" ht="15" customHeight="1" x14ac:dyDescent="0.2">
      <c r="A717" s="153">
        <v>714</v>
      </c>
      <c r="B717" s="164" t="s">
        <v>1849</v>
      </c>
      <c r="C717" s="163" t="s">
        <v>1850</v>
      </c>
      <c r="D717" s="163">
        <v>4</v>
      </c>
      <c r="E717" s="165">
        <v>0.111</v>
      </c>
      <c r="F717" s="166">
        <v>0.16800000000000001</v>
      </c>
      <c r="G717" s="162"/>
      <c r="H717" s="162"/>
      <c r="I717" s="162"/>
      <c r="J717" s="162"/>
      <c r="K717" s="162"/>
      <c r="L717" s="162"/>
      <c r="M717" s="162"/>
      <c r="N717" s="162">
        <v>43.490649699999999</v>
      </c>
      <c r="O717" s="162">
        <v>44.62202937</v>
      </c>
      <c r="P717" s="162">
        <v>43.490649699999999</v>
      </c>
      <c r="Q717" s="162"/>
      <c r="R717" s="162"/>
      <c r="S717" s="162"/>
      <c r="T717" s="162"/>
      <c r="U717" s="162"/>
      <c r="V717" s="162"/>
      <c r="W717" s="162"/>
      <c r="X717" s="162"/>
      <c r="Y717" s="162"/>
      <c r="Z717" s="162"/>
      <c r="AA717" s="162"/>
      <c r="AB717" s="162"/>
      <c r="AC717" s="162"/>
      <c r="AD717" s="162"/>
      <c r="AE717" s="162"/>
      <c r="AF717" s="162"/>
      <c r="AG717" s="162"/>
      <c r="AH717" s="162"/>
      <c r="AI717" s="162"/>
      <c r="AJ717" s="162"/>
      <c r="AK717" s="162"/>
      <c r="AL717" s="162"/>
      <c r="AM717" s="162"/>
      <c r="AN717" s="162"/>
      <c r="AO717" s="162"/>
      <c r="AP717" s="162"/>
      <c r="AQ717" s="162"/>
      <c r="AR717" s="162"/>
      <c r="AS717" s="162"/>
      <c r="AT717" s="162"/>
      <c r="AU717" s="162"/>
      <c r="AV717" s="162"/>
      <c r="AW717" s="162"/>
      <c r="AX717" s="162"/>
      <c r="AY717" s="162"/>
      <c r="AZ717" s="162"/>
      <c r="BA717" s="162"/>
      <c r="BB717" s="162"/>
      <c r="BC717" s="162"/>
      <c r="BD717" s="162"/>
      <c r="BE717" s="162"/>
      <c r="BF717" s="162"/>
      <c r="BG717" s="162"/>
      <c r="BH717" s="162"/>
      <c r="BI717" s="162"/>
      <c r="BJ717" s="162"/>
      <c r="BK717" s="162"/>
      <c r="BL717" s="162"/>
      <c r="BM717" s="162"/>
      <c r="BN717" s="162"/>
      <c r="BO717" s="162"/>
      <c r="BP717" s="162"/>
      <c r="BQ717" s="162"/>
      <c r="BR717" s="162"/>
      <c r="BS717" s="162"/>
      <c r="BT717" s="162"/>
      <c r="BU717" s="162"/>
      <c r="BV717" s="162"/>
      <c r="BW717" s="162"/>
      <c r="BX717" s="162"/>
      <c r="BY717" s="162"/>
      <c r="BZ717" s="162"/>
      <c r="CA717" s="162"/>
      <c r="CB717" s="162"/>
      <c r="CC717" s="162"/>
      <c r="CD717" s="162"/>
      <c r="CE717" s="162"/>
      <c r="CF717" s="162"/>
      <c r="CG717" s="162"/>
      <c r="CH717" s="162"/>
      <c r="CI717" s="162"/>
      <c r="CJ717" s="162"/>
      <c r="CK717" s="162"/>
      <c r="CL717" s="162"/>
      <c r="CM717" s="162"/>
      <c r="CN717" s="162"/>
      <c r="CO717" s="162"/>
      <c r="CP717" s="162"/>
      <c r="CQ717" s="162"/>
      <c r="CR717" s="162"/>
      <c r="CS717" s="167">
        <f t="shared" si="87"/>
        <v>3</v>
      </c>
      <c r="CT717" s="168" t="s">
        <v>94</v>
      </c>
      <c r="CU717" s="176"/>
      <c r="CV717" s="169">
        <f t="shared" si="88"/>
        <v>43.867776256666666</v>
      </c>
      <c r="CW717" s="169">
        <f t="shared" si="89"/>
        <v>43.490649699999999</v>
      </c>
      <c r="CX717" s="162">
        <f t="shared" si="90"/>
        <v>0.53333749116906604</v>
      </c>
      <c r="CY717" s="170">
        <f t="shared" si="91"/>
        <v>1.2157841966927005E-2</v>
      </c>
      <c r="CZ717" s="163" t="str">
        <f t="shared" si="92"/>
        <v>MÉDIA</v>
      </c>
      <c r="DA717" s="162">
        <f t="shared" si="93"/>
        <v>43.867776256666666</v>
      </c>
      <c r="DB717" s="162">
        <f t="shared" si="94"/>
        <v>175.47110502666666</v>
      </c>
      <c r="DC717" s="162">
        <f t="shared" si="95"/>
        <v>34.760825905782667</v>
      </c>
    </row>
    <row r="718" spans="1:107" ht="15" hidden="1" customHeight="1" x14ac:dyDescent="0.2">
      <c r="A718" s="163">
        <v>715</v>
      </c>
      <c r="B718" s="154" t="s">
        <v>1851</v>
      </c>
      <c r="C718" s="153" t="s">
        <v>1850</v>
      </c>
      <c r="D718" s="153">
        <v>3</v>
      </c>
      <c r="E718" s="155">
        <v>0.111</v>
      </c>
      <c r="F718" s="156">
        <v>0.16800000000000001</v>
      </c>
      <c r="G718" s="159"/>
      <c r="H718" s="159"/>
      <c r="I718" s="159"/>
      <c r="J718" s="159"/>
      <c r="K718" s="159"/>
      <c r="L718" s="159"/>
      <c r="M718" s="159"/>
      <c r="N718" s="159">
        <v>90</v>
      </c>
      <c r="O718" s="159"/>
      <c r="P718" s="159"/>
      <c r="Q718" s="159"/>
      <c r="R718" s="159"/>
      <c r="S718" s="159"/>
      <c r="T718" s="159"/>
      <c r="U718" s="159"/>
      <c r="V718" s="159"/>
      <c r="W718" s="159"/>
      <c r="X718" s="159"/>
      <c r="Y718" s="159"/>
      <c r="Z718" s="159"/>
      <c r="AA718" s="159"/>
      <c r="AB718" s="159"/>
      <c r="AC718" s="159"/>
      <c r="AD718" s="159"/>
      <c r="AE718" s="159"/>
      <c r="AF718" s="159"/>
      <c r="AG718" s="159"/>
      <c r="AH718" s="159"/>
      <c r="AI718" s="159"/>
      <c r="AJ718" s="159"/>
      <c r="AK718" s="159"/>
      <c r="AL718" s="159"/>
      <c r="AM718" s="159"/>
      <c r="AN718" s="159"/>
      <c r="AO718" s="159"/>
      <c r="AP718" s="159"/>
      <c r="AQ718" s="159"/>
      <c r="AR718" s="159"/>
      <c r="AS718" s="159"/>
      <c r="AT718" s="159"/>
      <c r="AU718" s="159"/>
      <c r="AV718" s="159"/>
      <c r="AW718" s="159"/>
      <c r="AX718" s="159"/>
      <c r="AY718" s="159"/>
      <c r="AZ718" s="159"/>
      <c r="BA718" s="159"/>
      <c r="BB718" s="159"/>
      <c r="BC718" s="159"/>
      <c r="BD718" s="159"/>
      <c r="BE718" s="159"/>
      <c r="BF718" s="159"/>
      <c r="BG718" s="159"/>
      <c r="BH718" s="159"/>
      <c r="BI718" s="159"/>
      <c r="BJ718" s="159"/>
      <c r="BK718" s="159"/>
      <c r="BL718" s="159"/>
      <c r="BM718" s="159"/>
      <c r="BN718" s="159"/>
      <c r="BO718" s="159"/>
      <c r="BP718" s="159"/>
      <c r="BQ718" s="159"/>
      <c r="BR718" s="159"/>
      <c r="BS718" s="159"/>
      <c r="BT718" s="159"/>
      <c r="BU718" s="159"/>
      <c r="BV718" s="159"/>
      <c r="BW718" s="159"/>
      <c r="BX718" s="159"/>
      <c r="BY718" s="159"/>
      <c r="BZ718" s="159"/>
      <c r="CA718" s="159"/>
      <c r="CB718" s="159"/>
      <c r="CC718" s="159"/>
      <c r="CD718" s="159"/>
      <c r="CE718" s="159"/>
      <c r="CF718" s="159"/>
      <c r="CG718" s="159"/>
      <c r="CH718" s="159"/>
      <c r="CI718" s="159"/>
      <c r="CJ718" s="159"/>
      <c r="CK718" s="159"/>
      <c r="CL718" s="159"/>
      <c r="CM718" s="159"/>
      <c r="CN718" s="159"/>
      <c r="CO718" s="159"/>
      <c r="CP718" s="159"/>
      <c r="CQ718" s="159"/>
      <c r="CR718" s="159"/>
      <c r="CS718" s="159"/>
      <c r="CT718" s="159" t="s">
        <v>1852</v>
      </c>
      <c r="CU718" s="176">
        <v>96.18</v>
      </c>
      <c r="CV718" s="171"/>
      <c r="CW718" s="171"/>
      <c r="CX718" s="160"/>
      <c r="CY718" s="161"/>
      <c r="CZ718" s="161"/>
      <c r="DA718" s="160">
        <f>CU718</f>
        <v>96.18</v>
      </c>
      <c r="DB718" s="162">
        <f t="shared" ref="DB718:DB723" si="96">DA718*D718</f>
        <v>288.54000000000002</v>
      </c>
      <c r="DC718" s="162">
        <f t="shared" ref="DC718:DC723" si="97">DB718*19.81%</f>
        <v>57.159774000000006</v>
      </c>
    </row>
    <row r="719" spans="1:107" ht="15" customHeight="1" x14ac:dyDescent="0.2">
      <c r="A719" s="163">
        <v>716</v>
      </c>
      <c r="B719" s="164" t="s">
        <v>1853</v>
      </c>
      <c r="C719" s="163" t="s">
        <v>1850</v>
      </c>
      <c r="D719" s="163">
        <v>4</v>
      </c>
      <c r="E719" s="165">
        <v>0.111</v>
      </c>
      <c r="F719" s="166">
        <v>0.16800000000000001</v>
      </c>
      <c r="G719" s="162"/>
      <c r="H719" s="162"/>
      <c r="I719" s="162"/>
      <c r="J719" s="162"/>
      <c r="K719" s="162"/>
      <c r="L719" s="162"/>
      <c r="M719" s="162"/>
      <c r="N719" s="162"/>
      <c r="O719" s="162"/>
      <c r="P719" s="162"/>
      <c r="Q719" s="162"/>
      <c r="R719" s="162"/>
      <c r="S719" s="162"/>
      <c r="T719" s="162"/>
      <c r="U719" s="162"/>
      <c r="V719" s="162"/>
      <c r="W719" s="162"/>
      <c r="X719" s="162"/>
      <c r="Y719" s="162"/>
      <c r="Z719" s="162"/>
      <c r="AA719" s="162"/>
      <c r="AB719" s="162"/>
      <c r="AC719" s="162"/>
      <c r="AD719" s="162"/>
      <c r="AE719" s="162"/>
      <c r="AF719" s="162"/>
      <c r="AG719" s="162"/>
      <c r="AH719" s="162"/>
      <c r="AI719" s="162"/>
      <c r="AJ719" s="162"/>
      <c r="AK719" s="162"/>
      <c r="AL719" s="162"/>
      <c r="AM719" s="162"/>
      <c r="AN719" s="162"/>
      <c r="AO719" s="162"/>
      <c r="AP719" s="162"/>
      <c r="AQ719" s="162"/>
      <c r="AR719" s="162"/>
      <c r="AS719" s="162"/>
      <c r="AT719" s="162"/>
      <c r="AU719" s="162"/>
      <c r="AV719" s="162"/>
      <c r="AW719" s="162"/>
      <c r="AX719" s="162"/>
      <c r="AY719" s="162"/>
      <c r="AZ719" s="162"/>
      <c r="BA719" s="162"/>
      <c r="BB719" s="162"/>
      <c r="BC719" s="162"/>
      <c r="BD719" s="162"/>
      <c r="BE719" s="162"/>
      <c r="BF719" s="162"/>
      <c r="BG719" s="162"/>
      <c r="BH719" s="162"/>
      <c r="BI719" s="162"/>
      <c r="BJ719" s="162"/>
      <c r="BK719" s="162"/>
      <c r="BL719" s="162"/>
      <c r="BM719" s="162"/>
      <c r="BN719" s="162"/>
      <c r="BO719" s="162"/>
      <c r="BP719" s="162"/>
      <c r="BQ719" s="162"/>
      <c r="BR719" s="162"/>
      <c r="BS719" s="162"/>
      <c r="BT719" s="162"/>
      <c r="BU719" s="162">
        <v>180.95588000000001</v>
      </c>
      <c r="BV719" s="162">
        <v>154.26747278400001</v>
      </c>
      <c r="BW719" s="162">
        <v>173.727985136</v>
      </c>
      <c r="BX719" s="162"/>
      <c r="BY719" s="162"/>
      <c r="BZ719" s="162"/>
      <c r="CA719" s="162"/>
      <c r="CB719" s="162"/>
      <c r="CC719" s="162"/>
      <c r="CD719" s="162"/>
      <c r="CE719" s="162"/>
      <c r="CF719" s="162"/>
      <c r="CG719" s="162"/>
      <c r="CH719" s="162"/>
      <c r="CI719" s="162"/>
      <c r="CJ719" s="162"/>
      <c r="CK719" s="162"/>
      <c r="CL719" s="162"/>
      <c r="CM719" s="162"/>
      <c r="CN719" s="162"/>
      <c r="CO719" s="162"/>
      <c r="CP719" s="162"/>
      <c r="CQ719" s="162"/>
      <c r="CR719" s="162"/>
      <c r="CS719" s="167">
        <f t="shared" ref="CS719:CS720" si="98">COUNT(G719:CR719)</f>
        <v>3</v>
      </c>
      <c r="CT719" s="168" t="s">
        <v>94</v>
      </c>
      <c r="CU719" s="176"/>
      <c r="CV719" s="169">
        <f t="shared" ref="CV719:CV720" si="99">AVERAGE(G719:CR719)</f>
        <v>169.65044597333335</v>
      </c>
      <c r="CW719" s="169">
        <f t="shared" ref="CW719:CW720" si="100">MEDIAN(G719:CR719)</f>
        <v>173.727985136</v>
      </c>
      <c r="CX719" s="162">
        <f t="shared" ref="CX719:CX720" si="101">_xlfn.STDEV.P(G719:CR719)</f>
        <v>11.270537229108188</v>
      </c>
      <c r="CY719" s="170">
        <f t="shared" ref="CY719:CY720" si="102">CX719/CV719</f>
        <v>6.6433879171055976E-2</v>
      </c>
      <c r="CZ719" s="163" t="str">
        <f t="shared" ref="CZ719:CZ720" si="103">IF(CY719&gt;25%,"MEDIANA","MÉDIA")</f>
        <v>MÉDIA</v>
      </c>
      <c r="DA719" s="162">
        <f t="shared" ref="DA719:DA720" si="104">IF(CZ719="MÉDIA",CV719,CW719)</f>
        <v>169.65044597333335</v>
      </c>
      <c r="DB719" s="162">
        <f t="shared" si="96"/>
        <v>678.60178389333339</v>
      </c>
      <c r="DC719" s="162">
        <f t="shared" si="97"/>
        <v>134.43101338926934</v>
      </c>
    </row>
    <row r="720" spans="1:107" ht="15" customHeight="1" x14ac:dyDescent="0.2">
      <c r="A720" s="153">
        <v>717</v>
      </c>
      <c r="B720" s="164" t="s">
        <v>1854</v>
      </c>
      <c r="C720" s="163" t="s">
        <v>213</v>
      </c>
      <c r="D720" s="163">
        <v>1200</v>
      </c>
      <c r="E720" s="165">
        <v>0.111</v>
      </c>
      <c r="F720" s="166">
        <v>0.16800000000000001</v>
      </c>
      <c r="G720" s="162"/>
      <c r="H720" s="162"/>
      <c r="I720" s="162"/>
      <c r="J720" s="162"/>
      <c r="K720" s="162"/>
      <c r="L720" s="162"/>
      <c r="M720" s="162"/>
      <c r="N720" s="162">
        <v>1.4635278299999999</v>
      </c>
      <c r="O720" s="162"/>
      <c r="P720" s="162">
        <v>1.72301858</v>
      </c>
      <c r="Q720" s="162"/>
      <c r="R720" s="162"/>
      <c r="S720" s="162"/>
      <c r="T720" s="162"/>
      <c r="U720" s="162"/>
      <c r="V720" s="162"/>
      <c r="W720" s="162"/>
      <c r="X720" s="162"/>
      <c r="Y720" s="162"/>
      <c r="Z720" s="162"/>
      <c r="AA720" s="162"/>
      <c r="AB720" s="162"/>
      <c r="AC720" s="162"/>
      <c r="AD720" s="162"/>
      <c r="AE720" s="162"/>
      <c r="AF720" s="162"/>
      <c r="AG720" s="162"/>
      <c r="AH720" s="162"/>
      <c r="AI720" s="162">
        <v>1.61922228</v>
      </c>
      <c r="AJ720" s="162"/>
      <c r="AK720" s="162"/>
      <c r="AL720" s="162"/>
      <c r="AM720" s="162"/>
      <c r="AN720" s="162"/>
      <c r="AO720" s="162"/>
      <c r="AP720" s="162"/>
      <c r="AQ720" s="162"/>
      <c r="AR720" s="162"/>
      <c r="AS720" s="162"/>
      <c r="AT720" s="162"/>
      <c r="AU720" s="162"/>
      <c r="AV720" s="162"/>
      <c r="AW720" s="162"/>
      <c r="AX720" s="162"/>
      <c r="AY720" s="162"/>
      <c r="AZ720" s="162"/>
      <c r="BA720" s="162"/>
      <c r="BB720" s="162"/>
      <c r="BC720" s="162"/>
      <c r="BD720" s="162"/>
      <c r="BE720" s="162"/>
      <c r="BF720" s="162"/>
      <c r="BG720" s="162"/>
      <c r="BH720" s="162"/>
      <c r="BI720" s="162"/>
      <c r="BJ720" s="162"/>
      <c r="BK720" s="162"/>
      <c r="BL720" s="162"/>
      <c r="BM720" s="162"/>
      <c r="BN720" s="162"/>
      <c r="BO720" s="162"/>
      <c r="BP720" s="162"/>
      <c r="BQ720" s="162"/>
      <c r="BR720" s="162"/>
      <c r="BS720" s="162"/>
      <c r="BT720" s="162"/>
      <c r="BU720" s="162"/>
      <c r="BV720" s="162"/>
      <c r="BW720" s="162"/>
      <c r="BX720" s="162"/>
      <c r="BY720" s="162"/>
      <c r="BZ720" s="162"/>
      <c r="CA720" s="162"/>
      <c r="CB720" s="162"/>
      <c r="CC720" s="162"/>
      <c r="CD720" s="162"/>
      <c r="CE720" s="162"/>
      <c r="CF720" s="162"/>
      <c r="CG720" s="162"/>
      <c r="CH720" s="162"/>
      <c r="CI720" s="162"/>
      <c r="CJ720" s="162"/>
      <c r="CK720" s="162"/>
      <c r="CL720" s="162"/>
      <c r="CM720" s="162"/>
      <c r="CN720" s="162"/>
      <c r="CO720" s="162"/>
      <c r="CP720" s="162"/>
      <c r="CQ720" s="162"/>
      <c r="CR720" s="162"/>
      <c r="CS720" s="167">
        <f t="shared" si="98"/>
        <v>3</v>
      </c>
      <c r="CT720" s="168" t="s">
        <v>94</v>
      </c>
      <c r="CU720" s="176"/>
      <c r="CV720" s="169">
        <f t="shared" si="99"/>
        <v>1.6019228966666665</v>
      </c>
      <c r="CW720" s="169">
        <f t="shared" si="100"/>
        <v>1.61922228</v>
      </c>
      <c r="CX720" s="162">
        <f t="shared" si="101"/>
        <v>0.10664056086272818</v>
      </c>
      <c r="CY720" s="170">
        <f t="shared" si="102"/>
        <v>6.6570345604416631E-2</v>
      </c>
      <c r="CZ720" s="163" t="str">
        <f t="shared" si="103"/>
        <v>MÉDIA</v>
      </c>
      <c r="DA720" s="162">
        <f t="shared" si="104"/>
        <v>1.6019228966666665</v>
      </c>
      <c r="DB720" s="162">
        <f t="shared" si="96"/>
        <v>1922.307476</v>
      </c>
      <c r="DC720" s="162">
        <f t="shared" si="97"/>
        <v>380.80911099560001</v>
      </c>
    </row>
    <row r="721" spans="1:107" ht="15" hidden="1" customHeight="1" x14ac:dyDescent="0.2">
      <c r="A721" s="153">
        <v>718</v>
      </c>
      <c r="B721" s="154" t="s">
        <v>1855</v>
      </c>
      <c r="C721" s="153" t="s">
        <v>1856</v>
      </c>
      <c r="D721" s="153">
        <v>10</v>
      </c>
      <c r="E721" s="155">
        <v>0.111</v>
      </c>
      <c r="F721" s="156">
        <v>0.16800000000000001</v>
      </c>
      <c r="G721" s="159"/>
      <c r="H721" s="159"/>
      <c r="I721" s="159"/>
      <c r="J721" s="159"/>
      <c r="K721" s="159"/>
      <c r="L721" s="159"/>
      <c r="M721" s="159"/>
      <c r="N721" s="159"/>
      <c r="O721" s="159"/>
      <c r="P721" s="159"/>
      <c r="Q721" s="159"/>
      <c r="R721" s="159"/>
      <c r="S721" s="159"/>
      <c r="T721" s="159"/>
      <c r="U721" s="159"/>
      <c r="V721" s="159"/>
      <c r="W721" s="159"/>
      <c r="X721" s="159"/>
      <c r="Y721" s="159"/>
      <c r="Z721" s="159"/>
      <c r="AA721" s="159"/>
      <c r="AB721" s="159"/>
      <c r="AC721" s="159"/>
      <c r="AD721" s="159"/>
      <c r="AE721" s="159"/>
      <c r="AF721" s="159"/>
      <c r="AG721" s="159"/>
      <c r="AH721" s="159"/>
      <c r="AI721" s="159"/>
      <c r="AJ721" s="159"/>
      <c r="AK721" s="159"/>
      <c r="AL721" s="159"/>
      <c r="AM721" s="159"/>
      <c r="AN721" s="159"/>
      <c r="AO721" s="159"/>
      <c r="AP721" s="159"/>
      <c r="AQ721" s="159"/>
      <c r="AR721" s="159"/>
      <c r="AS721" s="159"/>
      <c r="AT721" s="159"/>
      <c r="AU721" s="159"/>
      <c r="AV721" s="159"/>
      <c r="AW721" s="159"/>
      <c r="AX721" s="159"/>
      <c r="AY721" s="159"/>
      <c r="AZ721" s="159"/>
      <c r="BA721" s="159"/>
      <c r="BB721" s="159"/>
      <c r="BC721" s="159"/>
      <c r="BD721" s="159"/>
      <c r="BE721" s="159"/>
      <c r="BF721" s="159"/>
      <c r="BG721" s="159"/>
      <c r="BH721" s="159"/>
      <c r="BI721" s="159"/>
      <c r="BJ721" s="159"/>
      <c r="BK721" s="159"/>
      <c r="BL721" s="159"/>
      <c r="BM721" s="159"/>
      <c r="BN721" s="159"/>
      <c r="BO721" s="159"/>
      <c r="BP721" s="159"/>
      <c r="BQ721" s="159"/>
      <c r="BR721" s="159"/>
      <c r="BS721" s="159"/>
      <c r="BT721" s="159"/>
      <c r="BU721" s="159"/>
      <c r="BV721" s="159"/>
      <c r="BW721" s="159"/>
      <c r="BX721" s="159"/>
      <c r="BY721" s="159"/>
      <c r="BZ721" s="159"/>
      <c r="CA721" s="159"/>
      <c r="CB721" s="159"/>
      <c r="CC721" s="159"/>
      <c r="CD721" s="159"/>
      <c r="CE721" s="159"/>
      <c r="CF721" s="159"/>
      <c r="CG721" s="159"/>
      <c r="CH721" s="159"/>
      <c r="CI721" s="159"/>
      <c r="CJ721" s="159"/>
      <c r="CK721" s="159"/>
      <c r="CL721" s="159"/>
      <c r="CM721" s="159"/>
      <c r="CN721" s="159"/>
      <c r="CO721" s="159"/>
      <c r="CP721" s="159"/>
      <c r="CQ721" s="159"/>
      <c r="CR721" s="159"/>
      <c r="CS721" s="159"/>
      <c r="CT721" s="159" t="s">
        <v>1857</v>
      </c>
      <c r="CU721" s="176">
        <v>12.19</v>
      </c>
      <c r="CV721" s="171"/>
      <c r="CW721" s="171"/>
      <c r="CX721" s="160"/>
      <c r="CY721" s="161"/>
      <c r="CZ721" s="161"/>
      <c r="DA721" s="160">
        <f>CU721</f>
        <v>12.19</v>
      </c>
      <c r="DB721" s="162">
        <f t="shared" si="96"/>
        <v>121.89999999999999</v>
      </c>
      <c r="DC721" s="162">
        <f t="shared" si="97"/>
        <v>24.148389999999999</v>
      </c>
    </row>
    <row r="722" spans="1:107" ht="15" hidden="1" customHeight="1" x14ac:dyDescent="0.2">
      <c r="A722" s="163">
        <v>719</v>
      </c>
      <c r="B722" s="154" t="s">
        <v>1858</v>
      </c>
      <c r="C722" s="153" t="s">
        <v>1856</v>
      </c>
      <c r="D722" s="153">
        <v>250</v>
      </c>
      <c r="E722" s="155">
        <v>0.111</v>
      </c>
      <c r="F722" s="156">
        <v>0.16800000000000001</v>
      </c>
      <c r="G722" s="159"/>
      <c r="H722" s="159"/>
      <c r="I722" s="159"/>
      <c r="J722" s="159"/>
      <c r="K722" s="159"/>
      <c r="L722" s="159"/>
      <c r="M722" s="159"/>
      <c r="N722" s="159"/>
      <c r="O722" s="159"/>
      <c r="P722" s="159"/>
      <c r="Q722" s="159"/>
      <c r="R722" s="159"/>
      <c r="S722" s="159"/>
      <c r="T722" s="159"/>
      <c r="U722" s="159"/>
      <c r="V722" s="159"/>
      <c r="W722" s="159"/>
      <c r="X722" s="159"/>
      <c r="Y722" s="159"/>
      <c r="Z722" s="159"/>
      <c r="AA722" s="159"/>
      <c r="AB722" s="159"/>
      <c r="AC722" s="159"/>
      <c r="AD722" s="159"/>
      <c r="AE722" s="159"/>
      <c r="AF722" s="159"/>
      <c r="AG722" s="159"/>
      <c r="AH722" s="159"/>
      <c r="AI722" s="159"/>
      <c r="AJ722" s="159"/>
      <c r="AK722" s="159"/>
      <c r="AL722" s="159"/>
      <c r="AM722" s="159"/>
      <c r="AN722" s="159"/>
      <c r="AO722" s="159"/>
      <c r="AP722" s="159"/>
      <c r="AQ722" s="159"/>
      <c r="AR722" s="159"/>
      <c r="AS722" s="159"/>
      <c r="AT722" s="159"/>
      <c r="AU722" s="159"/>
      <c r="AV722" s="159"/>
      <c r="AW722" s="159"/>
      <c r="AX722" s="159"/>
      <c r="AY722" s="159"/>
      <c r="AZ722" s="159"/>
      <c r="BA722" s="159"/>
      <c r="BB722" s="159"/>
      <c r="BC722" s="159"/>
      <c r="BD722" s="159"/>
      <c r="BE722" s="159"/>
      <c r="BF722" s="159"/>
      <c r="BG722" s="159"/>
      <c r="BH722" s="159"/>
      <c r="BI722" s="159"/>
      <c r="BJ722" s="159"/>
      <c r="BK722" s="159"/>
      <c r="BL722" s="159"/>
      <c r="BM722" s="159"/>
      <c r="BN722" s="159"/>
      <c r="BO722" s="159"/>
      <c r="BP722" s="159"/>
      <c r="BQ722" s="159"/>
      <c r="BR722" s="159"/>
      <c r="BS722" s="159"/>
      <c r="BT722" s="159"/>
      <c r="BU722" s="159"/>
      <c r="BV722" s="159"/>
      <c r="BW722" s="159"/>
      <c r="BX722" s="159"/>
      <c r="BY722" s="159"/>
      <c r="BZ722" s="159"/>
      <c r="CA722" s="159"/>
      <c r="CB722" s="159"/>
      <c r="CC722" s="159"/>
      <c r="CD722" s="159"/>
      <c r="CE722" s="159"/>
      <c r="CF722" s="159"/>
      <c r="CG722" s="159"/>
      <c r="CH722" s="159"/>
      <c r="CI722" s="159"/>
      <c r="CJ722" s="159"/>
      <c r="CK722" s="159"/>
      <c r="CL722" s="159"/>
      <c r="CM722" s="159"/>
      <c r="CN722" s="159"/>
      <c r="CO722" s="159"/>
      <c r="CP722" s="159"/>
      <c r="CQ722" s="159"/>
      <c r="CR722" s="159"/>
      <c r="CS722" s="159"/>
      <c r="CT722" s="159" t="s">
        <v>1859</v>
      </c>
      <c r="CU722" s="176">
        <v>6.37</v>
      </c>
      <c r="CV722" s="171"/>
      <c r="CW722" s="171"/>
      <c r="CX722" s="160"/>
      <c r="CY722" s="161"/>
      <c r="CZ722" s="161"/>
      <c r="DA722" s="160">
        <f>CU722</f>
        <v>6.37</v>
      </c>
      <c r="DB722" s="162">
        <f t="shared" si="96"/>
        <v>1592.5</v>
      </c>
      <c r="DC722" s="162">
        <f t="shared" si="97"/>
        <v>315.47424999999998</v>
      </c>
    </row>
    <row r="723" spans="1:107" ht="15" hidden="1" customHeight="1" x14ac:dyDescent="0.2">
      <c r="A723" s="163">
        <v>720</v>
      </c>
      <c r="B723" s="154" t="s">
        <v>1860</v>
      </c>
      <c r="C723" s="153" t="s">
        <v>1856</v>
      </c>
      <c r="D723" s="153">
        <v>2</v>
      </c>
      <c r="E723" s="155">
        <v>0.111</v>
      </c>
      <c r="F723" s="156">
        <v>0.16800000000000001</v>
      </c>
      <c r="G723" s="159"/>
      <c r="H723" s="159"/>
      <c r="I723" s="159"/>
      <c r="J723" s="159"/>
      <c r="K723" s="159"/>
      <c r="L723" s="159"/>
      <c r="M723" s="159"/>
      <c r="N723" s="159"/>
      <c r="O723" s="159"/>
      <c r="P723" s="159"/>
      <c r="Q723" s="159"/>
      <c r="R723" s="159"/>
      <c r="S723" s="159"/>
      <c r="T723" s="159"/>
      <c r="U723" s="159"/>
      <c r="V723" s="159"/>
      <c r="W723" s="159"/>
      <c r="X723" s="159"/>
      <c r="Y723" s="159"/>
      <c r="Z723" s="159"/>
      <c r="AA723" s="159"/>
      <c r="AB723" s="159"/>
      <c r="AC723" s="159"/>
      <c r="AD723" s="159"/>
      <c r="AE723" s="159"/>
      <c r="AF723" s="159"/>
      <c r="AG723" s="159"/>
      <c r="AH723" s="159"/>
      <c r="AI723" s="159"/>
      <c r="AJ723" s="159"/>
      <c r="AK723" s="159"/>
      <c r="AL723" s="159"/>
      <c r="AM723" s="159"/>
      <c r="AN723" s="159"/>
      <c r="AO723" s="159"/>
      <c r="AP723" s="159"/>
      <c r="AQ723" s="159"/>
      <c r="AR723" s="159"/>
      <c r="AS723" s="159"/>
      <c r="AT723" s="159"/>
      <c r="AU723" s="159"/>
      <c r="AV723" s="159"/>
      <c r="AW723" s="159"/>
      <c r="AX723" s="159"/>
      <c r="AY723" s="159"/>
      <c r="AZ723" s="159"/>
      <c r="BA723" s="159"/>
      <c r="BB723" s="159"/>
      <c r="BC723" s="159"/>
      <c r="BD723" s="159"/>
      <c r="BE723" s="159"/>
      <c r="BF723" s="159"/>
      <c r="BG723" s="159"/>
      <c r="BH723" s="159"/>
      <c r="BI723" s="159"/>
      <c r="BJ723" s="159"/>
      <c r="BK723" s="159"/>
      <c r="BL723" s="159"/>
      <c r="BM723" s="159"/>
      <c r="BN723" s="159"/>
      <c r="BO723" s="159"/>
      <c r="BP723" s="159"/>
      <c r="BQ723" s="159"/>
      <c r="BR723" s="159"/>
      <c r="BS723" s="159"/>
      <c r="BT723" s="159"/>
      <c r="BU723" s="159"/>
      <c r="BV723" s="159"/>
      <c r="BW723" s="159"/>
      <c r="BX723" s="159"/>
      <c r="BY723" s="159"/>
      <c r="BZ723" s="159"/>
      <c r="CA723" s="159"/>
      <c r="CB723" s="159"/>
      <c r="CC723" s="159"/>
      <c r="CD723" s="159"/>
      <c r="CE723" s="159"/>
      <c r="CF723" s="159"/>
      <c r="CG723" s="159"/>
      <c r="CH723" s="159"/>
      <c r="CI723" s="159"/>
      <c r="CJ723" s="159"/>
      <c r="CK723" s="159"/>
      <c r="CL723" s="159"/>
      <c r="CM723" s="159"/>
      <c r="CN723" s="159"/>
      <c r="CO723" s="159"/>
      <c r="CP723" s="159"/>
      <c r="CQ723" s="159"/>
      <c r="CR723" s="159"/>
      <c r="CS723" s="159"/>
      <c r="CT723" s="159" t="s">
        <v>1861</v>
      </c>
      <c r="CU723" s="176">
        <v>69.900000000000006</v>
      </c>
      <c r="CV723" s="171"/>
      <c r="CW723" s="171"/>
      <c r="CX723" s="160"/>
      <c r="CY723" s="161"/>
      <c r="CZ723" s="161"/>
      <c r="DA723" s="160">
        <f>CU723</f>
        <v>69.900000000000006</v>
      </c>
      <c r="DB723" s="162">
        <f t="shared" si="96"/>
        <v>139.80000000000001</v>
      </c>
      <c r="DC723" s="162">
        <f t="shared" si="97"/>
        <v>27.694380000000002</v>
      </c>
    </row>
    <row r="724" spans="1:107" ht="30" hidden="1" customHeight="1" x14ac:dyDescent="0.2">
      <c r="A724" s="153">
        <v>721</v>
      </c>
      <c r="B724" s="154" t="s">
        <v>1862</v>
      </c>
      <c r="C724" s="153" t="s">
        <v>1863</v>
      </c>
      <c r="D724" s="153">
        <v>1500</v>
      </c>
      <c r="E724" s="155">
        <v>0.111</v>
      </c>
      <c r="F724" s="156">
        <v>0.16800000000000001</v>
      </c>
      <c r="G724" s="157"/>
      <c r="H724" s="157"/>
      <c r="I724" s="157"/>
      <c r="J724" s="157"/>
      <c r="K724" s="157"/>
      <c r="L724" s="157"/>
      <c r="M724" s="157"/>
      <c r="N724" s="157"/>
      <c r="O724" s="157"/>
      <c r="P724" s="157"/>
      <c r="Q724" s="157"/>
      <c r="R724" s="157"/>
      <c r="S724" s="157"/>
      <c r="T724" s="157"/>
      <c r="U724" s="157"/>
      <c r="V724" s="157"/>
      <c r="W724" s="157"/>
      <c r="X724" s="157"/>
      <c r="Y724" s="157"/>
      <c r="Z724" s="157"/>
      <c r="AA724" s="157"/>
      <c r="AB724" s="157"/>
      <c r="AC724" s="157"/>
      <c r="AD724" s="157"/>
      <c r="AE724" s="157"/>
      <c r="AF724" s="157"/>
      <c r="AG724" s="157"/>
      <c r="AH724" s="157"/>
      <c r="AI724" s="157"/>
      <c r="AJ724" s="157"/>
      <c r="AK724" s="157"/>
      <c r="AL724" s="157"/>
      <c r="AM724" s="157"/>
      <c r="AN724" s="157"/>
      <c r="AO724" s="157"/>
      <c r="AP724" s="157"/>
      <c r="AQ724" s="157"/>
      <c r="AR724" s="157"/>
      <c r="AS724" s="157"/>
      <c r="AT724" s="157"/>
      <c r="AU724" s="157"/>
      <c r="AV724" s="157"/>
      <c r="AW724" s="157"/>
      <c r="AX724" s="157"/>
      <c r="AY724" s="157"/>
      <c r="AZ724" s="157"/>
      <c r="BA724" s="157"/>
      <c r="BB724" s="157"/>
      <c r="BC724" s="157"/>
      <c r="BD724" s="157"/>
      <c r="BE724" s="157"/>
      <c r="BF724" s="157"/>
      <c r="BG724" s="157"/>
      <c r="BH724" s="157"/>
      <c r="BI724" s="157"/>
      <c r="BJ724" s="157"/>
      <c r="BK724" s="157"/>
      <c r="BL724" s="157"/>
      <c r="BM724" s="157"/>
      <c r="BN724" s="157"/>
      <c r="BO724" s="157"/>
      <c r="BP724" s="157"/>
      <c r="BQ724" s="157"/>
      <c r="BR724" s="157"/>
      <c r="BS724" s="157"/>
      <c r="BT724" s="157"/>
      <c r="BU724" s="157"/>
      <c r="BV724" s="157"/>
      <c r="BW724" s="157"/>
      <c r="BX724" s="157"/>
      <c r="BY724" s="157"/>
      <c r="BZ724" s="157"/>
      <c r="CA724" s="157"/>
      <c r="CB724" s="157"/>
      <c r="CC724" s="157"/>
      <c r="CD724" s="157"/>
      <c r="CE724" s="157"/>
      <c r="CF724" s="157"/>
      <c r="CG724" s="157"/>
      <c r="CH724" s="157"/>
      <c r="CI724" s="157"/>
      <c r="CJ724" s="157"/>
      <c r="CK724" s="157"/>
      <c r="CL724" s="157"/>
      <c r="CM724" s="157"/>
      <c r="CN724" s="157"/>
      <c r="CO724" s="157"/>
      <c r="CP724" s="157"/>
      <c r="CQ724" s="157"/>
      <c r="CR724" s="157"/>
      <c r="CS724" s="157"/>
      <c r="CT724" s="159" t="s">
        <v>1864</v>
      </c>
      <c r="CU724" s="176">
        <v>1.1299999999999999</v>
      </c>
      <c r="CV724" s="171"/>
      <c r="CW724" s="171"/>
      <c r="CX724" s="160"/>
      <c r="CY724" s="161"/>
      <c r="CZ724" s="161"/>
      <c r="DA724" s="160">
        <f>CU724</f>
        <v>1.1299999999999999</v>
      </c>
      <c r="DB724" s="162">
        <f>DA724*D724</f>
        <v>1694.9999999999998</v>
      </c>
      <c r="DC724" s="162">
        <f>DB724*19.81%</f>
        <v>335.77949999999993</v>
      </c>
    </row>
    <row r="725" spans="1:107" ht="30" hidden="1" customHeight="1" x14ac:dyDescent="0.2">
      <c r="A725" s="153">
        <v>722</v>
      </c>
      <c r="B725" s="154" t="s">
        <v>1865</v>
      </c>
      <c r="C725" s="153" t="s">
        <v>213</v>
      </c>
      <c r="D725" s="153">
        <v>30</v>
      </c>
      <c r="E725" s="155">
        <v>0.111</v>
      </c>
      <c r="F725" s="156">
        <v>0.16800000000000001</v>
      </c>
      <c r="G725" s="157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57"/>
      <c r="Y725" s="157"/>
      <c r="Z725" s="157"/>
      <c r="AA725" s="157"/>
      <c r="AB725" s="157"/>
      <c r="AC725" s="157"/>
      <c r="AD725" s="157"/>
      <c r="AE725" s="157"/>
      <c r="AF725" s="157"/>
      <c r="AG725" s="157"/>
      <c r="AH725" s="157"/>
      <c r="AI725" s="157"/>
      <c r="AJ725" s="157"/>
      <c r="AK725" s="157"/>
      <c r="AL725" s="157"/>
      <c r="AM725" s="157"/>
      <c r="AN725" s="157"/>
      <c r="AO725" s="157"/>
      <c r="AP725" s="157"/>
      <c r="AQ725" s="157"/>
      <c r="AR725" s="157"/>
      <c r="AS725" s="157"/>
      <c r="AT725" s="157"/>
      <c r="AU725" s="157"/>
      <c r="AV725" s="157"/>
      <c r="AW725" s="157"/>
      <c r="AX725" s="157"/>
      <c r="AY725" s="157"/>
      <c r="AZ725" s="157"/>
      <c r="BA725" s="157"/>
      <c r="BB725" s="157"/>
      <c r="BC725" s="157"/>
      <c r="BD725" s="157"/>
      <c r="BE725" s="157"/>
      <c r="BF725" s="157"/>
      <c r="BG725" s="157"/>
      <c r="BH725" s="157"/>
      <c r="BI725" s="157"/>
      <c r="BJ725" s="157"/>
      <c r="BK725" s="157"/>
      <c r="BL725" s="157"/>
      <c r="BM725" s="157"/>
      <c r="BN725" s="157"/>
      <c r="BO725" s="157"/>
      <c r="BP725" s="157"/>
      <c r="BQ725" s="157"/>
      <c r="BR725" s="157"/>
      <c r="BS725" s="157"/>
      <c r="BT725" s="157"/>
      <c r="BU725" s="157"/>
      <c r="BV725" s="157"/>
      <c r="BW725" s="157"/>
      <c r="BX725" s="157"/>
      <c r="BY725" s="157"/>
      <c r="BZ725" s="157"/>
      <c r="CA725" s="157"/>
      <c r="CB725" s="157"/>
      <c r="CC725" s="157"/>
      <c r="CD725" s="157"/>
      <c r="CE725" s="157"/>
      <c r="CF725" s="157"/>
      <c r="CG725" s="157"/>
      <c r="CH725" s="157"/>
      <c r="CI725" s="157"/>
      <c r="CJ725" s="157"/>
      <c r="CK725" s="157"/>
      <c r="CL725" s="157"/>
      <c r="CM725" s="157"/>
      <c r="CN725" s="157"/>
      <c r="CO725" s="157"/>
      <c r="CP725" s="157"/>
      <c r="CQ725" s="157"/>
      <c r="CR725" s="157"/>
      <c r="CS725" s="157"/>
      <c r="CT725" s="159" t="s">
        <v>1866</v>
      </c>
      <c r="CU725" s="176">
        <v>48.99</v>
      </c>
      <c r="CV725" s="171"/>
      <c r="CW725" s="171"/>
      <c r="CX725" s="160"/>
      <c r="CY725" s="161"/>
      <c r="CZ725" s="161"/>
      <c r="DA725" s="160">
        <f>CU725</f>
        <v>48.99</v>
      </c>
      <c r="DB725" s="162">
        <f>DA725*D725</f>
        <v>1469.7</v>
      </c>
      <c r="DC725" s="162">
        <f>DB725*19.81%</f>
        <v>291.14757000000003</v>
      </c>
    </row>
    <row r="726" spans="1:107" ht="14.25" customHeight="1" x14ac:dyDescent="0.2">
      <c r="A726" s="163">
        <v>723</v>
      </c>
      <c r="B726" s="164" t="s">
        <v>1867</v>
      </c>
      <c r="C726" s="163" t="s">
        <v>213</v>
      </c>
      <c r="D726" s="163">
        <v>1</v>
      </c>
      <c r="E726" s="165">
        <v>0.111</v>
      </c>
      <c r="F726" s="166">
        <v>0.16800000000000001</v>
      </c>
      <c r="G726" s="162"/>
      <c r="H726" s="162"/>
      <c r="I726" s="162"/>
      <c r="J726" s="162"/>
      <c r="K726" s="162"/>
      <c r="L726" s="162"/>
      <c r="M726" s="162"/>
      <c r="N726" s="162">
        <v>1913</v>
      </c>
      <c r="O726" s="162">
        <v>1099.9000000000001</v>
      </c>
      <c r="P726" s="162">
        <v>1754.37</v>
      </c>
      <c r="Q726" s="162"/>
      <c r="R726" s="162"/>
      <c r="S726" s="162"/>
      <c r="T726" s="162"/>
      <c r="U726" s="162"/>
      <c r="V726" s="162"/>
      <c r="W726" s="162"/>
      <c r="X726" s="162"/>
      <c r="Y726" s="162"/>
      <c r="Z726" s="162"/>
      <c r="AA726" s="162"/>
      <c r="AB726" s="162"/>
      <c r="AC726" s="162"/>
      <c r="AD726" s="162"/>
      <c r="AE726" s="162"/>
      <c r="AF726" s="162"/>
      <c r="AG726" s="162"/>
      <c r="AH726" s="162"/>
      <c r="AI726" s="162"/>
      <c r="AJ726" s="162"/>
      <c r="AK726" s="162"/>
      <c r="AL726" s="162"/>
      <c r="AM726" s="162"/>
      <c r="AN726" s="162"/>
      <c r="AO726" s="162"/>
      <c r="AP726" s="162"/>
      <c r="AQ726" s="162"/>
      <c r="AR726" s="162"/>
      <c r="AS726" s="162"/>
      <c r="AT726" s="162"/>
      <c r="AU726" s="162"/>
      <c r="AV726" s="162"/>
      <c r="AW726" s="162"/>
      <c r="AX726" s="162"/>
      <c r="AY726" s="162"/>
      <c r="AZ726" s="162"/>
      <c r="BA726" s="162"/>
      <c r="BB726" s="162"/>
      <c r="BC726" s="162"/>
      <c r="BD726" s="162"/>
      <c r="BE726" s="162"/>
      <c r="BF726" s="162"/>
      <c r="BG726" s="162"/>
      <c r="BH726" s="162"/>
      <c r="BI726" s="162"/>
      <c r="BJ726" s="162"/>
      <c r="BK726" s="162"/>
      <c r="BL726" s="162"/>
      <c r="BM726" s="162"/>
      <c r="BN726" s="162"/>
      <c r="BO726" s="162"/>
      <c r="BP726" s="162"/>
      <c r="BQ726" s="162"/>
      <c r="BR726" s="162"/>
      <c r="BS726" s="162"/>
      <c r="BT726" s="162"/>
      <c r="BU726" s="162"/>
      <c r="BV726" s="162"/>
      <c r="BW726" s="162"/>
      <c r="BX726" s="162"/>
      <c r="BY726" s="162"/>
      <c r="BZ726" s="162"/>
      <c r="CA726" s="162"/>
      <c r="CB726" s="162"/>
      <c r="CC726" s="162"/>
      <c r="CD726" s="162"/>
      <c r="CE726" s="162"/>
      <c r="CF726" s="162"/>
      <c r="CG726" s="162"/>
      <c r="CH726" s="162"/>
      <c r="CI726" s="162"/>
      <c r="CJ726" s="162"/>
      <c r="CK726" s="162"/>
      <c r="CL726" s="162"/>
      <c r="CM726" s="162"/>
      <c r="CN726" s="162"/>
      <c r="CO726" s="162"/>
      <c r="CP726" s="162"/>
      <c r="CQ726" s="162"/>
      <c r="CR726" s="162"/>
      <c r="CS726" s="167"/>
      <c r="CT726" s="168"/>
      <c r="CU726" s="168"/>
      <c r="CV726" s="169">
        <f>AVERAGE(G726:CR726)</f>
        <v>1589.0900000000001</v>
      </c>
      <c r="CW726" s="169">
        <f>MEDIAN(G726:CR726)</f>
        <v>1754.37</v>
      </c>
      <c r="CX726" s="162">
        <f>_xlfn.STDEV.P(G726:CR726)</f>
        <v>351.91950907368846</v>
      </c>
      <c r="CY726" s="170">
        <f>CX726/CV726</f>
        <v>0.22145977199132108</v>
      </c>
      <c r="CZ726" s="163" t="str">
        <f>IF(CY726&gt;25%,"MEDIANA","MÉDIA")</f>
        <v>MÉDIA</v>
      </c>
      <c r="DA726" s="162">
        <f>IF(CZ726="MÉDIA",CV726,CW726)</f>
        <v>1589.0900000000001</v>
      </c>
      <c r="DB726" s="162">
        <f>DA726*D726</f>
        <v>1589.0900000000001</v>
      </c>
      <c r="DC726" s="162">
        <f>DB726*19.81%</f>
        <v>314.79872900000004</v>
      </c>
    </row>
    <row r="727" spans="1:107" ht="30" customHeight="1" x14ac:dyDescent="0.2">
      <c r="A727" s="163">
        <v>724</v>
      </c>
      <c r="B727" s="164" t="s">
        <v>1868</v>
      </c>
      <c r="C727" s="163" t="s">
        <v>213</v>
      </c>
      <c r="D727" s="163">
        <v>5</v>
      </c>
      <c r="E727" s="165">
        <v>0.111</v>
      </c>
      <c r="F727" s="166">
        <v>0.16800000000000001</v>
      </c>
      <c r="G727" s="162"/>
      <c r="H727" s="162"/>
      <c r="I727" s="162"/>
      <c r="J727" s="162"/>
      <c r="K727" s="162"/>
      <c r="L727" s="162"/>
      <c r="M727" s="162"/>
      <c r="N727" s="162">
        <v>89.669623569999999</v>
      </c>
      <c r="O727" s="162">
        <v>185.27639550000001</v>
      </c>
      <c r="P727" s="162">
        <v>157.13721856999999</v>
      </c>
      <c r="Q727" s="162"/>
      <c r="R727" s="162">
        <v>146.35278299999999</v>
      </c>
      <c r="S727" s="162"/>
      <c r="T727" s="162"/>
      <c r="U727" s="162"/>
      <c r="V727" s="162"/>
      <c r="W727" s="162">
        <v>146.35278299999999</v>
      </c>
      <c r="X727" s="162"/>
      <c r="Y727" s="162"/>
      <c r="Z727" s="162"/>
      <c r="AA727" s="162"/>
      <c r="AB727" s="162"/>
      <c r="AC727" s="162"/>
      <c r="AD727" s="162"/>
      <c r="AE727" s="162"/>
      <c r="AF727" s="162"/>
      <c r="AG727" s="162"/>
      <c r="AH727" s="162"/>
      <c r="AI727" s="162"/>
      <c r="AJ727" s="162"/>
      <c r="AK727" s="162"/>
      <c r="AL727" s="162"/>
      <c r="AM727" s="162"/>
      <c r="AN727" s="162"/>
      <c r="AO727" s="162"/>
      <c r="AP727" s="162"/>
      <c r="AQ727" s="162"/>
      <c r="AR727" s="162"/>
      <c r="AS727" s="162"/>
      <c r="AT727" s="162"/>
      <c r="AU727" s="162"/>
      <c r="AV727" s="162"/>
      <c r="AW727" s="162"/>
      <c r="AX727" s="162"/>
      <c r="AY727" s="162"/>
      <c r="AZ727" s="162"/>
      <c r="BA727" s="162"/>
      <c r="BB727" s="162"/>
      <c r="BC727" s="162"/>
      <c r="BD727" s="162"/>
      <c r="BE727" s="162"/>
      <c r="BF727" s="162"/>
      <c r="BG727" s="162"/>
      <c r="BH727" s="162"/>
      <c r="BI727" s="162"/>
      <c r="BJ727" s="162"/>
      <c r="BK727" s="162"/>
      <c r="BL727" s="162"/>
      <c r="BM727" s="162"/>
      <c r="BN727" s="162"/>
      <c r="BO727" s="162"/>
      <c r="BP727" s="162"/>
      <c r="BQ727" s="162"/>
      <c r="BR727" s="162"/>
      <c r="BS727" s="162"/>
      <c r="BT727" s="162"/>
      <c r="BU727" s="162"/>
      <c r="BV727" s="162"/>
      <c r="BW727" s="162"/>
      <c r="BX727" s="162"/>
      <c r="BY727" s="162"/>
      <c r="BZ727" s="162"/>
      <c r="CA727" s="162"/>
      <c r="CB727" s="162"/>
      <c r="CC727" s="162"/>
      <c r="CD727" s="162"/>
      <c r="CE727" s="162"/>
      <c r="CF727" s="162"/>
      <c r="CG727" s="162"/>
      <c r="CH727" s="162"/>
      <c r="CI727" s="162"/>
      <c r="CJ727" s="162"/>
      <c r="CK727" s="162"/>
      <c r="CL727" s="162"/>
      <c r="CM727" s="162"/>
      <c r="CN727" s="162"/>
      <c r="CO727" s="162"/>
      <c r="CP727" s="162"/>
      <c r="CQ727" s="162"/>
      <c r="CR727" s="162"/>
      <c r="CS727" s="167">
        <f t="shared" ref="CS727:CS728" si="105">COUNT(G727:CR727)</f>
        <v>5</v>
      </c>
      <c r="CT727" s="168" t="s">
        <v>94</v>
      </c>
      <c r="CU727" s="168" t="s">
        <v>94</v>
      </c>
      <c r="CV727" s="169">
        <f t="shared" ref="CV727:CV728" si="106">AVERAGE(G727:CR727)</f>
        <v>144.95776072799998</v>
      </c>
      <c r="CW727" s="169">
        <f t="shared" ref="CW727:CW728" si="107">MEDIAN(G727:CR727)</f>
        <v>146.35278299999999</v>
      </c>
      <c r="CX727" s="162">
        <f t="shared" ref="CX727:CX728" si="108">_xlfn.STDEV.P(G727:CR727)</f>
        <v>31.095343020727576</v>
      </c>
      <c r="CY727" s="170">
        <f t="shared" ref="CY727:CY728" si="109">CX727/CV727</f>
        <v>0.21451313033922448</v>
      </c>
      <c r="CZ727" s="163" t="str">
        <f t="shared" ref="CZ727:CZ728" si="110">IF(CY727&gt;25%,"MEDIANA","MÉDIA")</f>
        <v>MÉDIA</v>
      </c>
      <c r="DA727" s="162">
        <f t="shared" ref="DA727:DA728" si="111">IF(CZ727="MÉDIA",CV727,CW727)</f>
        <v>144.95776072799998</v>
      </c>
      <c r="DB727" s="162">
        <f t="shared" ref="DB727:DB728" si="112">DA727*D727</f>
        <v>724.78880363999997</v>
      </c>
      <c r="DC727" s="162">
        <f t="shared" ref="DC727:DC728" si="113">DB727*19.81%</f>
        <v>143.58066200108399</v>
      </c>
    </row>
    <row r="728" spans="1:107" ht="14.25" customHeight="1" x14ac:dyDescent="0.2">
      <c r="A728" s="153">
        <v>725</v>
      </c>
      <c r="B728" s="164" t="s">
        <v>1869</v>
      </c>
      <c r="C728" s="163" t="s">
        <v>213</v>
      </c>
      <c r="D728" s="163">
        <v>5</v>
      </c>
      <c r="E728" s="165">
        <v>0.111</v>
      </c>
      <c r="F728" s="166">
        <v>0.16800000000000001</v>
      </c>
      <c r="G728" s="162"/>
      <c r="H728" s="162"/>
      <c r="I728" s="162"/>
      <c r="J728" s="162"/>
      <c r="K728" s="162"/>
      <c r="L728" s="162"/>
      <c r="M728" s="162"/>
      <c r="N728" s="162">
        <v>25.689584249999999</v>
      </c>
      <c r="O728" s="162">
        <v>41.539279260000001</v>
      </c>
      <c r="P728" s="162">
        <v>31.13889</v>
      </c>
      <c r="Q728" s="162"/>
      <c r="R728" s="162"/>
      <c r="S728" s="162"/>
      <c r="T728" s="162"/>
      <c r="U728" s="162"/>
      <c r="V728" s="162"/>
      <c r="W728" s="162">
        <v>52.8323167</v>
      </c>
      <c r="X728" s="162"/>
      <c r="Y728" s="162"/>
      <c r="Z728" s="162"/>
      <c r="AA728" s="162"/>
      <c r="AB728" s="162"/>
      <c r="AC728" s="162"/>
      <c r="AD728" s="162"/>
      <c r="AE728" s="162"/>
      <c r="AF728" s="162"/>
      <c r="AG728" s="162"/>
      <c r="AH728" s="162"/>
      <c r="AI728" s="162"/>
      <c r="AJ728" s="162"/>
      <c r="AK728" s="162"/>
      <c r="AL728" s="162"/>
      <c r="AM728" s="162"/>
      <c r="AN728" s="162"/>
      <c r="AO728" s="162"/>
      <c r="AP728" s="162"/>
      <c r="AQ728" s="162"/>
      <c r="AR728" s="162"/>
      <c r="AS728" s="162"/>
      <c r="AT728" s="162"/>
      <c r="AU728" s="162"/>
      <c r="AV728" s="162"/>
      <c r="AW728" s="162"/>
      <c r="AX728" s="162"/>
      <c r="AY728" s="162"/>
      <c r="AZ728" s="162"/>
      <c r="BA728" s="162"/>
      <c r="BB728" s="162"/>
      <c r="BC728" s="162"/>
      <c r="BD728" s="162"/>
      <c r="BE728" s="162"/>
      <c r="BF728" s="162"/>
      <c r="BG728" s="162"/>
      <c r="BH728" s="162"/>
      <c r="BI728" s="162"/>
      <c r="BJ728" s="162"/>
      <c r="BK728" s="162"/>
      <c r="BL728" s="162"/>
      <c r="BM728" s="162"/>
      <c r="BN728" s="162"/>
      <c r="BO728" s="162"/>
      <c r="BP728" s="162"/>
      <c r="BQ728" s="162"/>
      <c r="BR728" s="162"/>
      <c r="BS728" s="162"/>
      <c r="BT728" s="162"/>
      <c r="BU728" s="162"/>
      <c r="BV728" s="162"/>
      <c r="BW728" s="162"/>
      <c r="BX728" s="162"/>
      <c r="BY728" s="162"/>
      <c r="BZ728" s="162"/>
      <c r="CA728" s="162"/>
      <c r="CB728" s="162"/>
      <c r="CC728" s="162"/>
      <c r="CD728" s="162"/>
      <c r="CE728" s="162"/>
      <c r="CF728" s="162"/>
      <c r="CG728" s="162"/>
      <c r="CH728" s="162"/>
      <c r="CI728" s="162"/>
      <c r="CJ728" s="162"/>
      <c r="CK728" s="162"/>
      <c r="CL728" s="162"/>
      <c r="CM728" s="162"/>
      <c r="CN728" s="162"/>
      <c r="CO728" s="162"/>
      <c r="CP728" s="162"/>
      <c r="CQ728" s="162"/>
      <c r="CR728" s="162"/>
      <c r="CS728" s="167">
        <f t="shared" si="105"/>
        <v>4</v>
      </c>
      <c r="CT728" s="168" t="s">
        <v>94</v>
      </c>
      <c r="CU728" s="168" t="s">
        <v>94</v>
      </c>
      <c r="CV728" s="169">
        <f t="shared" si="106"/>
        <v>37.800017552500002</v>
      </c>
      <c r="CW728" s="169">
        <f t="shared" si="107"/>
        <v>36.339084630000002</v>
      </c>
      <c r="CX728" s="162">
        <f t="shared" si="108"/>
        <v>10.380092856305279</v>
      </c>
      <c r="CY728" s="170">
        <f t="shared" si="109"/>
        <v>0.27460550360561314</v>
      </c>
      <c r="CZ728" s="163" t="str">
        <f t="shared" si="110"/>
        <v>MEDIANA</v>
      </c>
      <c r="DA728" s="162">
        <f t="shared" si="111"/>
        <v>36.339084630000002</v>
      </c>
      <c r="DB728" s="162">
        <f t="shared" si="112"/>
        <v>181.69542315000001</v>
      </c>
      <c r="DC728" s="162">
        <f t="shared" si="113"/>
        <v>35.993863326015003</v>
      </c>
    </row>
    <row r="729" spans="1:107" ht="30" hidden="1" customHeight="1" x14ac:dyDescent="0.2">
      <c r="A729" s="153">
        <v>726</v>
      </c>
      <c r="B729" s="154" t="s">
        <v>1870</v>
      </c>
      <c r="C729" s="153" t="s">
        <v>213</v>
      </c>
      <c r="D729" s="153">
        <v>5</v>
      </c>
      <c r="E729" s="155">
        <v>0.111</v>
      </c>
      <c r="F729" s="156">
        <v>0.16800000000000001</v>
      </c>
      <c r="G729" s="157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57"/>
      <c r="Y729" s="157"/>
      <c r="Z729" s="157"/>
      <c r="AA729" s="157"/>
      <c r="AB729" s="157"/>
      <c r="AC729" s="157"/>
      <c r="AD729" s="157"/>
      <c r="AE729" s="157"/>
      <c r="AF729" s="157"/>
      <c r="AG729" s="157"/>
      <c r="AH729" s="157"/>
      <c r="AI729" s="157"/>
      <c r="AJ729" s="157"/>
      <c r="AK729" s="157"/>
      <c r="AL729" s="157"/>
      <c r="AM729" s="157"/>
      <c r="AN729" s="157"/>
      <c r="AO729" s="157"/>
      <c r="AP729" s="157"/>
      <c r="AQ729" s="157"/>
      <c r="AR729" s="157"/>
      <c r="AS729" s="157"/>
      <c r="AT729" s="157"/>
      <c r="AU729" s="157"/>
      <c r="AV729" s="157"/>
      <c r="AW729" s="157"/>
      <c r="AX729" s="157"/>
      <c r="AY729" s="157"/>
      <c r="AZ729" s="157"/>
      <c r="BA729" s="157"/>
      <c r="BB729" s="157"/>
      <c r="BC729" s="157"/>
      <c r="BD729" s="157"/>
      <c r="BE729" s="157"/>
      <c r="BF729" s="157"/>
      <c r="BG729" s="157"/>
      <c r="BH729" s="157"/>
      <c r="BI729" s="157"/>
      <c r="BJ729" s="157"/>
      <c r="BK729" s="157"/>
      <c r="BL729" s="157"/>
      <c r="BM729" s="157"/>
      <c r="BN729" s="157"/>
      <c r="BO729" s="157"/>
      <c r="BP729" s="157"/>
      <c r="BQ729" s="157"/>
      <c r="BR729" s="157"/>
      <c r="BS729" s="157"/>
      <c r="BT729" s="157"/>
      <c r="BU729" s="157"/>
      <c r="BV729" s="157"/>
      <c r="BW729" s="157"/>
      <c r="BX729" s="157"/>
      <c r="BY729" s="157"/>
      <c r="BZ729" s="157"/>
      <c r="CA729" s="157"/>
      <c r="CB729" s="157"/>
      <c r="CC729" s="157"/>
      <c r="CD729" s="157"/>
      <c r="CE729" s="157"/>
      <c r="CF729" s="157"/>
      <c r="CG729" s="157"/>
      <c r="CH729" s="157"/>
      <c r="CI729" s="157"/>
      <c r="CJ729" s="157"/>
      <c r="CK729" s="157"/>
      <c r="CL729" s="157"/>
      <c r="CM729" s="157"/>
      <c r="CN729" s="157"/>
      <c r="CO729" s="157"/>
      <c r="CP729" s="157"/>
      <c r="CQ729" s="157"/>
      <c r="CR729" s="157"/>
      <c r="CS729" s="157"/>
      <c r="CT729" s="159" t="s">
        <v>1871</v>
      </c>
      <c r="CU729" s="157">
        <v>225</v>
      </c>
      <c r="CV729" s="171"/>
      <c r="CW729" s="171"/>
      <c r="CX729" s="160"/>
      <c r="CY729" s="161"/>
      <c r="CZ729" s="161"/>
      <c r="DA729" s="160">
        <f>CU729</f>
        <v>225</v>
      </c>
      <c r="DB729" s="162">
        <f>DA729*D729</f>
        <v>1125</v>
      </c>
      <c r="DC729" s="162">
        <f>DB729*19.81%</f>
        <v>222.86250000000001</v>
      </c>
    </row>
    <row r="730" spans="1:107" ht="14.25" hidden="1" customHeight="1" x14ac:dyDescent="0.2">
      <c r="A730" s="163">
        <v>727</v>
      </c>
      <c r="B730" s="154" t="s">
        <v>1872</v>
      </c>
      <c r="C730" s="153" t="s">
        <v>213</v>
      </c>
      <c r="D730" s="153">
        <v>5</v>
      </c>
      <c r="E730" s="155">
        <v>0.111</v>
      </c>
      <c r="F730" s="156">
        <v>0.16800000000000001</v>
      </c>
      <c r="G730" s="157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57"/>
      <c r="Y730" s="157"/>
      <c r="Z730" s="157"/>
      <c r="AA730" s="157"/>
      <c r="AB730" s="157"/>
      <c r="AC730" s="157"/>
      <c r="AD730" s="157"/>
      <c r="AE730" s="157"/>
      <c r="AF730" s="157"/>
      <c r="AG730" s="157"/>
      <c r="AH730" s="157"/>
      <c r="AI730" s="157"/>
      <c r="AJ730" s="157"/>
      <c r="AK730" s="157"/>
      <c r="AL730" s="157"/>
      <c r="AM730" s="157"/>
      <c r="AN730" s="157"/>
      <c r="AO730" s="157"/>
      <c r="AP730" s="157"/>
      <c r="AQ730" s="157"/>
      <c r="AR730" s="157"/>
      <c r="AS730" s="157"/>
      <c r="AT730" s="157"/>
      <c r="AU730" s="157"/>
      <c r="AV730" s="157"/>
      <c r="AW730" s="157"/>
      <c r="AX730" s="157"/>
      <c r="AY730" s="157"/>
      <c r="AZ730" s="157"/>
      <c r="BA730" s="157"/>
      <c r="BB730" s="157"/>
      <c r="BC730" s="157"/>
      <c r="BD730" s="157"/>
      <c r="BE730" s="157"/>
      <c r="BF730" s="157"/>
      <c r="BG730" s="157"/>
      <c r="BH730" s="157"/>
      <c r="BI730" s="157"/>
      <c r="BJ730" s="157"/>
      <c r="BK730" s="157"/>
      <c r="BL730" s="157"/>
      <c r="BM730" s="157"/>
      <c r="BN730" s="157"/>
      <c r="BO730" s="157"/>
      <c r="BP730" s="157"/>
      <c r="BQ730" s="157"/>
      <c r="BR730" s="157"/>
      <c r="BS730" s="157"/>
      <c r="BT730" s="157"/>
      <c r="BU730" s="157"/>
      <c r="BV730" s="157"/>
      <c r="BW730" s="157"/>
      <c r="BX730" s="157"/>
      <c r="BY730" s="157"/>
      <c r="BZ730" s="157"/>
      <c r="CA730" s="157"/>
      <c r="CB730" s="157"/>
      <c r="CC730" s="157"/>
      <c r="CD730" s="157"/>
      <c r="CE730" s="157"/>
      <c r="CF730" s="157"/>
      <c r="CG730" s="157"/>
      <c r="CH730" s="157"/>
      <c r="CI730" s="157"/>
      <c r="CJ730" s="157"/>
      <c r="CK730" s="157"/>
      <c r="CL730" s="157"/>
      <c r="CM730" s="157"/>
      <c r="CN730" s="157"/>
      <c r="CO730" s="157"/>
      <c r="CP730" s="157"/>
      <c r="CQ730" s="157"/>
      <c r="CR730" s="157"/>
      <c r="CS730" s="157"/>
      <c r="CT730" s="159" t="s">
        <v>1873</v>
      </c>
      <c r="CU730" s="157">
        <v>720</v>
      </c>
      <c r="CV730" s="171"/>
      <c r="CW730" s="171"/>
      <c r="CX730" s="160"/>
      <c r="CY730" s="161"/>
      <c r="CZ730" s="161"/>
      <c r="DA730" s="160">
        <f>CU730</f>
        <v>720</v>
      </c>
      <c r="DB730" s="162">
        <f>DA730*D730</f>
        <v>3600</v>
      </c>
      <c r="DC730" s="162">
        <f>DB730*19.81%</f>
        <v>713.16</v>
      </c>
    </row>
    <row r="731" spans="1:107" ht="30" customHeight="1" x14ac:dyDescent="0.2">
      <c r="A731" s="163">
        <v>728</v>
      </c>
      <c r="B731" s="164" t="s">
        <v>1874</v>
      </c>
      <c r="C731" s="163" t="s">
        <v>1875</v>
      </c>
      <c r="D731" s="163">
        <v>100</v>
      </c>
      <c r="E731" s="165">
        <v>0.111</v>
      </c>
      <c r="F731" s="166">
        <v>0.16800000000000001</v>
      </c>
      <c r="G731" s="162"/>
      <c r="H731" s="162"/>
      <c r="I731" s="162"/>
      <c r="J731" s="162"/>
      <c r="K731" s="162"/>
      <c r="L731" s="162"/>
      <c r="M731" s="162"/>
      <c r="N731" s="162">
        <v>947.45262639999987</v>
      </c>
      <c r="O731" s="162">
        <v>934.06290369999999</v>
      </c>
      <c r="P731" s="162">
        <v>779.40641669999991</v>
      </c>
      <c r="Q731" s="162"/>
      <c r="R731" s="162"/>
      <c r="S731" s="162"/>
      <c r="T731" s="162"/>
      <c r="U731" s="162"/>
      <c r="V731" s="162"/>
      <c r="W731" s="162"/>
      <c r="X731" s="162"/>
      <c r="Y731" s="162"/>
      <c r="Z731" s="162"/>
      <c r="AA731" s="162"/>
      <c r="AB731" s="162"/>
      <c r="AC731" s="162"/>
      <c r="AD731" s="162"/>
      <c r="AE731" s="162"/>
      <c r="AF731" s="162"/>
      <c r="AG731" s="162"/>
      <c r="AH731" s="162"/>
      <c r="AI731" s="162"/>
      <c r="AJ731" s="162"/>
      <c r="AK731" s="162"/>
      <c r="AL731" s="162"/>
      <c r="AM731" s="162"/>
      <c r="AN731" s="162"/>
      <c r="AO731" s="162"/>
      <c r="AP731" s="162"/>
      <c r="AQ731" s="162"/>
      <c r="AR731" s="162"/>
      <c r="AS731" s="162"/>
      <c r="AT731" s="162"/>
      <c r="AU731" s="162"/>
      <c r="AV731" s="162"/>
      <c r="AW731" s="162"/>
      <c r="AX731" s="162"/>
      <c r="AY731" s="162"/>
      <c r="AZ731" s="162"/>
      <c r="BA731" s="162"/>
      <c r="BB731" s="162"/>
      <c r="BC731" s="162"/>
      <c r="BD731" s="162"/>
      <c r="BE731" s="162"/>
      <c r="BF731" s="162"/>
      <c r="BG731" s="162"/>
      <c r="BH731" s="162"/>
      <c r="BI731" s="162"/>
      <c r="BJ731" s="162"/>
      <c r="BK731" s="162"/>
      <c r="BL731" s="162"/>
      <c r="BM731" s="162"/>
      <c r="BN731" s="162"/>
      <c r="BO731" s="162"/>
      <c r="BP731" s="162"/>
      <c r="BQ731" s="162"/>
      <c r="BR731" s="162"/>
      <c r="BS731" s="162"/>
      <c r="BT731" s="162"/>
      <c r="BU731" s="162"/>
      <c r="BV731" s="162"/>
      <c r="BW731" s="162"/>
      <c r="BX731" s="162"/>
      <c r="BY731" s="162"/>
      <c r="BZ731" s="162"/>
      <c r="CA731" s="162"/>
      <c r="CB731" s="162"/>
      <c r="CC731" s="162"/>
      <c r="CD731" s="162"/>
      <c r="CE731" s="162"/>
      <c r="CF731" s="162"/>
      <c r="CG731" s="162"/>
      <c r="CH731" s="162"/>
      <c r="CI731" s="162"/>
      <c r="CJ731" s="162"/>
      <c r="CK731" s="162"/>
      <c r="CL731" s="162"/>
      <c r="CM731" s="162"/>
      <c r="CN731" s="162"/>
      <c r="CO731" s="162"/>
      <c r="CP731" s="162"/>
      <c r="CQ731" s="162"/>
      <c r="CR731" s="162"/>
      <c r="CS731" s="167">
        <f t="shared" ref="CS731:CS733" si="114">COUNT(G731:CR731)</f>
        <v>3</v>
      </c>
      <c r="CT731" s="168" t="s">
        <v>94</v>
      </c>
      <c r="CU731" s="157"/>
      <c r="CV731" s="169">
        <f t="shared" ref="CV731:CV733" si="115">AVERAGE(G731:CR731)</f>
        <v>886.97398226666667</v>
      </c>
      <c r="CW731" s="169">
        <f t="shared" ref="CW731:CW733" si="116">MEDIAN(G731:CR731)</f>
        <v>934.06290369999999</v>
      </c>
      <c r="CX731" s="162">
        <f t="shared" ref="CX731:CX733" si="117">_xlfn.STDEV.P(G731:CR731)</f>
        <v>76.257926538601325</v>
      </c>
      <c r="CY731" s="170">
        <f t="shared" ref="CY731:CY733" si="118">CX731/CV731</f>
        <v>8.597538153681103E-2</v>
      </c>
      <c r="CZ731" s="163" t="str">
        <f t="shared" ref="CZ731:CZ733" si="119">IF(CY731&gt;25%,"MEDIANA","MÉDIA")</f>
        <v>MÉDIA</v>
      </c>
      <c r="DA731" s="162">
        <f t="shared" ref="DA731:DA733" si="120">IF(CZ731="MÉDIA",CV731,CW731)</f>
        <v>886.97398226666667</v>
      </c>
      <c r="DB731" s="162">
        <f t="shared" ref="DB731:DB733" si="121">DA731*D731</f>
        <v>88697.398226666672</v>
      </c>
      <c r="DC731" s="162">
        <f t="shared" ref="DC731:DC733" si="122">DB731*19.81%</f>
        <v>17570.954588702669</v>
      </c>
    </row>
    <row r="732" spans="1:107" ht="42.75" customHeight="1" x14ac:dyDescent="0.2">
      <c r="A732" s="153">
        <v>729</v>
      </c>
      <c r="B732" s="164" t="s">
        <v>1876</v>
      </c>
      <c r="C732" s="163" t="s">
        <v>1875</v>
      </c>
      <c r="D732" s="163">
        <v>100</v>
      </c>
      <c r="E732" s="165">
        <v>0.111</v>
      </c>
      <c r="F732" s="166">
        <v>0.16800000000000001</v>
      </c>
      <c r="G732" s="162"/>
      <c r="H732" s="162"/>
      <c r="I732" s="162"/>
      <c r="J732" s="162"/>
      <c r="K732" s="162"/>
      <c r="L732" s="162"/>
      <c r="M732" s="162"/>
      <c r="N732" s="162">
        <v>1190.9587462</v>
      </c>
      <c r="O732" s="162">
        <v>1330.88653823</v>
      </c>
      <c r="P732" s="162">
        <v>1349.05089073</v>
      </c>
      <c r="Q732" s="162"/>
      <c r="R732" s="162"/>
      <c r="S732" s="162"/>
      <c r="T732" s="162"/>
      <c r="U732" s="162"/>
      <c r="V732" s="162"/>
      <c r="W732" s="162">
        <v>944.4425336999999</v>
      </c>
      <c r="X732" s="162"/>
      <c r="Y732" s="162"/>
      <c r="Z732" s="162"/>
      <c r="AA732" s="162"/>
      <c r="AB732" s="162"/>
      <c r="AC732" s="162"/>
      <c r="AD732" s="162"/>
      <c r="AE732" s="162"/>
      <c r="AF732" s="162"/>
      <c r="AG732" s="162"/>
      <c r="AH732" s="162"/>
      <c r="AI732" s="162"/>
      <c r="AJ732" s="162"/>
      <c r="AK732" s="162"/>
      <c r="AL732" s="162"/>
      <c r="AM732" s="162"/>
      <c r="AN732" s="162"/>
      <c r="AO732" s="162"/>
      <c r="AP732" s="162"/>
      <c r="AQ732" s="162"/>
      <c r="AR732" s="162"/>
      <c r="AS732" s="162"/>
      <c r="AT732" s="162"/>
      <c r="AU732" s="162"/>
      <c r="AV732" s="162"/>
      <c r="AW732" s="162"/>
      <c r="AX732" s="162"/>
      <c r="AY732" s="162"/>
      <c r="AZ732" s="162"/>
      <c r="BA732" s="162"/>
      <c r="BB732" s="162"/>
      <c r="BC732" s="162"/>
      <c r="BD732" s="162"/>
      <c r="BE732" s="162"/>
      <c r="BF732" s="162"/>
      <c r="BG732" s="162"/>
      <c r="BH732" s="162"/>
      <c r="BI732" s="162"/>
      <c r="BJ732" s="162"/>
      <c r="BK732" s="162"/>
      <c r="BL732" s="162"/>
      <c r="BM732" s="162"/>
      <c r="BN732" s="162"/>
      <c r="BO732" s="162"/>
      <c r="BP732" s="162"/>
      <c r="BQ732" s="162"/>
      <c r="BR732" s="162"/>
      <c r="BS732" s="162"/>
      <c r="BT732" s="162"/>
      <c r="BU732" s="162"/>
      <c r="BV732" s="162"/>
      <c r="BW732" s="162"/>
      <c r="BX732" s="162"/>
      <c r="BY732" s="162"/>
      <c r="BZ732" s="162"/>
      <c r="CA732" s="162"/>
      <c r="CB732" s="162"/>
      <c r="CC732" s="162"/>
      <c r="CD732" s="162"/>
      <c r="CE732" s="162"/>
      <c r="CF732" s="162"/>
      <c r="CG732" s="162"/>
      <c r="CH732" s="162"/>
      <c r="CI732" s="162"/>
      <c r="CJ732" s="162"/>
      <c r="CK732" s="162"/>
      <c r="CL732" s="162"/>
      <c r="CM732" s="162"/>
      <c r="CN732" s="162"/>
      <c r="CO732" s="162"/>
      <c r="CP732" s="162"/>
      <c r="CQ732" s="162"/>
      <c r="CR732" s="162"/>
      <c r="CS732" s="167">
        <f t="shared" si="114"/>
        <v>4</v>
      </c>
      <c r="CT732" s="168" t="s">
        <v>94</v>
      </c>
      <c r="CU732" s="157"/>
      <c r="CV732" s="169">
        <f t="shared" si="115"/>
        <v>1203.8346772150001</v>
      </c>
      <c r="CW732" s="169">
        <f t="shared" si="116"/>
        <v>1260.922642215</v>
      </c>
      <c r="CX732" s="162">
        <f t="shared" si="117"/>
        <v>161.77144198823942</v>
      </c>
      <c r="CY732" s="170">
        <f t="shared" si="118"/>
        <v>0.13438011468691699</v>
      </c>
      <c r="CZ732" s="163" t="str">
        <f t="shared" si="119"/>
        <v>MÉDIA</v>
      </c>
      <c r="DA732" s="162">
        <f t="shared" si="120"/>
        <v>1203.8346772150001</v>
      </c>
      <c r="DB732" s="162">
        <f t="shared" si="121"/>
        <v>120383.46772150001</v>
      </c>
      <c r="DC732" s="162">
        <f t="shared" si="122"/>
        <v>23847.964955629152</v>
      </c>
    </row>
    <row r="733" spans="1:107" ht="28.5" customHeight="1" x14ac:dyDescent="0.2">
      <c r="A733" s="153">
        <v>730</v>
      </c>
      <c r="B733" s="164" t="s">
        <v>1877</v>
      </c>
      <c r="C733" s="163" t="s">
        <v>213</v>
      </c>
      <c r="D733" s="163">
        <v>500</v>
      </c>
      <c r="E733" s="165">
        <v>0.111</v>
      </c>
      <c r="F733" s="166">
        <v>0.16800000000000001</v>
      </c>
      <c r="G733" s="162"/>
      <c r="H733" s="162"/>
      <c r="I733" s="162"/>
      <c r="J733" s="162"/>
      <c r="K733" s="162"/>
      <c r="L733" s="162"/>
      <c r="M733" s="162"/>
      <c r="N733" s="162">
        <v>17.42739877</v>
      </c>
      <c r="O733" s="162"/>
      <c r="P733" s="162"/>
      <c r="Q733" s="162"/>
      <c r="R733" s="162"/>
      <c r="S733" s="162"/>
      <c r="T733" s="162"/>
      <c r="U733" s="162"/>
      <c r="V733" s="162"/>
      <c r="W733" s="162"/>
      <c r="X733" s="162"/>
      <c r="Y733" s="162"/>
      <c r="Z733" s="162"/>
      <c r="AA733" s="162"/>
      <c r="AB733" s="162"/>
      <c r="AC733" s="162"/>
      <c r="AD733" s="162"/>
      <c r="AE733" s="162">
        <v>14.998565349999998</v>
      </c>
      <c r="AF733" s="162"/>
      <c r="AG733" s="162"/>
      <c r="AH733" s="162"/>
      <c r="AI733" s="162"/>
      <c r="AJ733" s="162"/>
      <c r="AK733" s="162"/>
      <c r="AL733" s="162"/>
      <c r="AM733" s="162"/>
      <c r="AN733" s="162"/>
      <c r="AO733" s="162"/>
      <c r="AP733" s="162"/>
      <c r="AQ733" s="162"/>
      <c r="AR733" s="162"/>
      <c r="AS733" s="162"/>
      <c r="AT733" s="162"/>
      <c r="AU733" s="162"/>
      <c r="AV733" s="162"/>
      <c r="AW733" s="162"/>
      <c r="AX733" s="162"/>
      <c r="AY733" s="162"/>
      <c r="AZ733" s="162"/>
      <c r="BA733" s="162"/>
      <c r="BB733" s="162"/>
      <c r="BC733" s="162"/>
      <c r="BD733" s="162"/>
      <c r="BE733" s="162"/>
      <c r="BF733" s="162">
        <v>16.544537600000002</v>
      </c>
      <c r="BG733" s="162"/>
      <c r="BH733" s="162"/>
      <c r="BI733" s="162"/>
      <c r="BJ733" s="162"/>
      <c r="BK733" s="162"/>
      <c r="BL733" s="162"/>
      <c r="BM733" s="162"/>
      <c r="BN733" s="162"/>
      <c r="BO733" s="162"/>
      <c r="BP733" s="162"/>
      <c r="BQ733" s="162"/>
      <c r="BR733" s="162"/>
      <c r="BS733" s="162"/>
      <c r="BT733" s="162"/>
      <c r="BU733" s="162"/>
      <c r="BV733" s="162"/>
      <c r="BW733" s="162"/>
      <c r="BX733" s="162"/>
      <c r="BY733" s="162"/>
      <c r="BZ733" s="162"/>
      <c r="CA733" s="162"/>
      <c r="CB733" s="162"/>
      <c r="CC733" s="162"/>
      <c r="CD733" s="162"/>
      <c r="CE733" s="162"/>
      <c r="CF733" s="162"/>
      <c r="CG733" s="162"/>
      <c r="CH733" s="162"/>
      <c r="CI733" s="162"/>
      <c r="CJ733" s="162"/>
      <c r="CK733" s="162"/>
      <c r="CL733" s="162"/>
      <c r="CM733" s="162"/>
      <c r="CN733" s="162"/>
      <c r="CO733" s="162"/>
      <c r="CP733" s="162"/>
      <c r="CQ733" s="162"/>
      <c r="CR733" s="162"/>
      <c r="CS733" s="167">
        <f t="shared" si="114"/>
        <v>3</v>
      </c>
      <c r="CT733" s="168" t="s">
        <v>94</v>
      </c>
      <c r="CU733" s="157"/>
      <c r="CV733" s="169">
        <f t="shared" si="115"/>
        <v>16.323500573333334</v>
      </c>
      <c r="CW733" s="169">
        <f t="shared" si="116"/>
        <v>16.544537600000002</v>
      </c>
      <c r="CX733" s="162">
        <f t="shared" si="117"/>
        <v>1.0038097332647118</v>
      </c>
      <c r="CY733" s="170">
        <f t="shared" si="118"/>
        <v>6.1494758967606006E-2</v>
      </c>
      <c r="CZ733" s="163" t="str">
        <f t="shared" si="119"/>
        <v>MÉDIA</v>
      </c>
      <c r="DA733" s="162">
        <f t="shared" si="120"/>
        <v>16.323500573333334</v>
      </c>
      <c r="DB733" s="162">
        <f t="shared" si="121"/>
        <v>8161.7502866666673</v>
      </c>
      <c r="DC733" s="162">
        <f t="shared" si="122"/>
        <v>1616.8427317886667</v>
      </c>
    </row>
    <row r="734" spans="1:107" ht="14.25" hidden="1" customHeight="1" x14ac:dyDescent="0.2">
      <c r="A734" s="163">
        <v>731</v>
      </c>
      <c r="B734" s="164" t="s">
        <v>1878</v>
      </c>
      <c r="C734" s="163" t="s">
        <v>600</v>
      </c>
      <c r="D734" s="163">
        <v>1500</v>
      </c>
      <c r="E734" s="165">
        <v>0.111</v>
      </c>
      <c r="F734" s="166">
        <v>0.16800000000000001</v>
      </c>
      <c r="G734" s="157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57"/>
      <c r="Y734" s="157"/>
      <c r="Z734" s="157"/>
      <c r="AA734" s="157"/>
      <c r="AB734" s="157"/>
      <c r="AC734" s="157"/>
      <c r="AD734" s="157"/>
      <c r="AE734" s="157"/>
      <c r="AF734" s="157"/>
      <c r="AG734" s="157"/>
      <c r="AH734" s="157"/>
      <c r="AI734" s="157"/>
      <c r="AJ734" s="157"/>
      <c r="AK734" s="157"/>
      <c r="AL734" s="157"/>
      <c r="AM734" s="157"/>
      <c r="AN734" s="157"/>
      <c r="AO734" s="157"/>
      <c r="AP734" s="157"/>
      <c r="AQ734" s="157"/>
      <c r="AR734" s="157"/>
      <c r="AS734" s="157"/>
      <c r="AT734" s="157"/>
      <c r="AU734" s="157"/>
      <c r="AV734" s="157"/>
      <c r="AW734" s="157"/>
      <c r="AX734" s="157"/>
      <c r="AY734" s="157"/>
      <c r="AZ734" s="157"/>
      <c r="BA734" s="157"/>
      <c r="BB734" s="157"/>
      <c r="BC734" s="157"/>
      <c r="BD734" s="157"/>
      <c r="BE734" s="157"/>
      <c r="BF734" s="157"/>
      <c r="BG734" s="157"/>
      <c r="BH734" s="157"/>
      <c r="BI734" s="157"/>
      <c r="BJ734" s="157"/>
      <c r="BK734" s="157"/>
      <c r="BL734" s="157"/>
      <c r="BM734" s="157"/>
      <c r="BN734" s="157"/>
      <c r="BO734" s="157"/>
      <c r="BP734" s="157"/>
      <c r="BQ734" s="157"/>
      <c r="BR734" s="157"/>
      <c r="BS734" s="157"/>
      <c r="BT734" s="157"/>
      <c r="BU734" s="157"/>
      <c r="BV734" s="157"/>
      <c r="BW734" s="157"/>
      <c r="BX734" s="157"/>
      <c r="BY734" s="157"/>
      <c r="BZ734" s="157"/>
      <c r="CA734" s="157"/>
      <c r="CB734" s="157"/>
      <c r="CC734" s="157"/>
      <c r="CD734" s="157"/>
      <c r="CE734" s="157"/>
      <c r="CF734" s="157"/>
      <c r="CG734" s="157"/>
      <c r="CH734" s="157"/>
      <c r="CI734" s="157"/>
      <c r="CJ734" s="157"/>
      <c r="CK734" s="157"/>
      <c r="CL734" s="157"/>
      <c r="CM734" s="157"/>
      <c r="CN734" s="157"/>
      <c r="CO734" s="157"/>
      <c r="CP734" s="157"/>
      <c r="CQ734" s="157"/>
      <c r="CR734" s="157"/>
      <c r="CS734" s="157"/>
      <c r="CT734" s="177" t="s">
        <v>1879</v>
      </c>
      <c r="CU734" s="157">
        <v>3.85</v>
      </c>
      <c r="CV734" s="171"/>
      <c r="CW734" s="171"/>
      <c r="CX734" s="160"/>
      <c r="CY734" s="161"/>
      <c r="CZ734" s="161"/>
      <c r="DA734" s="160">
        <f>CU734</f>
        <v>3.85</v>
      </c>
      <c r="DB734" s="162">
        <f t="shared" ref="DB734:DB746" si="123">DA734*D734</f>
        <v>5775</v>
      </c>
      <c r="DC734" s="162">
        <f t="shared" ref="DC734:DC746" si="124">DB734*19.81%</f>
        <v>1144.0274999999999</v>
      </c>
    </row>
    <row r="735" spans="1:107" ht="14.25" hidden="1" customHeight="1" x14ac:dyDescent="0.2">
      <c r="A735" s="163">
        <v>732</v>
      </c>
      <c r="B735" s="164" t="s">
        <v>1880</v>
      </c>
      <c r="C735" s="163" t="s">
        <v>600</v>
      </c>
      <c r="D735" s="163">
        <v>1500</v>
      </c>
      <c r="E735" s="165">
        <v>0.111</v>
      </c>
      <c r="F735" s="166">
        <v>0.16800000000000001</v>
      </c>
      <c r="G735" s="157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57"/>
      <c r="Y735" s="157"/>
      <c r="Z735" s="157"/>
      <c r="AA735" s="157"/>
      <c r="AB735" s="157"/>
      <c r="AC735" s="157"/>
      <c r="AD735" s="157"/>
      <c r="AE735" s="157"/>
      <c r="AF735" s="157"/>
      <c r="AG735" s="157"/>
      <c r="AH735" s="157"/>
      <c r="AI735" s="157"/>
      <c r="AJ735" s="157"/>
      <c r="AK735" s="157"/>
      <c r="AL735" s="157"/>
      <c r="AM735" s="157"/>
      <c r="AN735" s="157"/>
      <c r="AO735" s="157"/>
      <c r="AP735" s="157"/>
      <c r="AQ735" s="157"/>
      <c r="AR735" s="157"/>
      <c r="AS735" s="157"/>
      <c r="AT735" s="157"/>
      <c r="AU735" s="157"/>
      <c r="AV735" s="157"/>
      <c r="AW735" s="157"/>
      <c r="AX735" s="157"/>
      <c r="AY735" s="157"/>
      <c r="AZ735" s="157"/>
      <c r="BA735" s="157"/>
      <c r="BB735" s="157"/>
      <c r="BC735" s="157"/>
      <c r="BD735" s="157"/>
      <c r="BE735" s="157"/>
      <c r="BF735" s="157"/>
      <c r="BG735" s="157"/>
      <c r="BH735" s="157"/>
      <c r="BI735" s="157"/>
      <c r="BJ735" s="157"/>
      <c r="BK735" s="157"/>
      <c r="BL735" s="157"/>
      <c r="BM735" s="157"/>
      <c r="BN735" s="157"/>
      <c r="BO735" s="157"/>
      <c r="BP735" s="157"/>
      <c r="BQ735" s="157"/>
      <c r="BR735" s="157"/>
      <c r="BS735" s="157"/>
      <c r="BT735" s="157"/>
      <c r="BU735" s="157"/>
      <c r="BV735" s="157"/>
      <c r="BW735" s="157"/>
      <c r="BX735" s="157"/>
      <c r="BY735" s="157"/>
      <c r="BZ735" s="157"/>
      <c r="CA735" s="157"/>
      <c r="CB735" s="157"/>
      <c r="CC735" s="157"/>
      <c r="CD735" s="157"/>
      <c r="CE735" s="157"/>
      <c r="CF735" s="157"/>
      <c r="CG735" s="157"/>
      <c r="CH735" s="157"/>
      <c r="CI735" s="157"/>
      <c r="CJ735" s="157"/>
      <c r="CK735" s="157"/>
      <c r="CL735" s="157"/>
      <c r="CM735" s="157"/>
      <c r="CN735" s="157"/>
      <c r="CO735" s="157"/>
      <c r="CP735" s="157"/>
      <c r="CQ735" s="157"/>
      <c r="CR735" s="157"/>
      <c r="CS735" s="157"/>
      <c r="CT735" s="177" t="s">
        <v>1881</v>
      </c>
      <c r="CU735" s="157">
        <v>16.7</v>
      </c>
      <c r="CV735" s="171"/>
      <c r="CW735" s="171"/>
      <c r="CX735" s="160"/>
      <c r="CY735" s="161"/>
      <c r="CZ735" s="161"/>
      <c r="DA735" s="160">
        <f>CU735</f>
        <v>16.7</v>
      </c>
      <c r="DB735" s="162">
        <f t="shared" si="123"/>
        <v>25050</v>
      </c>
      <c r="DC735" s="162">
        <f t="shared" si="124"/>
        <v>4962.4049999999997</v>
      </c>
    </row>
    <row r="736" spans="1:107" ht="42.75" hidden="1" customHeight="1" x14ac:dyDescent="0.2">
      <c r="A736" s="153">
        <v>733</v>
      </c>
      <c r="B736" s="164" t="s">
        <v>1882</v>
      </c>
      <c r="C736" s="163" t="s">
        <v>213</v>
      </c>
      <c r="D736" s="178">
        <v>2800</v>
      </c>
      <c r="E736" s="165">
        <v>0.111</v>
      </c>
      <c r="F736" s="166">
        <v>0.16800000000000001</v>
      </c>
      <c r="G736" s="157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57"/>
      <c r="Y736" s="157"/>
      <c r="Z736" s="157"/>
      <c r="AA736" s="157"/>
      <c r="AB736" s="157"/>
      <c r="AC736" s="157"/>
      <c r="AD736" s="157"/>
      <c r="AE736" s="157"/>
      <c r="AF736" s="157"/>
      <c r="AG736" s="157"/>
      <c r="AH736" s="157"/>
      <c r="AI736" s="157"/>
      <c r="AJ736" s="157"/>
      <c r="AK736" s="157"/>
      <c r="AL736" s="157"/>
      <c r="AM736" s="157"/>
      <c r="AN736" s="157"/>
      <c r="AO736" s="157"/>
      <c r="AP736" s="157"/>
      <c r="AQ736" s="157"/>
      <c r="AR736" s="157"/>
      <c r="AS736" s="157"/>
      <c r="AT736" s="157"/>
      <c r="AU736" s="157"/>
      <c r="AV736" s="157"/>
      <c r="AW736" s="157"/>
      <c r="AX736" s="157"/>
      <c r="AY736" s="157"/>
      <c r="AZ736" s="157"/>
      <c r="BA736" s="157"/>
      <c r="BB736" s="157"/>
      <c r="BC736" s="157"/>
      <c r="BD736" s="157"/>
      <c r="BE736" s="157"/>
      <c r="BF736" s="157"/>
      <c r="BG736" s="157"/>
      <c r="BH736" s="157"/>
      <c r="BI736" s="157"/>
      <c r="BJ736" s="157"/>
      <c r="BK736" s="157"/>
      <c r="BL736" s="157"/>
      <c r="BM736" s="157"/>
      <c r="BN736" s="157"/>
      <c r="BO736" s="157"/>
      <c r="BP736" s="157"/>
      <c r="BQ736" s="157"/>
      <c r="BR736" s="157"/>
      <c r="BS736" s="157"/>
      <c r="BT736" s="157"/>
      <c r="BU736" s="157"/>
      <c r="BV736" s="157"/>
      <c r="BW736" s="157"/>
      <c r="BX736" s="157"/>
      <c r="BY736" s="157"/>
      <c r="BZ736" s="157"/>
      <c r="CA736" s="157"/>
      <c r="CB736" s="157"/>
      <c r="CC736" s="157"/>
      <c r="CD736" s="157"/>
      <c r="CE736" s="157"/>
      <c r="CF736" s="157"/>
      <c r="CG736" s="157"/>
      <c r="CH736" s="157"/>
      <c r="CI736" s="157"/>
      <c r="CJ736" s="157"/>
      <c r="CK736" s="157"/>
      <c r="CL736" s="157"/>
      <c r="CM736" s="157"/>
      <c r="CN736" s="157"/>
      <c r="CO736" s="157"/>
      <c r="CP736" s="157"/>
      <c r="CQ736" s="157"/>
      <c r="CR736" s="157"/>
      <c r="CS736" s="157"/>
      <c r="CT736" s="177" t="s">
        <v>1883</v>
      </c>
      <c r="CU736" s="157">
        <v>1.89</v>
      </c>
      <c r="CV736" s="171"/>
      <c r="CW736" s="171"/>
      <c r="CX736" s="160"/>
      <c r="CY736" s="161"/>
      <c r="CZ736" s="161"/>
      <c r="DA736" s="160">
        <f>CU736</f>
        <v>1.89</v>
      </c>
      <c r="DB736" s="162">
        <f t="shared" si="123"/>
        <v>5292</v>
      </c>
      <c r="DC736" s="162">
        <f t="shared" si="124"/>
        <v>1048.3452</v>
      </c>
    </row>
    <row r="737" spans="1:107" ht="60" hidden="1" customHeight="1" x14ac:dyDescent="0.2">
      <c r="A737" s="153">
        <v>734</v>
      </c>
      <c r="B737" s="164" t="s">
        <v>1884</v>
      </c>
      <c r="C737" s="163" t="s">
        <v>213</v>
      </c>
      <c r="D737" s="178">
        <v>2000</v>
      </c>
      <c r="E737" s="165">
        <v>0.111</v>
      </c>
      <c r="F737" s="166">
        <v>0.16800000000000001</v>
      </c>
      <c r="G737" s="157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57"/>
      <c r="Y737" s="157"/>
      <c r="Z737" s="157"/>
      <c r="AA737" s="157"/>
      <c r="AB737" s="157"/>
      <c r="AC737" s="157"/>
      <c r="AD737" s="157"/>
      <c r="AE737" s="157"/>
      <c r="AF737" s="157"/>
      <c r="AG737" s="157"/>
      <c r="AH737" s="157"/>
      <c r="AI737" s="157"/>
      <c r="AJ737" s="157"/>
      <c r="AK737" s="157"/>
      <c r="AL737" s="157"/>
      <c r="AM737" s="157"/>
      <c r="AN737" s="157"/>
      <c r="AO737" s="157"/>
      <c r="AP737" s="157"/>
      <c r="AQ737" s="157"/>
      <c r="AR737" s="157"/>
      <c r="AS737" s="157"/>
      <c r="AT737" s="157"/>
      <c r="AU737" s="157"/>
      <c r="AV737" s="157"/>
      <c r="AW737" s="157"/>
      <c r="AX737" s="157"/>
      <c r="AY737" s="157"/>
      <c r="AZ737" s="157"/>
      <c r="BA737" s="157"/>
      <c r="BB737" s="157"/>
      <c r="BC737" s="157"/>
      <c r="BD737" s="157"/>
      <c r="BE737" s="157"/>
      <c r="BF737" s="157"/>
      <c r="BG737" s="157"/>
      <c r="BH737" s="157"/>
      <c r="BI737" s="157"/>
      <c r="BJ737" s="157"/>
      <c r="BK737" s="157"/>
      <c r="BL737" s="157"/>
      <c r="BM737" s="157"/>
      <c r="BN737" s="157"/>
      <c r="BO737" s="157"/>
      <c r="BP737" s="157"/>
      <c r="BQ737" s="157"/>
      <c r="BR737" s="157"/>
      <c r="BS737" s="157"/>
      <c r="BT737" s="157"/>
      <c r="BU737" s="157"/>
      <c r="BV737" s="157"/>
      <c r="BW737" s="157"/>
      <c r="BX737" s="157"/>
      <c r="BY737" s="157"/>
      <c r="BZ737" s="157"/>
      <c r="CA737" s="157"/>
      <c r="CB737" s="157"/>
      <c r="CC737" s="157"/>
      <c r="CD737" s="157"/>
      <c r="CE737" s="157"/>
      <c r="CF737" s="157"/>
      <c r="CG737" s="157"/>
      <c r="CH737" s="157"/>
      <c r="CI737" s="157"/>
      <c r="CJ737" s="157"/>
      <c r="CK737" s="157"/>
      <c r="CL737" s="157"/>
      <c r="CM737" s="157"/>
      <c r="CN737" s="157"/>
      <c r="CO737" s="157"/>
      <c r="CP737" s="157"/>
      <c r="CQ737" s="157"/>
      <c r="CR737" s="157"/>
      <c r="CS737" s="157"/>
      <c r="CT737" s="177" t="s">
        <v>683</v>
      </c>
      <c r="CU737" s="157">
        <v>3.9</v>
      </c>
      <c r="CV737" s="171"/>
      <c r="CW737" s="171"/>
      <c r="CX737" s="160"/>
      <c r="CY737" s="161"/>
      <c r="CZ737" s="161"/>
      <c r="DA737" s="160">
        <f>CU737</f>
        <v>3.9</v>
      </c>
      <c r="DB737" s="162">
        <f t="shared" si="123"/>
        <v>7800</v>
      </c>
      <c r="DC737" s="162">
        <f t="shared" si="124"/>
        <v>1545.18</v>
      </c>
    </row>
    <row r="738" spans="1:107" ht="42.75" customHeight="1" x14ac:dyDescent="0.2">
      <c r="A738" s="163">
        <v>735</v>
      </c>
      <c r="B738" s="164" t="s">
        <v>1885</v>
      </c>
      <c r="C738" s="163" t="s">
        <v>213</v>
      </c>
      <c r="D738" s="178">
        <v>100</v>
      </c>
      <c r="E738" s="165">
        <v>0.111</v>
      </c>
      <c r="F738" s="166">
        <v>0.16800000000000001</v>
      </c>
      <c r="G738" s="162"/>
      <c r="H738" s="162"/>
      <c r="I738" s="162"/>
      <c r="J738" s="162">
        <v>74.900000000000006</v>
      </c>
      <c r="K738" s="162"/>
      <c r="L738" s="162"/>
      <c r="M738" s="162"/>
      <c r="N738" s="162">
        <v>80.85731770000001</v>
      </c>
      <c r="O738" s="162">
        <v>81.116808450000008</v>
      </c>
      <c r="P738" s="162">
        <v>53.808001920000002</v>
      </c>
      <c r="Q738" s="162"/>
      <c r="R738" s="162"/>
      <c r="S738" s="162"/>
      <c r="T738" s="162"/>
      <c r="U738" s="162"/>
      <c r="V738" s="162"/>
      <c r="W738" s="162"/>
      <c r="X738" s="162"/>
      <c r="Y738" s="162"/>
      <c r="Z738" s="162"/>
      <c r="AA738" s="162"/>
      <c r="AB738" s="162"/>
      <c r="AC738" s="162"/>
      <c r="AD738" s="162"/>
      <c r="AE738" s="162"/>
      <c r="AF738" s="162"/>
      <c r="AG738" s="162"/>
      <c r="AH738" s="162"/>
      <c r="AI738" s="162"/>
      <c r="AJ738" s="162"/>
      <c r="AK738" s="162"/>
      <c r="AL738" s="162"/>
      <c r="AM738" s="162"/>
      <c r="AN738" s="162"/>
      <c r="AO738" s="162"/>
      <c r="AP738" s="162"/>
      <c r="AQ738" s="162"/>
      <c r="AR738" s="162"/>
      <c r="AS738" s="162"/>
      <c r="AT738" s="162"/>
      <c r="AU738" s="162"/>
      <c r="AV738" s="162"/>
      <c r="AW738" s="162"/>
      <c r="AX738" s="162"/>
      <c r="AY738" s="162"/>
      <c r="AZ738" s="162"/>
      <c r="BA738" s="162"/>
      <c r="BB738" s="162"/>
      <c r="BC738" s="162"/>
      <c r="BD738" s="162"/>
      <c r="BE738" s="162"/>
      <c r="BF738" s="162"/>
      <c r="BG738" s="162"/>
      <c r="BH738" s="162"/>
      <c r="BI738" s="162"/>
      <c r="BJ738" s="162"/>
      <c r="BK738" s="162"/>
      <c r="BL738" s="162"/>
      <c r="BM738" s="162"/>
      <c r="BN738" s="162"/>
      <c r="BO738" s="162"/>
      <c r="BP738" s="162"/>
      <c r="BQ738" s="162"/>
      <c r="BR738" s="162"/>
      <c r="BS738" s="162"/>
      <c r="BT738" s="162"/>
      <c r="BU738" s="162"/>
      <c r="BV738" s="162"/>
      <c r="BW738" s="162"/>
      <c r="BX738" s="162"/>
      <c r="BY738" s="162"/>
      <c r="BZ738" s="162"/>
      <c r="CA738" s="162"/>
      <c r="CB738" s="162"/>
      <c r="CC738" s="162"/>
      <c r="CD738" s="162"/>
      <c r="CE738" s="162"/>
      <c r="CF738" s="162"/>
      <c r="CG738" s="162"/>
      <c r="CH738" s="162"/>
      <c r="CI738" s="162"/>
      <c r="CJ738" s="162"/>
      <c r="CK738" s="162"/>
      <c r="CL738" s="162"/>
      <c r="CM738" s="162"/>
      <c r="CN738" s="162"/>
      <c r="CO738" s="162"/>
      <c r="CP738" s="162"/>
      <c r="CQ738" s="162"/>
      <c r="CR738" s="162"/>
      <c r="CS738" s="167">
        <f t="shared" ref="CS738:CS739" si="125">COUNT(G738:CR738)</f>
        <v>4</v>
      </c>
      <c r="CT738" s="168" t="s">
        <v>94</v>
      </c>
      <c r="CU738" s="157"/>
      <c r="CV738" s="169">
        <f t="shared" ref="CV738:CV739" si="126">AVERAGE(G738:CR738)</f>
        <v>72.670532017500008</v>
      </c>
      <c r="CW738" s="169">
        <f t="shared" ref="CW738:CW739" si="127">MEDIAN(G738:CR738)</f>
        <v>77.878658850000008</v>
      </c>
      <c r="CX738" s="162">
        <f t="shared" ref="CX738:CX739" si="128">_xlfn.STDEV.P(G738:CR738)</f>
        <v>11.170593253599804</v>
      </c>
      <c r="CY738" s="170">
        <f t="shared" ref="CY738:CY739" si="129">CX738/CV738</f>
        <v>0.15371558379275083</v>
      </c>
      <c r="CZ738" s="163" t="str">
        <f t="shared" ref="CZ738:CZ739" si="130">IF(CY738&gt;25%,"MEDIANA","MÉDIA")</f>
        <v>MÉDIA</v>
      </c>
      <c r="DA738" s="162">
        <f t="shared" ref="DA738:DA739" si="131">IF(CZ738="MÉDIA",CV738,CW738)</f>
        <v>72.670532017500008</v>
      </c>
      <c r="DB738" s="162">
        <f t="shared" si="123"/>
        <v>7267.0532017500009</v>
      </c>
      <c r="DC738" s="162">
        <f t="shared" si="124"/>
        <v>1439.6032392666752</v>
      </c>
    </row>
    <row r="739" spans="1:107" ht="65.25" customHeight="1" x14ac:dyDescent="0.2">
      <c r="A739" s="163">
        <v>736</v>
      </c>
      <c r="B739" s="164" t="s">
        <v>1886</v>
      </c>
      <c r="C739" s="163" t="s">
        <v>213</v>
      </c>
      <c r="D739" s="178">
        <v>1000</v>
      </c>
      <c r="E739" s="165">
        <v>0.111</v>
      </c>
      <c r="F739" s="166">
        <v>0.16800000000000001</v>
      </c>
      <c r="G739" s="162"/>
      <c r="H739" s="162"/>
      <c r="I739" s="162"/>
      <c r="J739" s="162"/>
      <c r="K739" s="162"/>
      <c r="L739" s="162"/>
      <c r="M739" s="162"/>
      <c r="N739" s="162">
        <v>10.2758337</v>
      </c>
      <c r="O739" s="162"/>
      <c r="P739" s="162"/>
      <c r="Q739" s="162"/>
      <c r="R739" s="162"/>
      <c r="S739" s="162"/>
      <c r="T739" s="162"/>
      <c r="U739" s="162"/>
      <c r="V739" s="162"/>
      <c r="W739" s="162"/>
      <c r="X739" s="162"/>
      <c r="Y739" s="162"/>
      <c r="Z739" s="162">
        <v>5.5946205699999991</v>
      </c>
      <c r="AA739" s="162"/>
      <c r="AB739" s="162"/>
      <c r="AC739" s="162"/>
      <c r="AD739" s="162"/>
      <c r="AE739" s="162"/>
      <c r="AF739" s="162"/>
      <c r="AG739" s="162"/>
      <c r="AH739" s="162"/>
      <c r="AI739" s="162">
        <v>12.393278219999999</v>
      </c>
      <c r="AJ739" s="162"/>
      <c r="AK739" s="162"/>
      <c r="AL739" s="162"/>
      <c r="AM739" s="162"/>
      <c r="AN739" s="162"/>
      <c r="AO739" s="162"/>
      <c r="AP739" s="162"/>
      <c r="AQ739" s="162"/>
      <c r="AR739" s="162"/>
      <c r="AS739" s="162"/>
      <c r="AT739" s="162"/>
      <c r="AU739" s="162"/>
      <c r="AV739" s="162"/>
      <c r="AW739" s="162"/>
      <c r="AX739" s="162"/>
      <c r="AY739" s="162"/>
      <c r="AZ739" s="162"/>
      <c r="BA739" s="162">
        <v>11.808663712000001</v>
      </c>
      <c r="BB739" s="162"/>
      <c r="BC739" s="162"/>
      <c r="BD739" s="162"/>
      <c r="BE739" s="162"/>
      <c r="BF739" s="162"/>
      <c r="BG739" s="162"/>
      <c r="BH739" s="162"/>
      <c r="BI739" s="162"/>
      <c r="BJ739" s="162"/>
      <c r="BK739" s="162"/>
      <c r="BL739" s="162"/>
      <c r="BM739" s="162"/>
      <c r="BN739" s="162"/>
      <c r="BO739" s="162"/>
      <c r="BP739" s="162"/>
      <c r="BQ739" s="162"/>
      <c r="BR739" s="162"/>
      <c r="BS739" s="162"/>
      <c r="BT739" s="162"/>
      <c r="BU739" s="162"/>
      <c r="BV739" s="162"/>
      <c r="BW739" s="162"/>
      <c r="BX739" s="162"/>
      <c r="BY739" s="162"/>
      <c r="BZ739" s="162"/>
      <c r="CA739" s="162"/>
      <c r="CB739" s="162"/>
      <c r="CC739" s="162"/>
      <c r="CD739" s="162"/>
      <c r="CE739" s="162"/>
      <c r="CF739" s="162"/>
      <c r="CG739" s="162"/>
      <c r="CH739" s="162"/>
      <c r="CI739" s="162"/>
      <c r="CJ739" s="162"/>
      <c r="CK739" s="162"/>
      <c r="CL739" s="162"/>
      <c r="CM739" s="162"/>
      <c r="CN739" s="162"/>
      <c r="CO739" s="162"/>
      <c r="CP739" s="162"/>
      <c r="CQ739" s="162"/>
      <c r="CR739" s="162"/>
      <c r="CS739" s="167">
        <f t="shared" si="125"/>
        <v>4</v>
      </c>
      <c r="CT739" s="168" t="s">
        <v>94</v>
      </c>
      <c r="CU739" s="157"/>
      <c r="CV739" s="169">
        <f t="shared" si="126"/>
        <v>10.0180990505</v>
      </c>
      <c r="CW739" s="169">
        <f t="shared" si="127"/>
        <v>11.042248706000001</v>
      </c>
      <c r="CX739" s="162">
        <f t="shared" si="128"/>
        <v>2.6683884139700642</v>
      </c>
      <c r="CY739" s="170">
        <f t="shared" si="129"/>
        <v>0.2663567609502609</v>
      </c>
      <c r="CZ739" s="163" t="str">
        <f t="shared" si="130"/>
        <v>MEDIANA</v>
      </c>
      <c r="DA739" s="162">
        <f t="shared" si="131"/>
        <v>11.042248706000001</v>
      </c>
      <c r="DB739" s="162">
        <f t="shared" si="123"/>
        <v>11042.248706</v>
      </c>
      <c r="DC739" s="162">
        <f t="shared" si="124"/>
        <v>2187.4694686585999</v>
      </c>
    </row>
    <row r="740" spans="1:107" ht="30" hidden="1" customHeight="1" x14ac:dyDescent="0.2">
      <c r="A740" s="153">
        <v>737</v>
      </c>
      <c r="B740" s="164" t="s">
        <v>1887</v>
      </c>
      <c r="C740" s="163" t="s">
        <v>213</v>
      </c>
      <c r="D740" s="178">
        <v>100</v>
      </c>
      <c r="E740" s="165">
        <v>0.111</v>
      </c>
      <c r="F740" s="166">
        <v>0.16800000000000001</v>
      </c>
      <c r="G740" s="157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57"/>
      <c r="Y740" s="157"/>
      <c r="Z740" s="157"/>
      <c r="AA740" s="157"/>
      <c r="AB740" s="157"/>
      <c r="AC740" s="157"/>
      <c r="AD740" s="157"/>
      <c r="AE740" s="157"/>
      <c r="AF740" s="157"/>
      <c r="AG740" s="157"/>
      <c r="AH740" s="157"/>
      <c r="AI740" s="157"/>
      <c r="AJ740" s="157"/>
      <c r="AK740" s="157"/>
      <c r="AL740" s="157"/>
      <c r="AM740" s="157"/>
      <c r="AN740" s="157"/>
      <c r="AO740" s="157"/>
      <c r="AP740" s="157"/>
      <c r="AQ740" s="157"/>
      <c r="AR740" s="157"/>
      <c r="AS740" s="157"/>
      <c r="AT740" s="157"/>
      <c r="AU740" s="157"/>
      <c r="AV740" s="157"/>
      <c r="AW740" s="157"/>
      <c r="AX740" s="157"/>
      <c r="AY740" s="157"/>
      <c r="AZ740" s="157"/>
      <c r="BA740" s="157"/>
      <c r="BB740" s="157"/>
      <c r="BC740" s="157"/>
      <c r="BD740" s="157"/>
      <c r="BE740" s="157"/>
      <c r="BF740" s="157"/>
      <c r="BG740" s="157"/>
      <c r="BH740" s="157"/>
      <c r="BI740" s="157"/>
      <c r="BJ740" s="157"/>
      <c r="BK740" s="157"/>
      <c r="BL740" s="157"/>
      <c r="BM740" s="157"/>
      <c r="BN740" s="157"/>
      <c r="BO740" s="157"/>
      <c r="BP740" s="157"/>
      <c r="BQ740" s="157"/>
      <c r="BR740" s="157"/>
      <c r="BS740" s="157"/>
      <c r="BT740" s="157"/>
      <c r="BU740" s="157"/>
      <c r="BV740" s="157"/>
      <c r="BW740" s="157"/>
      <c r="BX740" s="157"/>
      <c r="BY740" s="157"/>
      <c r="BZ740" s="157"/>
      <c r="CA740" s="157"/>
      <c r="CB740" s="157"/>
      <c r="CC740" s="157"/>
      <c r="CD740" s="157"/>
      <c r="CE740" s="157"/>
      <c r="CF740" s="157"/>
      <c r="CG740" s="157"/>
      <c r="CH740" s="157"/>
      <c r="CI740" s="157"/>
      <c r="CJ740" s="157"/>
      <c r="CK740" s="157"/>
      <c r="CL740" s="157"/>
      <c r="CM740" s="157"/>
      <c r="CN740" s="157"/>
      <c r="CO740" s="157"/>
      <c r="CP740" s="157"/>
      <c r="CQ740" s="157"/>
      <c r="CR740" s="157"/>
      <c r="CS740" s="157"/>
      <c r="CT740" s="177" t="s">
        <v>1888</v>
      </c>
      <c r="CU740" s="157">
        <v>257</v>
      </c>
      <c r="CV740" s="171"/>
      <c r="CW740" s="171"/>
      <c r="CX740" s="160"/>
      <c r="CY740" s="161"/>
      <c r="CZ740" s="161"/>
      <c r="DA740" s="160">
        <f>CU740</f>
        <v>257</v>
      </c>
      <c r="DB740" s="162">
        <f t="shared" si="123"/>
        <v>25700</v>
      </c>
      <c r="DC740" s="162">
        <f t="shared" si="124"/>
        <v>5091.17</v>
      </c>
    </row>
    <row r="741" spans="1:107" ht="105" hidden="1" customHeight="1" x14ac:dyDescent="0.2">
      <c r="A741" s="153">
        <v>738</v>
      </c>
      <c r="B741" s="164" t="s">
        <v>1889</v>
      </c>
      <c r="C741" s="163" t="s">
        <v>213</v>
      </c>
      <c r="D741" s="178">
        <v>100</v>
      </c>
      <c r="E741" s="165">
        <v>0.111</v>
      </c>
      <c r="F741" s="166">
        <v>0.16800000000000001</v>
      </c>
      <c r="G741" s="157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57"/>
      <c r="Y741" s="157"/>
      <c r="Z741" s="157"/>
      <c r="AA741" s="157"/>
      <c r="AB741" s="157"/>
      <c r="AC741" s="157"/>
      <c r="AD741" s="157"/>
      <c r="AE741" s="157"/>
      <c r="AF741" s="157"/>
      <c r="AG741" s="157"/>
      <c r="AH741" s="157"/>
      <c r="AI741" s="157"/>
      <c r="AJ741" s="157"/>
      <c r="AK741" s="157"/>
      <c r="AL741" s="157"/>
      <c r="AM741" s="157"/>
      <c r="AN741" s="157"/>
      <c r="AO741" s="157"/>
      <c r="AP741" s="157"/>
      <c r="AQ741" s="157"/>
      <c r="AR741" s="157"/>
      <c r="AS741" s="157"/>
      <c r="AT741" s="157"/>
      <c r="AU741" s="157"/>
      <c r="AV741" s="157"/>
      <c r="AW741" s="157"/>
      <c r="AX741" s="157"/>
      <c r="AY741" s="157"/>
      <c r="AZ741" s="157"/>
      <c r="BA741" s="157"/>
      <c r="BB741" s="157"/>
      <c r="BC741" s="157"/>
      <c r="BD741" s="157"/>
      <c r="BE741" s="157"/>
      <c r="BF741" s="157"/>
      <c r="BG741" s="157"/>
      <c r="BH741" s="157"/>
      <c r="BI741" s="157"/>
      <c r="BJ741" s="157"/>
      <c r="BK741" s="157"/>
      <c r="BL741" s="157"/>
      <c r="BM741" s="157"/>
      <c r="BN741" s="157"/>
      <c r="BO741" s="157"/>
      <c r="BP741" s="157"/>
      <c r="BQ741" s="157"/>
      <c r="BR741" s="157"/>
      <c r="BS741" s="157"/>
      <c r="BT741" s="157"/>
      <c r="BU741" s="157"/>
      <c r="BV741" s="157"/>
      <c r="BW741" s="157"/>
      <c r="BX741" s="157"/>
      <c r="BY741" s="157"/>
      <c r="BZ741" s="157"/>
      <c r="CA741" s="157"/>
      <c r="CB741" s="157"/>
      <c r="CC741" s="157"/>
      <c r="CD741" s="157"/>
      <c r="CE741" s="157"/>
      <c r="CF741" s="157"/>
      <c r="CG741" s="157"/>
      <c r="CH741" s="157"/>
      <c r="CI741" s="157"/>
      <c r="CJ741" s="157"/>
      <c r="CK741" s="157"/>
      <c r="CL741" s="157"/>
      <c r="CM741" s="157"/>
      <c r="CN741" s="157"/>
      <c r="CO741" s="157"/>
      <c r="CP741" s="157"/>
      <c r="CQ741" s="157"/>
      <c r="CR741" s="157"/>
      <c r="CS741" s="157"/>
      <c r="CT741" s="177" t="s">
        <v>1890</v>
      </c>
      <c r="CU741" s="157">
        <v>688.26</v>
      </c>
      <c r="CV741" s="171"/>
      <c r="CW741" s="171"/>
      <c r="CX741" s="160"/>
      <c r="CY741" s="161"/>
      <c r="CZ741" s="161"/>
      <c r="DA741" s="160">
        <f>CU741</f>
        <v>688.26</v>
      </c>
      <c r="DB741" s="162">
        <f t="shared" si="123"/>
        <v>68826</v>
      </c>
      <c r="DC741" s="162">
        <f t="shared" si="124"/>
        <v>13634.4306</v>
      </c>
    </row>
    <row r="742" spans="1:107" ht="105" customHeight="1" x14ac:dyDescent="0.2">
      <c r="A742" s="163">
        <v>739</v>
      </c>
      <c r="B742" s="164" t="s">
        <v>1891</v>
      </c>
      <c r="C742" s="163" t="s">
        <v>213</v>
      </c>
      <c r="D742" s="178">
        <v>1000</v>
      </c>
      <c r="E742" s="165">
        <v>0.111</v>
      </c>
      <c r="F742" s="166">
        <v>0.16800000000000001</v>
      </c>
      <c r="G742" s="162"/>
      <c r="H742" s="162"/>
      <c r="I742" s="162"/>
      <c r="J742" s="162"/>
      <c r="K742" s="162"/>
      <c r="L742" s="162"/>
      <c r="M742" s="162"/>
      <c r="N742" s="162">
        <v>17.686889519999998</v>
      </c>
      <c r="O742" s="162"/>
      <c r="P742" s="162"/>
      <c r="Q742" s="162"/>
      <c r="R742" s="162"/>
      <c r="S742" s="162"/>
      <c r="T742" s="162"/>
      <c r="U742" s="162"/>
      <c r="V742" s="162"/>
      <c r="W742" s="162"/>
      <c r="X742" s="162"/>
      <c r="Y742" s="162"/>
      <c r="Z742" s="162"/>
      <c r="AA742" s="162"/>
      <c r="AB742" s="162"/>
      <c r="AC742" s="162"/>
      <c r="AD742" s="162"/>
      <c r="AE742" s="162"/>
      <c r="AF742" s="162"/>
      <c r="AG742" s="162"/>
      <c r="AH742" s="162"/>
      <c r="AI742" s="162"/>
      <c r="AJ742" s="162"/>
      <c r="AK742" s="162"/>
      <c r="AL742" s="162"/>
      <c r="AM742" s="162"/>
      <c r="AN742" s="162"/>
      <c r="AO742" s="162"/>
      <c r="AP742" s="162"/>
      <c r="AQ742" s="162"/>
      <c r="AR742" s="162"/>
      <c r="AS742" s="162"/>
      <c r="AT742" s="162"/>
      <c r="AU742" s="162"/>
      <c r="AV742" s="162"/>
      <c r="AW742" s="162"/>
      <c r="AX742" s="162"/>
      <c r="AY742" s="162"/>
      <c r="AZ742" s="162"/>
      <c r="BA742" s="162"/>
      <c r="BB742" s="162"/>
      <c r="BC742" s="162"/>
      <c r="BD742" s="162"/>
      <c r="BE742" s="162"/>
      <c r="BF742" s="162"/>
      <c r="BG742" s="162"/>
      <c r="BH742" s="162">
        <v>17.185638432000001</v>
      </c>
      <c r="BI742" s="162"/>
      <c r="BJ742" s="162"/>
      <c r="BK742" s="162"/>
      <c r="BL742" s="162"/>
      <c r="BM742" s="162"/>
      <c r="BN742" s="162"/>
      <c r="BO742" s="162"/>
      <c r="BP742" s="162"/>
      <c r="BQ742" s="162"/>
      <c r="BR742" s="162"/>
      <c r="BS742" s="162"/>
      <c r="BT742" s="162"/>
      <c r="BU742" s="162"/>
      <c r="BV742" s="162"/>
      <c r="BW742" s="162"/>
      <c r="BX742" s="162"/>
      <c r="BY742" s="162"/>
      <c r="BZ742" s="162"/>
      <c r="CA742" s="162"/>
      <c r="CB742" s="162"/>
      <c r="CC742" s="162"/>
      <c r="CD742" s="162"/>
      <c r="CE742" s="162"/>
      <c r="CF742" s="162"/>
      <c r="CG742" s="162"/>
      <c r="CH742" s="162"/>
      <c r="CI742" s="162"/>
      <c r="CJ742" s="162"/>
      <c r="CK742" s="162"/>
      <c r="CL742" s="162">
        <v>22.314445087999999</v>
      </c>
      <c r="CM742" s="162"/>
      <c r="CN742" s="162"/>
      <c r="CO742" s="162"/>
      <c r="CP742" s="162"/>
      <c r="CQ742" s="162"/>
      <c r="CR742" s="162"/>
      <c r="CS742" s="167">
        <f t="shared" ref="CS742:CS743" si="132">COUNT(G742:CR742)</f>
        <v>3</v>
      </c>
      <c r="CT742" s="168" t="s">
        <v>94</v>
      </c>
      <c r="CU742" s="157"/>
      <c r="CV742" s="169">
        <f t="shared" ref="CV742:CV743" si="133">AVERAGE(G742:CR742)</f>
        <v>19.062324346666667</v>
      </c>
      <c r="CW742" s="169">
        <f t="shared" ref="CW742:CW743" si="134">MEDIAN(G742:CR742)</f>
        <v>17.686889519999998</v>
      </c>
      <c r="CX742" s="162">
        <f t="shared" ref="CX742:CX743" si="135">_xlfn.STDEV.P(G742:CR742)</f>
        <v>2.3086836293240256</v>
      </c>
      <c r="CY742" s="170">
        <f t="shared" ref="CY742:CY743" si="136">CX742/CV742</f>
        <v>0.12111238836032781</v>
      </c>
      <c r="CZ742" s="163" t="str">
        <f t="shared" ref="CZ742:CZ743" si="137">IF(CY742&gt;25%,"MEDIANA","MÉDIA")</f>
        <v>MÉDIA</v>
      </c>
      <c r="DA742" s="162">
        <f t="shared" ref="DA742:DA743" si="138">IF(CZ742="MÉDIA",CV742,CW742)</f>
        <v>19.062324346666667</v>
      </c>
      <c r="DB742" s="162">
        <f t="shared" ref="DB742:DB743" si="139">DA742*D742</f>
        <v>19062.324346666668</v>
      </c>
      <c r="DC742" s="162">
        <f t="shared" ref="DC742:DC743" si="140">DB742*19.81%</f>
        <v>3776.246453074667</v>
      </c>
    </row>
    <row r="743" spans="1:107" ht="28.5" customHeight="1" x14ac:dyDescent="0.2">
      <c r="A743" s="163">
        <v>740</v>
      </c>
      <c r="B743" s="164" t="s">
        <v>1892</v>
      </c>
      <c r="C743" s="163" t="s">
        <v>213</v>
      </c>
      <c r="D743" s="178">
        <v>80</v>
      </c>
      <c r="E743" s="165">
        <v>0.111</v>
      </c>
      <c r="F743" s="166">
        <v>0.16800000000000001</v>
      </c>
      <c r="G743" s="162"/>
      <c r="H743" s="162"/>
      <c r="I743" s="162"/>
      <c r="J743" s="162"/>
      <c r="K743" s="162"/>
      <c r="L743" s="162"/>
      <c r="M743" s="162"/>
      <c r="N743" s="162">
        <v>19.617500699999997</v>
      </c>
      <c r="O743" s="162"/>
      <c r="P743" s="162"/>
      <c r="Q743" s="162"/>
      <c r="R743" s="162"/>
      <c r="S743" s="162"/>
      <c r="T743" s="162"/>
      <c r="U743" s="162"/>
      <c r="V743" s="162"/>
      <c r="W743" s="162"/>
      <c r="X743" s="162"/>
      <c r="Y743" s="162"/>
      <c r="Z743" s="162"/>
      <c r="AA743" s="162"/>
      <c r="AB743" s="162"/>
      <c r="AC743" s="162"/>
      <c r="AD743" s="162"/>
      <c r="AE743" s="162"/>
      <c r="AF743" s="162"/>
      <c r="AG743" s="162"/>
      <c r="AH743" s="162"/>
      <c r="AI743" s="162"/>
      <c r="AJ743" s="162"/>
      <c r="AK743" s="162"/>
      <c r="AL743" s="162"/>
      <c r="AM743" s="162"/>
      <c r="AN743" s="162"/>
      <c r="AO743" s="162"/>
      <c r="AP743" s="162"/>
      <c r="AQ743" s="162"/>
      <c r="AR743" s="162"/>
      <c r="AS743" s="162"/>
      <c r="AT743" s="162"/>
      <c r="AU743" s="162"/>
      <c r="AV743" s="162"/>
      <c r="AW743" s="162"/>
      <c r="AX743" s="162"/>
      <c r="AY743" s="162"/>
      <c r="AZ743" s="162"/>
      <c r="BA743" s="162"/>
      <c r="BB743" s="162"/>
      <c r="BC743" s="162"/>
      <c r="BD743" s="162"/>
      <c r="BE743" s="162"/>
      <c r="BF743" s="162"/>
      <c r="BG743" s="162"/>
      <c r="BH743" s="162">
        <v>17.981844304000003</v>
      </c>
      <c r="BI743" s="162"/>
      <c r="BJ743" s="162"/>
      <c r="BK743" s="162"/>
      <c r="BL743" s="162"/>
      <c r="BM743" s="162"/>
      <c r="BN743" s="162"/>
      <c r="BO743" s="162"/>
      <c r="BP743" s="162"/>
      <c r="BQ743" s="162"/>
      <c r="BR743" s="162"/>
      <c r="BS743" s="162"/>
      <c r="BT743" s="162"/>
      <c r="BU743" s="162"/>
      <c r="BV743" s="162"/>
      <c r="BW743" s="162"/>
      <c r="BX743" s="162"/>
      <c r="BY743" s="162"/>
      <c r="BZ743" s="162"/>
      <c r="CA743" s="162"/>
      <c r="CB743" s="162"/>
      <c r="CC743" s="162"/>
      <c r="CD743" s="162"/>
      <c r="CE743" s="162"/>
      <c r="CF743" s="162"/>
      <c r="CG743" s="162"/>
      <c r="CH743" s="162"/>
      <c r="CI743" s="162"/>
      <c r="CJ743" s="162"/>
      <c r="CK743" s="162"/>
      <c r="CL743" s="162">
        <v>28.404902992</v>
      </c>
      <c r="CM743" s="162"/>
      <c r="CN743" s="162"/>
      <c r="CO743" s="162"/>
      <c r="CP743" s="162"/>
      <c r="CQ743" s="162"/>
      <c r="CR743" s="162"/>
      <c r="CS743" s="167">
        <f t="shared" si="132"/>
        <v>3</v>
      </c>
      <c r="CT743" s="168" t="s">
        <v>94</v>
      </c>
      <c r="CU743" s="157"/>
      <c r="CV743" s="169">
        <f t="shared" si="133"/>
        <v>22.001415998666669</v>
      </c>
      <c r="CW743" s="169">
        <f t="shared" si="134"/>
        <v>19.617500699999997</v>
      </c>
      <c r="CX743" s="162">
        <f t="shared" si="135"/>
        <v>4.5769223441657614</v>
      </c>
      <c r="CY743" s="170">
        <f t="shared" si="136"/>
        <v>0.20802853527441745</v>
      </c>
      <c r="CZ743" s="163" t="str">
        <f t="shared" si="137"/>
        <v>MÉDIA</v>
      </c>
      <c r="DA743" s="162">
        <f t="shared" si="138"/>
        <v>22.001415998666669</v>
      </c>
      <c r="DB743" s="162">
        <f t="shared" si="139"/>
        <v>1760.1132798933336</v>
      </c>
      <c r="DC743" s="162">
        <f t="shared" si="140"/>
        <v>348.6784407468694</v>
      </c>
    </row>
    <row r="744" spans="1:107" ht="14.25" hidden="1" customHeight="1" x14ac:dyDescent="0.2">
      <c r="A744" s="153">
        <v>741</v>
      </c>
      <c r="B744" s="164" t="s">
        <v>1893</v>
      </c>
      <c r="C744" s="163" t="s">
        <v>213</v>
      </c>
      <c r="D744" s="178">
        <v>80</v>
      </c>
      <c r="E744" s="165">
        <v>0.111</v>
      </c>
      <c r="F744" s="166">
        <v>0.16800000000000001</v>
      </c>
      <c r="G744" s="157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57"/>
      <c r="Y744" s="157"/>
      <c r="Z744" s="157"/>
      <c r="AA744" s="157"/>
      <c r="AB744" s="157"/>
      <c r="AC744" s="157"/>
      <c r="AD744" s="157"/>
      <c r="AE744" s="157"/>
      <c r="AF744" s="157"/>
      <c r="AG744" s="157"/>
      <c r="AH744" s="157"/>
      <c r="AI744" s="157"/>
      <c r="AJ744" s="157"/>
      <c r="AK744" s="157"/>
      <c r="AL744" s="157"/>
      <c r="AM744" s="157"/>
      <c r="AN744" s="157"/>
      <c r="AO744" s="157"/>
      <c r="AP744" s="157"/>
      <c r="AQ744" s="157"/>
      <c r="AR744" s="157"/>
      <c r="AS744" s="157"/>
      <c r="AT744" s="157"/>
      <c r="AU744" s="157"/>
      <c r="AV744" s="157"/>
      <c r="AW744" s="157"/>
      <c r="AX744" s="157"/>
      <c r="AY744" s="157"/>
      <c r="AZ744" s="157"/>
      <c r="BA744" s="157"/>
      <c r="BB744" s="157"/>
      <c r="BC744" s="157"/>
      <c r="BD744" s="157"/>
      <c r="BE744" s="157"/>
      <c r="BF744" s="157"/>
      <c r="BG744" s="157"/>
      <c r="BH744" s="157"/>
      <c r="BI744" s="157"/>
      <c r="BJ744" s="157"/>
      <c r="BK744" s="157"/>
      <c r="BL744" s="157"/>
      <c r="BM744" s="157"/>
      <c r="BN744" s="157"/>
      <c r="BO744" s="157"/>
      <c r="BP744" s="157"/>
      <c r="BQ744" s="157"/>
      <c r="BR744" s="157"/>
      <c r="BS744" s="157"/>
      <c r="BT744" s="157"/>
      <c r="BU744" s="157"/>
      <c r="BV744" s="157"/>
      <c r="BW744" s="157"/>
      <c r="BX744" s="157"/>
      <c r="BY744" s="157"/>
      <c r="BZ744" s="157"/>
      <c r="CA744" s="157"/>
      <c r="CB744" s="157"/>
      <c r="CC744" s="157"/>
      <c r="CD744" s="157"/>
      <c r="CE744" s="157"/>
      <c r="CF744" s="157"/>
      <c r="CG744" s="157"/>
      <c r="CH744" s="157"/>
      <c r="CI744" s="157"/>
      <c r="CJ744" s="157"/>
      <c r="CK744" s="157"/>
      <c r="CL744" s="157"/>
      <c r="CM744" s="157"/>
      <c r="CN744" s="157"/>
      <c r="CO744" s="157"/>
      <c r="CP744" s="157"/>
      <c r="CQ744" s="157"/>
      <c r="CR744" s="157"/>
      <c r="CS744" s="157"/>
      <c r="CT744" s="177" t="s">
        <v>1894</v>
      </c>
      <c r="CU744" s="157">
        <v>14</v>
      </c>
      <c r="CV744" s="171"/>
      <c r="CW744" s="171"/>
      <c r="CX744" s="160"/>
      <c r="CY744" s="161"/>
      <c r="CZ744" s="161"/>
      <c r="DA744" s="160">
        <f>CU744</f>
        <v>14</v>
      </c>
      <c r="DB744" s="162">
        <f t="shared" si="123"/>
        <v>1120</v>
      </c>
      <c r="DC744" s="162">
        <f t="shared" si="124"/>
        <v>221.87199999999999</v>
      </c>
    </row>
    <row r="745" spans="1:107" ht="28.5" hidden="1" customHeight="1" x14ac:dyDescent="0.2">
      <c r="A745" s="153">
        <v>742</v>
      </c>
      <c r="B745" s="164" t="s">
        <v>1895</v>
      </c>
      <c r="C745" s="163" t="s">
        <v>1896</v>
      </c>
      <c r="D745" s="178">
        <v>5</v>
      </c>
      <c r="E745" s="165">
        <v>0.111</v>
      </c>
      <c r="F745" s="166">
        <v>0.16800000000000001</v>
      </c>
      <c r="G745" s="157"/>
      <c r="H745" s="157"/>
      <c r="I745" s="157"/>
      <c r="J745" s="157"/>
      <c r="K745" s="157"/>
      <c r="L745" s="157"/>
      <c r="M745" s="157"/>
      <c r="N745" s="157"/>
      <c r="O745" s="157"/>
      <c r="P745" s="157"/>
      <c r="Q745" s="157"/>
      <c r="R745" s="157"/>
      <c r="S745" s="157"/>
      <c r="T745" s="157"/>
      <c r="U745" s="157"/>
      <c r="V745" s="157"/>
      <c r="W745" s="157"/>
      <c r="X745" s="157"/>
      <c r="Y745" s="157"/>
      <c r="Z745" s="157"/>
      <c r="AA745" s="157"/>
      <c r="AB745" s="157"/>
      <c r="AC745" s="157"/>
      <c r="AD745" s="157"/>
      <c r="AE745" s="157"/>
      <c r="AF745" s="157"/>
      <c r="AG745" s="157"/>
      <c r="AH745" s="157"/>
      <c r="AI745" s="157"/>
      <c r="AJ745" s="157"/>
      <c r="AK745" s="157"/>
      <c r="AL745" s="157"/>
      <c r="AM745" s="157"/>
      <c r="AN745" s="157"/>
      <c r="AO745" s="157"/>
      <c r="AP745" s="157"/>
      <c r="AQ745" s="157"/>
      <c r="AR745" s="157"/>
      <c r="AS745" s="157"/>
      <c r="AT745" s="157"/>
      <c r="AU745" s="157"/>
      <c r="AV745" s="157"/>
      <c r="AW745" s="157"/>
      <c r="AX745" s="157"/>
      <c r="AY745" s="157"/>
      <c r="AZ745" s="157"/>
      <c r="BA745" s="157"/>
      <c r="BB745" s="157"/>
      <c r="BC745" s="157"/>
      <c r="BD745" s="157"/>
      <c r="BE745" s="157"/>
      <c r="BF745" s="157"/>
      <c r="BG745" s="157"/>
      <c r="BH745" s="157"/>
      <c r="BI745" s="157"/>
      <c r="BJ745" s="157"/>
      <c r="BK745" s="157"/>
      <c r="BL745" s="157"/>
      <c r="BM745" s="157"/>
      <c r="BN745" s="157"/>
      <c r="BO745" s="157"/>
      <c r="BP745" s="157"/>
      <c r="BQ745" s="157"/>
      <c r="BR745" s="157"/>
      <c r="BS745" s="157"/>
      <c r="BT745" s="157"/>
      <c r="BU745" s="157"/>
      <c r="BV745" s="157"/>
      <c r="BW745" s="157"/>
      <c r="BX745" s="157"/>
      <c r="BY745" s="157"/>
      <c r="BZ745" s="157"/>
      <c r="CA745" s="157"/>
      <c r="CB745" s="157"/>
      <c r="CC745" s="157"/>
      <c r="CD745" s="157"/>
      <c r="CE745" s="157"/>
      <c r="CF745" s="157"/>
      <c r="CG745" s="157"/>
      <c r="CH745" s="157"/>
      <c r="CI745" s="157"/>
      <c r="CJ745" s="157"/>
      <c r="CK745" s="157"/>
      <c r="CL745" s="157"/>
      <c r="CM745" s="157"/>
      <c r="CN745" s="157"/>
      <c r="CO745" s="157"/>
      <c r="CP745" s="157"/>
      <c r="CQ745" s="157"/>
      <c r="CR745" s="157"/>
      <c r="CS745" s="157"/>
      <c r="CT745" s="177" t="s">
        <v>1897</v>
      </c>
      <c r="CU745" s="157">
        <v>349.99</v>
      </c>
      <c r="CV745" s="171"/>
      <c r="CW745" s="171"/>
      <c r="CX745" s="160"/>
      <c r="CY745" s="161"/>
      <c r="CZ745" s="161"/>
      <c r="DA745" s="160">
        <f>CU745</f>
        <v>349.99</v>
      </c>
      <c r="DB745" s="162">
        <f t="shared" si="123"/>
        <v>1749.95</v>
      </c>
      <c r="DC745" s="162">
        <f t="shared" si="124"/>
        <v>346.66509500000001</v>
      </c>
    </row>
    <row r="746" spans="1:107" ht="28.5" hidden="1" customHeight="1" x14ac:dyDescent="0.2">
      <c r="A746" s="163">
        <v>743</v>
      </c>
      <c r="B746" s="179" t="s">
        <v>1898</v>
      </c>
      <c r="C746" s="163" t="s">
        <v>1896</v>
      </c>
      <c r="D746" s="178">
        <v>50</v>
      </c>
      <c r="E746" s="165">
        <v>0.111</v>
      </c>
      <c r="F746" s="166">
        <v>0.16800000000000001</v>
      </c>
      <c r="G746" s="157"/>
      <c r="H746" s="157"/>
      <c r="I746" s="157"/>
      <c r="J746" s="157"/>
      <c r="K746" s="157"/>
      <c r="L746" s="157"/>
      <c r="M746" s="157"/>
      <c r="N746" s="157"/>
      <c r="O746" s="157"/>
      <c r="P746" s="157"/>
      <c r="Q746" s="157"/>
      <c r="R746" s="157"/>
      <c r="S746" s="157"/>
      <c r="T746" s="157"/>
      <c r="U746" s="157"/>
      <c r="V746" s="157"/>
      <c r="W746" s="157"/>
      <c r="X746" s="157"/>
      <c r="Y746" s="157"/>
      <c r="Z746" s="157"/>
      <c r="AA746" s="157"/>
      <c r="AB746" s="157"/>
      <c r="AC746" s="157"/>
      <c r="AD746" s="157"/>
      <c r="AE746" s="157"/>
      <c r="AF746" s="157"/>
      <c r="AG746" s="157"/>
      <c r="AH746" s="157"/>
      <c r="AI746" s="157"/>
      <c r="AJ746" s="157"/>
      <c r="AK746" s="157"/>
      <c r="AL746" s="157"/>
      <c r="AM746" s="157"/>
      <c r="AN746" s="157"/>
      <c r="AO746" s="157"/>
      <c r="AP746" s="157"/>
      <c r="AQ746" s="157"/>
      <c r="AR746" s="157"/>
      <c r="AS746" s="157"/>
      <c r="AT746" s="157"/>
      <c r="AU746" s="157"/>
      <c r="AV746" s="157"/>
      <c r="AW746" s="157"/>
      <c r="AX746" s="157"/>
      <c r="AY746" s="157"/>
      <c r="AZ746" s="157"/>
      <c r="BA746" s="157"/>
      <c r="BB746" s="157"/>
      <c r="BC746" s="157"/>
      <c r="BD746" s="157"/>
      <c r="BE746" s="157"/>
      <c r="BF746" s="157"/>
      <c r="BG746" s="157"/>
      <c r="BH746" s="157"/>
      <c r="BI746" s="157"/>
      <c r="BJ746" s="157"/>
      <c r="BK746" s="157"/>
      <c r="BL746" s="157"/>
      <c r="BM746" s="157"/>
      <c r="BN746" s="157"/>
      <c r="BO746" s="157"/>
      <c r="BP746" s="157"/>
      <c r="BQ746" s="157"/>
      <c r="BR746" s="157"/>
      <c r="BS746" s="157"/>
      <c r="BT746" s="157"/>
      <c r="BU746" s="157"/>
      <c r="BV746" s="157"/>
      <c r="BW746" s="157"/>
      <c r="BX746" s="157"/>
      <c r="BY746" s="157"/>
      <c r="BZ746" s="157"/>
      <c r="CA746" s="157"/>
      <c r="CB746" s="157"/>
      <c r="CC746" s="157"/>
      <c r="CD746" s="157"/>
      <c r="CE746" s="157"/>
      <c r="CF746" s="157"/>
      <c r="CG746" s="157"/>
      <c r="CH746" s="157"/>
      <c r="CI746" s="157"/>
      <c r="CJ746" s="157"/>
      <c r="CK746" s="157"/>
      <c r="CL746" s="157"/>
      <c r="CM746" s="157"/>
      <c r="CN746" s="157"/>
      <c r="CO746" s="157"/>
      <c r="CP746" s="157"/>
      <c r="CQ746" s="157"/>
      <c r="CR746" s="157"/>
      <c r="CS746" s="157"/>
      <c r="CT746" s="177" t="s">
        <v>1899</v>
      </c>
      <c r="CU746" s="157">
        <v>139.99</v>
      </c>
      <c r="CV746" s="171"/>
      <c r="CW746" s="171"/>
      <c r="CX746" s="160"/>
      <c r="CY746" s="161"/>
      <c r="CZ746" s="161"/>
      <c r="DA746" s="160">
        <f>CU746</f>
        <v>139.99</v>
      </c>
      <c r="DB746" s="162">
        <f t="shared" si="123"/>
        <v>6999.5</v>
      </c>
      <c r="DC746" s="162">
        <f t="shared" si="124"/>
        <v>1386.60095</v>
      </c>
    </row>
    <row r="747" spans="1:107" ht="28.5" customHeight="1" x14ac:dyDescent="0.2">
      <c r="A747" s="163">
        <v>744</v>
      </c>
      <c r="B747" s="164" t="s">
        <v>1900</v>
      </c>
      <c r="C747" s="163" t="s">
        <v>213</v>
      </c>
      <c r="D747" s="178">
        <v>6</v>
      </c>
      <c r="E747" s="165">
        <v>0.111</v>
      </c>
      <c r="F747" s="166">
        <v>0.16800000000000001</v>
      </c>
      <c r="G747" s="162"/>
      <c r="H747" s="162"/>
      <c r="I747" s="162"/>
      <c r="J747" s="162"/>
      <c r="K747" s="162"/>
      <c r="L747" s="162"/>
      <c r="M747" s="162"/>
      <c r="N747" s="162">
        <v>186.72954369999999</v>
      </c>
      <c r="O747" s="162">
        <v>150.42159795999999</v>
      </c>
      <c r="P747" s="162"/>
      <c r="Q747" s="162"/>
      <c r="R747" s="162"/>
      <c r="S747" s="162"/>
      <c r="T747" s="162"/>
      <c r="U747" s="162"/>
      <c r="V747" s="162"/>
      <c r="W747" s="162">
        <v>168.46139490000002</v>
      </c>
      <c r="X747" s="162"/>
      <c r="Y747" s="162"/>
      <c r="Z747" s="162"/>
      <c r="AA747" s="162"/>
      <c r="AB747" s="162"/>
      <c r="AC747" s="162"/>
      <c r="AD747" s="162"/>
      <c r="AE747" s="162"/>
      <c r="AF747" s="162"/>
      <c r="AG747" s="162"/>
      <c r="AH747" s="162"/>
      <c r="AI747" s="162"/>
      <c r="AJ747" s="162"/>
      <c r="AK747" s="162"/>
      <c r="AL747" s="162"/>
      <c r="AM747" s="162"/>
      <c r="AN747" s="162"/>
      <c r="AO747" s="162"/>
      <c r="AP747" s="162"/>
      <c r="AQ747" s="162"/>
      <c r="AR747" s="162"/>
      <c r="AS747" s="162"/>
      <c r="AT747" s="162"/>
      <c r="AU747" s="162"/>
      <c r="AV747" s="162"/>
      <c r="AW747" s="162"/>
      <c r="AX747" s="162"/>
      <c r="AY747" s="162"/>
      <c r="AZ747" s="162"/>
      <c r="BA747" s="162"/>
      <c r="BB747" s="162"/>
      <c r="BC747" s="162"/>
      <c r="BD747" s="162"/>
      <c r="BE747" s="162"/>
      <c r="BF747" s="162"/>
      <c r="BG747" s="162"/>
      <c r="BH747" s="162"/>
      <c r="BI747" s="162"/>
      <c r="BJ747" s="162"/>
      <c r="BK747" s="162"/>
      <c r="BL747" s="162"/>
      <c r="BM747" s="162"/>
      <c r="BN747" s="162"/>
      <c r="BO747" s="162"/>
      <c r="BP747" s="162"/>
      <c r="BQ747" s="162"/>
      <c r="BR747" s="162"/>
      <c r="BS747" s="162"/>
      <c r="BT747" s="162"/>
      <c r="BU747" s="162"/>
      <c r="BV747" s="162"/>
      <c r="BW747" s="162"/>
      <c r="BX747" s="162"/>
      <c r="BY747" s="162"/>
      <c r="BZ747" s="162"/>
      <c r="CA747" s="162"/>
      <c r="CB747" s="162"/>
      <c r="CC747" s="162"/>
      <c r="CD747" s="162"/>
      <c r="CE747" s="162"/>
      <c r="CF747" s="162"/>
      <c r="CG747" s="162"/>
      <c r="CH747" s="162"/>
      <c r="CI747" s="162"/>
      <c r="CJ747" s="162"/>
      <c r="CK747" s="162"/>
      <c r="CL747" s="162"/>
      <c r="CM747" s="162"/>
      <c r="CN747" s="162"/>
      <c r="CO747" s="162"/>
      <c r="CP747" s="162"/>
      <c r="CQ747" s="162"/>
      <c r="CR747" s="162"/>
      <c r="CS747" s="167">
        <f t="shared" ref="CS747:CS748" si="141">COUNT(G747:CR747)</f>
        <v>3</v>
      </c>
      <c r="CT747" s="168" t="s">
        <v>94</v>
      </c>
      <c r="CU747" s="157"/>
      <c r="CV747" s="169">
        <f t="shared" ref="CV747:CV748" si="142">AVERAGE(G747:CR747)</f>
        <v>168.53751218666667</v>
      </c>
      <c r="CW747" s="169">
        <f t="shared" ref="CW747:CW748" si="143">MEDIAN(G747:CR747)</f>
        <v>168.46139490000002</v>
      </c>
      <c r="CX747" s="162">
        <f t="shared" ref="CX747:CX748" si="144">_xlfn.STDEV.P(G747:CR747)</f>
        <v>14.822754497633998</v>
      </c>
      <c r="CY747" s="170">
        <f t="shared" ref="CY747:CY748" si="145">CX747/CV747</f>
        <v>8.7949289777202816E-2</v>
      </c>
      <c r="CZ747" s="163" t="str">
        <f t="shared" ref="CZ747:CZ748" si="146">IF(CY747&gt;25%,"MEDIANA","MÉDIA")</f>
        <v>MÉDIA</v>
      </c>
      <c r="DA747" s="162">
        <f t="shared" ref="DA747:DA748" si="147">IF(CZ747="MÉDIA",CV747,CW747)</f>
        <v>168.53751218666667</v>
      </c>
      <c r="DB747" s="162">
        <f t="shared" ref="DB747:DB748" si="148">DA747*D747</f>
        <v>1011.22507312</v>
      </c>
      <c r="DC747" s="162">
        <f t="shared" ref="DC747:DC748" si="149">DB747*19.81%</f>
        <v>200.32368698507202</v>
      </c>
    </row>
    <row r="748" spans="1:107" ht="28.5" customHeight="1" x14ac:dyDescent="0.2">
      <c r="A748" s="153">
        <v>745</v>
      </c>
      <c r="B748" s="179" t="s">
        <v>1901</v>
      </c>
      <c r="C748" s="163" t="s">
        <v>213</v>
      </c>
      <c r="D748" s="178">
        <v>6</v>
      </c>
      <c r="E748" s="165">
        <v>0.111</v>
      </c>
      <c r="F748" s="166">
        <v>0.16800000000000001</v>
      </c>
      <c r="G748" s="162"/>
      <c r="H748" s="162"/>
      <c r="I748" s="162"/>
      <c r="J748" s="162"/>
      <c r="K748" s="162"/>
      <c r="L748" s="162"/>
      <c r="M748" s="162"/>
      <c r="N748" s="162">
        <v>205.81768326999997</v>
      </c>
      <c r="O748" s="162">
        <v>158.34125564999999</v>
      </c>
      <c r="P748" s="162"/>
      <c r="Q748" s="162"/>
      <c r="R748" s="162"/>
      <c r="S748" s="162"/>
      <c r="T748" s="162"/>
      <c r="U748" s="162"/>
      <c r="V748" s="162"/>
      <c r="W748" s="162">
        <v>183.92704359999999</v>
      </c>
      <c r="X748" s="162"/>
      <c r="Y748" s="162"/>
      <c r="Z748" s="162"/>
      <c r="AA748" s="162"/>
      <c r="AB748" s="162"/>
      <c r="AC748" s="162"/>
      <c r="AD748" s="162"/>
      <c r="AE748" s="162"/>
      <c r="AF748" s="162"/>
      <c r="AG748" s="162"/>
      <c r="AH748" s="162"/>
      <c r="AI748" s="162"/>
      <c r="AJ748" s="162"/>
      <c r="AK748" s="162"/>
      <c r="AL748" s="162"/>
      <c r="AM748" s="162"/>
      <c r="AN748" s="162"/>
      <c r="AO748" s="162"/>
      <c r="AP748" s="162"/>
      <c r="AQ748" s="162"/>
      <c r="AR748" s="162"/>
      <c r="AS748" s="162"/>
      <c r="AT748" s="162"/>
      <c r="AU748" s="162"/>
      <c r="AV748" s="162"/>
      <c r="AW748" s="162"/>
      <c r="AX748" s="162"/>
      <c r="AY748" s="162"/>
      <c r="AZ748" s="162"/>
      <c r="BA748" s="162"/>
      <c r="BB748" s="162"/>
      <c r="BC748" s="162"/>
      <c r="BD748" s="162"/>
      <c r="BE748" s="162"/>
      <c r="BF748" s="162"/>
      <c r="BG748" s="162"/>
      <c r="BH748" s="162"/>
      <c r="BI748" s="162"/>
      <c r="BJ748" s="162"/>
      <c r="BK748" s="162"/>
      <c r="BL748" s="162"/>
      <c r="BM748" s="162"/>
      <c r="BN748" s="162"/>
      <c r="BO748" s="162"/>
      <c r="BP748" s="162"/>
      <c r="BQ748" s="162"/>
      <c r="BR748" s="162"/>
      <c r="BS748" s="162"/>
      <c r="BT748" s="162"/>
      <c r="BU748" s="162"/>
      <c r="BV748" s="162"/>
      <c r="BW748" s="162"/>
      <c r="BX748" s="162"/>
      <c r="BY748" s="162"/>
      <c r="BZ748" s="162"/>
      <c r="CA748" s="162"/>
      <c r="CB748" s="162"/>
      <c r="CC748" s="162"/>
      <c r="CD748" s="162"/>
      <c r="CE748" s="162"/>
      <c r="CF748" s="162"/>
      <c r="CG748" s="162"/>
      <c r="CH748" s="162"/>
      <c r="CI748" s="162"/>
      <c r="CJ748" s="162"/>
      <c r="CK748" s="162"/>
      <c r="CL748" s="162"/>
      <c r="CM748" s="162"/>
      <c r="CN748" s="162"/>
      <c r="CO748" s="162"/>
      <c r="CP748" s="162"/>
      <c r="CQ748" s="162"/>
      <c r="CR748" s="162"/>
      <c r="CS748" s="167">
        <f t="shared" si="141"/>
        <v>3</v>
      </c>
      <c r="CT748" s="168" t="s">
        <v>94</v>
      </c>
      <c r="CU748" s="157"/>
      <c r="CV748" s="169">
        <f t="shared" si="142"/>
        <v>182.69532750666667</v>
      </c>
      <c r="CW748" s="169">
        <f t="shared" si="143"/>
        <v>183.92704359999999</v>
      </c>
      <c r="CX748" s="162">
        <f t="shared" si="144"/>
        <v>19.401729103187279</v>
      </c>
      <c r="CY748" s="170">
        <f t="shared" si="145"/>
        <v>0.10619718286161038</v>
      </c>
      <c r="CZ748" s="163" t="str">
        <f t="shared" si="146"/>
        <v>MÉDIA</v>
      </c>
      <c r="DA748" s="162">
        <f t="shared" si="147"/>
        <v>182.69532750666667</v>
      </c>
      <c r="DB748" s="162">
        <f t="shared" si="148"/>
        <v>1096.17196504</v>
      </c>
      <c r="DC748" s="162">
        <f t="shared" si="149"/>
        <v>217.151666274424</v>
      </c>
    </row>
    <row r="749" spans="1:107" ht="14.25" hidden="1" customHeight="1" x14ac:dyDescent="0.2">
      <c r="A749" s="153">
        <v>746</v>
      </c>
      <c r="B749" s="154" t="s">
        <v>583</v>
      </c>
      <c r="C749" s="153" t="s">
        <v>213</v>
      </c>
      <c r="D749" s="180">
        <v>3000</v>
      </c>
      <c r="E749" s="155">
        <v>0.11</v>
      </c>
      <c r="F749" s="156">
        <v>0.16800000000000001</v>
      </c>
      <c r="G749" s="157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57"/>
      <c r="Y749" s="157"/>
      <c r="Z749" s="157"/>
      <c r="AA749" s="157"/>
      <c r="AB749" s="157"/>
      <c r="AC749" s="157"/>
      <c r="AD749" s="157"/>
      <c r="AE749" s="157"/>
      <c r="AF749" s="157"/>
      <c r="AG749" s="157"/>
      <c r="AH749" s="157"/>
      <c r="AI749" s="157"/>
      <c r="AJ749" s="157"/>
      <c r="AK749" s="157"/>
      <c r="AL749" s="157"/>
      <c r="AM749" s="157"/>
      <c r="AN749" s="157"/>
      <c r="AO749" s="157"/>
      <c r="AP749" s="157"/>
      <c r="AQ749" s="157"/>
      <c r="AR749" s="157"/>
      <c r="AS749" s="157"/>
      <c r="AT749" s="157"/>
      <c r="AU749" s="157"/>
      <c r="AV749" s="157"/>
      <c r="AW749" s="157"/>
      <c r="AX749" s="157"/>
      <c r="AY749" s="157"/>
      <c r="AZ749" s="157"/>
      <c r="BA749" s="157"/>
      <c r="BB749" s="157"/>
      <c r="BC749" s="157"/>
      <c r="BD749" s="157"/>
      <c r="BE749" s="157"/>
      <c r="BF749" s="157"/>
      <c r="BG749" s="157"/>
      <c r="BH749" s="157"/>
      <c r="BI749" s="157"/>
      <c r="BJ749" s="157"/>
      <c r="BK749" s="157"/>
      <c r="BL749" s="157"/>
      <c r="BM749" s="157"/>
      <c r="BN749" s="157"/>
      <c r="BO749" s="157"/>
      <c r="BP749" s="157"/>
      <c r="BQ749" s="157"/>
      <c r="BR749" s="157"/>
      <c r="BS749" s="157"/>
      <c r="BT749" s="157"/>
      <c r="BU749" s="157"/>
      <c r="BV749" s="157"/>
      <c r="BW749" s="157"/>
      <c r="BX749" s="157"/>
      <c r="BY749" s="157"/>
      <c r="BZ749" s="157"/>
      <c r="CA749" s="157"/>
      <c r="CB749" s="157"/>
      <c r="CC749" s="157"/>
      <c r="CD749" s="157"/>
      <c r="CE749" s="157"/>
      <c r="CF749" s="157"/>
      <c r="CG749" s="157"/>
      <c r="CH749" s="157"/>
      <c r="CI749" s="157"/>
      <c r="CJ749" s="157"/>
      <c r="CK749" s="157"/>
      <c r="CL749" s="157"/>
      <c r="CM749" s="157"/>
      <c r="CN749" s="157"/>
      <c r="CO749" s="157"/>
      <c r="CP749" s="157"/>
      <c r="CQ749" s="157"/>
      <c r="CR749" s="157"/>
      <c r="CS749" s="157"/>
      <c r="CT749" s="158" t="s">
        <v>584</v>
      </c>
      <c r="CU749" s="176">
        <v>0.19</v>
      </c>
      <c r="CV749" s="171"/>
      <c r="CW749" s="171"/>
      <c r="CX749" s="160"/>
      <c r="CY749" s="161"/>
      <c r="CZ749" s="161"/>
      <c r="DA749" s="160">
        <f>CU749</f>
        <v>0.19</v>
      </c>
      <c r="DB749" s="162">
        <f t="shared" ref="DB749:DB770" si="150">DA749*D749</f>
        <v>570</v>
      </c>
      <c r="DC749" s="162">
        <f>DB749*19.81%</f>
        <v>112.917</v>
      </c>
    </row>
    <row r="750" spans="1:107" ht="15" hidden="1" customHeight="1" x14ac:dyDescent="0.2">
      <c r="A750" s="163">
        <v>747</v>
      </c>
      <c r="B750" s="154" t="s">
        <v>585</v>
      </c>
      <c r="C750" s="153" t="s">
        <v>213</v>
      </c>
      <c r="D750" s="180">
        <v>2000</v>
      </c>
      <c r="E750" s="155">
        <v>0.11</v>
      </c>
      <c r="F750" s="156">
        <v>0.16800000000000001</v>
      </c>
      <c r="G750" s="157"/>
      <c r="H750" s="157"/>
      <c r="I750" s="157"/>
      <c r="J750" s="157"/>
      <c r="K750" s="157"/>
      <c r="L750" s="157"/>
      <c r="M750" s="157"/>
      <c r="N750" s="157"/>
      <c r="O750" s="157"/>
      <c r="P750" s="157"/>
      <c r="Q750" s="157"/>
      <c r="R750" s="157"/>
      <c r="S750" s="157"/>
      <c r="T750" s="157"/>
      <c r="U750" s="157"/>
      <c r="V750" s="157"/>
      <c r="W750" s="157"/>
      <c r="X750" s="157"/>
      <c r="Y750" s="157"/>
      <c r="Z750" s="157"/>
      <c r="AA750" s="157"/>
      <c r="AB750" s="157"/>
      <c r="AC750" s="157"/>
      <c r="AD750" s="157"/>
      <c r="AE750" s="157"/>
      <c r="AF750" s="157"/>
      <c r="AG750" s="157"/>
      <c r="AH750" s="157"/>
      <c r="AI750" s="157"/>
      <c r="AJ750" s="157"/>
      <c r="AK750" s="157"/>
      <c r="AL750" s="157"/>
      <c r="AM750" s="157"/>
      <c r="AN750" s="157"/>
      <c r="AO750" s="157"/>
      <c r="AP750" s="157"/>
      <c r="AQ750" s="157"/>
      <c r="AR750" s="157"/>
      <c r="AS750" s="157"/>
      <c r="AT750" s="157"/>
      <c r="AU750" s="157"/>
      <c r="AV750" s="157"/>
      <c r="AW750" s="157"/>
      <c r="AX750" s="157"/>
      <c r="AY750" s="157"/>
      <c r="AZ750" s="157"/>
      <c r="BA750" s="157"/>
      <c r="BB750" s="157"/>
      <c r="BC750" s="157"/>
      <c r="BD750" s="157"/>
      <c r="BE750" s="157"/>
      <c r="BF750" s="157"/>
      <c r="BG750" s="157"/>
      <c r="BH750" s="157"/>
      <c r="BI750" s="157"/>
      <c r="BJ750" s="157"/>
      <c r="BK750" s="157"/>
      <c r="BL750" s="157"/>
      <c r="BM750" s="157"/>
      <c r="BN750" s="157"/>
      <c r="BO750" s="157"/>
      <c r="BP750" s="157"/>
      <c r="BQ750" s="157"/>
      <c r="BR750" s="157"/>
      <c r="BS750" s="157"/>
      <c r="BT750" s="157"/>
      <c r="BU750" s="157"/>
      <c r="BV750" s="157"/>
      <c r="BW750" s="157"/>
      <c r="BX750" s="157"/>
      <c r="BY750" s="157"/>
      <c r="BZ750" s="157"/>
      <c r="CA750" s="157"/>
      <c r="CB750" s="157"/>
      <c r="CC750" s="157"/>
      <c r="CD750" s="157"/>
      <c r="CE750" s="157"/>
      <c r="CF750" s="157"/>
      <c r="CG750" s="157"/>
      <c r="CH750" s="157"/>
      <c r="CI750" s="157"/>
      <c r="CJ750" s="157"/>
      <c r="CK750" s="157"/>
      <c r="CL750" s="157"/>
      <c r="CM750" s="157"/>
      <c r="CN750" s="157"/>
      <c r="CO750" s="157"/>
      <c r="CP750" s="157"/>
      <c r="CQ750" s="157"/>
      <c r="CR750" s="157"/>
      <c r="CS750" s="157"/>
      <c r="CT750" s="158" t="s">
        <v>586</v>
      </c>
      <c r="CU750" s="176">
        <v>0.37</v>
      </c>
      <c r="CV750" s="171"/>
      <c r="CW750" s="171"/>
      <c r="CX750" s="160"/>
      <c r="CY750" s="161"/>
      <c r="CZ750" s="161"/>
      <c r="DA750" s="160">
        <f>CU750</f>
        <v>0.37</v>
      </c>
      <c r="DB750" s="162">
        <f t="shared" si="150"/>
        <v>740</v>
      </c>
      <c r="DC750" s="162">
        <f t="shared" ref="DC750:DC770" si="151">DB750*19.81%</f>
        <v>146.59399999999999</v>
      </c>
    </row>
    <row r="751" spans="1:107" ht="15" hidden="1" customHeight="1" x14ac:dyDescent="0.2">
      <c r="A751" s="163">
        <v>748</v>
      </c>
      <c r="B751" s="154" t="s">
        <v>660</v>
      </c>
      <c r="C751" s="153" t="s">
        <v>569</v>
      </c>
      <c r="D751" s="180">
        <v>20</v>
      </c>
      <c r="E751" s="155">
        <v>0.11</v>
      </c>
      <c r="F751" s="156">
        <v>0.16800000000000001</v>
      </c>
      <c r="G751" s="157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57"/>
      <c r="Y751" s="157"/>
      <c r="Z751" s="157"/>
      <c r="AA751" s="157"/>
      <c r="AB751" s="157"/>
      <c r="AC751" s="157"/>
      <c r="AD751" s="157"/>
      <c r="AE751" s="157"/>
      <c r="AF751" s="157"/>
      <c r="AG751" s="157"/>
      <c r="AH751" s="157"/>
      <c r="AI751" s="157"/>
      <c r="AJ751" s="157"/>
      <c r="AK751" s="157"/>
      <c r="AL751" s="157"/>
      <c r="AM751" s="157"/>
      <c r="AN751" s="157"/>
      <c r="AO751" s="157"/>
      <c r="AP751" s="157"/>
      <c r="AQ751" s="157"/>
      <c r="AR751" s="157"/>
      <c r="AS751" s="157"/>
      <c r="AT751" s="157"/>
      <c r="AU751" s="157"/>
      <c r="AV751" s="157"/>
      <c r="AW751" s="157"/>
      <c r="AX751" s="157"/>
      <c r="AY751" s="157"/>
      <c r="AZ751" s="157"/>
      <c r="BA751" s="157"/>
      <c r="BB751" s="157"/>
      <c r="BC751" s="157"/>
      <c r="BD751" s="157"/>
      <c r="BE751" s="157"/>
      <c r="BF751" s="157"/>
      <c r="BG751" s="157"/>
      <c r="BH751" s="157"/>
      <c r="BI751" s="157"/>
      <c r="BJ751" s="157"/>
      <c r="BK751" s="157"/>
      <c r="BL751" s="157"/>
      <c r="BM751" s="157"/>
      <c r="BN751" s="157"/>
      <c r="BO751" s="157"/>
      <c r="BP751" s="157"/>
      <c r="BQ751" s="157"/>
      <c r="BR751" s="157"/>
      <c r="BS751" s="157"/>
      <c r="BT751" s="157"/>
      <c r="BU751" s="157"/>
      <c r="BV751" s="157"/>
      <c r="BW751" s="157"/>
      <c r="BX751" s="157"/>
      <c r="BY751" s="157"/>
      <c r="BZ751" s="157"/>
      <c r="CA751" s="157"/>
      <c r="CB751" s="157"/>
      <c r="CC751" s="157"/>
      <c r="CD751" s="157"/>
      <c r="CE751" s="157"/>
      <c r="CF751" s="157"/>
      <c r="CG751" s="157"/>
      <c r="CH751" s="157"/>
      <c r="CI751" s="157"/>
      <c r="CJ751" s="157"/>
      <c r="CK751" s="157"/>
      <c r="CL751" s="157"/>
      <c r="CM751" s="157"/>
      <c r="CN751" s="157"/>
      <c r="CO751" s="157"/>
      <c r="CP751" s="157"/>
      <c r="CQ751" s="157"/>
      <c r="CR751" s="157"/>
      <c r="CS751" s="157"/>
      <c r="CT751" s="158" t="s">
        <v>1902</v>
      </c>
      <c r="CU751" s="176">
        <v>44.62</v>
      </c>
      <c r="CV751" s="171"/>
      <c r="CW751" s="171"/>
      <c r="CX751" s="160"/>
      <c r="CY751" s="161"/>
      <c r="CZ751" s="161"/>
      <c r="DA751" s="160">
        <f>CU751</f>
        <v>44.62</v>
      </c>
      <c r="DB751" s="162">
        <f t="shared" si="150"/>
        <v>892.4</v>
      </c>
      <c r="DC751" s="162">
        <f t="shared" si="151"/>
        <v>176.78443999999999</v>
      </c>
    </row>
    <row r="752" spans="1:107" ht="15" hidden="1" customHeight="1" x14ac:dyDescent="0.2">
      <c r="A752" s="153">
        <v>749</v>
      </c>
      <c r="B752" s="154" t="s">
        <v>565</v>
      </c>
      <c r="C752" s="153" t="s">
        <v>569</v>
      </c>
      <c r="D752" s="180">
        <v>20</v>
      </c>
      <c r="E752" s="155">
        <v>0.11</v>
      </c>
      <c r="F752" s="156">
        <v>0.16800000000000001</v>
      </c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57"/>
      <c r="Y752" s="157"/>
      <c r="Z752" s="157"/>
      <c r="AA752" s="157"/>
      <c r="AB752" s="157"/>
      <c r="AC752" s="157"/>
      <c r="AD752" s="157"/>
      <c r="AE752" s="157"/>
      <c r="AF752" s="157"/>
      <c r="AG752" s="157"/>
      <c r="AH752" s="157"/>
      <c r="AI752" s="157"/>
      <c r="AJ752" s="157"/>
      <c r="AK752" s="157"/>
      <c r="AL752" s="157"/>
      <c r="AM752" s="157"/>
      <c r="AN752" s="157"/>
      <c r="AO752" s="157"/>
      <c r="AP752" s="157"/>
      <c r="AQ752" s="157"/>
      <c r="AR752" s="157"/>
      <c r="AS752" s="157"/>
      <c r="AT752" s="157"/>
      <c r="AU752" s="157"/>
      <c r="AV752" s="157"/>
      <c r="AW752" s="157"/>
      <c r="AX752" s="157"/>
      <c r="AY752" s="157"/>
      <c r="AZ752" s="157"/>
      <c r="BA752" s="157"/>
      <c r="BB752" s="157"/>
      <c r="BC752" s="157"/>
      <c r="BD752" s="157"/>
      <c r="BE752" s="157"/>
      <c r="BF752" s="157"/>
      <c r="BG752" s="157"/>
      <c r="BH752" s="157"/>
      <c r="BI752" s="157"/>
      <c r="BJ752" s="157"/>
      <c r="BK752" s="157"/>
      <c r="BL752" s="157"/>
      <c r="BM752" s="157"/>
      <c r="BN752" s="157"/>
      <c r="BO752" s="157"/>
      <c r="BP752" s="157"/>
      <c r="BQ752" s="157"/>
      <c r="BR752" s="157"/>
      <c r="BS752" s="157"/>
      <c r="BT752" s="157"/>
      <c r="BU752" s="157"/>
      <c r="BV752" s="157"/>
      <c r="BW752" s="157"/>
      <c r="BX752" s="157"/>
      <c r="BY752" s="157"/>
      <c r="BZ752" s="157"/>
      <c r="CA752" s="157"/>
      <c r="CB752" s="157"/>
      <c r="CC752" s="157"/>
      <c r="CD752" s="157"/>
      <c r="CE752" s="157"/>
      <c r="CF752" s="157"/>
      <c r="CG752" s="157"/>
      <c r="CH752" s="157"/>
      <c r="CI752" s="157"/>
      <c r="CJ752" s="157"/>
      <c r="CK752" s="157"/>
      <c r="CL752" s="157"/>
      <c r="CM752" s="157"/>
      <c r="CN752" s="157"/>
      <c r="CO752" s="157"/>
      <c r="CP752" s="157"/>
      <c r="CQ752" s="157"/>
      <c r="CR752" s="157"/>
      <c r="CS752" s="157"/>
      <c r="CT752" s="158" t="s">
        <v>567</v>
      </c>
      <c r="CU752" s="176">
        <v>4.59</v>
      </c>
      <c r="CV752" s="171"/>
      <c r="CW752" s="171"/>
      <c r="CX752" s="160"/>
      <c r="CY752" s="161"/>
      <c r="CZ752" s="161"/>
      <c r="DA752" s="160">
        <f>CU752</f>
        <v>4.59</v>
      </c>
      <c r="DB752" s="162">
        <f t="shared" si="150"/>
        <v>91.8</v>
      </c>
      <c r="DC752" s="162">
        <f t="shared" si="151"/>
        <v>18.185579999999998</v>
      </c>
    </row>
    <row r="753" spans="1:107" ht="15" customHeight="1" x14ac:dyDescent="0.2">
      <c r="A753" s="153">
        <v>750</v>
      </c>
      <c r="B753" s="164" t="s">
        <v>1903</v>
      </c>
      <c r="C753" s="163" t="s">
        <v>213</v>
      </c>
      <c r="D753" s="178">
        <v>4</v>
      </c>
      <c r="E753" s="165">
        <v>0.11</v>
      </c>
      <c r="F753" s="166">
        <v>0.16800000000000001</v>
      </c>
      <c r="G753" s="162"/>
      <c r="H753" s="162"/>
      <c r="I753" s="162"/>
      <c r="J753" s="162"/>
      <c r="K753" s="162"/>
      <c r="L753" s="162"/>
      <c r="M753" s="162"/>
      <c r="N753" s="162">
        <v>36.2249087</v>
      </c>
      <c r="O753" s="162">
        <v>41.300547769999994</v>
      </c>
      <c r="P753" s="162"/>
      <c r="Q753" s="162"/>
      <c r="R753" s="162"/>
      <c r="S753" s="162"/>
      <c r="T753" s="162"/>
      <c r="U753" s="162"/>
      <c r="V753" s="162"/>
      <c r="W753" s="162">
        <v>36.048454989999996</v>
      </c>
      <c r="X753" s="162"/>
      <c r="Y753" s="162"/>
      <c r="Z753" s="162"/>
      <c r="AA753" s="162"/>
      <c r="AB753" s="162"/>
      <c r="AC753" s="162"/>
      <c r="AD753" s="162"/>
      <c r="AE753" s="162"/>
      <c r="AF753" s="162"/>
      <c r="AG753" s="162"/>
      <c r="AH753" s="162"/>
      <c r="AI753" s="162"/>
      <c r="AJ753" s="162"/>
      <c r="AK753" s="162"/>
      <c r="AL753" s="162"/>
      <c r="AM753" s="162"/>
      <c r="AN753" s="162"/>
      <c r="AO753" s="162"/>
      <c r="AP753" s="162"/>
      <c r="AQ753" s="162"/>
      <c r="AR753" s="162"/>
      <c r="AS753" s="162"/>
      <c r="AT753" s="162"/>
      <c r="AU753" s="162"/>
      <c r="AV753" s="162"/>
      <c r="AW753" s="162"/>
      <c r="AX753" s="162"/>
      <c r="AY753" s="162"/>
      <c r="AZ753" s="162"/>
      <c r="BA753" s="162"/>
      <c r="BB753" s="162"/>
      <c r="BC753" s="162"/>
      <c r="BD753" s="162"/>
      <c r="BE753" s="162"/>
      <c r="BF753" s="162"/>
      <c r="BG753" s="162"/>
      <c r="BH753" s="162"/>
      <c r="BI753" s="162"/>
      <c r="BJ753" s="162"/>
      <c r="BK753" s="162"/>
      <c r="BL753" s="162"/>
      <c r="BM753" s="162"/>
      <c r="BN753" s="162"/>
      <c r="BO753" s="162"/>
      <c r="BP753" s="162"/>
      <c r="BQ753" s="162"/>
      <c r="BR753" s="162"/>
      <c r="BS753" s="162"/>
      <c r="BT753" s="162"/>
      <c r="BU753" s="162"/>
      <c r="BV753" s="162"/>
      <c r="BW753" s="162"/>
      <c r="BX753" s="162"/>
      <c r="BY753" s="162"/>
      <c r="BZ753" s="162"/>
      <c r="CA753" s="162"/>
      <c r="CB753" s="162"/>
      <c r="CC753" s="162"/>
      <c r="CD753" s="162"/>
      <c r="CE753" s="162"/>
      <c r="CF753" s="162"/>
      <c r="CG753" s="162"/>
      <c r="CH753" s="162"/>
      <c r="CI753" s="162"/>
      <c r="CJ753" s="162"/>
      <c r="CK753" s="162"/>
      <c r="CL753" s="162"/>
      <c r="CM753" s="162"/>
      <c r="CN753" s="162"/>
      <c r="CO753" s="162"/>
      <c r="CP753" s="162"/>
      <c r="CQ753" s="162"/>
      <c r="CR753" s="162"/>
      <c r="CS753" s="167">
        <f t="shared" ref="CS753" si="152">COUNT(G753:CR753)</f>
        <v>3</v>
      </c>
      <c r="CT753" s="168" t="s">
        <v>94</v>
      </c>
      <c r="CU753" s="176"/>
      <c r="CV753" s="169">
        <f t="shared" ref="CV753" si="153">AVERAGE(G753:CR753)</f>
        <v>37.857970486666666</v>
      </c>
      <c r="CW753" s="169">
        <f t="shared" ref="CW753" si="154">MEDIAN(G753:CR753)</f>
        <v>36.2249087</v>
      </c>
      <c r="CX753" s="162">
        <f t="shared" ref="CX753" si="155">_xlfn.STDEV.P(G753:CR753)</f>
        <v>2.4353353967144118</v>
      </c>
      <c r="CY753" s="170">
        <f t="shared" ref="CY753" si="156">CX753/CV753</f>
        <v>6.4328207915216193E-2</v>
      </c>
      <c r="CZ753" s="163" t="str">
        <f t="shared" ref="CZ753" si="157">IF(CY753&gt;25%,"MEDIANA","MÉDIA")</f>
        <v>MÉDIA</v>
      </c>
      <c r="DA753" s="162">
        <f t="shared" ref="DA753" si="158">IF(CZ753="MÉDIA",CV753,CW753)</f>
        <v>37.857970486666666</v>
      </c>
      <c r="DB753" s="162">
        <f t="shared" si="150"/>
        <v>151.43188194666666</v>
      </c>
      <c r="DC753" s="162">
        <f t="shared" si="151"/>
        <v>29.998655813634667</v>
      </c>
    </row>
    <row r="754" spans="1:107" ht="15" hidden="1" customHeight="1" x14ac:dyDescent="0.2">
      <c r="A754" s="163">
        <v>751</v>
      </c>
      <c r="B754" s="154" t="s">
        <v>1904</v>
      </c>
      <c r="C754" s="153" t="s">
        <v>213</v>
      </c>
      <c r="D754" s="180">
        <v>30</v>
      </c>
      <c r="E754" s="155">
        <v>0.11</v>
      </c>
      <c r="F754" s="156">
        <v>0.16800000000000001</v>
      </c>
      <c r="G754" s="157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57"/>
      <c r="Y754" s="157"/>
      <c r="Z754" s="157"/>
      <c r="AA754" s="157"/>
      <c r="AB754" s="157"/>
      <c r="AC754" s="157"/>
      <c r="AD754" s="157"/>
      <c r="AE754" s="157"/>
      <c r="AF754" s="157"/>
      <c r="AG754" s="157"/>
      <c r="AH754" s="157"/>
      <c r="AI754" s="157"/>
      <c r="AJ754" s="157"/>
      <c r="AK754" s="157"/>
      <c r="AL754" s="157"/>
      <c r="AM754" s="157"/>
      <c r="AN754" s="157"/>
      <c r="AO754" s="157"/>
      <c r="AP754" s="157"/>
      <c r="AQ754" s="157"/>
      <c r="AR754" s="157"/>
      <c r="AS754" s="157"/>
      <c r="AT754" s="157"/>
      <c r="AU754" s="157"/>
      <c r="AV754" s="157"/>
      <c r="AW754" s="157"/>
      <c r="AX754" s="157"/>
      <c r="AY754" s="157"/>
      <c r="AZ754" s="157"/>
      <c r="BA754" s="157"/>
      <c r="BB754" s="157"/>
      <c r="BC754" s="157"/>
      <c r="BD754" s="157"/>
      <c r="BE754" s="157"/>
      <c r="BF754" s="157"/>
      <c r="BG754" s="157"/>
      <c r="BH754" s="157"/>
      <c r="BI754" s="157"/>
      <c r="BJ754" s="157"/>
      <c r="BK754" s="157"/>
      <c r="BL754" s="157"/>
      <c r="BM754" s="157"/>
      <c r="BN754" s="157"/>
      <c r="BO754" s="157"/>
      <c r="BP754" s="157"/>
      <c r="BQ754" s="157"/>
      <c r="BR754" s="157"/>
      <c r="BS754" s="157"/>
      <c r="BT754" s="157"/>
      <c r="BU754" s="157"/>
      <c r="BV754" s="157"/>
      <c r="BW754" s="157"/>
      <c r="BX754" s="157"/>
      <c r="BY754" s="157"/>
      <c r="BZ754" s="157"/>
      <c r="CA754" s="157"/>
      <c r="CB754" s="157"/>
      <c r="CC754" s="157"/>
      <c r="CD754" s="157"/>
      <c r="CE754" s="157"/>
      <c r="CF754" s="157"/>
      <c r="CG754" s="157"/>
      <c r="CH754" s="157"/>
      <c r="CI754" s="157"/>
      <c r="CJ754" s="157"/>
      <c r="CK754" s="157"/>
      <c r="CL754" s="157"/>
      <c r="CM754" s="157"/>
      <c r="CN754" s="157"/>
      <c r="CO754" s="157"/>
      <c r="CP754" s="157"/>
      <c r="CQ754" s="157"/>
      <c r="CR754" s="157"/>
      <c r="CS754" s="157"/>
      <c r="CT754" s="158" t="s">
        <v>1905</v>
      </c>
      <c r="CU754" s="176">
        <v>15.45</v>
      </c>
      <c r="CV754" s="171"/>
      <c r="CW754" s="171"/>
      <c r="CX754" s="160"/>
      <c r="CY754" s="161"/>
      <c r="CZ754" s="161"/>
      <c r="DA754" s="160">
        <f>CU754</f>
        <v>15.45</v>
      </c>
      <c r="DB754" s="162">
        <f t="shared" si="150"/>
        <v>463.5</v>
      </c>
      <c r="DC754" s="162">
        <f t="shared" si="151"/>
        <v>91.81935</v>
      </c>
    </row>
    <row r="755" spans="1:107" ht="30" customHeight="1" x14ac:dyDescent="0.2">
      <c r="A755" s="163">
        <v>752</v>
      </c>
      <c r="B755" s="164" t="s">
        <v>1906</v>
      </c>
      <c r="C755" s="163" t="s">
        <v>213</v>
      </c>
      <c r="D755" s="178">
        <v>10</v>
      </c>
      <c r="E755" s="165">
        <v>0.11</v>
      </c>
      <c r="F755" s="166">
        <v>0.16800000000000001</v>
      </c>
      <c r="G755" s="162"/>
      <c r="H755" s="162"/>
      <c r="I755" s="162"/>
      <c r="J755" s="162">
        <v>32.200000000000003</v>
      </c>
      <c r="K755" s="162"/>
      <c r="L755" s="162"/>
      <c r="M755" s="162"/>
      <c r="N755" s="162">
        <v>23.769352699999999</v>
      </c>
      <c r="O755" s="162"/>
      <c r="P755" s="162">
        <v>41.352445920000001</v>
      </c>
      <c r="Q755" s="162"/>
      <c r="R755" s="162"/>
      <c r="S755" s="162"/>
      <c r="T755" s="162"/>
      <c r="U755" s="162"/>
      <c r="V755" s="162"/>
      <c r="W755" s="162"/>
      <c r="X755" s="162"/>
      <c r="Y755" s="162"/>
      <c r="Z755" s="162"/>
      <c r="AA755" s="162"/>
      <c r="AB755" s="162"/>
      <c r="AC755" s="162"/>
      <c r="AD755" s="162"/>
      <c r="AE755" s="162"/>
      <c r="AF755" s="162"/>
      <c r="AG755" s="162"/>
      <c r="AH755" s="162"/>
      <c r="AI755" s="162"/>
      <c r="AJ755" s="162"/>
      <c r="AK755" s="162"/>
      <c r="AL755" s="162"/>
      <c r="AM755" s="162"/>
      <c r="AN755" s="162"/>
      <c r="AO755" s="162"/>
      <c r="AP755" s="162"/>
      <c r="AQ755" s="162"/>
      <c r="AR755" s="162"/>
      <c r="AS755" s="162"/>
      <c r="AT755" s="162"/>
      <c r="AU755" s="162"/>
      <c r="AV755" s="162"/>
      <c r="AW755" s="162"/>
      <c r="AX755" s="162"/>
      <c r="AY755" s="162"/>
      <c r="AZ755" s="162"/>
      <c r="BA755" s="162"/>
      <c r="BB755" s="162"/>
      <c r="BC755" s="162"/>
      <c r="BD755" s="162"/>
      <c r="BE755" s="162"/>
      <c r="BF755" s="162"/>
      <c r="BG755" s="162"/>
      <c r="BH755" s="162"/>
      <c r="BI755" s="162"/>
      <c r="BJ755" s="162"/>
      <c r="BK755" s="162"/>
      <c r="BL755" s="162"/>
      <c r="BM755" s="162"/>
      <c r="BN755" s="162"/>
      <c r="BO755" s="162"/>
      <c r="BP755" s="162"/>
      <c r="BQ755" s="162"/>
      <c r="BR755" s="162"/>
      <c r="BS755" s="162"/>
      <c r="BT755" s="162"/>
      <c r="BU755" s="162"/>
      <c r="BV755" s="162"/>
      <c r="BW755" s="162"/>
      <c r="BX755" s="162"/>
      <c r="BY755" s="162"/>
      <c r="BZ755" s="162"/>
      <c r="CA755" s="162"/>
      <c r="CB755" s="162"/>
      <c r="CC755" s="162"/>
      <c r="CD755" s="162"/>
      <c r="CE755" s="162"/>
      <c r="CF755" s="162"/>
      <c r="CG755" s="162"/>
      <c r="CH755" s="162"/>
      <c r="CI755" s="162"/>
      <c r="CJ755" s="162"/>
      <c r="CK755" s="162"/>
      <c r="CL755" s="162"/>
      <c r="CM755" s="162"/>
      <c r="CN755" s="162"/>
      <c r="CO755" s="162"/>
      <c r="CP755" s="162"/>
      <c r="CQ755" s="162"/>
      <c r="CR755" s="162"/>
      <c r="CS755" s="167">
        <f t="shared" ref="CS755:CS759" si="159">COUNT(G755:CR755)</f>
        <v>3</v>
      </c>
      <c r="CT755" s="168" t="s">
        <v>94</v>
      </c>
      <c r="CU755" s="176"/>
      <c r="CV755" s="169">
        <f t="shared" ref="CV755:CV759" si="160">AVERAGE(G755:CR755)</f>
        <v>32.440599540000001</v>
      </c>
      <c r="CW755" s="169">
        <f t="shared" ref="CW755:CW759" si="161">MEDIAN(G755:CR755)</f>
        <v>32.200000000000003</v>
      </c>
      <c r="CX755" s="162">
        <f t="shared" ref="CX755:CX759" si="162">_xlfn.STDEV.P(G755:CR755)</f>
        <v>7.1802835552081348</v>
      </c>
      <c r="CY755" s="170">
        <f t="shared" ref="CY755:CY759" si="163">CX755/CV755</f>
        <v>0.22133633955669288</v>
      </c>
      <c r="CZ755" s="163" t="str">
        <f t="shared" ref="CZ755:CZ759" si="164">IF(CY755&gt;25%,"MEDIANA","MÉDIA")</f>
        <v>MÉDIA</v>
      </c>
      <c r="DA755" s="162">
        <f t="shared" ref="DA755:DA759" si="165">IF(CZ755="MÉDIA",CV755,CW755)</f>
        <v>32.440599540000001</v>
      </c>
      <c r="DB755" s="162">
        <f t="shared" si="150"/>
        <v>324.40599539999999</v>
      </c>
      <c r="DC755" s="162">
        <f t="shared" si="151"/>
        <v>64.264827688739999</v>
      </c>
    </row>
    <row r="756" spans="1:107" ht="14.25" customHeight="1" x14ac:dyDescent="0.2">
      <c r="A756" s="153">
        <v>753</v>
      </c>
      <c r="B756" s="164" t="s">
        <v>1907</v>
      </c>
      <c r="C756" s="163" t="s">
        <v>213</v>
      </c>
      <c r="D756" s="178">
        <v>10</v>
      </c>
      <c r="E756" s="165">
        <v>0.11</v>
      </c>
      <c r="F756" s="166">
        <v>0.16800000000000001</v>
      </c>
      <c r="G756" s="162"/>
      <c r="H756" s="162"/>
      <c r="I756" s="162"/>
      <c r="J756" s="162"/>
      <c r="K756" s="162"/>
      <c r="L756" s="162"/>
      <c r="M756" s="162"/>
      <c r="N756" s="162">
        <v>89.731901350000001</v>
      </c>
      <c r="O756" s="162"/>
      <c r="P756" s="162">
        <v>121.441671</v>
      </c>
      <c r="Q756" s="162"/>
      <c r="R756" s="162"/>
      <c r="S756" s="162"/>
      <c r="T756" s="162"/>
      <c r="U756" s="162"/>
      <c r="V756" s="162"/>
      <c r="W756" s="162">
        <v>137.17719008</v>
      </c>
      <c r="X756" s="162"/>
      <c r="Y756" s="162"/>
      <c r="Z756" s="162"/>
      <c r="AA756" s="162"/>
      <c r="AB756" s="162"/>
      <c r="AC756" s="162"/>
      <c r="AD756" s="162"/>
      <c r="AE756" s="162"/>
      <c r="AF756" s="162"/>
      <c r="AG756" s="162"/>
      <c r="AH756" s="162"/>
      <c r="AI756" s="162"/>
      <c r="AJ756" s="162"/>
      <c r="AK756" s="162"/>
      <c r="AL756" s="162"/>
      <c r="AM756" s="162"/>
      <c r="AN756" s="162"/>
      <c r="AO756" s="162"/>
      <c r="AP756" s="162"/>
      <c r="AQ756" s="162"/>
      <c r="AR756" s="162"/>
      <c r="AS756" s="162"/>
      <c r="AT756" s="162"/>
      <c r="AU756" s="162"/>
      <c r="AV756" s="162"/>
      <c r="AW756" s="162"/>
      <c r="AX756" s="162"/>
      <c r="AY756" s="162"/>
      <c r="AZ756" s="162"/>
      <c r="BA756" s="162"/>
      <c r="BB756" s="162"/>
      <c r="BC756" s="162"/>
      <c r="BD756" s="162"/>
      <c r="BE756" s="162"/>
      <c r="BF756" s="162"/>
      <c r="BG756" s="162"/>
      <c r="BH756" s="162"/>
      <c r="BI756" s="162"/>
      <c r="BJ756" s="162"/>
      <c r="BK756" s="162"/>
      <c r="BL756" s="162"/>
      <c r="BM756" s="162"/>
      <c r="BN756" s="162"/>
      <c r="BO756" s="162"/>
      <c r="BP756" s="162"/>
      <c r="BQ756" s="162"/>
      <c r="BR756" s="162"/>
      <c r="BS756" s="162"/>
      <c r="BT756" s="162"/>
      <c r="BU756" s="162"/>
      <c r="BV756" s="162"/>
      <c r="BW756" s="162"/>
      <c r="BX756" s="162"/>
      <c r="BY756" s="162"/>
      <c r="BZ756" s="162"/>
      <c r="CA756" s="162"/>
      <c r="CB756" s="162"/>
      <c r="CC756" s="162"/>
      <c r="CD756" s="162"/>
      <c r="CE756" s="162"/>
      <c r="CF756" s="162"/>
      <c r="CG756" s="162"/>
      <c r="CH756" s="162"/>
      <c r="CI756" s="162"/>
      <c r="CJ756" s="162"/>
      <c r="CK756" s="162"/>
      <c r="CL756" s="162"/>
      <c r="CM756" s="162"/>
      <c r="CN756" s="162"/>
      <c r="CO756" s="162"/>
      <c r="CP756" s="162"/>
      <c r="CQ756" s="162"/>
      <c r="CR756" s="162"/>
      <c r="CS756" s="167">
        <f t="shared" si="159"/>
        <v>3</v>
      </c>
      <c r="CT756" s="168" t="s">
        <v>94</v>
      </c>
      <c r="CU756" s="176"/>
      <c r="CV756" s="169">
        <f t="shared" si="160"/>
        <v>116.11692081000001</v>
      </c>
      <c r="CW756" s="169">
        <f t="shared" si="161"/>
        <v>121.441671</v>
      </c>
      <c r="CX756" s="162">
        <f t="shared" si="162"/>
        <v>19.732014242641146</v>
      </c>
      <c r="CY756" s="170">
        <f t="shared" si="163"/>
        <v>0.16993228984196265</v>
      </c>
      <c r="CZ756" s="163" t="str">
        <f t="shared" si="164"/>
        <v>MÉDIA</v>
      </c>
      <c r="DA756" s="162">
        <f t="shared" si="165"/>
        <v>116.11692081000001</v>
      </c>
      <c r="DB756" s="162">
        <f t="shared" si="150"/>
        <v>1161.1692081000001</v>
      </c>
      <c r="DC756" s="162">
        <f t="shared" si="151"/>
        <v>230.02762012461002</v>
      </c>
    </row>
    <row r="757" spans="1:107" ht="15" customHeight="1" x14ac:dyDescent="0.2">
      <c r="A757" s="153">
        <v>754</v>
      </c>
      <c r="B757" s="164" t="s">
        <v>1908</v>
      </c>
      <c r="C757" s="163" t="s">
        <v>1875</v>
      </c>
      <c r="D757" s="178">
        <v>10</v>
      </c>
      <c r="E757" s="165">
        <v>0.11</v>
      </c>
      <c r="F757" s="166">
        <v>0.16800000000000001</v>
      </c>
      <c r="G757" s="162"/>
      <c r="H757" s="162"/>
      <c r="I757" s="162"/>
      <c r="J757" s="162"/>
      <c r="K757" s="162"/>
      <c r="L757" s="162"/>
      <c r="M757" s="162"/>
      <c r="N757" s="162"/>
      <c r="O757" s="162">
        <v>39.432214370000004</v>
      </c>
      <c r="P757" s="162">
        <v>21.18482483</v>
      </c>
      <c r="Q757" s="162">
        <v>23.489102689999999</v>
      </c>
      <c r="R757" s="162"/>
      <c r="S757" s="162"/>
      <c r="T757" s="162"/>
      <c r="U757" s="162"/>
      <c r="V757" s="162"/>
      <c r="W757" s="162">
        <v>29.571565869999997</v>
      </c>
      <c r="X757" s="162"/>
      <c r="Y757" s="162"/>
      <c r="Z757" s="162"/>
      <c r="AA757" s="162"/>
      <c r="AB757" s="162"/>
      <c r="AC757" s="162"/>
      <c r="AD757" s="162"/>
      <c r="AE757" s="162"/>
      <c r="AF757" s="162"/>
      <c r="AG757" s="162"/>
      <c r="AH757" s="162"/>
      <c r="AI757" s="162"/>
      <c r="AJ757" s="162"/>
      <c r="AK757" s="162"/>
      <c r="AL757" s="162"/>
      <c r="AM757" s="162"/>
      <c r="AN757" s="162"/>
      <c r="AO757" s="162"/>
      <c r="AP757" s="162"/>
      <c r="AQ757" s="162"/>
      <c r="AR757" s="162"/>
      <c r="AS757" s="162"/>
      <c r="AT757" s="162"/>
      <c r="AU757" s="162"/>
      <c r="AV757" s="162"/>
      <c r="AW757" s="162"/>
      <c r="AX757" s="162"/>
      <c r="AY757" s="162"/>
      <c r="AZ757" s="162"/>
      <c r="BA757" s="162"/>
      <c r="BB757" s="162"/>
      <c r="BC757" s="162"/>
      <c r="BD757" s="162"/>
      <c r="BE757" s="162"/>
      <c r="BF757" s="162"/>
      <c r="BG757" s="162"/>
      <c r="BH757" s="162"/>
      <c r="BI757" s="162"/>
      <c r="BJ757" s="162"/>
      <c r="BK757" s="162"/>
      <c r="BL757" s="162"/>
      <c r="BM757" s="162"/>
      <c r="BN757" s="162"/>
      <c r="BO757" s="162"/>
      <c r="BP757" s="162"/>
      <c r="BQ757" s="162"/>
      <c r="BR757" s="162"/>
      <c r="BS757" s="162"/>
      <c r="BT757" s="162"/>
      <c r="BU757" s="162"/>
      <c r="BV757" s="162"/>
      <c r="BW757" s="162"/>
      <c r="BX757" s="162"/>
      <c r="BY757" s="162"/>
      <c r="BZ757" s="162"/>
      <c r="CA757" s="162"/>
      <c r="CB757" s="162"/>
      <c r="CC757" s="162"/>
      <c r="CD757" s="162"/>
      <c r="CE757" s="162"/>
      <c r="CF757" s="162"/>
      <c r="CG757" s="162"/>
      <c r="CH757" s="162"/>
      <c r="CI757" s="162"/>
      <c r="CJ757" s="162"/>
      <c r="CK757" s="162"/>
      <c r="CL757" s="162"/>
      <c r="CM757" s="162"/>
      <c r="CN757" s="162"/>
      <c r="CO757" s="162"/>
      <c r="CP757" s="162"/>
      <c r="CQ757" s="162"/>
      <c r="CR757" s="162"/>
      <c r="CS757" s="167">
        <f t="shared" si="159"/>
        <v>4</v>
      </c>
      <c r="CT757" s="168" t="s">
        <v>94</v>
      </c>
      <c r="CU757" s="176"/>
      <c r="CV757" s="169">
        <f t="shared" si="160"/>
        <v>28.419426940000001</v>
      </c>
      <c r="CW757" s="169">
        <f t="shared" si="161"/>
        <v>26.530334279999998</v>
      </c>
      <c r="CX757" s="162">
        <f t="shared" si="162"/>
        <v>7.0579118015270934</v>
      </c>
      <c r="CY757" s="170">
        <f t="shared" si="163"/>
        <v>0.24834813933539129</v>
      </c>
      <c r="CZ757" s="163" t="str">
        <f t="shared" si="164"/>
        <v>MÉDIA</v>
      </c>
      <c r="DA757" s="162">
        <f t="shared" si="165"/>
        <v>28.419426940000001</v>
      </c>
      <c r="DB757" s="162">
        <f t="shared" si="150"/>
        <v>284.1942694</v>
      </c>
      <c r="DC757" s="162">
        <f t="shared" si="151"/>
        <v>56.298884768139999</v>
      </c>
    </row>
    <row r="758" spans="1:107" ht="15" customHeight="1" x14ac:dyDescent="0.2">
      <c r="A758" s="163">
        <v>755</v>
      </c>
      <c r="B758" s="164" t="s">
        <v>1909</v>
      </c>
      <c r="C758" s="163" t="s">
        <v>1875</v>
      </c>
      <c r="D758" s="178">
        <v>10</v>
      </c>
      <c r="E758" s="165">
        <v>0.11</v>
      </c>
      <c r="F758" s="166">
        <v>0.16800000000000001</v>
      </c>
      <c r="G758" s="162"/>
      <c r="H758" s="162"/>
      <c r="I758" s="162"/>
      <c r="J758" s="162"/>
      <c r="K758" s="162"/>
      <c r="L758" s="162"/>
      <c r="M758" s="162"/>
      <c r="N758" s="162">
        <v>51.794353699999995</v>
      </c>
      <c r="O758" s="162"/>
      <c r="P758" s="162">
        <v>27.921204699999997</v>
      </c>
      <c r="Q758" s="162"/>
      <c r="R758" s="162"/>
      <c r="S758" s="162"/>
      <c r="T758" s="162"/>
      <c r="U758" s="162"/>
      <c r="V758" s="162"/>
      <c r="W758" s="162">
        <v>39.432214370000004</v>
      </c>
      <c r="X758" s="162"/>
      <c r="Y758" s="162"/>
      <c r="Z758" s="162"/>
      <c r="AA758" s="162"/>
      <c r="AB758" s="162"/>
      <c r="AC758" s="162"/>
      <c r="AD758" s="162"/>
      <c r="AE758" s="162">
        <v>48.638946179999998</v>
      </c>
      <c r="AF758" s="162"/>
      <c r="AG758" s="162"/>
      <c r="AH758" s="162"/>
      <c r="AI758" s="162"/>
      <c r="AJ758" s="162"/>
      <c r="AK758" s="162"/>
      <c r="AL758" s="162"/>
      <c r="AM758" s="162"/>
      <c r="AN758" s="162"/>
      <c r="AO758" s="162"/>
      <c r="AP758" s="162"/>
      <c r="AQ758" s="162"/>
      <c r="AR758" s="162"/>
      <c r="AS758" s="162"/>
      <c r="AT758" s="162"/>
      <c r="AU758" s="162"/>
      <c r="AV758" s="162"/>
      <c r="AW758" s="162"/>
      <c r="AX758" s="162"/>
      <c r="AY758" s="162"/>
      <c r="AZ758" s="162"/>
      <c r="BA758" s="162"/>
      <c r="BB758" s="162"/>
      <c r="BC758" s="162"/>
      <c r="BD758" s="162"/>
      <c r="BE758" s="162"/>
      <c r="BF758" s="162"/>
      <c r="BG758" s="162"/>
      <c r="BH758" s="162"/>
      <c r="BI758" s="162"/>
      <c r="BJ758" s="162"/>
      <c r="BK758" s="162"/>
      <c r="BL758" s="162"/>
      <c r="BM758" s="162"/>
      <c r="BN758" s="162"/>
      <c r="BO758" s="162"/>
      <c r="BP758" s="162"/>
      <c r="BQ758" s="162"/>
      <c r="BR758" s="162"/>
      <c r="BS758" s="162"/>
      <c r="BT758" s="162"/>
      <c r="BU758" s="162"/>
      <c r="BV758" s="162"/>
      <c r="BW758" s="162"/>
      <c r="BX758" s="162"/>
      <c r="BY758" s="162"/>
      <c r="BZ758" s="162"/>
      <c r="CA758" s="162"/>
      <c r="CB758" s="162"/>
      <c r="CC758" s="162"/>
      <c r="CD758" s="162"/>
      <c r="CE758" s="162"/>
      <c r="CF758" s="162"/>
      <c r="CG758" s="162"/>
      <c r="CH758" s="162"/>
      <c r="CI758" s="162"/>
      <c r="CJ758" s="162"/>
      <c r="CK758" s="162"/>
      <c r="CL758" s="162"/>
      <c r="CM758" s="162"/>
      <c r="CN758" s="162"/>
      <c r="CO758" s="162"/>
      <c r="CP758" s="162"/>
      <c r="CQ758" s="162"/>
      <c r="CR758" s="162"/>
      <c r="CS758" s="167">
        <f t="shared" si="159"/>
        <v>4</v>
      </c>
      <c r="CT758" s="168" t="s">
        <v>94</v>
      </c>
      <c r="CU758" s="176"/>
      <c r="CV758" s="169">
        <f t="shared" si="160"/>
        <v>41.946679737499998</v>
      </c>
      <c r="CW758" s="169">
        <f t="shared" si="161"/>
        <v>44.035580275000001</v>
      </c>
      <c r="CX758" s="162">
        <f t="shared" si="162"/>
        <v>9.2843901081466331</v>
      </c>
      <c r="CY758" s="170">
        <f t="shared" si="163"/>
        <v>0.22133790245730611</v>
      </c>
      <c r="CZ758" s="163" t="str">
        <f t="shared" si="164"/>
        <v>MÉDIA</v>
      </c>
      <c r="DA758" s="162">
        <f t="shared" si="165"/>
        <v>41.946679737499998</v>
      </c>
      <c r="DB758" s="162">
        <f t="shared" si="150"/>
        <v>419.466797375</v>
      </c>
      <c r="DC758" s="162">
        <f t="shared" si="151"/>
        <v>83.0963725599875</v>
      </c>
    </row>
    <row r="759" spans="1:107" ht="15" customHeight="1" x14ac:dyDescent="0.2">
      <c r="A759" s="163">
        <v>756</v>
      </c>
      <c r="B759" s="164" t="s">
        <v>1910</v>
      </c>
      <c r="C759" s="163" t="s">
        <v>1875</v>
      </c>
      <c r="D759" s="178">
        <v>10</v>
      </c>
      <c r="E759" s="165">
        <v>0.11</v>
      </c>
      <c r="F759" s="166">
        <v>0.16800000000000001</v>
      </c>
      <c r="G759" s="162"/>
      <c r="H759" s="162"/>
      <c r="I759" s="162"/>
      <c r="J759" s="162"/>
      <c r="K759" s="162"/>
      <c r="L759" s="162"/>
      <c r="M759" s="162"/>
      <c r="N759" s="162"/>
      <c r="O759" s="162">
        <v>40.283344030000002</v>
      </c>
      <c r="P759" s="162">
        <v>30.7237048</v>
      </c>
      <c r="Q759" s="162">
        <v>35.425677190000002</v>
      </c>
      <c r="R759" s="162"/>
      <c r="S759" s="162"/>
      <c r="T759" s="162"/>
      <c r="U759" s="162"/>
      <c r="V759" s="162"/>
      <c r="W759" s="162">
        <v>46.23087202</v>
      </c>
      <c r="X759" s="162"/>
      <c r="Y759" s="162"/>
      <c r="Z759" s="162"/>
      <c r="AA759" s="162"/>
      <c r="AB759" s="162"/>
      <c r="AC759" s="162"/>
      <c r="AD759" s="162"/>
      <c r="AE759" s="162">
        <v>35.290742000000002</v>
      </c>
      <c r="AF759" s="162"/>
      <c r="AG759" s="162"/>
      <c r="AH759" s="162"/>
      <c r="AI759" s="162"/>
      <c r="AJ759" s="162"/>
      <c r="AK759" s="162"/>
      <c r="AL759" s="162"/>
      <c r="AM759" s="162"/>
      <c r="AN759" s="162"/>
      <c r="AO759" s="162"/>
      <c r="AP759" s="162"/>
      <c r="AQ759" s="162"/>
      <c r="AR759" s="162"/>
      <c r="AS759" s="162"/>
      <c r="AT759" s="162"/>
      <c r="AU759" s="162"/>
      <c r="AV759" s="162"/>
      <c r="AW759" s="162"/>
      <c r="AX759" s="162"/>
      <c r="AY759" s="162"/>
      <c r="AZ759" s="162"/>
      <c r="BA759" s="162"/>
      <c r="BB759" s="162"/>
      <c r="BC759" s="162"/>
      <c r="BD759" s="162"/>
      <c r="BE759" s="162"/>
      <c r="BF759" s="162"/>
      <c r="BG759" s="162"/>
      <c r="BH759" s="162"/>
      <c r="BI759" s="162"/>
      <c r="BJ759" s="162"/>
      <c r="BK759" s="162"/>
      <c r="BL759" s="162"/>
      <c r="BM759" s="162"/>
      <c r="BN759" s="162"/>
      <c r="BO759" s="162"/>
      <c r="BP759" s="162"/>
      <c r="BQ759" s="162"/>
      <c r="BR759" s="162"/>
      <c r="BS759" s="162"/>
      <c r="BT759" s="162"/>
      <c r="BU759" s="162"/>
      <c r="BV759" s="162"/>
      <c r="BW759" s="162"/>
      <c r="BX759" s="162"/>
      <c r="BY759" s="162"/>
      <c r="BZ759" s="162"/>
      <c r="CA759" s="162"/>
      <c r="CB759" s="162"/>
      <c r="CC759" s="162"/>
      <c r="CD759" s="162"/>
      <c r="CE759" s="162"/>
      <c r="CF759" s="162"/>
      <c r="CG759" s="162"/>
      <c r="CH759" s="162"/>
      <c r="CI759" s="162"/>
      <c r="CJ759" s="162"/>
      <c r="CK759" s="162"/>
      <c r="CL759" s="162"/>
      <c r="CM759" s="162"/>
      <c r="CN759" s="162"/>
      <c r="CO759" s="162"/>
      <c r="CP759" s="162"/>
      <c r="CQ759" s="162"/>
      <c r="CR759" s="162"/>
      <c r="CS759" s="167">
        <f t="shared" si="159"/>
        <v>5</v>
      </c>
      <c r="CT759" s="168" t="s">
        <v>94</v>
      </c>
      <c r="CU759" s="176"/>
      <c r="CV759" s="169">
        <f t="shared" si="160"/>
        <v>37.590868008000001</v>
      </c>
      <c r="CW759" s="169">
        <f t="shared" si="161"/>
        <v>35.425677190000002</v>
      </c>
      <c r="CX759" s="162">
        <f t="shared" si="162"/>
        <v>5.2732467780819636</v>
      </c>
      <c r="CY759" s="170">
        <f t="shared" si="163"/>
        <v>0.14027999504985422</v>
      </c>
      <c r="CZ759" s="163" t="str">
        <f t="shared" si="164"/>
        <v>MÉDIA</v>
      </c>
      <c r="DA759" s="162">
        <f t="shared" si="165"/>
        <v>37.590868008000001</v>
      </c>
      <c r="DB759" s="162">
        <f t="shared" si="150"/>
        <v>375.90868008000001</v>
      </c>
      <c r="DC759" s="162">
        <f t="shared" si="151"/>
        <v>74.467509523848008</v>
      </c>
    </row>
    <row r="760" spans="1:107" ht="15" hidden="1" customHeight="1" x14ac:dyDescent="0.2">
      <c r="A760" s="153">
        <v>757</v>
      </c>
      <c r="B760" s="154" t="s">
        <v>1911</v>
      </c>
      <c r="C760" s="153" t="s">
        <v>1395</v>
      </c>
      <c r="D760" s="180">
        <v>5</v>
      </c>
      <c r="E760" s="155">
        <v>0.11</v>
      </c>
      <c r="F760" s="156">
        <v>0.16800000000000001</v>
      </c>
      <c r="G760" s="157"/>
      <c r="H760" s="157"/>
      <c r="I760" s="157"/>
      <c r="J760" s="157"/>
      <c r="K760" s="157"/>
      <c r="L760" s="157"/>
      <c r="M760" s="157"/>
      <c r="N760" s="157"/>
      <c r="O760" s="157"/>
      <c r="P760" s="157"/>
      <c r="Q760" s="157"/>
      <c r="R760" s="157"/>
      <c r="S760" s="157"/>
      <c r="T760" s="157"/>
      <c r="U760" s="157"/>
      <c r="V760" s="157"/>
      <c r="W760" s="157"/>
      <c r="X760" s="157"/>
      <c r="Y760" s="157"/>
      <c r="Z760" s="157"/>
      <c r="AA760" s="157"/>
      <c r="AB760" s="157"/>
      <c r="AC760" s="157"/>
      <c r="AD760" s="157"/>
      <c r="AE760" s="157"/>
      <c r="AF760" s="157"/>
      <c r="AG760" s="157"/>
      <c r="AH760" s="157"/>
      <c r="AI760" s="157"/>
      <c r="AJ760" s="157"/>
      <c r="AK760" s="157"/>
      <c r="AL760" s="157"/>
      <c r="AM760" s="157"/>
      <c r="AN760" s="157"/>
      <c r="AO760" s="157"/>
      <c r="AP760" s="157"/>
      <c r="AQ760" s="157"/>
      <c r="AR760" s="157"/>
      <c r="AS760" s="157"/>
      <c r="AT760" s="157"/>
      <c r="AU760" s="157"/>
      <c r="AV760" s="157"/>
      <c r="AW760" s="157"/>
      <c r="AX760" s="157"/>
      <c r="AY760" s="157"/>
      <c r="AZ760" s="157"/>
      <c r="BA760" s="157"/>
      <c r="BB760" s="157"/>
      <c r="BC760" s="157"/>
      <c r="BD760" s="157"/>
      <c r="BE760" s="157"/>
      <c r="BF760" s="157"/>
      <c r="BG760" s="157"/>
      <c r="BH760" s="157"/>
      <c r="BI760" s="157"/>
      <c r="BJ760" s="157"/>
      <c r="BK760" s="157"/>
      <c r="BL760" s="157"/>
      <c r="BM760" s="157"/>
      <c r="BN760" s="157"/>
      <c r="BO760" s="157"/>
      <c r="BP760" s="157"/>
      <c r="BQ760" s="157"/>
      <c r="BR760" s="157"/>
      <c r="BS760" s="157"/>
      <c r="BT760" s="157"/>
      <c r="BU760" s="157"/>
      <c r="BV760" s="157"/>
      <c r="BW760" s="157"/>
      <c r="BX760" s="157"/>
      <c r="BY760" s="157"/>
      <c r="BZ760" s="157"/>
      <c r="CA760" s="157"/>
      <c r="CB760" s="157"/>
      <c r="CC760" s="157"/>
      <c r="CD760" s="157"/>
      <c r="CE760" s="157"/>
      <c r="CF760" s="157"/>
      <c r="CG760" s="157"/>
      <c r="CH760" s="157"/>
      <c r="CI760" s="157"/>
      <c r="CJ760" s="157"/>
      <c r="CK760" s="157"/>
      <c r="CL760" s="157"/>
      <c r="CM760" s="157"/>
      <c r="CN760" s="157"/>
      <c r="CO760" s="157"/>
      <c r="CP760" s="157"/>
      <c r="CQ760" s="157"/>
      <c r="CR760" s="157"/>
      <c r="CS760" s="157"/>
      <c r="CT760" s="158" t="s">
        <v>1912</v>
      </c>
      <c r="CU760" s="176">
        <v>30.3</v>
      </c>
      <c r="CV760" s="171"/>
      <c r="CW760" s="171"/>
      <c r="CX760" s="160"/>
      <c r="CY760" s="161"/>
      <c r="CZ760" s="161"/>
      <c r="DA760" s="160">
        <f>CU760</f>
        <v>30.3</v>
      </c>
      <c r="DB760" s="162">
        <f t="shared" si="150"/>
        <v>151.5</v>
      </c>
      <c r="DC760" s="162">
        <f t="shared" si="151"/>
        <v>30.012149999999998</v>
      </c>
    </row>
    <row r="761" spans="1:107" ht="15" customHeight="1" x14ac:dyDescent="0.2">
      <c r="A761" s="153">
        <v>758</v>
      </c>
      <c r="B761" s="164" t="s">
        <v>1913</v>
      </c>
      <c r="C761" s="163" t="s">
        <v>213</v>
      </c>
      <c r="D761" s="178">
        <v>30</v>
      </c>
      <c r="E761" s="165">
        <v>0.11</v>
      </c>
      <c r="F761" s="166">
        <v>0.16800000000000001</v>
      </c>
      <c r="G761" s="162"/>
      <c r="H761" s="162"/>
      <c r="I761" s="162"/>
      <c r="J761" s="162"/>
      <c r="K761" s="162"/>
      <c r="L761" s="162"/>
      <c r="M761" s="162"/>
      <c r="N761" s="162">
        <v>16.55550985</v>
      </c>
      <c r="O761" s="162">
        <v>21.14330631</v>
      </c>
      <c r="P761" s="162">
        <v>21.890639669999999</v>
      </c>
      <c r="Q761" s="162"/>
      <c r="R761" s="162"/>
      <c r="S761" s="162"/>
      <c r="T761" s="162"/>
      <c r="U761" s="162"/>
      <c r="V761" s="162"/>
      <c r="W761" s="162"/>
      <c r="X761" s="162"/>
      <c r="Y761" s="162"/>
      <c r="Z761" s="162"/>
      <c r="AA761" s="162"/>
      <c r="AB761" s="162"/>
      <c r="AC761" s="162"/>
      <c r="AD761" s="162"/>
      <c r="AE761" s="162"/>
      <c r="AF761" s="162"/>
      <c r="AG761" s="162"/>
      <c r="AH761" s="162"/>
      <c r="AI761" s="162"/>
      <c r="AJ761" s="162"/>
      <c r="AK761" s="162"/>
      <c r="AL761" s="162"/>
      <c r="AM761" s="162"/>
      <c r="AN761" s="162"/>
      <c r="AO761" s="162"/>
      <c r="AP761" s="162"/>
      <c r="AQ761" s="162"/>
      <c r="AR761" s="162"/>
      <c r="AS761" s="162"/>
      <c r="AT761" s="162"/>
      <c r="AU761" s="162"/>
      <c r="AV761" s="162"/>
      <c r="AW761" s="162"/>
      <c r="AX761" s="162"/>
      <c r="AY761" s="162"/>
      <c r="AZ761" s="162"/>
      <c r="BA761" s="162"/>
      <c r="BB761" s="162"/>
      <c r="BC761" s="162"/>
      <c r="BD761" s="162"/>
      <c r="BE761" s="162"/>
      <c r="BF761" s="162"/>
      <c r="BG761" s="162"/>
      <c r="BH761" s="162"/>
      <c r="BI761" s="162"/>
      <c r="BJ761" s="162"/>
      <c r="BK761" s="162"/>
      <c r="BL761" s="162"/>
      <c r="BM761" s="162"/>
      <c r="BN761" s="162"/>
      <c r="BO761" s="162"/>
      <c r="BP761" s="162"/>
      <c r="BQ761" s="162"/>
      <c r="BR761" s="162"/>
      <c r="BS761" s="162"/>
      <c r="BT761" s="162"/>
      <c r="BU761" s="162"/>
      <c r="BV761" s="162"/>
      <c r="BW761" s="162"/>
      <c r="BX761" s="162"/>
      <c r="BY761" s="162"/>
      <c r="BZ761" s="162"/>
      <c r="CA761" s="162"/>
      <c r="CB761" s="162"/>
      <c r="CC761" s="162"/>
      <c r="CD761" s="162"/>
      <c r="CE761" s="162"/>
      <c r="CF761" s="162"/>
      <c r="CG761" s="162"/>
      <c r="CH761" s="162"/>
      <c r="CI761" s="162"/>
      <c r="CJ761" s="162"/>
      <c r="CK761" s="162"/>
      <c r="CL761" s="162"/>
      <c r="CM761" s="162"/>
      <c r="CN761" s="162"/>
      <c r="CO761" s="162"/>
      <c r="CP761" s="162"/>
      <c r="CQ761" s="162"/>
      <c r="CR761" s="162"/>
      <c r="CS761" s="167">
        <f t="shared" ref="CS761:CS762" si="166">COUNT(G761:CR761)</f>
        <v>3</v>
      </c>
      <c r="CT761" s="168" t="s">
        <v>94</v>
      </c>
      <c r="CU761" s="176"/>
      <c r="CV761" s="169">
        <f t="shared" ref="CV761:CV762" si="167">AVERAGE(G761:CR761)</f>
        <v>19.863151943333332</v>
      </c>
      <c r="CW761" s="169">
        <f t="shared" ref="CW761:CW762" si="168">MEDIAN(G761:CR761)</f>
        <v>21.14330631</v>
      </c>
      <c r="CX761" s="162">
        <f t="shared" ref="CX761:CX762" si="169">_xlfn.STDEV.P(G761:CR761)</f>
        <v>2.358671794454823</v>
      </c>
      <c r="CY761" s="170">
        <f t="shared" ref="CY761:CY762" si="170">CX761/CV761</f>
        <v>0.11874609836262487</v>
      </c>
      <c r="CZ761" s="163" t="str">
        <f t="shared" ref="CZ761:CZ762" si="171">IF(CY761&gt;25%,"MEDIANA","MÉDIA")</f>
        <v>MÉDIA</v>
      </c>
      <c r="DA761" s="162">
        <f t="shared" ref="DA761:DA762" si="172">IF(CZ761="MÉDIA",CV761,CW761)</f>
        <v>19.863151943333332</v>
      </c>
      <c r="DB761" s="162">
        <f t="shared" si="150"/>
        <v>595.89455829999997</v>
      </c>
      <c r="DC761" s="162">
        <f t="shared" si="151"/>
        <v>118.04671199923</v>
      </c>
    </row>
    <row r="762" spans="1:107" ht="15" customHeight="1" x14ac:dyDescent="0.2">
      <c r="A762" s="163">
        <v>759</v>
      </c>
      <c r="B762" s="164" t="s">
        <v>1914</v>
      </c>
      <c r="C762" s="163" t="s">
        <v>213</v>
      </c>
      <c r="D762" s="178">
        <v>20</v>
      </c>
      <c r="E762" s="165">
        <v>0.11</v>
      </c>
      <c r="F762" s="166">
        <v>0.16800000000000001</v>
      </c>
      <c r="G762" s="162"/>
      <c r="H762" s="162"/>
      <c r="I762" s="162"/>
      <c r="J762" s="162"/>
      <c r="K762" s="162"/>
      <c r="L762" s="162"/>
      <c r="M762" s="162"/>
      <c r="N762" s="162">
        <v>0.76809262</v>
      </c>
      <c r="O762" s="162">
        <v>0.66429631999999994</v>
      </c>
      <c r="P762" s="162"/>
      <c r="Q762" s="162"/>
      <c r="R762" s="162"/>
      <c r="S762" s="162"/>
      <c r="T762" s="162"/>
      <c r="U762" s="162"/>
      <c r="V762" s="162"/>
      <c r="W762" s="162"/>
      <c r="X762" s="162"/>
      <c r="Y762" s="162"/>
      <c r="Z762" s="162"/>
      <c r="AA762" s="162"/>
      <c r="AB762" s="162"/>
      <c r="AC762" s="162"/>
      <c r="AD762" s="162"/>
      <c r="AE762" s="162">
        <v>0.64353705999999999</v>
      </c>
      <c r="AF762" s="162"/>
      <c r="AG762" s="162"/>
      <c r="AH762" s="162"/>
      <c r="AI762" s="162"/>
      <c r="AJ762" s="162"/>
      <c r="AK762" s="162"/>
      <c r="AL762" s="162"/>
      <c r="AM762" s="162"/>
      <c r="AN762" s="162"/>
      <c r="AO762" s="162"/>
      <c r="AP762" s="162"/>
      <c r="AQ762" s="162"/>
      <c r="AR762" s="162"/>
      <c r="AS762" s="162"/>
      <c r="AT762" s="162"/>
      <c r="AU762" s="162"/>
      <c r="AV762" s="162"/>
      <c r="AW762" s="162"/>
      <c r="AX762" s="162"/>
      <c r="AY762" s="162"/>
      <c r="AZ762" s="162"/>
      <c r="BA762" s="162"/>
      <c r="BB762" s="162"/>
      <c r="BC762" s="162"/>
      <c r="BD762" s="162"/>
      <c r="BE762" s="162"/>
      <c r="BF762" s="162"/>
      <c r="BG762" s="162"/>
      <c r="BH762" s="162"/>
      <c r="BI762" s="162"/>
      <c r="BJ762" s="162"/>
      <c r="BK762" s="162"/>
      <c r="BL762" s="162"/>
      <c r="BM762" s="162"/>
      <c r="BN762" s="162"/>
      <c r="BO762" s="162"/>
      <c r="BP762" s="162"/>
      <c r="BQ762" s="162"/>
      <c r="BR762" s="162"/>
      <c r="BS762" s="162"/>
      <c r="BT762" s="162"/>
      <c r="BU762" s="162"/>
      <c r="BV762" s="162"/>
      <c r="BW762" s="162"/>
      <c r="BX762" s="162"/>
      <c r="BY762" s="162"/>
      <c r="BZ762" s="162"/>
      <c r="CA762" s="162"/>
      <c r="CB762" s="162"/>
      <c r="CC762" s="162"/>
      <c r="CD762" s="162"/>
      <c r="CE762" s="162"/>
      <c r="CF762" s="162"/>
      <c r="CG762" s="162"/>
      <c r="CH762" s="162"/>
      <c r="CI762" s="162"/>
      <c r="CJ762" s="162"/>
      <c r="CK762" s="162"/>
      <c r="CL762" s="162"/>
      <c r="CM762" s="162"/>
      <c r="CN762" s="162"/>
      <c r="CO762" s="162"/>
      <c r="CP762" s="162"/>
      <c r="CQ762" s="162"/>
      <c r="CR762" s="162"/>
      <c r="CS762" s="167">
        <f t="shared" si="166"/>
        <v>3</v>
      </c>
      <c r="CT762" s="168" t="s">
        <v>94</v>
      </c>
      <c r="CU762" s="176"/>
      <c r="CV762" s="169">
        <f t="shared" si="167"/>
        <v>0.69197533333333328</v>
      </c>
      <c r="CW762" s="169">
        <f t="shared" si="168"/>
        <v>0.66429631999999994</v>
      </c>
      <c r="CX762" s="162">
        <f t="shared" si="169"/>
        <v>5.4486192232886151E-2</v>
      </c>
      <c r="CY762" s="170">
        <f t="shared" si="170"/>
        <v>7.8740078740118125E-2</v>
      </c>
      <c r="CZ762" s="163" t="str">
        <f t="shared" si="171"/>
        <v>MÉDIA</v>
      </c>
      <c r="DA762" s="162">
        <f t="shared" si="172"/>
        <v>0.69197533333333328</v>
      </c>
      <c r="DB762" s="162">
        <f t="shared" si="150"/>
        <v>13.839506666666665</v>
      </c>
      <c r="DC762" s="162">
        <f t="shared" si="151"/>
        <v>2.7416062706666664</v>
      </c>
    </row>
    <row r="763" spans="1:107" ht="15" hidden="1" customHeight="1" x14ac:dyDescent="0.2">
      <c r="A763" s="163">
        <v>760</v>
      </c>
      <c r="B763" s="154" t="s">
        <v>1915</v>
      </c>
      <c r="C763" s="153" t="s">
        <v>900</v>
      </c>
      <c r="D763" s="180">
        <v>20</v>
      </c>
      <c r="E763" s="155">
        <v>0.11</v>
      </c>
      <c r="F763" s="156">
        <v>0.16800000000000001</v>
      </c>
      <c r="G763" s="157"/>
      <c r="H763" s="157"/>
      <c r="I763" s="157"/>
      <c r="J763" s="157"/>
      <c r="K763" s="157"/>
      <c r="L763" s="157"/>
      <c r="M763" s="157"/>
      <c r="N763" s="157"/>
      <c r="O763" s="157"/>
      <c r="P763" s="157"/>
      <c r="Q763" s="157"/>
      <c r="R763" s="157"/>
      <c r="S763" s="157"/>
      <c r="T763" s="157"/>
      <c r="U763" s="157"/>
      <c r="V763" s="157"/>
      <c r="W763" s="157"/>
      <c r="X763" s="157"/>
      <c r="Y763" s="157"/>
      <c r="Z763" s="157"/>
      <c r="AA763" s="157"/>
      <c r="AB763" s="157"/>
      <c r="AC763" s="157"/>
      <c r="AD763" s="157"/>
      <c r="AE763" s="157"/>
      <c r="AF763" s="157"/>
      <c r="AG763" s="157"/>
      <c r="AH763" s="157"/>
      <c r="AI763" s="157"/>
      <c r="AJ763" s="157"/>
      <c r="AK763" s="157"/>
      <c r="AL763" s="157"/>
      <c r="AM763" s="157"/>
      <c r="AN763" s="157"/>
      <c r="AO763" s="157"/>
      <c r="AP763" s="157"/>
      <c r="AQ763" s="157"/>
      <c r="AR763" s="157"/>
      <c r="AS763" s="157"/>
      <c r="AT763" s="157"/>
      <c r="AU763" s="157"/>
      <c r="AV763" s="157"/>
      <c r="AW763" s="157"/>
      <c r="AX763" s="157"/>
      <c r="AY763" s="157"/>
      <c r="AZ763" s="157"/>
      <c r="BA763" s="157"/>
      <c r="BB763" s="157"/>
      <c r="BC763" s="157"/>
      <c r="BD763" s="157"/>
      <c r="BE763" s="157"/>
      <c r="BF763" s="157"/>
      <c r="BG763" s="157"/>
      <c r="BH763" s="157"/>
      <c r="BI763" s="157"/>
      <c r="BJ763" s="157"/>
      <c r="BK763" s="157"/>
      <c r="BL763" s="157"/>
      <c r="BM763" s="157"/>
      <c r="BN763" s="157"/>
      <c r="BO763" s="157"/>
      <c r="BP763" s="157"/>
      <c r="BQ763" s="157"/>
      <c r="BR763" s="157"/>
      <c r="BS763" s="157"/>
      <c r="BT763" s="157"/>
      <c r="BU763" s="157"/>
      <c r="BV763" s="157"/>
      <c r="BW763" s="157"/>
      <c r="BX763" s="157"/>
      <c r="BY763" s="157"/>
      <c r="BZ763" s="157"/>
      <c r="CA763" s="157"/>
      <c r="CB763" s="157"/>
      <c r="CC763" s="157"/>
      <c r="CD763" s="157"/>
      <c r="CE763" s="157"/>
      <c r="CF763" s="157"/>
      <c r="CG763" s="157"/>
      <c r="CH763" s="157"/>
      <c r="CI763" s="157"/>
      <c r="CJ763" s="157"/>
      <c r="CK763" s="157"/>
      <c r="CL763" s="157"/>
      <c r="CM763" s="157"/>
      <c r="CN763" s="157"/>
      <c r="CO763" s="157"/>
      <c r="CP763" s="157"/>
      <c r="CQ763" s="157"/>
      <c r="CR763" s="157"/>
      <c r="CS763" s="157"/>
      <c r="CT763" s="171" t="s">
        <v>1916</v>
      </c>
      <c r="CU763" s="176">
        <v>28.54</v>
      </c>
      <c r="CV763" s="171"/>
      <c r="CW763" s="171"/>
      <c r="CX763" s="160"/>
      <c r="CY763" s="161"/>
      <c r="CZ763" s="161"/>
      <c r="DA763" s="160">
        <f t="shared" ref="DA763:DA768" si="173">CU763</f>
        <v>28.54</v>
      </c>
      <c r="DB763" s="162">
        <f t="shared" si="150"/>
        <v>570.79999999999995</v>
      </c>
      <c r="DC763" s="162">
        <f t="shared" si="151"/>
        <v>113.07547999999998</v>
      </c>
    </row>
    <row r="764" spans="1:107" ht="15" hidden="1" customHeight="1" x14ac:dyDescent="0.2">
      <c r="A764" s="153">
        <v>761</v>
      </c>
      <c r="B764" s="154" t="s">
        <v>1917</v>
      </c>
      <c r="C764" s="153" t="s">
        <v>900</v>
      </c>
      <c r="D764" s="180">
        <v>20</v>
      </c>
      <c r="E764" s="155">
        <v>0.11</v>
      </c>
      <c r="F764" s="156">
        <v>0.16800000000000001</v>
      </c>
      <c r="G764" s="157"/>
      <c r="H764" s="157"/>
      <c r="I764" s="157"/>
      <c r="J764" s="157"/>
      <c r="K764" s="157"/>
      <c r="L764" s="157"/>
      <c r="M764" s="157"/>
      <c r="N764" s="157"/>
      <c r="O764" s="157"/>
      <c r="P764" s="157"/>
      <c r="Q764" s="157"/>
      <c r="R764" s="157"/>
      <c r="S764" s="157"/>
      <c r="T764" s="157"/>
      <c r="U764" s="157"/>
      <c r="V764" s="157"/>
      <c r="W764" s="157"/>
      <c r="X764" s="157"/>
      <c r="Y764" s="157"/>
      <c r="Z764" s="157"/>
      <c r="AA764" s="157"/>
      <c r="AB764" s="157"/>
      <c r="AC764" s="157"/>
      <c r="AD764" s="157"/>
      <c r="AE764" s="157"/>
      <c r="AF764" s="157"/>
      <c r="AG764" s="157"/>
      <c r="AH764" s="157"/>
      <c r="AI764" s="157"/>
      <c r="AJ764" s="157"/>
      <c r="AK764" s="157"/>
      <c r="AL764" s="157"/>
      <c r="AM764" s="157"/>
      <c r="AN764" s="157"/>
      <c r="AO764" s="157"/>
      <c r="AP764" s="157"/>
      <c r="AQ764" s="157"/>
      <c r="AR764" s="157"/>
      <c r="AS764" s="157"/>
      <c r="AT764" s="157"/>
      <c r="AU764" s="157"/>
      <c r="AV764" s="157"/>
      <c r="AW764" s="157"/>
      <c r="AX764" s="157"/>
      <c r="AY764" s="157"/>
      <c r="AZ764" s="157"/>
      <c r="BA764" s="157"/>
      <c r="BB764" s="157"/>
      <c r="BC764" s="157"/>
      <c r="BD764" s="157"/>
      <c r="BE764" s="157"/>
      <c r="BF764" s="157"/>
      <c r="BG764" s="157"/>
      <c r="BH764" s="157"/>
      <c r="BI764" s="157"/>
      <c r="BJ764" s="157"/>
      <c r="BK764" s="157"/>
      <c r="BL764" s="157"/>
      <c r="BM764" s="157"/>
      <c r="BN764" s="157"/>
      <c r="BO764" s="157"/>
      <c r="BP764" s="157"/>
      <c r="BQ764" s="157"/>
      <c r="BR764" s="157"/>
      <c r="BS764" s="157"/>
      <c r="BT764" s="157"/>
      <c r="BU764" s="157"/>
      <c r="BV764" s="157"/>
      <c r="BW764" s="157"/>
      <c r="BX764" s="157"/>
      <c r="BY764" s="157"/>
      <c r="BZ764" s="157"/>
      <c r="CA764" s="157"/>
      <c r="CB764" s="157"/>
      <c r="CC764" s="157"/>
      <c r="CD764" s="157"/>
      <c r="CE764" s="157"/>
      <c r="CF764" s="157"/>
      <c r="CG764" s="157"/>
      <c r="CH764" s="157"/>
      <c r="CI764" s="157"/>
      <c r="CJ764" s="157"/>
      <c r="CK764" s="157"/>
      <c r="CL764" s="157"/>
      <c r="CM764" s="157"/>
      <c r="CN764" s="157"/>
      <c r="CO764" s="157"/>
      <c r="CP764" s="157"/>
      <c r="CQ764" s="157"/>
      <c r="CR764" s="157"/>
      <c r="CS764" s="157"/>
      <c r="CT764" s="171" t="s">
        <v>1918</v>
      </c>
      <c r="CU764" s="176">
        <v>37.28</v>
      </c>
      <c r="CV764" s="171"/>
      <c r="CW764" s="171"/>
      <c r="CX764" s="160"/>
      <c r="CY764" s="161"/>
      <c r="CZ764" s="161"/>
      <c r="DA764" s="160">
        <f t="shared" si="173"/>
        <v>37.28</v>
      </c>
      <c r="DB764" s="162">
        <f t="shared" si="150"/>
        <v>745.6</v>
      </c>
      <c r="DC764" s="162">
        <f t="shared" si="151"/>
        <v>147.70336</v>
      </c>
    </row>
    <row r="765" spans="1:107" ht="15" hidden="1" customHeight="1" x14ac:dyDescent="0.2">
      <c r="A765" s="153">
        <v>762</v>
      </c>
      <c r="B765" s="154" t="s">
        <v>1919</v>
      </c>
      <c r="C765" s="153" t="s">
        <v>900</v>
      </c>
      <c r="D765" s="180">
        <v>25</v>
      </c>
      <c r="E765" s="155">
        <v>0.11</v>
      </c>
      <c r="F765" s="156">
        <v>0.16800000000000001</v>
      </c>
      <c r="G765" s="157"/>
      <c r="H765" s="157"/>
      <c r="I765" s="157"/>
      <c r="J765" s="157"/>
      <c r="K765" s="157"/>
      <c r="L765" s="157"/>
      <c r="M765" s="157"/>
      <c r="N765" s="157"/>
      <c r="O765" s="157"/>
      <c r="P765" s="157"/>
      <c r="Q765" s="157"/>
      <c r="R765" s="157"/>
      <c r="S765" s="157"/>
      <c r="T765" s="157"/>
      <c r="U765" s="157"/>
      <c r="V765" s="157"/>
      <c r="W765" s="157"/>
      <c r="X765" s="157"/>
      <c r="Y765" s="157"/>
      <c r="Z765" s="157"/>
      <c r="AA765" s="157"/>
      <c r="AB765" s="157"/>
      <c r="AC765" s="157"/>
      <c r="AD765" s="157"/>
      <c r="AE765" s="157"/>
      <c r="AF765" s="157"/>
      <c r="AG765" s="157"/>
      <c r="AH765" s="157"/>
      <c r="AI765" s="157"/>
      <c r="AJ765" s="157"/>
      <c r="AK765" s="157"/>
      <c r="AL765" s="157"/>
      <c r="AM765" s="157"/>
      <c r="AN765" s="157"/>
      <c r="AO765" s="157"/>
      <c r="AP765" s="157"/>
      <c r="AQ765" s="157"/>
      <c r="AR765" s="157"/>
      <c r="AS765" s="157"/>
      <c r="AT765" s="157"/>
      <c r="AU765" s="157"/>
      <c r="AV765" s="157"/>
      <c r="AW765" s="157"/>
      <c r="AX765" s="157"/>
      <c r="AY765" s="157"/>
      <c r="AZ765" s="157"/>
      <c r="BA765" s="157"/>
      <c r="BB765" s="157"/>
      <c r="BC765" s="157"/>
      <c r="BD765" s="157"/>
      <c r="BE765" s="157"/>
      <c r="BF765" s="157"/>
      <c r="BG765" s="157"/>
      <c r="BH765" s="157"/>
      <c r="BI765" s="157"/>
      <c r="BJ765" s="157"/>
      <c r="BK765" s="157"/>
      <c r="BL765" s="157"/>
      <c r="BM765" s="157"/>
      <c r="BN765" s="157"/>
      <c r="BO765" s="157"/>
      <c r="BP765" s="157"/>
      <c r="BQ765" s="157"/>
      <c r="BR765" s="157"/>
      <c r="BS765" s="157"/>
      <c r="BT765" s="157"/>
      <c r="BU765" s="157"/>
      <c r="BV765" s="157"/>
      <c r="BW765" s="157"/>
      <c r="BX765" s="157"/>
      <c r="BY765" s="157"/>
      <c r="BZ765" s="157"/>
      <c r="CA765" s="157"/>
      <c r="CB765" s="157"/>
      <c r="CC765" s="157"/>
      <c r="CD765" s="157"/>
      <c r="CE765" s="157"/>
      <c r="CF765" s="157"/>
      <c r="CG765" s="157"/>
      <c r="CH765" s="157"/>
      <c r="CI765" s="157"/>
      <c r="CJ765" s="157"/>
      <c r="CK765" s="157"/>
      <c r="CL765" s="157"/>
      <c r="CM765" s="157"/>
      <c r="CN765" s="157"/>
      <c r="CO765" s="157"/>
      <c r="CP765" s="157"/>
      <c r="CQ765" s="157"/>
      <c r="CR765" s="157"/>
      <c r="CS765" s="157"/>
      <c r="CT765" s="171" t="s">
        <v>1920</v>
      </c>
      <c r="CU765" s="176">
        <v>45.49</v>
      </c>
      <c r="CV765" s="171"/>
      <c r="CW765" s="171"/>
      <c r="CX765" s="160"/>
      <c r="CY765" s="161"/>
      <c r="CZ765" s="161"/>
      <c r="DA765" s="160">
        <f t="shared" si="173"/>
        <v>45.49</v>
      </c>
      <c r="DB765" s="162">
        <f t="shared" si="150"/>
        <v>1137.25</v>
      </c>
      <c r="DC765" s="162">
        <f t="shared" si="151"/>
        <v>225.28922499999999</v>
      </c>
    </row>
    <row r="766" spans="1:107" ht="15" hidden="1" customHeight="1" x14ac:dyDescent="0.2">
      <c r="A766" s="163">
        <v>763</v>
      </c>
      <c r="B766" s="154" t="s">
        <v>1921</v>
      </c>
      <c r="C766" s="153" t="s">
        <v>573</v>
      </c>
      <c r="D766" s="180">
        <v>3</v>
      </c>
      <c r="E766" s="155">
        <v>0.11</v>
      </c>
      <c r="F766" s="156">
        <v>0.16800000000000001</v>
      </c>
      <c r="G766" s="157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57"/>
      <c r="Y766" s="157"/>
      <c r="Z766" s="157"/>
      <c r="AA766" s="157"/>
      <c r="AB766" s="157"/>
      <c r="AC766" s="157"/>
      <c r="AD766" s="157"/>
      <c r="AE766" s="157"/>
      <c r="AF766" s="157"/>
      <c r="AG766" s="157"/>
      <c r="AH766" s="157"/>
      <c r="AI766" s="157"/>
      <c r="AJ766" s="157"/>
      <c r="AK766" s="157"/>
      <c r="AL766" s="157"/>
      <c r="AM766" s="157"/>
      <c r="AN766" s="157"/>
      <c r="AO766" s="157"/>
      <c r="AP766" s="157"/>
      <c r="AQ766" s="157"/>
      <c r="AR766" s="157"/>
      <c r="AS766" s="157"/>
      <c r="AT766" s="157"/>
      <c r="AU766" s="157"/>
      <c r="AV766" s="157"/>
      <c r="AW766" s="157"/>
      <c r="AX766" s="157"/>
      <c r="AY766" s="157"/>
      <c r="AZ766" s="157"/>
      <c r="BA766" s="157"/>
      <c r="BB766" s="157"/>
      <c r="BC766" s="157"/>
      <c r="BD766" s="157"/>
      <c r="BE766" s="157"/>
      <c r="BF766" s="157"/>
      <c r="BG766" s="157"/>
      <c r="BH766" s="157"/>
      <c r="BI766" s="157"/>
      <c r="BJ766" s="157"/>
      <c r="BK766" s="157"/>
      <c r="BL766" s="157"/>
      <c r="BM766" s="157"/>
      <c r="BN766" s="157"/>
      <c r="BO766" s="157"/>
      <c r="BP766" s="157"/>
      <c r="BQ766" s="157"/>
      <c r="BR766" s="157"/>
      <c r="BS766" s="157"/>
      <c r="BT766" s="157"/>
      <c r="BU766" s="157"/>
      <c r="BV766" s="157"/>
      <c r="BW766" s="157"/>
      <c r="BX766" s="157"/>
      <c r="BY766" s="157"/>
      <c r="BZ766" s="157"/>
      <c r="CA766" s="157"/>
      <c r="CB766" s="157"/>
      <c r="CC766" s="157"/>
      <c r="CD766" s="157"/>
      <c r="CE766" s="157"/>
      <c r="CF766" s="157"/>
      <c r="CG766" s="157"/>
      <c r="CH766" s="157"/>
      <c r="CI766" s="157"/>
      <c r="CJ766" s="157"/>
      <c r="CK766" s="157"/>
      <c r="CL766" s="157"/>
      <c r="CM766" s="157"/>
      <c r="CN766" s="157"/>
      <c r="CO766" s="157"/>
      <c r="CP766" s="157"/>
      <c r="CQ766" s="157"/>
      <c r="CR766" s="157"/>
      <c r="CS766" s="157"/>
      <c r="CT766" s="171" t="s">
        <v>1365</v>
      </c>
      <c r="CU766" s="176">
        <v>23.11</v>
      </c>
      <c r="CV766" s="171"/>
      <c r="CW766" s="171"/>
      <c r="CX766" s="160"/>
      <c r="CY766" s="161"/>
      <c r="CZ766" s="161"/>
      <c r="DA766" s="160">
        <f t="shared" si="173"/>
        <v>23.11</v>
      </c>
      <c r="DB766" s="162">
        <f t="shared" si="150"/>
        <v>69.33</v>
      </c>
      <c r="DC766" s="162">
        <f t="shared" si="151"/>
        <v>13.734273</v>
      </c>
    </row>
    <row r="767" spans="1:107" ht="15" hidden="1" customHeight="1" x14ac:dyDescent="0.2">
      <c r="A767" s="163">
        <v>764</v>
      </c>
      <c r="B767" s="172" t="s">
        <v>1922</v>
      </c>
      <c r="C767" s="153" t="s">
        <v>573</v>
      </c>
      <c r="D767" s="180">
        <v>3</v>
      </c>
      <c r="E767" s="155">
        <v>0.11</v>
      </c>
      <c r="F767" s="156">
        <v>0.16800000000000001</v>
      </c>
      <c r="G767" s="157"/>
      <c r="H767" s="157"/>
      <c r="I767" s="157"/>
      <c r="J767" s="157"/>
      <c r="K767" s="157"/>
      <c r="L767" s="157"/>
      <c r="M767" s="157"/>
      <c r="N767" s="157"/>
      <c r="O767" s="157"/>
      <c r="P767" s="157"/>
      <c r="Q767" s="157"/>
      <c r="R767" s="157"/>
      <c r="S767" s="157"/>
      <c r="T767" s="157"/>
      <c r="U767" s="157"/>
      <c r="V767" s="157"/>
      <c r="W767" s="157"/>
      <c r="X767" s="157"/>
      <c r="Y767" s="157"/>
      <c r="Z767" s="157"/>
      <c r="AA767" s="157"/>
      <c r="AB767" s="157"/>
      <c r="AC767" s="157"/>
      <c r="AD767" s="157"/>
      <c r="AE767" s="157"/>
      <c r="AF767" s="157"/>
      <c r="AG767" s="157"/>
      <c r="AH767" s="157"/>
      <c r="AI767" s="157"/>
      <c r="AJ767" s="157"/>
      <c r="AK767" s="157"/>
      <c r="AL767" s="157"/>
      <c r="AM767" s="157"/>
      <c r="AN767" s="157"/>
      <c r="AO767" s="157"/>
      <c r="AP767" s="157"/>
      <c r="AQ767" s="157"/>
      <c r="AR767" s="157"/>
      <c r="AS767" s="157"/>
      <c r="AT767" s="157"/>
      <c r="AU767" s="157"/>
      <c r="AV767" s="157"/>
      <c r="AW767" s="157"/>
      <c r="AX767" s="157"/>
      <c r="AY767" s="157"/>
      <c r="AZ767" s="157"/>
      <c r="BA767" s="157"/>
      <c r="BB767" s="157"/>
      <c r="BC767" s="157"/>
      <c r="BD767" s="157"/>
      <c r="BE767" s="157"/>
      <c r="BF767" s="157"/>
      <c r="BG767" s="157"/>
      <c r="BH767" s="157"/>
      <c r="BI767" s="157"/>
      <c r="BJ767" s="157"/>
      <c r="BK767" s="157"/>
      <c r="BL767" s="157"/>
      <c r="BM767" s="157"/>
      <c r="BN767" s="157"/>
      <c r="BO767" s="157"/>
      <c r="BP767" s="157"/>
      <c r="BQ767" s="157"/>
      <c r="BR767" s="157"/>
      <c r="BS767" s="157"/>
      <c r="BT767" s="157"/>
      <c r="BU767" s="157"/>
      <c r="BV767" s="157"/>
      <c r="BW767" s="157"/>
      <c r="BX767" s="157"/>
      <c r="BY767" s="157"/>
      <c r="BZ767" s="157"/>
      <c r="CA767" s="157"/>
      <c r="CB767" s="157"/>
      <c r="CC767" s="157"/>
      <c r="CD767" s="157"/>
      <c r="CE767" s="157"/>
      <c r="CF767" s="157"/>
      <c r="CG767" s="157"/>
      <c r="CH767" s="157"/>
      <c r="CI767" s="157"/>
      <c r="CJ767" s="157"/>
      <c r="CK767" s="157"/>
      <c r="CL767" s="157"/>
      <c r="CM767" s="157"/>
      <c r="CN767" s="157"/>
      <c r="CO767" s="157"/>
      <c r="CP767" s="157"/>
      <c r="CQ767" s="157"/>
      <c r="CR767" s="157"/>
      <c r="CS767" s="157"/>
      <c r="CT767" s="158" t="s">
        <v>1923</v>
      </c>
      <c r="CU767" s="176">
        <v>21.7</v>
      </c>
      <c r="CV767" s="171"/>
      <c r="CW767" s="171"/>
      <c r="CX767" s="160"/>
      <c r="CY767" s="161"/>
      <c r="CZ767" s="161"/>
      <c r="DA767" s="160">
        <f t="shared" si="173"/>
        <v>21.7</v>
      </c>
      <c r="DB767" s="162">
        <f t="shared" si="150"/>
        <v>65.099999999999994</v>
      </c>
      <c r="DC767" s="162">
        <f t="shared" si="151"/>
        <v>12.896309999999998</v>
      </c>
    </row>
    <row r="768" spans="1:107" ht="15" hidden="1" customHeight="1" x14ac:dyDescent="0.2">
      <c r="A768" s="153">
        <v>765</v>
      </c>
      <c r="B768" s="154" t="s">
        <v>1924</v>
      </c>
      <c r="C768" s="153" t="s">
        <v>566</v>
      </c>
      <c r="D768" s="180">
        <v>2</v>
      </c>
      <c r="E768" s="155">
        <v>0.11</v>
      </c>
      <c r="F768" s="156">
        <v>0.16800000000000001</v>
      </c>
      <c r="G768" s="157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57"/>
      <c r="Y768" s="157"/>
      <c r="Z768" s="157"/>
      <c r="AA768" s="157"/>
      <c r="AB768" s="157"/>
      <c r="AC768" s="157"/>
      <c r="AD768" s="157"/>
      <c r="AE768" s="157"/>
      <c r="AF768" s="157"/>
      <c r="AG768" s="157"/>
      <c r="AH768" s="157"/>
      <c r="AI768" s="157"/>
      <c r="AJ768" s="157"/>
      <c r="AK768" s="157"/>
      <c r="AL768" s="157"/>
      <c r="AM768" s="157"/>
      <c r="AN768" s="157"/>
      <c r="AO768" s="157"/>
      <c r="AP768" s="157"/>
      <c r="AQ768" s="157"/>
      <c r="AR768" s="157"/>
      <c r="AS768" s="157"/>
      <c r="AT768" s="157"/>
      <c r="AU768" s="157"/>
      <c r="AV768" s="157"/>
      <c r="AW768" s="157"/>
      <c r="AX768" s="157"/>
      <c r="AY768" s="157"/>
      <c r="AZ768" s="157"/>
      <c r="BA768" s="157"/>
      <c r="BB768" s="157"/>
      <c r="BC768" s="157"/>
      <c r="BD768" s="157"/>
      <c r="BE768" s="157"/>
      <c r="BF768" s="157"/>
      <c r="BG768" s="157"/>
      <c r="BH768" s="157"/>
      <c r="BI768" s="157"/>
      <c r="BJ768" s="157"/>
      <c r="BK768" s="157"/>
      <c r="BL768" s="157"/>
      <c r="BM768" s="157"/>
      <c r="BN768" s="157"/>
      <c r="BO768" s="157"/>
      <c r="BP768" s="157"/>
      <c r="BQ768" s="157"/>
      <c r="BR768" s="157"/>
      <c r="BS768" s="157"/>
      <c r="BT768" s="157"/>
      <c r="BU768" s="157"/>
      <c r="BV768" s="157"/>
      <c r="BW768" s="157"/>
      <c r="BX768" s="157"/>
      <c r="BY768" s="157"/>
      <c r="BZ768" s="157"/>
      <c r="CA768" s="157"/>
      <c r="CB768" s="157"/>
      <c r="CC768" s="157"/>
      <c r="CD768" s="157"/>
      <c r="CE768" s="157"/>
      <c r="CF768" s="157"/>
      <c r="CG768" s="157"/>
      <c r="CH768" s="157"/>
      <c r="CI768" s="157"/>
      <c r="CJ768" s="157"/>
      <c r="CK768" s="157"/>
      <c r="CL768" s="157"/>
      <c r="CM768" s="157"/>
      <c r="CN768" s="157"/>
      <c r="CO768" s="157"/>
      <c r="CP768" s="157"/>
      <c r="CQ768" s="157"/>
      <c r="CR768" s="157"/>
      <c r="CS768" s="157"/>
      <c r="CT768" s="158" t="s">
        <v>1925</v>
      </c>
      <c r="CU768" s="176">
        <v>21.78</v>
      </c>
      <c r="CV768" s="171"/>
      <c r="CW768" s="171"/>
      <c r="CX768" s="160"/>
      <c r="CY768" s="161"/>
      <c r="CZ768" s="161"/>
      <c r="DA768" s="160">
        <f t="shared" si="173"/>
        <v>21.78</v>
      </c>
      <c r="DB768" s="162">
        <f t="shared" si="150"/>
        <v>43.56</v>
      </c>
      <c r="DC768" s="162">
        <f t="shared" si="151"/>
        <v>8.6292360000000006</v>
      </c>
    </row>
    <row r="769" spans="1:107" ht="15" customHeight="1" x14ac:dyDescent="0.2">
      <c r="A769" s="153">
        <v>766</v>
      </c>
      <c r="B769" s="164" t="s">
        <v>1926</v>
      </c>
      <c r="C769" s="163" t="s">
        <v>213</v>
      </c>
      <c r="D769" s="178">
        <v>30</v>
      </c>
      <c r="E769" s="165">
        <v>0.11</v>
      </c>
      <c r="F769" s="166">
        <v>0.16800000000000001</v>
      </c>
      <c r="G769" s="162"/>
      <c r="H769" s="162"/>
      <c r="I769" s="162"/>
      <c r="J769" s="162"/>
      <c r="K769" s="162"/>
      <c r="L769" s="162"/>
      <c r="M769" s="162"/>
      <c r="N769" s="162"/>
      <c r="O769" s="162">
        <v>48.296418389999999</v>
      </c>
      <c r="P769" s="162"/>
      <c r="Q769" s="162">
        <v>66.875956090000003</v>
      </c>
      <c r="R769" s="162"/>
      <c r="S769" s="162"/>
      <c r="T769" s="162"/>
      <c r="U769" s="162"/>
      <c r="V769" s="162"/>
      <c r="W769" s="162"/>
      <c r="X769" s="162"/>
      <c r="Y769" s="162"/>
      <c r="Z769" s="162"/>
      <c r="AA769" s="162"/>
      <c r="AB769" s="162"/>
      <c r="AC769" s="162"/>
      <c r="AD769" s="162"/>
      <c r="AE769" s="162"/>
      <c r="AF769" s="162"/>
      <c r="AG769" s="162"/>
      <c r="AH769" s="162"/>
      <c r="AI769" s="162">
        <v>77.172549049999986</v>
      </c>
      <c r="AJ769" s="162"/>
      <c r="AK769" s="162"/>
      <c r="AL769" s="162"/>
      <c r="AM769" s="162"/>
      <c r="AN769" s="162"/>
      <c r="AO769" s="162"/>
      <c r="AP769" s="162"/>
      <c r="AQ769" s="162"/>
      <c r="AR769" s="162"/>
      <c r="AS769" s="162"/>
      <c r="AT769" s="162"/>
      <c r="AU769" s="162"/>
      <c r="AV769" s="162"/>
      <c r="AW769" s="162"/>
      <c r="AX769" s="162"/>
      <c r="AY769" s="162"/>
      <c r="AZ769" s="162"/>
      <c r="BA769" s="162"/>
      <c r="BB769" s="162"/>
      <c r="BC769" s="162"/>
      <c r="BD769" s="162"/>
      <c r="BE769" s="162"/>
      <c r="BF769" s="162"/>
      <c r="BG769" s="162"/>
      <c r="BH769" s="162"/>
      <c r="BI769" s="162"/>
      <c r="BJ769" s="162"/>
      <c r="BK769" s="162"/>
      <c r="BL769" s="162"/>
      <c r="BM769" s="162"/>
      <c r="BN769" s="162"/>
      <c r="BO769" s="162"/>
      <c r="BP769" s="162"/>
      <c r="BQ769" s="162"/>
      <c r="BR769" s="162"/>
      <c r="BS769" s="162"/>
      <c r="BT769" s="162"/>
      <c r="BU769" s="162"/>
      <c r="BV769" s="162"/>
      <c r="BW769" s="162"/>
      <c r="BX769" s="162"/>
      <c r="BY769" s="162"/>
      <c r="BZ769" s="162"/>
      <c r="CA769" s="162"/>
      <c r="CB769" s="162"/>
      <c r="CC769" s="162"/>
      <c r="CD769" s="162"/>
      <c r="CE769" s="162"/>
      <c r="CF769" s="162"/>
      <c r="CG769" s="162"/>
      <c r="CH769" s="162"/>
      <c r="CI769" s="162"/>
      <c r="CJ769" s="162"/>
      <c r="CK769" s="162"/>
      <c r="CL769" s="162"/>
      <c r="CM769" s="162"/>
      <c r="CN769" s="162"/>
      <c r="CO769" s="162"/>
      <c r="CP769" s="162"/>
      <c r="CQ769" s="162"/>
      <c r="CR769" s="162"/>
      <c r="CS769" s="167">
        <f t="shared" ref="CS769" si="174">COUNT(G769:CR769)</f>
        <v>3</v>
      </c>
      <c r="CT769" s="168" t="s">
        <v>94</v>
      </c>
      <c r="CU769" s="176"/>
      <c r="CV769" s="169">
        <f t="shared" ref="CV769" si="175">AVERAGE(G769:CR769)</f>
        <v>64.114974509999996</v>
      </c>
      <c r="CW769" s="169">
        <f t="shared" ref="CW769" si="176">MEDIAN(G769:CR769)</f>
        <v>66.875956090000003</v>
      </c>
      <c r="CX769" s="162">
        <f t="shared" ref="CX769" si="177">_xlfn.STDEV.P(G769:CR769)</f>
        <v>11.949197879276864</v>
      </c>
      <c r="CY769" s="170">
        <f t="shared" ref="CY769" si="178">CX769/CV769</f>
        <v>0.18637140497362517</v>
      </c>
      <c r="CZ769" s="163" t="str">
        <f t="shared" ref="CZ769" si="179">IF(CY769&gt;25%,"MEDIANA","MÉDIA")</f>
        <v>MÉDIA</v>
      </c>
      <c r="DA769" s="162">
        <f t="shared" ref="DA769" si="180">IF(CZ769="MÉDIA",CV769,CW769)</f>
        <v>64.114974509999996</v>
      </c>
      <c r="DB769" s="162">
        <f t="shared" si="150"/>
        <v>1923.4492352999998</v>
      </c>
      <c r="DC769" s="162">
        <f t="shared" si="151"/>
        <v>381.03529351292997</v>
      </c>
    </row>
    <row r="770" spans="1:107" ht="15" hidden="1" customHeight="1" x14ac:dyDescent="0.2">
      <c r="A770" s="163">
        <v>767</v>
      </c>
      <c r="B770" s="154" t="s">
        <v>1927</v>
      </c>
      <c r="C770" s="153" t="s">
        <v>213</v>
      </c>
      <c r="D770" s="180">
        <v>30</v>
      </c>
      <c r="E770" s="155">
        <v>0.11</v>
      </c>
      <c r="F770" s="156">
        <v>0.16800000000000001</v>
      </c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57"/>
      <c r="Y770" s="157"/>
      <c r="Z770" s="157"/>
      <c r="AA770" s="157"/>
      <c r="AB770" s="157"/>
      <c r="AC770" s="157"/>
      <c r="AD770" s="157"/>
      <c r="AE770" s="157"/>
      <c r="AF770" s="157"/>
      <c r="AG770" s="157"/>
      <c r="AH770" s="157"/>
      <c r="AI770" s="157"/>
      <c r="AJ770" s="157"/>
      <c r="AK770" s="157"/>
      <c r="AL770" s="157"/>
      <c r="AM770" s="157"/>
      <c r="AN770" s="157"/>
      <c r="AO770" s="157"/>
      <c r="AP770" s="157"/>
      <c r="AQ770" s="157"/>
      <c r="AR770" s="157"/>
      <c r="AS770" s="157"/>
      <c r="AT770" s="157"/>
      <c r="AU770" s="157"/>
      <c r="AV770" s="157"/>
      <c r="AW770" s="157"/>
      <c r="AX770" s="157"/>
      <c r="AY770" s="157"/>
      <c r="AZ770" s="157"/>
      <c r="BA770" s="157"/>
      <c r="BB770" s="157"/>
      <c r="BC770" s="157"/>
      <c r="BD770" s="157"/>
      <c r="BE770" s="157"/>
      <c r="BF770" s="157"/>
      <c r="BG770" s="157"/>
      <c r="BH770" s="157"/>
      <c r="BI770" s="157"/>
      <c r="BJ770" s="157"/>
      <c r="BK770" s="157"/>
      <c r="BL770" s="157"/>
      <c r="BM770" s="157"/>
      <c r="BN770" s="157"/>
      <c r="BO770" s="157"/>
      <c r="BP770" s="157"/>
      <c r="BQ770" s="157"/>
      <c r="BR770" s="157"/>
      <c r="BS770" s="157"/>
      <c r="BT770" s="157"/>
      <c r="BU770" s="157"/>
      <c r="BV770" s="157"/>
      <c r="BW770" s="157"/>
      <c r="BX770" s="157"/>
      <c r="BY770" s="157"/>
      <c r="BZ770" s="157"/>
      <c r="CA770" s="157"/>
      <c r="CB770" s="157"/>
      <c r="CC770" s="157"/>
      <c r="CD770" s="157"/>
      <c r="CE770" s="157"/>
      <c r="CF770" s="157"/>
      <c r="CG770" s="157"/>
      <c r="CH770" s="157"/>
      <c r="CI770" s="157"/>
      <c r="CJ770" s="157"/>
      <c r="CK770" s="157"/>
      <c r="CL770" s="157"/>
      <c r="CM770" s="157"/>
      <c r="CN770" s="157"/>
      <c r="CO770" s="157"/>
      <c r="CP770" s="157"/>
      <c r="CQ770" s="157"/>
      <c r="CR770" s="157"/>
      <c r="CS770" s="157"/>
      <c r="CT770" s="158" t="s">
        <v>1928</v>
      </c>
      <c r="CU770" s="176">
        <v>8.02</v>
      </c>
      <c r="CV770" s="171"/>
      <c r="CW770" s="171"/>
      <c r="CX770" s="160"/>
      <c r="CY770" s="161"/>
      <c r="CZ770" s="161"/>
      <c r="DA770" s="160">
        <f>CU770</f>
        <v>8.02</v>
      </c>
      <c r="DB770" s="162">
        <f t="shared" si="150"/>
        <v>240.6</v>
      </c>
      <c r="DC770" s="162">
        <f t="shared" si="151"/>
        <v>47.662860000000002</v>
      </c>
    </row>
    <row r="771" spans="1:107" ht="30" hidden="1" customHeight="1" x14ac:dyDescent="0.2">
      <c r="A771" s="163">
        <v>768</v>
      </c>
      <c r="B771" s="181" t="s">
        <v>1929</v>
      </c>
      <c r="C771" s="171" t="s">
        <v>900</v>
      </c>
      <c r="D771" s="180">
        <v>120</v>
      </c>
      <c r="E771" s="155">
        <v>0.11</v>
      </c>
      <c r="F771" s="156">
        <v>0.16800000000000001</v>
      </c>
      <c r="G771" s="157"/>
      <c r="H771" s="157"/>
      <c r="I771" s="157"/>
      <c r="J771" s="157"/>
      <c r="K771" s="157"/>
      <c r="L771" s="157"/>
      <c r="M771" s="157"/>
      <c r="N771" s="157"/>
      <c r="O771" s="157"/>
      <c r="P771" s="157"/>
      <c r="Q771" s="157"/>
      <c r="R771" s="157"/>
      <c r="S771" s="157"/>
      <c r="T771" s="157"/>
      <c r="U771" s="157"/>
      <c r="V771" s="157"/>
      <c r="W771" s="157"/>
      <c r="X771" s="157"/>
      <c r="Y771" s="157"/>
      <c r="Z771" s="157"/>
      <c r="AA771" s="157"/>
      <c r="AB771" s="157"/>
      <c r="AC771" s="157"/>
      <c r="AD771" s="157"/>
      <c r="AE771" s="157"/>
      <c r="AF771" s="157"/>
      <c r="AG771" s="157"/>
      <c r="AH771" s="157"/>
      <c r="AI771" s="157"/>
      <c r="AJ771" s="157"/>
      <c r="AK771" s="157"/>
      <c r="AL771" s="157"/>
      <c r="AM771" s="157"/>
      <c r="AN771" s="157"/>
      <c r="AO771" s="157"/>
      <c r="AP771" s="157"/>
      <c r="AQ771" s="157"/>
      <c r="AR771" s="157"/>
      <c r="AS771" s="157"/>
      <c r="AT771" s="157"/>
      <c r="AU771" s="157"/>
      <c r="AV771" s="157"/>
      <c r="AW771" s="157"/>
      <c r="AX771" s="157"/>
      <c r="AY771" s="157"/>
      <c r="AZ771" s="157"/>
      <c r="BA771" s="157"/>
      <c r="BB771" s="157"/>
      <c r="BC771" s="157"/>
      <c r="BD771" s="157"/>
      <c r="BE771" s="157"/>
      <c r="BF771" s="157"/>
      <c r="BG771" s="157"/>
      <c r="BH771" s="157"/>
      <c r="BI771" s="157"/>
      <c r="BJ771" s="157"/>
      <c r="BK771" s="157"/>
      <c r="BL771" s="157"/>
      <c r="BM771" s="157"/>
      <c r="BN771" s="157"/>
      <c r="BO771" s="157"/>
      <c r="BP771" s="157"/>
      <c r="BQ771" s="157"/>
      <c r="BR771" s="157"/>
      <c r="BS771" s="157"/>
      <c r="BT771" s="157"/>
      <c r="BU771" s="157"/>
      <c r="BV771" s="157"/>
      <c r="BW771" s="157"/>
      <c r="BX771" s="157"/>
      <c r="BY771" s="157"/>
      <c r="BZ771" s="157"/>
      <c r="CA771" s="157"/>
      <c r="CB771" s="157"/>
      <c r="CC771" s="157"/>
      <c r="CD771" s="157"/>
      <c r="CE771" s="157"/>
      <c r="CF771" s="157"/>
      <c r="CG771" s="157"/>
      <c r="CH771" s="157"/>
      <c r="CI771" s="157"/>
      <c r="CJ771" s="157"/>
      <c r="CK771" s="157"/>
      <c r="CL771" s="157"/>
      <c r="CM771" s="157"/>
      <c r="CN771" s="157"/>
      <c r="CO771" s="157"/>
      <c r="CP771" s="157"/>
      <c r="CQ771" s="157"/>
      <c r="CR771" s="157"/>
      <c r="CS771" s="157"/>
      <c r="CT771" s="159" t="s">
        <v>1930</v>
      </c>
      <c r="CU771" s="176">
        <v>685.71</v>
      </c>
      <c r="CV771" s="171"/>
      <c r="CW771" s="171"/>
      <c r="CX771" s="160"/>
      <c r="CY771" s="161"/>
      <c r="CZ771" s="161"/>
      <c r="DA771" s="160">
        <f>CU771</f>
        <v>685.71</v>
      </c>
      <c r="DB771" s="162">
        <f t="shared" ref="DB771:DB834" si="181">DA771*D771</f>
        <v>82285.200000000012</v>
      </c>
      <c r="DC771" s="162">
        <f>DB771*19.81%</f>
        <v>16300.698120000003</v>
      </c>
    </row>
    <row r="772" spans="1:107" ht="14.25" hidden="1" customHeight="1" x14ac:dyDescent="0.2">
      <c r="A772" s="153">
        <v>769</v>
      </c>
      <c r="B772" s="181" t="s">
        <v>1931</v>
      </c>
      <c r="C772" s="171" t="s">
        <v>900</v>
      </c>
      <c r="D772" s="180">
        <v>350</v>
      </c>
      <c r="E772" s="155">
        <v>0.11</v>
      </c>
      <c r="F772" s="156">
        <v>0.16800000000000001</v>
      </c>
      <c r="G772" s="157"/>
      <c r="H772" s="157"/>
      <c r="I772" s="157"/>
      <c r="J772" s="157"/>
      <c r="K772" s="157"/>
      <c r="L772" s="157"/>
      <c r="M772" s="157"/>
      <c r="N772" s="157"/>
      <c r="O772" s="157"/>
      <c r="P772" s="157"/>
      <c r="Q772" s="157"/>
      <c r="R772" s="157"/>
      <c r="S772" s="157"/>
      <c r="T772" s="157"/>
      <c r="U772" s="157"/>
      <c r="V772" s="157"/>
      <c r="W772" s="157"/>
      <c r="X772" s="157"/>
      <c r="Y772" s="157"/>
      <c r="Z772" s="157"/>
      <c r="AA772" s="157"/>
      <c r="AB772" s="157"/>
      <c r="AC772" s="157"/>
      <c r="AD772" s="157"/>
      <c r="AE772" s="157"/>
      <c r="AF772" s="157"/>
      <c r="AG772" s="157"/>
      <c r="AH772" s="157"/>
      <c r="AI772" s="157"/>
      <c r="AJ772" s="157"/>
      <c r="AK772" s="157"/>
      <c r="AL772" s="157"/>
      <c r="AM772" s="157"/>
      <c r="AN772" s="157"/>
      <c r="AO772" s="157"/>
      <c r="AP772" s="157"/>
      <c r="AQ772" s="157"/>
      <c r="AR772" s="157"/>
      <c r="AS772" s="157"/>
      <c r="AT772" s="157"/>
      <c r="AU772" s="157"/>
      <c r="AV772" s="157"/>
      <c r="AW772" s="157"/>
      <c r="AX772" s="157"/>
      <c r="AY772" s="157"/>
      <c r="AZ772" s="157"/>
      <c r="BA772" s="157"/>
      <c r="BB772" s="157"/>
      <c r="BC772" s="157"/>
      <c r="BD772" s="157"/>
      <c r="BE772" s="157"/>
      <c r="BF772" s="157"/>
      <c r="BG772" s="157"/>
      <c r="BH772" s="157"/>
      <c r="BI772" s="157"/>
      <c r="BJ772" s="157"/>
      <c r="BK772" s="157"/>
      <c r="BL772" s="157"/>
      <c r="BM772" s="157"/>
      <c r="BN772" s="157"/>
      <c r="BO772" s="157"/>
      <c r="BP772" s="157"/>
      <c r="BQ772" s="157"/>
      <c r="BR772" s="157"/>
      <c r="BS772" s="157"/>
      <c r="BT772" s="157"/>
      <c r="BU772" s="157"/>
      <c r="BV772" s="157"/>
      <c r="BW772" s="157"/>
      <c r="BX772" s="157"/>
      <c r="BY772" s="157"/>
      <c r="BZ772" s="157"/>
      <c r="CA772" s="157"/>
      <c r="CB772" s="157"/>
      <c r="CC772" s="157"/>
      <c r="CD772" s="157"/>
      <c r="CE772" s="157"/>
      <c r="CF772" s="157"/>
      <c r="CG772" s="157"/>
      <c r="CH772" s="157"/>
      <c r="CI772" s="157"/>
      <c r="CJ772" s="157"/>
      <c r="CK772" s="157"/>
      <c r="CL772" s="157"/>
      <c r="CM772" s="157"/>
      <c r="CN772" s="157"/>
      <c r="CO772" s="157"/>
      <c r="CP772" s="157"/>
      <c r="CQ772" s="157"/>
      <c r="CR772" s="157"/>
      <c r="CS772" s="157"/>
      <c r="CT772" s="159" t="s">
        <v>1932</v>
      </c>
      <c r="CU772" s="176">
        <v>443.33</v>
      </c>
      <c r="CV772" s="171"/>
      <c r="CW772" s="171"/>
      <c r="CX772" s="160"/>
      <c r="CY772" s="161"/>
      <c r="CZ772" s="161"/>
      <c r="DA772" s="160">
        <f>CU772</f>
        <v>443.33</v>
      </c>
      <c r="DB772" s="162">
        <f t="shared" si="181"/>
        <v>155165.5</v>
      </c>
      <c r="DC772" s="162">
        <f t="shared" ref="DC772:DC835" si="182">DB772*19.81%</f>
        <v>30738.285550000001</v>
      </c>
    </row>
    <row r="773" spans="1:107" ht="14.25" hidden="1" customHeight="1" x14ac:dyDescent="0.2">
      <c r="A773" s="153">
        <v>770</v>
      </c>
      <c r="B773" s="181" t="s">
        <v>1933</v>
      </c>
      <c r="C773" s="171" t="s">
        <v>900</v>
      </c>
      <c r="D773" s="180">
        <v>350</v>
      </c>
      <c r="E773" s="155">
        <v>0.11</v>
      </c>
      <c r="F773" s="156">
        <v>0.16800000000000001</v>
      </c>
      <c r="G773" s="157"/>
      <c r="H773" s="157"/>
      <c r="I773" s="157"/>
      <c r="J773" s="157"/>
      <c r="K773" s="157"/>
      <c r="L773" s="157"/>
      <c r="M773" s="157"/>
      <c r="N773" s="157"/>
      <c r="O773" s="157"/>
      <c r="P773" s="157"/>
      <c r="Q773" s="157"/>
      <c r="R773" s="157"/>
      <c r="S773" s="157"/>
      <c r="T773" s="157"/>
      <c r="U773" s="157"/>
      <c r="V773" s="157"/>
      <c r="W773" s="157"/>
      <c r="X773" s="157"/>
      <c r="Y773" s="157"/>
      <c r="Z773" s="157"/>
      <c r="AA773" s="157"/>
      <c r="AB773" s="157"/>
      <c r="AC773" s="157"/>
      <c r="AD773" s="157"/>
      <c r="AE773" s="157"/>
      <c r="AF773" s="157"/>
      <c r="AG773" s="157"/>
      <c r="AH773" s="157"/>
      <c r="AI773" s="157"/>
      <c r="AJ773" s="157"/>
      <c r="AK773" s="157"/>
      <c r="AL773" s="157"/>
      <c r="AM773" s="157"/>
      <c r="AN773" s="157"/>
      <c r="AO773" s="157"/>
      <c r="AP773" s="157"/>
      <c r="AQ773" s="157"/>
      <c r="AR773" s="157"/>
      <c r="AS773" s="157"/>
      <c r="AT773" s="157"/>
      <c r="AU773" s="157"/>
      <c r="AV773" s="157"/>
      <c r="AW773" s="157"/>
      <c r="AX773" s="157"/>
      <c r="AY773" s="157"/>
      <c r="AZ773" s="157"/>
      <c r="BA773" s="157"/>
      <c r="BB773" s="157"/>
      <c r="BC773" s="157"/>
      <c r="BD773" s="157"/>
      <c r="BE773" s="157"/>
      <c r="BF773" s="157"/>
      <c r="BG773" s="157"/>
      <c r="BH773" s="157"/>
      <c r="BI773" s="157"/>
      <c r="BJ773" s="157"/>
      <c r="BK773" s="157"/>
      <c r="BL773" s="157"/>
      <c r="BM773" s="157"/>
      <c r="BN773" s="157"/>
      <c r="BO773" s="157"/>
      <c r="BP773" s="157"/>
      <c r="BQ773" s="157"/>
      <c r="BR773" s="157"/>
      <c r="BS773" s="157"/>
      <c r="BT773" s="157"/>
      <c r="BU773" s="157"/>
      <c r="BV773" s="157"/>
      <c r="BW773" s="157"/>
      <c r="BX773" s="157"/>
      <c r="BY773" s="157"/>
      <c r="BZ773" s="157"/>
      <c r="CA773" s="157"/>
      <c r="CB773" s="157"/>
      <c r="CC773" s="157"/>
      <c r="CD773" s="157"/>
      <c r="CE773" s="157"/>
      <c r="CF773" s="157"/>
      <c r="CG773" s="157"/>
      <c r="CH773" s="157"/>
      <c r="CI773" s="157"/>
      <c r="CJ773" s="157"/>
      <c r="CK773" s="157"/>
      <c r="CL773" s="157"/>
      <c r="CM773" s="157"/>
      <c r="CN773" s="157"/>
      <c r="CO773" s="157"/>
      <c r="CP773" s="157"/>
      <c r="CQ773" s="157"/>
      <c r="CR773" s="157"/>
      <c r="CS773" s="157"/>
      <c r="CT773" s="171" t="s">
        <v>1934</v>
      </c>
      <c r="CU773" s="176">
        <v>422.65</v>
      </c>
      <c r="CV773" s="171"/>
      <c r="CW773" s="171"/>
      <c r="CX773" s="160"/>
      <c r="CY773" s="161"/>
      <c r="CZ773" s="161"/>
      <c r="DA773" s="160">
        <f>CU773</f>
        <v>422.65</v>
      </c>
      <c r="DB773" s="162">
        <f t="shared" si="181"/>
        <v>147927.5</v>
      </c>
      <c r="DC773" s="162">
        <f t="shared" si="182"/>
        <v>29304.437750000001</v>
      </c>
    </row>
    <row r="774" spans="1:107" ht="28.5" customHeight="1" x14ac:dyDescent="0.2">
      <c r="A774" s="163">
        <v>771</v>
      </c>
      <c r="B774" s="419" t="s">
        <v>1935</v>
      </c>
      <c r="C774" s="177" t="s">
        <v>900</v>
      </c>
      <c r="D774" s="178">
        <v>45</v>
      </c>
      <c r="E774" s="165">
        <v>0.11</v>
      </c>
      <c r="F774" s="166">
        <v>0.16800000000000001</v>
      </c>
      <c r="G774" s="162"/>
      <c r="H774" s="162"/>
      <c r="I774" s="162"/>
      <c r="J774" s="162"/>
      <c r="K774" s="162"/>
      <c r="L774" s="162"/>
      <c r="M774" s="162"/>
      <c r="N774" s="162">
        <v>721.28048869999998</v>
      </c>
      <c r="O774" s="162"/>
      <c r="P774" s="162">
        <v>1003.83477656</v>
      </c>
      <c r="Q774" s="162"/>
      <c r="R774" s="162"/>
      <c r="S774" s="162"/>
      <c r="T774" s="162"/>
      <c r="U774" s="162"/>
      <c r="V774" s="162"/>
      <c r="W774" s="162"/>
      <c r="X774" s="162"/>
      <c r="Y774" s="162"/>
      <c r="Z774" s="162"/>
      <c r="AA774" s="162"/>
      <c r="AB774" s="162"/>
      <c r="AC774" s="162"/>
      <c r="AD774" s="162"/>
      <c r="AE774" s="162"/>
      <c r="AF774" s="162"/>
      <c r="AG774" s="162"/>
      <c r="AH774" s="162"/>
      <c r="AI774" s="162"/>
      <c r="AJ774" s="162"/>
      <c r="AK774" s="162"/>
      <c r="AL774" s="162"/>
      <c r="AM774" s="162"/>
      <c r="AN774" s="162"/>
      <c r="AO774" s="162"/>
      <c r="AP774" s="162"/>
      <c r="AQ774" s="162"/>
      <c r="AR774" s="162"/>
      <c r="AS774" s="162"/>
      <c r="AT774" s="162"/>
      <c r="AU774" s="162"/>
      <c r="AV774" s="162"/>
      <c r="AW774" s="162"/>
      <c r="AX774" s="162"/>
      <c r="AY774" s="162"/>
      <c r="AZ774" s="162"/>
      <c r="BA774" s="162"/>
      <c r="BB774" s="162"/>
      <c r="BC774" s="162"/>
      <c r="BD774" s="162"/>
      <c r="BE774" s="162"/>
      <c r="BF774" s="162"/>
      <c r="BG774" s="162"/>
      <c r="BH774" s="162">
        <v>998.78339457600009</v>
      </c>
      <c r="BI774" s="162"/>
      <c r="BJ774" s="162"/>
      <c r="BK774" s="162"/>
      <c r="BL774" s="162"/>
      <c r="BM774" s="162"/>
      <c r="BN774" s="162"/>
      <c r="BO774" s="162"/>
      <c r="BP774" s="162"/>
      <c r="BQ774" s="162"/>
      <c r="BR774" s="162"/>
      <c r="BS774" s="162"/>
      <c r="BT774" s="162"/>
      <c r="BU774" s="162"/>
      <c r="BV774" s="162"/>
      <c r="BW774" s="162"/>
      <c r="BX774" s="162"/>
      <c r="BY774" s="162"/>
      <c r="BZ774" s="162"/>
      <c r="CA774" s="162"/>
      <c r="CB774" s="162"/>
      <c r="CC774" s="162"/>
      <c r="CD774" s="162"/>
      <c r="CE774" s="162"/>
      <c r="CF774" s="162"/>
      <c r="CG774" s="162"/>
      <c r="CH774" s="162"/>
      <c r="CI774" s="162"/>
      <c r="CJ774" s="162"/>
      <c r="CK774" s="162"/>
      <c r="CL774" s="162"/>
      <c r="CM774" s="162"/>
      <c r="CN774" s="162"/>
      <c r="CO774" s="162"/>
      <c r="CP774" s="162"/>
      <c r="CQ774" s="162"/>
      <c r="CR774" s="162"/>
      <c r="CS774" s="167">
        <f t="shared" ref="CS774" si="183">COUNT(G774:CR774)</f>
        <v>3</v>
      </c>
      <c r="CT774" s="168" t="s">
        <v>94</v>
      </c>
      <c r="CU774" s="176"/>
      <c r="CV774" s="169">
        <f t="shared" ref="CV774" si="184">AVERAGE(G774:CR774)</f>
        <v>907.96621994533325</v>
      </c>
      <c r="CW774" s="169">
        <f t="shared" ref="CW774" si="185">MEDIAN(G774:CR774)</f>
        <v>998.78339457600009</v>
      </c>
      <c r="CX774" s="162">
        <f t="shared" ref="CX774" si="186">_xlfn.STDEV.P(G774:CR774)</f>
        <v>132.02285358462532</v>
      </c>
      <c r="CY774" s="170">
        <f t="shared" ref="CY774" si="187">CX774/CV774</f>
        <v>0.14540502794539442</v>
      </c>
      <c r="CZ774" s="163" t="str">
        <f t="shared" ref="CZ774" si="188">IF(CY774&gt;25%,"MEDIANA","MÉDIA")</f>
        <v>MÉDIA</v>
      </c>
      <c r="DA774" s="162">
        <f t="shared" ref="DA774" si="189">IF(CZ774="MÉDIA",CV774,CW774)</f>
        <v>907.96621994533325</v>
      </c>
      <c r="DB774" s="162">
        <f t="shared" si="181"/>
        <v>40858.479897539997</v>
      </c>
      <c r="DC774" s="162">
        <f t="shared" si="182"/>
        <v>8094.0648677026729</v>
      </c>
    </row>
    <row r="775" spans="1:107" ht="14.25" hidden="1" customHeight="1" x14ac:dyDescent="0.2">
      <c r="A775" s="163">
        <v>772</v>
      </c>
      <c r="B775" s="154" t="s">
        <v>1936</v>
      </c>
      <c r="C775" s="171" t="s">
        <v>900</v>
      </c>
      <c r="D775" s="180">
        <v>50</v>
      </c>
      <c r="E775" s="155">
        <v>0.11</v>
      </c>
      <c r="F775" s="156">
        <v>0.16800000000000001</v>
      </c>
      <c r="G775" s="157"/>
      <c r="H775" s="157"/>
      <c r="I775" s="157"/>
      <c r="J775" s="157"/>
      <c r="K775" s="157"/>
      <c r="L775" s="157"/>
      <c r="M775" s="157"/>
      <c r="N775" s="157"/>
      <c r="O775" s="157"/>
      <c r="P775" s="157"/>
      <c r="Q775" s="157"/>
      <c r="R775" s="157"/>
      <c r="S775" s="157"/>
      <c r="T775" s="157"/>
      <c r="U775" s="157"/>
      <c r="V775" s="157"/>
      <c r="W775" s="157"/>
      <c r="X775" s="157"/>
      <c r="Y775" s="157"/>
      <c r="Z775" s="157"/>
      <c r="AA775" s="157"/>
      <c r="AB775" s="157"/>
      <c r="AC775" s="157"/>
      <c r="AD775" s="157"/>
      <c r="AE775" s="157"/>
      <c r="AF775" s="157"/>
      <c r="AG775" s="157"/>
      <c r="AH775" s="157"/>
      <c r="AI775" s="157"/>
      <c r="AJ775" s="157"/>
      <c r="AK775" s="157"/>
      <c r="AL775" s="157"/>
      <c r="AM775" s="157"/>
      <c r="AN775" s="157"/>
      <c r="AO775" s="157"/>
      <c r="AP775" s="157"/>
      <c r="AQ775" s="157"/>
      <c r="AR775" s="157"/>
      <c r="AS775" s="157"/>
      <c r="AT775" s="157"/>
      <c r="AU775" s="157"/>
      <c r="AV775" s="157"/>
      <c r="AW775" s="157"/>
      <c r="AX775" s="157"/>
      <c r="AY775" s="157"/>
      <c r="AZ775" s="157"/>
      <c r="BA775" s="157"/>
      <c r="BB775" s="157"/>
      <c r="BC775" s="157"/>
      <c r="BD775" s="157"/>
      <c r="BE775" s="157"/>
      <c r="BF775" s="157"/>
      <c r="BG775" s="157"/>
      <c r="BH775" s="157"/>
      <c r="BI775" s="157"/>
      <c r="BJ775" s="157"/>
      <c r="BK775" s="157"/>
      <c r="BL775" s="157"/>
      <c r="BM775" s="157"/>
      <c r="BN775" s="157"/>
      <c r="BO775" s="157"/>
      <c r="BP775" s="157"/>
      <c r="BQ775" s="157"/>
      <c r="BR775" s="157"/>
      <c r="BS775" s="157"/>
      <c r="BT775" s="157"/>
      <c r="BU775" s="157"/>
      <c r="BV775" s="157"/>
      <c r="BW775" s="157"/>
      <c r="BX775" s="157"/>
      <c r="BY775" s="157"/>
      <c r="BZ775" s="157"/>
      <c r="CA775" s="157"/>
      <c r="CB775" s="157"/>
      <c r="CC775" s="157"/>
      <c r="CD775" s="157"/>
      <c r="CE775" s="157"/>
      <c r="CF775" s="157"/>
      <c r="CG775" s="157"/>
      <c r="CH775" s="157"/>
      <c r="CI775" s="157"/>
      <c r="CJ775" s="157"/>
      <c r="CK775" s="157"/>
      <c r="CL775" s="157"/>
      <c r="CM775" s="157"/>
      <c r="CN775" s="157"/>
      <c r="CO775" s="157"/>
      <c r="CP775" s="157"/>
      <c r="CQ775" s="157"/>
      <c r="CR775" s="157"/>
      <c r="CS775" s="157"/>
      <c r="CT775" s="159" t="s">
        <v>1937</v>
      </c>
      <c r="CU775" s="176">
        <v>559.45000000000005</v>
      </c>
      <c r="CV775" s="171"/>
      <c r="CW775" s="171"/>
      <c r="CX775" s="160"/>
      <c r="CY775" s="161"/>
      <c r="CZ775" s="161"/>
      <c r="DA775" s="160">
        <f>CU775</f>
        <v>559.45000000000005</v>
      </c>
      <c r="DB775" s="162">
        <f t="shared" si="181"/>
        <v>27972.500000000004</v>
      </c>
      <c r="DC775" s="162">
        <f t="shared" si="182"/>
        <v>5541.3522500000008</v>
      </c>
    </row>
    <row r="776" spans="1:107" ht="28.5" customHeight="1" x14ac:dyDescent="0.2">
      <c r="A776" s="153">
        <v>773</v>
      </c>
      <c r="B776" s="164" t="s">
        <v>1938</v>
      </c>
      <c r="C776" s="163" t="s">
        <v>213</v>
      </c>
      <c r="D776" s="178">
        <v>30</v>
      </c>
      <c r="E776" s="165">
        <v>0.11</v>
      </c>
      <c r="F776" s="166">
        <v>0.16800000000000001</v>
      </c>
      <c r="G776" s="162"/>
      <c r="H776" s="162"/>
      <c r="I776" s="162"/>
      <c r="J776" s="162"/>
      <c r="K776" s="162"/>
      <c r="L776" s="162"/>
      <c r="M776" s="162"/>
      <c r="N776" s="162"/>
      <c r="O776" s="162">
        <v>152.58056099999999</v>
      </c>
      <c r="P776" s="162">
        <v>157.92607045</v>
      </c>
      <c r="Q776" s="162"/>
      <c r="R776" s="162"/>
      <c r="S776" s="162"/>
      <c r="T776" s="162"/>
      <c r="U776" s="162"/>
      <c r="V776" s="162"/>
      <c r="W776" s="162"/>
      <c r="X776" s="162"/>
      <c r="Y776" s="162"/>
      <c r="Z776" s="162"/>
      <c r="AA776" s="162"/>
      <c r="AB776" s="162"/>
      <c r="AC776" s="162"/>
      <c r="AD776" s="162"/>
      <c r="AE776" s="162">
        <v>139.81361609999999</v>
      </c>
      <c r="AF776" s="162"/>
      <c r="AG776" s="162"/>
      <c r="AH776" s="162"/>
      <c r="AI776" s="162"/>
      <c r="AJ776" s="162"/>
      <c r="AK776" s="162"/>
      <c r="AL776" s="162"/>
      <c r="AM776" s="162"/>
      <c r="AN776" s="162"/>
      <c r="AO776" s="162"/>
      <c r="AP776" s="162"/>
      <c r="AQ776" s="162"/>
      <c r="AR776" s="162"/>
      <c r="AS776" s="162"/>
      <c r="AT776" s="162"/>
      <c r="AU776" s="162"/>
      <c r="AV776" s="162"/>
      <c r="AW776" s="162"/>
      <c r="AX776" s="162"/>
      <c r="AY776" s="162"/>
      <c r="AZ776" s="162"/>
      <c r="BA776" s="162"/>
      <c r="BB776" s="162"/>
      <c r="BC776" s="162"/>
      <c r="BD776" s="162"/>
      <c r="BE776" s="162"/>
      <c r="BF776" s="162"/>
      <c r="BG776" s="162"/>
      <c r="BH776" s="162"/>
      <c r="BI776" s="162"/>
      <c r="BJ776" s="162"/>
      <c r="BK776" s="162"/>
      <c r="BL776" s="162"/>
      <c r="BM776" s="162"/>
      <c r="BN776" s="162"/>
      <c r="BO776" s="162"/>
      <c r="BP776" s="162"/>
      <c r="BQ776" s="162"/>
      <c r="BR776" s="162"/>
      <c r="BS776" s="162"/>
      <c r="BT776" s="162"/>
      <c r="BU776" s="162"/>
      <c r="BV776" s="162"/>
      <c r="BW776" s="162"/>
      <c r="BX776" s="162"/>
      <c r="BY776" s="162"/>
      <c r="BZ776" s="162"/>
      <c r="CA776" s="162"/>
      <c r="CB776" s="162"/>
      <c r="CC776" s="162"/>
      <c r="CD776" s="162"/>
      <c r="CE776" s="162"/>
      <c r="CF776" s="162"/>
      <c r="CG776" s="162"/>
      <c r="CH776" s="162"/>
      <c r="CI776" s="162"/>
      <c r="CJ776" s="162"/>
      <c r="CK776" s="162"/>
      <c r="CL776" s="162"/>
      <c r="CM776" s="162"/>
      <c r="CN776" s="162"/>
      <c r="CO776" s="162"/>
      <c r="CP776" s="162"/>
      <c r="CQ776" s="162"/>
      <c r="CR776" s="162"/>
      <c r="CS776" s="167">
        <f t="shared" ref="CS776" si="190">COUNT(G776:CR776)</f>
        <v>3</v>
      </c>
      <c r="CT776" s="168" t="s">
        <v>94</v>
      </c>
      <c r="CU776" s="176"/>
      <c r="CV776" s="169">
        <f t="shared" ref="CV776" si="191">AVERAGE(G776:CR776)</f>
        <v>150.10674918333333</v>
      </c>
      <c r="CW776" s="169">
        <f t="shared" ref="CW776" si="192">MEDIAN(G776:CR776)</f>
        <v>152.58056099999999</v>
      </c>
      <c r="CX776" s="162">
        <f t="shared" ref="CX776" si="193">_xlfn.STDEV.P(G776:CR776)</f>
        <v>7.5984673596464285</v>
      </c>
      <c r="CY776" s="170">
        <f t="shared" ref="CY776" si="194">CX776/CV776</f>
        <v>5.0620424471160969E-2</v>
      </c>
      <c r="CZ776" s="163" t="str">
        <f t="shared" ref="CZ776" si="195">IF(CY776&gt;25%,"MEDIANA","MÉDIA")</f>
        <v>MÉDIA</v>
      </c>
      <c r="DA776" s="162">
        <f t="shared" ref="DA776" si="196">IF(CZ776="MÉDIA",CV776,CW776)</f>
        <v>150.10674918333333</v>
      </c>
      <c r="DB776" s="162">
        <f t="shared" si="181"/>
        <v>4503.2024755000002</v>
      </c>
      <c r="DC776" s="162">
        <f t="shared" si="182"/>
        <v>892.08441039655008</v>
      </c>
    </row>
    <row r="777" spans="1:107" ht="28.5" hidden="1" customHeight="1" x14ac:dyDescent="0.2">
      <c r="A777" s="153">
        <v>774</v>
      </c>
      <c r="B777" s="154" t="s">
        <v>1939</v>
      </c>
      <c r="C777" s="171" t="s">
        <v>900</v>
      </c>
      <c r="D777" s="180">
        <v>180</v>
      </c>
      <c r="E777" s="155">
        <v>0.11</v>
      </c>
      <c r="F777" s="156">
        <v>0.16800000000000001</v>
      </c>
      <c r="G777" s="157"/>
      <c r="H777" s="157"/>
      <c r="I777" s="157"/>
      <c r="J777" s="157"/>
      <c r="K777" s="157"/>
      <c r="L777" s="157"/>
      <c r="M777" s="157"/>
      <c r="N777" s="157"/>
      <c r="O777" s="157"/>
      <c r="P777" s="157"/>
      <c r="Q777" s="157"/>
      <c r="R777" s="157"/>
      <c r="S777" s="157"/>
      <c r="T777" s="157"/>
      <c r="U777" s="157"/>
      <c r="V777" s="157"/>
      <c r="W777" s="157"/>
      <c r="X777" s="157"/>
      <c r="Y777" s="157"/>
      <c r="Z777" s="157"/>
      <c r="AA777" s="157"/>
      <c r="AB777" s="157"/>
      <c r="AC777" s="157"/>
      <c r="AD777" s="157"/>
      <c r="AE777" s="157"/>
      <c r="AF777" s="157"/>
      <c r="AG777" s="157"/>
      <c r="AH777" s="157"/>
      <c r="AI777" s="157"/>
      <c r="AJ777" s="157"/>
      <c r="AK777" s="157"/>
      <c r="AL777" s="157"/>
      <c r="AM777" s="157"/>
      <c r="AN777" s="157"/>
      <c r="AO777" s="157"/>
      <c r="AP777" s="157"/>
      <c r="AQ777" s="157"/>
      <c r="AR777" s="157"/>
      <c r="AS777" s="157"/>
      <c r="AT777" s="157"/>
      <c r="AU777" s="157"/>
      <c r="AV777" s="157"/>
      <c r="AW777" s="157"/>
      <c r="AX777" s="157"/>
      <c r="AY777" s="157"/>
      <c r="AZ777" s="157"/>
      <c r="BA777" s="157"/>
      <c r="BB777" s="157"/>
      <c r="BC777" s="157"/>
      <c r="BD777" s="157"/>
      <c r="BE777" s="157"/>
      <c r="BF777" s="157"/>
      <c r="BG777" s="157"/>
      <c r="BH777" s="157"/>
      <c r="BI777" s="157"/>
      <c r="BJ777" s="157"/>
      <c r="BK777" s="157"/>
      <c r="BL777" s="157"/>
      <c r="BM777" s="157"/>
      <c r="BN777" s="157"/>
      <c r="BO777" s="157"/>
      <c r="BP777" s="157"/>
      <c r="BQ777" s="157"/>
      <c r="BR777" s="157"/>
      <c r="BS777" s="157"/>
      <c r="BT777" s="157"/>
      <c r="BU777" s="157"/>
      <c r="BV777" s="157"/>
      <c r="BW777" s="157"/>
      <c r="BX777" s="157"/>
      <c r="BY777" s="157"/>
      <c r="BZ777" s="157"/>
      <c r="CA777" s="157"/>
      <c r="CB777" s="157"/>
      <c r="CC777" s="157"/>
      <c r="CD777" s="157"/>
      <c r="CE777" s="157"/>
      <c r="CF777" s="157"/>
      <c r="CG777" s="157"/>
      <c r="CH777" s="157"/>
      <c r="CI777" s="157"/>
      <c r="CJ777" s="157"/>
      <c r="CK777" s="157"/>
      <c r="CL777" s="157"/>
      <c r="CM777" s="157"/>
      <c r="CN777" s="157"/>
      <c r="CO777" s="157"/>
      <c r="CP777" s="157"/>
      <c r="CQ777" s="157"/>
      <c r="CR777" s="157"/>
      <c r="CS777" s="157"/>
      <c r="CT777" s="159" t="s">
        <v>1940</v>
      </c>
      <c r="CU777" s="176">
        <v>49.52</v>
      </c>
      <c r="CV777" s="171"/>
      <c r="CW777" s="171"/>
      <c r="CX777" s="160"/>
      <c r="CY777" s="161"/>
      <c r="CZ777" s="161"/>
      <c r="DA777" s="160">
        <f>CU777</f>
        <v>49.52</v>
      </c>
      <c r="DB777" s="162">
        <f t="shared" si="181"/>
        <v>8913.6</v>
      </c>
      <c r="DC777" s="162">
        <f t="shared" si="182"/>
        <v>1765.7841600000002</v>
      </c>
    </row>
    <row r="778" spans="1:107" ht="28.5" customHeight="1" x14ac:dyDescent="0.2">
      <c r="A778" s="163">
        <v>775</v>
      </c>
      <c r="B778" s="164" t="s">
        <v>1941</v>
      </c>
      <c r="C778" s="177" t="s">
        <v>900</v>
      </c>
      <c r="D778" s="178">
        <v>180</v>
      </c>
      <c r="E778" s="165">
        <v>0.11</v>
      </c>
      <c r="F778" s="166">
        <v>0.16800000000000001</v>
      </c>
      <c r="G778" s="162"/>
      <c r="H778" s="162"/>
      <c r="I778" s="162"/>
      <c r="J778" s="162"/>
      <c r="K778" s="162"/>
      <c r="L778" s="162"/>
      <c r="M778" s="162"/>
      <c r="N778" s="162">
        <v>48.680464699999995</v>
      </c>
      <c r="O778" s="162"/>
      <c r="P778" s="162">
        <v>66.263557919999997</v>
      </c>
      <c r="Q778" s="162"/>
      <c r="R778" s="162"/>
      <c r="S778" s="162"/>
      <c r="T778" s="162"/>
      <c r="U778" s="162"/>
      <c r="V778" s="162"/>
      <c r="W778" s="162"/>
      <c r="X778" s="162"/>
      <c r="Y778" s="162"/>
      <c r="Z778" s="162"/>
      <c r="AA778" s="162"/>
      <c r="AB778" s="162"/>
      <c r="AC778" s="162"/>
      <c r="AD778" s="162"/>
      <c r="AE778" s="162"/>
      <c r="AF778" s="162"/>
      <c r="AG778" s="162"/>
      <c r="AH778" s="162"/>
      <c r="AI778" s="162"/>
      <c r="AJ778" s="162"/>
      <c r="AK778" s="162"/>
      <c r="AL778" s="162"/>
      <c r="AM778" s="162"/>
      <c r="AN778" s="162"/>
      <c r="AO778" s="162"/>
      <c r="AP778" s="162"/>
      <c r="AQ778" s="162"/>
      <c r="AR778" s="162"/>
      <c r="AS778" s="162"/>
      <c r="AT778" s="162"/>
      <c r="AU778" s="162"/>
      <c r="AV778" s="162"/>
      <c r="AW778" s="162"/>
      <c r="AX778" s="162"/>
      <c r="AY778" s="162"/>
      <c r="AZ778" s="162"/>
      <c r="BA778" s="162"/>
      <c r="BB778" s="162"/>
      <c r="BC778" s="162"/>
      <c r="BD778" s="162"/>
      <c r="BE778" s="162"/>
      <c r="BF778" s="162"/>
      <c r="BG778" s="162"/>
      <c r="BH778" s="162"/>
      <c r="BI778" s="162"/>
      <c r="BJ778" s="162"/>
      <c r="BK778" s="162"/>
      <c r="BL778" s="162"/>
      <c r="BM778" s="162"/>
      <c r="BN778" s="162"/>
      <c r="BO778" s="162">
        <v>54.752079120000012</v>
      </c>
      <c r="BP778" s="162"/>
      <c r="BQ778" s="162"/>
      <c r="BR778" s="162"/>
      <c r="BS778" s="162"/>
      <c r="BT778" s="162"/>
      <c r="BU778" s="162"/>
      <c r="BV778" s="162"/>
      <c r="BW778" s="162"/>
      <c r="BX778" s="162"/>
      <c r="BY778" s="162"/>
      <c r="BZ778" s="162"/>
      <c r="CA778" s="162"/>
      <c r="CB778" s="162"/>
      <c r="CC778" s="162"/>
      <c r="CD778" s="162"/>
      <c r="CE778" s="162"/>
      <c r="CF778" s="162"/>
      <c r="CG778" s="162"/>
      <c r="CH778" s="162"/>
      <c r="CI778" s="162"/>
      <c r="CJ778" s="162"/>
      <c r="CK778" s="162"/>
      <c r="CL778" s="162"/>
      <c r="CM778" s="162"/>
      <c r="CN778" s="162"/>
      <c r="CO778" s="162"/>
      <c r="CP778" s="162"/>
      <c r="CQ778" s="162"/>
      <c r="CR778" s="162"/>
      <c r="CS778" s="167">
        <f t="shared" ref="CS778:CS779" si="197">COUNT(G778:CR778)</f>
        <v>3</v>
      </c>
      <c r="CT778" s="168" t="s">
        <v>94</v>
      </c>
      <c r="CU778" s="176"/>
      <c r="CV778" s="169">
        <f t="shared" ref="CV778:CV779" si="198">AVERAGE(G778:CR778)</f>
        <v>56.565367246666675</v>
      </c>
      <c r="CW778" s="169">
        <f t="shared" ref="CW778:CW779" si="199">MEDIAN(G778:CR778)</f>
        <v>54.752079120000012</v>
      </c>
      <c r="CX778" s="162">
        <f t="shared" ref="CX778:CX779" si="200">_xlfn.STDEV.P(G778:CR778)</f>
        <v>7.2918814293036061</v>
      </c>
      <c r="CY778" s="170">
        <f t="shared" ref="CY778:CY779" si="201">CX778/CV778</f>
        <v>0.12891070604219063</v>
      </c>
      <c r="CZ778" s="163" t="str">
        <f t="shared" ref="CZ778:CZ779" si="202">IF(CY778&gt;25%,"MEDIANA","MÉDIA")</f>
        <v>MÉDIA</v>
      </c>
      <c r="DA778" s="162">
        <f t="shared" ref="DA778:DA779" si="203">IF(CZ778="MÉDIA",CV778,CW778)</f>
        <v>56.565367246666675</v>
      </c>
      <c r="DB778" s="162">
        <f t="shared" si="181"/>
        <v>10181.766104400001</v>
      </c>
      <c r="DC778" s="162">
        <f t="shared" si="182"/>
        <v>2017.0078652816403</v>
      </c>
    </row>
    <row r="779" spans="1:107" ht="28.5" customHeight="1" x14ac:dyDescent="0.2">
      <c r="A779" s="163">
        <v>776</v>
      </c>
      <c r="B779" s="164" t="s">
        <v>1942</v>
      </c>
      <c r="C779" s="177" t="s">
        <v>900</v>
      </c>
      <c r="D779" s="178">
        <v>180</v>
      </c>
      <c r="E779" s="165">
        <v>0.11</v>
      </c>
      <c r="F779" s="166">
        <v>0.16800000000000001</v>
      </c>
      <c r="G779" s="162"/>
      <c r="H779" s="162"/>
      <c r="I779" s="162"/>
      <c r="J779" s="162"/>
      <c r="K779" s="162"/>
      <c r="L779" s="162"/>
      <c r="M779" s="162"/>
      <c r="N779" s="162">
        <v>191.9193587</v>
      </c>
      <c r="O779" s="162"/>
      <c r="P779" s="162">
        <v>191.43151609</v>
      </c>
      <c r="Q779" s="162"/>
      <c r="R779" s="162"/>
      <c r="S779" s="162"/>
      <c r="T779" s="162"/>
      <c r="U779" s="162"/>
      <c r="V779" s="162"/>
      <c r="W779" s="162"/>
      <c r="X779" s="162"/>
      <c r="Y779" s="162"/>
      <c r="Z779" s="162"/>
      <c r="AA779" s="162"/>
      <c r="AB779" s="162"/>
      <c r="AC779" s="162"/>
      <c r="AD779" s="162"/>
      <c r="AE779" s="162"/>
      <c r="AF779" s="162"/>
      <c r="AG779" s="162"/>
      <c r="AH779" s="162"/>
      <c r="AI779" s="162"/>
      <c r="AJ779" s="162"/>
      <c r="AK779" s="162"/>
      <c r="AL779" s="162"/>
      <c r="AM779" s="162"/>
      <c r="AN779" s="162"/>
      <c r="AO779" s="162"/>
      <c r="AP779" s="162"/>
      <c r="AQ779" s="162">
        <v>186.72954369999999</v>
      </c>
      <c r="AR779" s="162"/>
      <c r="AS779" s="162"/>
      <c r="AT779" s="162"/>
      <c r="AU779" s="162"/>
      <c r="AV779" s="162"/>
      <c r="AW779" s="162"/>
      <c r="AX779" s="162"/>
      <c r="AY779" s="162"/>
      <c r="AZ779" s="162"/>
      <c r="BA779" s="162"/>
      <c r="BB779" s="162"/>
      <c r="BC779" s="162"/>
      <c r="BD779" s="162"/>
      <c r="BE779" s="162"/>
      <c r="BF779" s="162"/>
      <c r="BG779" s="162"/>
      <c r="BH779" s="162"/>
      <c r="BI779" s="162"/>
      <c r="BJ779" s="162"/>
      <c r="BK779" s="162"/>
      <c r="BL779" s="162"/>
      <c r="BM779" s="162"/>
      <c r="BN779" s="162"/>
      <c r="BO779" s="162"/>
      <c r="BP779" s="162"/>
      <c r="BQ779" s="162"/>
      <c r="BR779" s="162"/>
      <c r="BS779" s="162"/>
      <c r="BT779" s="162"/>
      <c r="BU779" s="162"/>
      <c r="BV779" s="162"/>
      <c r="BW779" s="162"/>
      <c r="BX779" s="162"/>
      <c r="BY779" s="162"/>
      <c r="BZ779" s="162"/>
      <c r="CA779" s="162"/>
      <c r="CB779" s="162"/>
      <c r="CC779" s="162"/>
      <c r="CD779" s="162"/>
      <c r="CE779" s="162"/>
      <c r="CF779" s="162"/>
      <c r="CG779" s="162"/>
      <c r="CH779" s="162"/>
      <c r="CI779" s="162"/>
      <c r="CJ779" s="162"/>
      <c r="CK779" s="162"/>
      <c r="CL779" s="162"/>
      <c r="CM779" s="162"/>
      <c r="CN779" s="162"/>
      <c r="CO779" s="162"/>
      <c r="CP779" s="162"/>
      <c r="CQ779" s="162"/>
      <c r="CR779" s="162"/>
      <c r="CS779" s="167">
        <f t="shared" si="197"/>
        <v>3</v>
      </c>
      <c r="CT779" s="168" t="s">
        <v>94</v>
      </c>
      <c r="CU779" s="176"/>
      <c r="CV779" s="169">
        <f t="shared" si="198"/>
        <v>190.02680616333336</v>
      </c>
      <c r="CW779" s="169">
        <f t="shared" si="199"/>
        <v>191.43151609</v>
      </c>
      <c r="CX779" s="162">
        <f t="shared" si="200"/>
        <v>2.3400074668133271</v>
      </c>
      <c r="CY779" s="170">
        <f t="shared" si="201"/>
        <v>1.2314091438247007E-2</v>
      </c>
      <c r="CZ779" s="163" t="str">
        <f t="shared" si="202"/>
        <v>MÉDIA</v>
      </c>
      <c r="DA779" s="162">
        <f t="shared" si="203"/>
        <v>190.02680616333336</v>
      </c>
      <c r="DB779" s="162">
        <f t="shared" si="181"/>
        <v>34204.825109400008</v>
      </c>
      <c r="DC779" s="162">
        <f t="shared" si="182"/>
        <v>6775.9758541721412</v>
      </c>
    </row>
    <row r="780" spans="1:107" ht="28.5" hidden="1" customHeight="1" x14ac:dyDescent="0.2">
      <c r="A780" s="153">
        <v>777</v>
      </c>
      <c r="B780" s="154" t="s">
        <v>1943</v>
      </c>
      <c r="C780" s="171" t="s">
        <v>900</v>
      </c>
      <c r="D780" s="180">
        <v>180</v>
      </c>
      <c r="E780" s="155">
        <v>0.11</v>
      </c>
      <c r="F780" s="156">
        <v>0.16800000000000001</v>
      </c>
      <c r="G780" s="157"/>
      <c r="H780" s="157"/>
      <c r="I780" s="157"/>
      <c r="J780" s="157"/>
      <c r="K780" s="157"/>
      <c r="L780" s="157"/>
      <c r="M780" s="157"/>
      <c r="N780" s="157"/>
      <c r="O780" s="157"/>
      <c r="P780" s="157"/>
      <c r="Q780" s="157"/>
      <c r="R780" s="157"/>
      <c r="S780" s="157"/>
      <c r="T780" s="157"/>
      <c r="U780" s="157"/>
      <c r="V780" s="157"/>
      <c r="W780" s="157"/>
      <c r="X780" s="157"/>
      <c r="Y780" s="157"/>
      <c r="Z780" s="157"/>
      <c r="AA780" s="157"/>
      <c r="AB780" s="157"/>
      <c r="AC780" s="157"/>
      <c r="AD780" s="157"/>
      <c r="AE780" s="157"/>
      <c r="AF780" s="157"/>
      <c r="AG780" s="157"/>
      <c r="AH780" s="157"/>
      <c r="AI780" s="157"/>
      <c r="AJ780" s="157"/>
      <c r="AK780" s="157"/>
      <c r="AL780" s="157"/>
      <c r="AM780" s="157"/>
      <c r="AN780" s="157"/>
      <c r="AO780" s="157"/>
      <c r="AP780" s="157"/>
      <c r="AQ780" s="157"/>
      <c r="AR780" s="157"/>
      <c r="AS780" s="157"/>
      <c r="AT780" s="157"/>
      <c r="AU780" s="157"/>
      <c r="AV780" s="157"/>
      <c r="AW780" s="157"/>
      <c r="AX780" s="157"/>
      <c r="AY780" s="157"/>
      <c r="AZ780" s="157"/>
      <c r="BA780" s="157"/>
      <c r="BB780" s="157"/>
      <c r="BC780" s="157"/>
      <c r="BD780" s="157"/>
      <c r="BE780" s="157"/>
      <c r="BF780" s="157"/>
      <c r="BG780" s="157"/>
      <c r="BH780" s="157"/>
      <c r="BI780" s="157"/>
      <c r="BJ780" s="157"/>
      <c r="BK780" s="157"/>
      <c r="BL780" s="157"/>
      <c r="BM780" s="157"/>
      <c r="BN780" s="157"/>
      <c r="BO780" s="157"/>
      <c r="BP780" s="157"/>
      <c r="BQ780" s="157"/>
      <c r="BR780" s="157"/>
      <c r="BS780" s="157"/>
      <c r="BT780" s="157"/>
      <c r="BU780" s="157"/>
      <c r="BV780" s="157"/>
      <c r="BW780" s="157"/>
      <c r="BX780" s="157"/>
      <c r="BY780" s="157"/>
      <c r="BZ780" s="157"/>
      <c r="CA780" s="157"/>
      <c r="CB780" s="157"/>
      <c r="CC780" s="157"/>
      <c r="CD780" s="157"/>
      <c r="CE780" s="157"/>
      <c r="CF780" s="157"/>
      <c r="CG780" s="157"/>
      <c r="CH780" s="157"/>
      <c r="CI780" s="157"/>
      <c r="CJ780" s="157"/>
      <c r="CK780" s="157"/>
      <c r="CL780" s="157"/>
      <c r="CM780" s="157"/>
      <c r="CN780" s="157"/>
      <c r="CO780" s="157"/>
      <c r="CP780" s="157"/>
      <c r="CQ780" s="157"/>
      <c r="CR780" s="157"/>
      <c r="CS780" s="157"/>
      <c r="CT780" s="159" t="s">
        <v>1944</v>
      </c>
      <c r="CU780" s="176">
        <v>32.869999999999997</v>
      </c>
      <c r="CV780" s="171"/>
      <c r="CW780" s="171"/>
      <c r="CX780" s="160"/>
      <c r="CY780" s="161"/>
      <c r="CZ780" s="161"/>
      <c r="DA780" s="160">
        <f>CU780</f>
        <v>32.869999999999997</v>
      </c>
      <c r="DB780" s="162">
        <f t="shared" si="181"/>
        <v>5916.5999999999995</v>
      </c>
      <c r="DC780" s="162">
        <f t="shared" si="182"/>
        <v>1172.07846</v>
      </c>
    </row>
    <row r="781" spans="1:107" ht="28.5" customHeight="1" x14ac:dyDescent="0.2">
      <c r="A781" s="153">
        <v>778</v>
      </c>
      <c r="B781" s="419" t="s">
        <v>1945</v>
      </c>
      <c r="C781" s="177" t="s">
        <v>900</v>
      </c>
      <c r="D781" s="178">
        <v>500</v>
      </c>
      <c r="E781" s="165">
        <v>0.11</v>
      </c>
      <c r="F781" s="166">
        <v>0.16800000000000001</v>
      </c>
      <c r="G781" s="162"/>
      <c r="H781" s="162"/>
      <c r="I781" s="162"/>
      <c r="J781" s="162"/>
      <c r="K781" s="162"/>
      <c r="L781" s="162"/>
      <c r="M781" s="162"/>
      <c r="N781" s="162">
        <v>187.76750670000001</v>
      </c>
      <c r="O781" s="162"/>
      <c r="P781" s="162"/>
      <c r="Q781" s="162"/>
      <c r="R781" s="162"/>
      <c r="S781" s="162"/>
      <c r="T781" s="162"/>
      <c r="U781" s="162"/>
      <c r="V781" s="162"/>
      <c r="W781" s="162"/>
      <c r="X781" s="162"/>
      <c r="Y781" s="162"/>
      <c r="Z781" s="162"/>
      <c r="AA781" s="162"/>
      <c r="AB781" s="162"/>
      <c r="AC781" s="162"/>
      <c r="AD781" s="162"/>
      <c r="AE781" s="162"/>
      <c r="AF781" s="162"/>
      <c r="AG781" s="162"/>
      <c r="AH781" s="162"/>
      <c r="AI781" s="162"/>
      <c r="AJ781" s="162"/>
      <c r="AK781" s="162"/>
      <c r="AL781" s="162"/>
      <c r="AM781" s="162"/>
      <c r="AN781" s="162"/>
      <c r="AO781" s="162"/>
      <c r="AP781" s="162"/>
      <c r="AQ781" s="162">
        <v>103.11124442000001</v>
      </c>
      <c r="AR781" s="162"/>
      <c r="AS781" s="162"/>
      <c r="AT781" s="162"/>
      <c r="AU781" s="162"/>
      <c r="AV781" s="162"/>
      <c r="AW781" s="162"/>
      <c r="AX781" s="162"/>
      <c r="AY781" s="162"/>
      <c r="AZ781" s="162"/>
      <c r="BA781" s="162"/>
      <c r="BB781" s="162"/>
      <c r="BC781" s="162"/>
      <c r="BD781" s="162">
        <v>159.02402734400002</v>
      </c>
      <c r="BE781" s="162"/>
      <c r="BF781" s="162"/>
      <c r="BG781" s="162"/>
      <c r="BH781" s="162"/>
      <c r="BI781" s="162"/>
      <c r="BJ781" s="162"/>
      <c r="BK781" s="162"/>
      <c r="BL781" s="162"/>
      <c r="BM781" s="162"/>
      <c r="BN781" s="162"/>
      <c r="BO781" s="162"/>
      <c r="BP781" s="162"/>
      <c r="BQ781" s="162"/>
      <c r="BR781" s="162"/>
      <c r="BS781" s="162"/>
      <c r="BT781" s="162"/>
      <c r="BU781" s="162"/>
      <c r="BV781" s="162"/>
      <c r="BW781" s="162"/>
      <c r="BX781" s="162"/>
      <c r="BY781" s="162"/>
      <c r="BZ781" s="162"/>
      <c r="CA781" s="162"/>
      <c r="CB781" s="162"/>
      <c r="CC781" s="162"/>
      <c r="CD781" s="162"/>
      <c r="CE781" s="162"/>
      <c r="CF781" s="162"/>
      <c r="CG781" s="162"/>
      <c r="CH781" s="162"/>
      <c r="CI781" s="162"/>
      <c r="CJ781" s="162"/>
      <c r="CK781" s="162"/>
      <c r="CL781" s="162"/>
      <c r="CM781" s="162"/>
      <c r="CN781" s="162"/>
      <c r="CO781" s="162"/>
      <c r="CP781" s="162"/>
      <c r="CQ781" s="162"/>
      <c r="CR781" s="162"/>
      <c r="CS781" s="167">
        <f t="shared" ref="CS781" si="204">COUNT(G781:CR781)</f>
        <v>3</v>
      </c>
      <c r="CT781" s="168" t="s">
        <v>94</v>
      </c>
      <c r="CU781" s="176"/>
      <c r="CV781" s="169">
        <f t="shared" ref="CV781" si="205">AVERAGE(G781:CR781)</f>
        <v>149.96759282133334</v>
      </c>
      <c r="CW781" s="169">
        <f t="shared" ref="CW781" si="206">MEDIAN(G781:CR781)</f>
        <v>159.02402734400002</v>
      </c>
      <c r="CX781" s="162">
        <f t="shared" ref="CX781" si="207">_xlfn.STDEV.P(G781:CR781)</f>
        <v>35.149062960507322</v>
      </c>
      <c r="CY781" s="170">
        <f t="shared" ref="CY781" si="208">CX781/CV781</f>
        <v>0.23437772320839215</v>
      </c>
      <c r="CZ781" s="163" t="str">
        <f t="shared" ref="CZ781" si="209">IF(CY781&gt;25%,"MEDIANA","MÉDIA")</f>
        <v>MÉDIA</v>
      </c>
      <c r="DA781" s="162">
        <f t="shared" ref="DA781" si="210">IF(CZ781="MÉDIA",CV781,CW781)</f>
        <v>149.96759282133334</v>
      </c>
      <c r="DB781" s="162">
        <f t="shared" si="181"/>
        <v>74983.796410666677</v>
      </c>
      <c r="DC781" s="162">
        <f t="shared" si="182"/>
        <v>14854.290068953069</v>
      </c>
    </row>
    <row r="782" spans="1:107" ht="28.5" hidden="1" customHeight="1" x14ac:dyDescent="0.2">
      <c r="A782" s="163">
        <v>779</v>
      </c>
      <c r="B782" s="181" t="s">
        <v>1946</v>
      </c>
      <c r="C782" s="171" t="s">
        <v>900</v>
      </c>
      <c r="D782" s="180">
        <v>1000</v>
      </c>
      <c r="E782" s="155">
        <v>0.11</v>
      </c>
      <c r="F782" s="156">
        <v>0.16800000000000001</v>
      </c>
      <c r="G782" s="157"/>
      <c r="H782" s="157"/>
      <c r="I782" s="157"/>
      <c r="J782" s="157"/>
      <c r="K782" s="157"/>
      <c r="L782" s="157"/>
      <c r="M782" s="157"/>
      <c r="N782" s="157"/>
      <c r="O782" s="157"/>
      <c r="P782" s="157"/>
      <c r="Q782" s="157"/>
      <c r="R782" s="157"/>
      <c r="S782" s="157"/>
      <c r="T782" s="157"/>
      <c r="U782" s="157"/>
      <c r="V782" s="157"/>
      <c r="W782" s="157"/>
      <c r="X782" s="157"/>
      <c r="Y782" s="157"/>
      <c r="Z782" s="157"/>
      <c r="AA782" s="157"/>
      <c r="AB782" s="157"/>
      <c r="AC782" s="157"/>
      <c r="AD782" s="157"/>
      <c r="AE782" s="157"/>
      <c r="AF782" s="157"/>
      <c r="AG782" s="157"/>
      <c r="AH782" s="157"/>
      <c r="AI782" s="157"/>
      <c r="AJ782" s="157"/>
      <c r="AK782" s="157"/>
      <c r="AL782" s="157"/>
      <c r="AM782" s="157"/>
      <c r="AN782" s="157"/>
      <c r="AO782" s="157"/>
      <c r="AP782" s="157"/>
      <c r="AQ782" s="157"/>
      <c r="AR782" s="157"/>
      <c r="AS782" s="157"/>
      <c r="AT782" s="157"/>
      <c r="AU782" s="157"/>
      <c r="AV782" s="157"/>
      <c r="AW782" s="157"/>
      <c r="AX782" s="157"/>
      <c r="AY782" s="157"/>
      <c r="AZ782" s="157"/>
      <c r="BA782" s="157"/>
      <c r="BB782" s="157"/>
      <c r="BC782" s="157"/>
      <c r="BD782" s="157"/>
      <c r="BE782" s="157"/>
      <c r="BF782" s="157"/>
      <c r="BG782" s="157"/>
      <c r="BH782" s="157"/>
      <c r="BI782" s="157"/>
      <c r="BJ782" s="157"/>
      <c r="BK782" s="157"/>
      <c r="BL782" s="157"/>
      <c r="BM782" s="157"/>
      <c r="BN782" s="157"/>
      <c r="BO782" s="157"/>
      <c r="BP782" s="157"/>
      <c r="BQ782" s="157"/>
      <c r="BR782" s="157"/>
      <c r="BS782" s="157"/>
      <c r="BT782" s="157"/>
      <c r="BU782" s="157"/>
      <c r="BV782" s="157"/>
      <c r="BW782" s="157"/>
      <c r="BX782" s="157"/>
      <c r="BY782" s="157"/>
      <c r="BZ782" s="157"/>
      <c r="CA782" s="157"/>
      <c r="CB782" s="157"/>
      <c r="CC782" s="157"/>
      <c r="CD782" s="157"/>
      <c r="CE782" s="157"/>
      <c r="CF782" s="157"/>
      <c r="CG782" s="157"/>
      <c r="CH782" s="157"/>
      <c r="CI782" s="157"/>
      <c r="CJ782" s="157"/>
      <c r="CK782" s="157"/>
      <c r="CL782" s="157"/>
      <c r="CM782" s="157"/>
      <c r="CN782" s="157"/>
      <c r="CO782" s="157"/>
      <c r="CP782" s="157"/>
      <c r="CQ782" s="157"/>
      <c r="CR782" s="157"/>
      <c r="CS782" s="157"/>
      <c r="CT782" s="159" t="s">
        <v>891</v>
      </c>
      <c r="CU782" s="176">
        <v>123.23</v>
      </c>
      <c r="CV782" s="171"/>
      <c r="CW782" s="171"/>
      <c r="CX782" s="160"/>
      <c r="CY782" s="161"/>
      <c r="CZ782" s="161"/>
      <c r="DA782" s="160">
        <f>CU782</f>
        <v>123.23</v>
      </c>
      <c r="DB782" s="162">
        <f t="shared" si="181"/>
        <v>123230</v>
      </c>
      <c r="DC782" s="162">
        <f t="shared" si="182"/>
        <v>24411.863000000001</v>
      </c>
    </row>
    <row r="783" spans="1:107" ht="28.5" hidden="1" customHeight="1" x14ac:dyDescent="0.2">
      <c r="A783" s="163">
        <v>780</v>
      </c>
      <c r="B783" s="181" t="s">
        <v>1947</v>
      </c>
      <c r="C783" s="171" t="s">
        <v>900</v>
      </c>
      <c r="D783" s="180">
        <v>1000</v>
      </c>
      <c r="E783" s="155">
        <v>0.11</v>
      </c>
      <c r="F783" s="156">
        <v>0.16800000000000001</v>
      </c>
      <c r="G783" s="157"/>
      <c r="H783" s="157"/>
      <c r="I783" s="157"/>
      <c r="J783" s="157"/>
      <c r="K783" s="157"/>
      <c r="L783" s="157"/>
      <c r="M783" s="157"/>
      <c r="N783" s="157"/>
      <c r="O783" s="157"/>
      <c r="P783" s="157"/>
      <c r="Q783" s="157"/>
      <c r="R783" s="157"/>
      <c r="S783" s="157"/>
      <c r="T783" s="157"/>
      <c r="U783" s="157"/>
      <c r="V783" s="157"/>
      <c r="W783" s="157"/>
      <c r="X783" s="157"/>
      <c r="Y783" s="157"/>
      <c r="Z783" s="157"/>
      <c r="AA783" s="157"/>
      <c r="AB783" s="157"/>
      <c r="AC783" s="157"/>
      <c r="AD783" s="157"/>
      <c r="AE783" s="157"/>
      <c r="AF783" s="157"/>
      <c r="AG783" s="157"/>
      <c r="AH783" s="157"/>
      <c r="AI783" s="157"/>
      <c r="AJ783" s="157"/>
      <c r="AK783" s="157"/>
      <c r="AL783" s="157"/>
      <c r="AM783" s="157"/>
      <c r="AN783" s="157"/>
      <c r="AO783" s="157"/>
      <c r="AP783" s="157"/>
      <c r="AQ783" s="157"/>
      <c r="AR783" s="157"/>
      <c r="AS783" s="157"/>
      <c r="AT783" s="157"/>
      <c r="AU783" s="157"/>
      <c r="AV783" s="157"/>
      <c r="AW783" s="157"/>
      <c r="AX783" s="157"/>
      <c r="AY783" s="157"/>
      <c r="AZ783" s="157"/>
      <c r="BA783" s="157"/>
      <c r="BB783" s="157"/>
      <c r="BC783" s="157"/>
      <c r="BD783" s="157"/>
      <c r="BE783" s="157"/>
      <c r="BF783" s="157"/>
      <c r="BG783" s="157"/>
      <c r="BH783" s="157"/>
      <c r="BI783" s="157"/>
      <c r="BJ783" s="157"/>
      <c r="BK783" s="157"/>
      <c r="BL783" s="157"/>
      <c r="BM783" s="157"/>
      <c r="BN783" s="157"/>
      <c r="BO783" s="157"/>
      <c r="BP783" s="157"/>
      <c r="BQ783" s="157"/>
      <c r="BR783" s="157"/>
      <c r="BS783" s="157"/>
      <c r="BT783" s="157"/>
      <c r="BU783" s="157"/>
      <c r="BV783" s="157"/>
      <c r="BW783" s="157"/>
      <c r="BX783" s="157"/>
      <c r="BY783" s="157"/>
      <c r="BZ783" s="157"/>
      <c r="CA783" s="157"/>
      <c r="CB783" s="157"/>
      <c r="CC783" s="157"/>
      <c r="CD783" s="157"/>
      <c r="CE783" s="157"/>
      <c r="CF783" s="157"/>
      <c r="CG783" s="157"/>
      <c r="CH783" s="157"/>
      <c r="CI783" s="157"/>
      <c r="CJ783" s="157"/>
      <c r="CK783" s="157"/>
      <c r="CL783" s="157"/>
      <c r="CM783" s="157"/>
      <c r="CN783" s="157"/>
      <c r="CO783" s="157"/>
      <c r="CP783" s="157"/>
      <c r="CQ783" s="157"/>
      <c r="CR783" s="157"/>
      <c r="CS783" s="157"/>
      <c r="CT783" s="159" t="s">
        <v>889</v>
      </c>
      <c r="CU783" s="176">
        <v>112.98</v>
      </c>
      <c r="CV783" s="171"/>
      <c r="CW783" s="171"/>
      <c r="CX783" s="160"/>
      <c r="CY783" s="161"/>
      <c r="CZ783" s="161"/>
      <c r="DA783" s="160">
        <f>CU783</f>
        <v>112.98</v>
      </c>
      <c r="DB783" s="162">
        <f t="shared" si="181"/>
        <v>112980</v>
      </c>
      <c r="DC783" s="162">
        <f t="shared" si="182"/>
        <v>22381.338</v>
      </c>
    </row>
    <row r="784" spans="1:107" ht="14.25" hidden="1" customHeight="1" x14ac:dyDescent="0.2">
      <c r="A784" s="153">
        <v>781</v>
      </c>
      <c r="B784" s="181" t="s">
        <v>1948</v>
      </c>
      <c r="C784" s="163" t="s">
        <v>213</v>
      </c>
      <c r="D784" s="180">
        <v>750</v>
      </c>
      <c r="E784" s="155">
        <v>0.11</v>
      </c>
      <c r="F784" s="156">
        <v>0.16800000000000001</v>
      </c>
      <c r="G784" s="157"/>
      <c r="H784" s="157"/>
      <c r="I784" s="157"/>
      <c r="J784" s="157"/>
      <c r="K784" s="157"/>
      <c r="L784" s="157"/>
      <c r="M784" s="157"/>
      <c r="N784" s="157"/>
      <c r="O784" s="157"/>
      <c r="P784" s="157"/>
      <c r="Q784" s="157"/>
      <c r="R784" s="157"/>
      <c r="S784" s="157"/>
      <c r="T784" s="157"/>
      <c r="U784" s="157"/>
      <c r="V784" s="157"/>
      <c r="W784" s="157"/>
      <c r="X784" s="157"/>
      <c r="Y784" s="157"/>
      <c r="Z784" s="157"/>
      <c r="AA784" s="157"/>
      <c r="AB784" s="157"/>
      <c r="AC784" s="157"/>
      <c r="AD784" s="157"/>
      <c r="AE784" s="157"/>
      <c r="AF784" s="157"/>
      <c r="AG784" s="157"/>
      <c r="AH784" s="157"/>
      <c r="AI784" s="157"/>
      <c r="AJ784" s="157"/>
      <c r="AK784" s="157"/>
      <c r="AL784" s="157"/>
      <c r="AM784" s="157"/>
      <c r="AN784" s="157"/>
      <c r="AO784" s="157"/>
      <c r="AP784" s="157"/>
      <c r="AQ784" s="157"/>
      <c r="AR784" s="157"/>
      <c r="AS784" s="157"/>
      <c r="AT784" s="157"/>
      <c r="AU784" s="157"/>
      <c r="AV784" s="157"/>
      <c r="AW784" s="157"/>
      <c r="AX784" s="157"/>
      <c r="AY784" s="157"/>
      <c r="AZ784" s="157"/>
      <c r="BA784" s="157"/>
      <c r="BB784" s="157"/>
      <c r="BC784" s="157"/>
      <c r="BD784" s="157"/>
      <c r="BE784" s="157"/>
      <c r="BF784" s="157"/>
      <c r="BG784" s="157"/>
      <c r="BH784" s="157"/>
      <c r="BI784" s="157"/>
      <c r="BJ784" s="157"/>
      <c r="BK784" s="157"/>
      <c r="BL784" s="157"/>
      <c r="BM784" s="157"/>
      <c r="BN784" s="157"/>
      <c r="BO784" s="157"/>
      <c r="BP784" s="157"/>
      <c r="BQ784" s="157"/>
      <c r="BR784" s="157"/>
      <c r="BS784" s="157"/>
      <c r="BT784" s="157"/>
      <c r="BU784" s="157"/>
      <c r="BV784" s="157"/>
      <c r="BW784" s="157"/>
      <c r="BX784" s="157"/>
      <c r="BY784" s="157"/>
      <c r="BZ784" s="157"/>
      <c r="CA784" s="157"/>
      <c r="CB784" s="157"/>
      <c r="CC784" s="157"/>
      <c r="CD784" s="157"/>
      <c r="CE784" s="157"/>
      <c r="CF784" s="157"/>
      <c r="CG784" s="157"/>
      <c r="CH784" s="157"/>
      <c r="CI784" s="157"/>
      <c r="CJ784" s="157"/>
      <c r="CK784" s="157"/>
      <c r="CL784" s="157"/>
      <c r="CM784" s="157"/>
      <c r="CN784" s="157"/>
      <c r="CO784" s="157"/>
      <c r="CP784" s="157"/>
      <c r="CQ784" s="157"/>
      <c r="CR784" s="157"/>
      <c r="CS784" s="157"/>
      <c r="CT784" s="159" t="s">
        <v>1949</v>
      </c>
      <c r="CU784" s="176">
        <v>4.2300000000000004</v>
      </c>
      <c r="CV784" s="171"/>
      <c r="CW784" s="171"/>
      <c r="CX784" s="160"/>
      <c r="CY784" s="161"/>
      <c r="CZ784" s="161"/>
      <c r="DA784" s="160">
        <f>CU784</f>
        <v>4.2300000000000004</v>
      </c>
      <c r="DB784" s="162">
        <f t="shared" si="181"/>
        <v>3172.5000000000005</v>
      </c>
      <c r="DC784" s="162">
        <f t="shared" si="182"/>
        <v>628.47225000000003</v>
      </c>
    </row>
    <row r="785" spans="1:107" ht="14.25" customHeight="1" x14ac:dyDescent="0.2">
      <c r="A785" s="153">
        <v>782</v>
      </c>
      <c r="B785" s="419" t="s">
        <v>1950</v>
      </c>
      <c r="C785" s="163" t="s">
        <v>213</v>
      </c>
      <c r="D785" s="180">
        <v>750</v>
      </c>
      <c r="E785" s="165">
        <v>0.11</v>
      </c>
      <c r="F785" s="166">
        <v>0.16800000000000001</v>
      </c>
      <c r="G785" s="162"/>
      <c r="H785" s="162"/>
      <c r="I785" s="162"/>
      <c r="J785" s="162"/>
      <c r="K785" s="162"/>
      <c r="L785" s="162"/>
      <c r="M785" s="162"/>
      <c r="N785" s="162">
        <v>45.566575699999994</v>
      </c>
      <c r="O785" s="162"/>
      <c r="P785" s="162"/>
      <c r="Q785" s="162"/>
      <c r="R785" s="162">
        <v>64.602817119999997</v>
      </c>
      <c r="S785" s="162"/>
      <c r="T785" s="162"/>
      <c r="U785" s="162"/>
      <c r="V785" s="162"/>
      <c r="W785" s="162"/>
      <c r="X785" s="162"/>
      <c r="Y785" s="162"/>
      <c r="Z785" s="162"/>
      <c r="AA785" s="162"/>
      <c r="AB785" s="162"/>
      <c r="AC785" s="162">
        <v>46.604538699999999</v>
      </c>
      <c r="AD785" s="162"/>
      <c r="AE785" s="162"/>
      <c r="AF785" s="162"/>
      <c r="AG785" s="162"/>
      <c r="AH785" s="162"/>
      <c r="AI785" s="162"/>
      <c r="AJ785" s="162"/>
      <c r="AK785" s="162"/>
      <c r="AL785" s="162"/>
      <c r="AM785" s="162"/>
      <c r="AN785" s="162"/>
      <c r="AO785" s="162"/>
      <c r="AP785" s="162"/>
      <c r="AQ785" s="162"/>
      <c r="AR785" s="162"/>
      <c r="AS785" s="162"/>
      <c r="AT785" s="162"/>
      <c r="AU785" s="162"/>
      <c r="AV785" s="162"/>
      <c r="AW785" s="162"/>
      <c r="AX785" s="162"/>
      <c r="AY785" s="162"/>
      <c r="AZ785" s="162"/>
      <c r="BA785" s="162"/>
      <c r="BB785" s="162"/>
      <c r="BC785" s="162"/>
      <c r="BD785" s="162"/>
      <c r="BE785" s="162"/>
      <c r="BF785" s="162"/>
      <c r="BG785" s="162"/>
      <c r="BH785" s="162"/>
      <c r="BI785" s="162"/>
      <c r="BJ785" s="162"/>
      <c r="BK785" s="162"/>
      <c r="BL785" s="162"/>
      <c r="BM785" s="162"/>
      <c r="BN785" s="162"/>
      <c r="BO785" s="162"/>
      <c r="BP785" s="162"/>
      <c r="BQ785" s="162"/>
      <c r="BR785" s="162"/>
      <c r="BS785" s="162"/>
      <c r="BT785" s="162"/>
      <c r="BU785" s="162"/>
      <c r="BV785" s="162"/>
      <c r="BW785" s="162"/>
      <c r="BX785" s="162"/>
      <c r="BY785" s="162"/>
      <c r="BZ785" s="162"/>
      <c r="CA785" s="162"/>
      <c r="CB785" s="162"/>
      <c r="CC785" s="162"/>
      <c r="CD785" s="162"/>
      <c r="CE785" s="162"/>
      <c r="CF785" s="162"/>
      <c r="CG785" s="162"/>
      <c r="CH785" s="162"/>
      <c r="CI785" s="162"/>
      <c r="CJ785" s="162"/>
      <c r="CK785" s="162"/>
      <c r="CL785" s="162"/>
      <c r="CM785" s="162"/>
      <c r="CN785" s="162"/>
      <c r="CO785" s="162"/>
      <c r="CP785" s="162"/>
      <c r="CQ785" s="162"/>
      <c r="CR785" s="162"/>
      <c r="CS785" s="167">
        <f t="shared" ref="CS785" si="211">COUNT(G785:CR785)</f>
        <v>3</v>
      </c>
      <c r="CT785" s="168" t="s">
        <v>94</v>
      </c>
      <c r="CU785" s="176"/>
      <c r="CV785" s="169">
        <f t="shared" ref="CV785" si="212">AVERAGE(G785:CR785)</f>
        <v>52.25797717333333</v>
      </c>
      <c r="CW785" s="169">
        <f t="shared" ref="CW785" si="213">MEDIAN(G785:CR785)</f>
        <v>46.604538699999999</v>
      </c>
      <c r="CX785" s="162">
        <f t="shared" ref="CX785" si="214">_xlfn.STDEV.P(G785:CR785)</f>
        <v>8.7393991700022973</v>
      </c>
      <c r="CY785" s="170">
        <f t="shared" ref="CY785" si="215">CX785/CV785</f>
        <v>0.16723569572956828</v>
      </c>
      <c r="CZ785" s="163" t="str">
        <f t="shared" ref="CZ785" si="216">IF(CY785&gt;25%,"MEDIANA","MÉDIA")</f>
        <v>MÉDIA</v>
      </c>
      <c r="DA785" s="162">
        <f t="shared" ref="DA785" si="217">IF(CZ785="MÉDIA",CV785,CW785)</f>
        <v>52.25797717333333</v>
      </c>
      <c r="DB785" s="162">
        <f t="shared" si="181"/>
        <v>39193.482879999996</v>
      </c>
      <c r="DC785" s="162">
        <f t="shared" si="182"/>
        <v>7764.2289585279996</v>
      </c>
    </row>
    <row r="786" spans="1:107" ht="14.25" hidden="1" customHeight="1" x14ac:dyDescent="0.2">
      <c r="A786" s="163">
        <v>783</v>
      </c>
      <c r="B786" s="181" t="s">
        <v>1951</v>
      </c>
      <c r="C786" s="163" t="s">
        <v>213</v>
      </c>
      <c r="D786" s="180">
        <v>750</v>
      </c>
      <c r="E786" s="155">
        <v>0.11</v>
      </c>
      <c r="F786" s="156">
        <v>0.16800000000000001</v>
      </c>
      <c r="G786" s="157"/>
      <c r="H786" s="157"/>
      <c r="I786" s="157"/>
      <c r="J786" s="157"/>
      <c r="K786" s="157"/>
      <c r="L786" s="157"/>
      <c r="M786" s="157"/>
      <c r="N786" s="157"/>
      <c r="O786" s="157"/>
      <c r="P786" s="157"/>
      <c r="Q786" s="157"/>
      <c r="R786" s="157"/>
      <c r="S786" s="157"/>
      <c r="T786" s="157"/>
      <c r="U786" s="157"/>
      <c r="V786" s="157"/>
      <c r="W786" s="157"/>
      <c r="X786" s="157"/>
      <c r="Y786" s="157"/>
      <c r="Z786" s="157"/>
      <c r="AA786" s="157"/>
      <c r="AB786" s="157"/>
      <c r="AC786" s="157"/>
      <c r="AD786" s="157"/>
      <c r="AE786" s="157"/>
      <c r="AF786" s="157"/>
      <c r="AG786" s="157"/>
      <c r="AH786" s="157"/>
      <c r="AI786" s="157"/>
      <c r="AJ786" s="157"/>
      <c r="AK786" s="157"/>
      <c r="AL786" s="157"/>
      <c r="AM786" s="157"/>
      <c r="AN786" s="157"/>
      <c r="AO786" s="157"/>
      <c r="AP786" s="157"/>
      <c r="AQ786" s="157"/>
      <c r="AR786" s="157"/>
      <c r="AS786" s="157"/>
      <c r="AT786" s="157"/>
      <c r="AU786" s="157"/>
      <c r="AV786" s="157"/>
      <c r="AW786" s="157"/>
      <c r="AX786" s="157"/>
      <c r="AY786" s="157"/>
      <c r="AZ786" s="157"/>
      <c r="BA786" s="157"/>
      <c r="BB786" s="157"/>
      <c r="BC786" s="157"/>
      <c r="BD786" s="157"/>
      <c r="BE786" s="157"/>
      <c r="BF786" s="157"/>
      <c r="BG786" s="157"/>
      <c r="BH786" s="157"/>
      <c r="BI786" s="157"/>
      <c r="BJ786" s="157"/>
      <c r="BK786" s="157"/>
      <c r="BL786" s="157"/>
      <c r="BM786" s="157"/>
      <c r="BN786" s="157"/>
      <c r="BO786" s="157"/>
      <c r="BP786" s="157"/>
      <c r="BQ786" s="157"/>
      <c r="BR786" s="157"/>
      <c r="BS786" s="157"/>
      <c r="BT786" s="157"/>
      <c r="BU786" s="157"/>
      <c r="BV786" s="157"/>
      <c r="BW786" s="157"/>
      <c r="BX786" s="157"/>
      <c r="BY786" s="157"/>
      <c r="BZ786" s="157"/>
      <c r="CA786" s="157"/>
      <c r="CB786" s="157"/>
      <c r="CC786" s="157"/>
      <c r="CD786" s="157"/>
      <c r="CE786" s="157"/>
      <c r="CF786" s="157"/>
      <c r="CG786" s="157"/>
      <c r="CH786" s="157"/>
      <c r="CI786" s="157"/>
      <c r="CJ786" s="157"/>
      <c r="CK786" s="157"/>
      <c r="CL786" s="157"/>
      <c r="CM786" s="157"/>
      <c r="CN786" s="157"/>
      <c r="CO786" s="157"/>
      <c r="CP786" s="157"/>
      <c r="CQ786" s="157"/>
      <c r="CR786" s="157"/>
      <c r="CS786" s="157"/>
      <c r="CT786" s="159" t="s">
        <v>1952</v>
      </c>
      <c r="CU786" s="176">
        <v>4.04</v>
      </c>
      <c r="CV786" s="171"/>
      <c r="CW786" s="171"/>
      <c r="CX786" s="160"/>
      <c r="CY786" s="161"/>
      <c r="CZ786" s="161"/>
      <c r="DA786" s="160">
        <f>CU786</f>
        <v>4.04</v>
      </c>
      <c r="DB786" s="162">
        <f t="shared" si="181"/>
        <v>3030</v>
      </c>
      <c r="DC786" s="162">
        <f t="shared" si="182"/>
        <v>600.24299999999994</v>
      </c>
    </row>
    <row r="787" spans="1:107" ht="14.25" customHeight="1" x14ac:dyDescent="0.2">
      <c r="A787" s="163">
        <v>784</v>
      </c>
      <c r="B787" s="419" t="s">
        <v>1953</v>
      </c>
      <c r="C787" s="163" t="s">
        <v>213</v>
      </c>
      <c r="D787" s="180">
        <v>750</v>
      </c>
      <c r="E787" s="165">
        <v>0.11</v>
      </c>
      <c r="F787" s="166">
        <v>0.16800000000000001</v>
      </c>
      <c r="G787" s="162"/>
      <c r="H787" s="162"/>
      <c r="I787" s="162"/>
      <c r="J787" s="162"/>
      <c r="K787" s="162"/>
      <c r="L787" s="162"/>
      <c r="M787" s="162"/>
      <c r="N787" s="162"/>
      <c r="O787" s="162"/>
      <c r="P787" s="162"/>
      <c r="Q787" s="162"/>
      <c r="R787" s="162"/>
      <c r="S787" s="162"/>
      <c r="T787" s="162"/>
      <c r="U787" s="162"/>
      <c r="V787" s="162"/>
      <c r="W787" s="162"/>
      <c r="X787" s="162"/>
      <c r="Y787" s="162"/>
      <c r="Z787" s="162"/>
      <c r="AA787" s="162"/>
      <c r="AB787" s="162"/>
      <c r="AC787" s="162"/>
      <c r="AD787" s="162"/>
      <c r="AE787" s="162"/>
      <c r="AF787" s="162"/>
      <c r="AG787" s="162"/>
      <c r="AH787" s="162"/>
      <c r="AI787" s="162"/>
      <c r="AJ787" s="162"/>
      <c r="AK787" s="162"/>
      <c r="AL787" s="162"/>
      <c r="AM787" s="162"/>
      <c r="AN787" s="162"/>
      <c r="AO787" s="162"/>
      <c r="AP787" s="162">
        <v>8.4178799299999998</v>
      </c>
      <c r="AQ787" s="162"/>
      <c r="AR787" s="162"/>
      <c r="AS787" s="162"/>
      <c r="AT787" s="162"/>
      <c r="AU787" s="162"/>
      <c r="AV787" s="162"/>
      <c r="AW787" s="162"/>
      <c r="AX787" s="162"/>
      <c r="AY787" s="162"/>
      <c r="AZ787" s="162"/>
      <c r="BA787" s="162"/>
      <c r="BB787" s="162"/>
      <c r="BC787" s="162"/>
      <c r="BD787" s="162"/>
      <c r="BE787" s="162"/>
      <c r="BF787" s="162"/>
      <c r="BG787" s="162"/>
      <c r="BH787" s="162"/>
      <c r="BI787" s="162">
        <v>13.411415792000001</v>
      </c>
      <c r="BJ787" s="162">
        <v>11.684579680000002</v>
      </c>
      <c r="BK787" s="162"/>
      <c r="BL787" s="162"/>
      <c r="BM787" s="162"/>
      <c r="BN787" s="162"/>
      <c r="BO787" s="162"/>
      <c r="BP787" s="162"/>
      <c r="BQ787" s="162"/>
      <c r="BR787" s="162"/>
      <c r="BS787" s="162"/>
      <c r="BT787" s="162"/>
      <c r="BU787" s="162"/>
      <c r="BV787" s="162"/>
      <c r="BW787" s="162"/>
      <c r="BX787" s="162"/>
      <c r="BY787" s="162"/>
      <c r="BZ787" s="162"/>
      <c r="CA787" s="162"/>
      <c r="CB787" s="162"/>
      <c r="CC787" s="162"/>
      <c r="CD787" s="162"/>
      <c r="CE787" s="162"/>
      <c r="CF787" s="162"/>
      <c r="CG787" s="162"/>
      <c r="CH787" s="162"/>
      <c r="CI787" s="162"/>
      <c r="CJ787" s="162"/>
      <c r="CK787" s="162"/>
      <c r="CL787" s="162"/>
      <c r="CM787" s="162"/>
      <c r="CN787" s="162"/>
      <c r="CO787" s="162"/>
      <c r="CP787" s="162"/>
      <c r="CQ787" s="162"/>
      <c r="CR787" s="162"/>
      <c r="CS787" s="167">
        <f t="shared" ref="CS787" si="218">COUNT(G787:CR787)</f>
        <v>3</v>
      </c>
      <c r="CT787" s="168" t="s">
        <v>94</v>
      </c>
      <c r="CU787" s="176"/>
      <c r="CV787" s="169">
        <f t="shared" ref="CV787" si="219">AVERAGE(G787:CR787)</f>
        <v>11.171291800666667</v>
      </c>
      <c r="CW787" s="169">
        <f t="shared" ref="CW787" si="220">MEDIAN(G787:CR787)</f>
        <v>11.684579680000002</v>
      </c>
      <c r="CX787" s="162">
        <f t="shared" ref="CX787" si="221">_xlfn.STDEV.P(G787:CR787)</f>
        <v>2.0706598685077706</v>
      </c>
      <c r="CY787" s="170">
        <f t="shared" ref="CY787" si="222">CX787/CV787</f>
        <v>0.18535545445014695</v>
      </c>
      <c r="CZ787" s="163" t="str">
        <f t="shared" ref="CZ787" si="223">IF(CY787&gt;25%,"MEDIANA","MÉDIA")</f>
        <v>MÉDIA</v>
      </c>
      <c r="DA787" s="162">
        <f t="shared" ref="DA787" si="224">IF(CZ787="MÉDIA",CV787,CW787)</f>
        <v>11.171291800666667</v>
      </c>
      <c r="DB787" s="162">
        <f t="shared" si="181"/>
        <v>8378.4688505000013</v>
      </c>
      <c r="DC787" s="162">
        <f t="shared" si="182"/>
        <v>1659.7746792840503</v>
      </c>
    </row>
    <row r="788" spans="1:107" ht="14.25" hidden="1" customHeight="1" x14ac:dyDescent="0.2">
      <c r="A788" s="153">
        <v>785</v>
      </c>
      <c r="B788" s="181" t="s">
        <v>1954</v>
      </c>
      <c r="C788" s="163" t="s">
        <v>213</v>
      </c>
      <c r="D788" s="180">
        <v>750</v>
      </c>
      <c r="E788" s="155">
        <v>0.11</v>
      </c>
      <c r="F788" s="156">
        <v>0.16800000000000001</v>
      </c>
      <c r="G788" s="157"/>
      <c r="H788" s="157"/>
      <c r="I788" s="157"/>
      <c r="J788" s="157"/>
      <c r="K788" s="157"/>
      <c r="L788" s="157"/>
      <c r="M788" s="157"/>
      <c r="N788" s="157"/>
      <c r="O788" s="157"/>
      <c r="P788" s="157"/>
      <c r="Q788" s="157"/>
      <c r="R788" s="157"/>
      <c r="S788" s="157"/>
      <c r="T788" s="157"/>
      <c r="U788" s="157"/>
      <c r="V788" s="157"/>
      <c r="W788" s="157"/>
      <c r="X788" s="157"/>
      <c r="Y788" s="157"/>
      <c r="Z788" s="157"/>
      <c r="AA788" s="157"/>
      <c r="AB788" s="157"/>
      <c r="AC788" s="157"/>
      <c r="AD788" s="157"/>
      <c r="AE788" s="157"/>
      <c r="AF788" s="157"/>
      <c r="AG788" s="157"/>
      <c r="AH788" s="157"/>
      <c r="AI788" s="157"/>
      <c r="AJ788" s="157"/>
      <c r="AK788" s="157"/>
      <c r="AL788" s="157"/>
      <c r="AM788" s="157"/>
      <c r="AN788" s="157"/>
      <c r="AO788" s="157"/>
      <c r="AP788" s="157"/>
      <c r="AQ788" s="157"/>
      <c r="AR788" s="157"/>
      <c r="AS788" s="157"/>
      <c r="AT788" s="157"/>
      <c r="AU788" s="157"/>
      <c r="AV788" s="157"/>
      <c r="AW788" s="157"/>
      <c r="AX788" s="157"/>
      <c r="AY788" s="157"/>
      <c r="AZ788" s="157"/>
      <c r="BA788" s="157"/>
      <c r="BB788" s="157"/>
      <c r="BC788" s="157"/>
      <c r="BD788" s="157"/>
      <c r="BE788" s="157"/>
      <c r="BF788" s="157"/>
      <c r="BG788" s="157"/>
      <c r="BH788" s="157"/>
      <c r="BI788" s="157"/>
      <c r="BJ788" s="157"/>
      <c r="BK788" s="157"/>
      <c r="BL788" s="157"/>
      <c r="BM788" s="157"/>
      <c r="BN788" s="157"/>
      <c r="BO788" s="157"/>
      <c r="BP788" s="157"/>
      <c r="BQ788" s="157"/>
      <c r="BR788" s="157"/>
      <c r="BS788" s="157"/>
      <c r="BT788" s="157"/>
      <c r="BU788" s="157"/>
      <c r="BV788" s="157"/>
      <c r="BW788" s="157"/>
      <c r="BX788" s="157"/>
      <c r="BY788" s="157"/>
      <c r="BZ788" s="157"/>
      <c r="CA788" s="157"/>
      <c r="CB788" s="157"/>
      <c r="CC788" s="157"/>
      <c r="CD788" s="157"/>
      <c r="CE788" s="157"/>
      <c r="CF788" s="157"/>
      <c r="CG788" s="157"/>
      <c r="CH788" s="157"/>
      <c r="CI788" s="157"/>
      <c r="CJ788" s="157"/>
      <c r="CK788" s="157"/>
      <c r="CL788" s="157"/>
      <c r="CM788" s="157"/>
      <c r="CN788" s="157"/>
      <c r="CO788" s="157"/>
      <c r="CP788" s="157"/>
      <c r="CQ788" s="157"/>
      <c r="CR788" s="157"/>
      <c r="CS788" s="157"/>
      <c r="CT788" s="159" t="s">
        <v>1955</v>
      </c>
      <c r="CU788" s="176">
        <v>4.3600000000000003</v>
      </c>
      <c r="CV788" s="171"/>
      <c r="CW788" s="171"/>
      <c r="CX788" s="160"/>
      <c r="CY788" s="161"/>
      <c r="CZ788" s="161"/>
      <c r="DA788" s="160">
        <f>CU788</f>
        <v>4.3600000000000003</v>
      </c>
      <c r="DB788" s="162">
        <f t="shared" si="181"/>
        <v>3270.0000000000005</v>
      </c>
      <c r="DC788" s="162">
        <f t="shared" si="182"/>
        <v>647.78700000000003</v>
      </c>
    </row>
    <row r="789" spans="1:107" ht="14.25" customHeight="1" x14ac:dyDescent="0.2">
      <c r="A789" s="153">
        <v>786</v>
      </c>
      <c r="B789" s="419" t="s">
        <v>1956</v>
      </c>
      <c r="C789" s="163" t="s">
        <v>213</v>
      </c>
      <c r="D789" s="180">
        <v>750</v>
      </c>
      <c r="E789" s="165">
        <v>0.11</v>
      </c>
      <c r="F789" s="166">
        <v>0.16800000000000001</v>
      </c>
      <c r="G789" s="162"/>
      <c r="H789" s="162"/>
      <c r="I789" s="162"/>
      <c r="J789" s="162"/>
      <c r="K789" s="162"/>
      <c r="L789" s="162"/>
      <c r="M789" s="162"/>
      <c r="N789" s="162"/>
      <c r="O789" s="162"/>
      <c r="P789" s="162"/>
      <c r="Q789" s="162"/>
      <c r="R789" s="162"/>
      <c r="S789" s="162"/>
      <c r="T789" s="162"/>
      <c r="U789" s="162"/>
      <c r="V789" s="162"/>
      <c r="W789" s="162"/>
      <c r="X789" s="162"/>
      <c r="Y789" s="162"/>
      <c r="Z789" s="162"/>
      <c r="AA789" s="162"/>
      <c r="AB789" s="162"/>
      <c r="AC789" s="162"/>
      <c r="AD789" s="162"/>
      <c r="AE789" s="162"/>
      <c r="AF789" s="162"/>
      <c r="AG789" s="162"/>
      <c r="AH789" s="162"/>
      <c r="AI789" s="162"/>
      <c r="AJ789" s="162"/>
      <c r="AK789" s="162"/>
      <c r="AL789" s="162"/>
      <c r="AM789" s="162"/>
      <c r="AN789" s="162"/>
      <c r="AO789" s="162"/>
      <c r="AP789" s="162"/>
      <c r="AQ789" s="162"/>
      <c r="AR789" s="162"/>
      <c r="AS789" s="162"/>
      <c r="AT789" s="162"/>
      <c r="AU789" s="162"/>
      <c r="AV789" s="162"/>
      <c r="AW789" s="162"/>
      <c r="AX789" s="162"/>
      <c r="AY789" s="162"/>
      <c r="AZ789" s="162"/>
      <c r="BA789" s="162"/>
      <c r="BB789" s="162"/>
      <c r="BC789" s="162"/>
      <c r="BD789" s="162">
        <v>26.491940832000004</v>
      </c>
      <c r="BE789" s="162"/>
      <c r="BF789" s="162"/>
      <c r="BG789" s="162"/>
      <c r="BH789" s="162"/>
      <c r="BI789" s="162">
        <v>22.645335840000001</v>
      </c>
      <c r="BJ789" s="162">
        <v>24.754764384000005</v>
      </c>
      <c r="BK789" s="162"/>
      <c r="BL789" s="162"/>
      <c r="BM789" s="162"/>
      <c r="BN789" s="162"/>
      <c r="BO789" s="162"/>
      <c r="BP789" s="162"/>
      <c r="BQ789" s="162"/>
      <c r="BR789" s="162"/>
      <c r="BS789" s="162"/>
      <c r="BT789" s="162"/>
      <c r="BU789" s="162"/>
      <c r="BV789" s="162"/>
      <c r="BW789" s="162"/>
      <c r="BX789" s="162"/>
      <c r="BY789" s="162"/>
      <c r="BZ789" s="162"/>
      <c r="CA789" s="162"/>
      <c r="CB789" s="162"/>
      <c r="CC789" s="162"/>
      <c r="CD789" s="162"/>
      <c r="CE789" s="162"/>
      <c r="CF789" s="162"/>
      <c r="CG789" s="162"/>
      <c r="CH789" s="162"/>
      <c r="CI789" s="162"/>
      <c r="CJ789" s="162"/>
      <c r="CK789" s="162"/>
      <c r="CL789" s="162"/>
      <c r="CM789" s="162"/>
      <c r="CN789" s="162"/>
      <c r="CO789" s="162"/>
      <c r="CP789" s="162"/>
      <c r="CQ789" s="162"/>
      <c r="CR789" s="162"/>
      <c r="CS789" s="167">
        <f t="shared" ref="CS789" si="225">COUNT(G789:CR789)</f>
        <v>3</v>
      </c>
      <c r="CT789" s="168" t="s">
        <v>94</v>
      </c>
      <c r="CU789" s="176"/>
      <c r="CV789" s="169">
        <f t="shared" ref="CV789" si="226">AVERAGE(G789:CR789)</f>
        <v>24.630680352000002</v>
      </c>
      <c r="CW789" s="169">
        <f t="shared" ref="CW789" si="227">MEDIAN(G789:CR789)</f>
        <v>24.754764384000005</v>
      </c>
      <c r="CX789" s="162">
        <f t="shared" ref="CX789" si="228">_xlfn.STDEV.P(G789:CR789)</f>
        <v>1.5728191517924897</v>
      </c>
      <c r="CY789" s="170">
        <f t="shared" ref="CY789" si="229">CX789/CV789</f>
        <v>6.3856098545194154E-2</v>
      </c>
      <c r="CZ789" s="163" t="str">
        <f t="shared" ref="CZ789" si="230">IF(CY789&gt;25%,"MEDIANA","MÉDIA")</f>
        <v>MÉDIA</v>
      </c>
      <c r="DA789" s="162">
        <f t="shared" ref="DA789" si="231">IF(CZ789="MÉDIA",CV789,CW789)</f>
        <v>24.630680352000002</v>
      </c>
      <c r="DB789" s="162">
        <f t="shared" si="181"/>
        <v>18473.010264</v>
      </c>
      <c r="DC789" s="162">
        <f t="shared" si="182"/>
        <v>3659.5033332983999</v>
      </c>
    </row>
    <row r="790" spans="1:107" ht="14.25" hidden="1" customHeight="1" x14ac:dyDescent="0.2">
      <c r="A790" s="163">
        <v>787</v>
      </c>
      <c r="B790" s="181" t="s">
        <v>1957</v>
      </c>
      <c r="C790" s="163" t="s">
        <v>213</v>
      </c>
      <c r="D790" s="180">
        <v>750</v>
      </c>
      <c r="E790" s="155">
        <v>0.11</v>
      </c>
      <c r="F790" s="156">
        <v>0.16800000000000001</v>
      </c>
      <c r="G790" s="157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57"/>
      <c r="Y790" s="157"/>
      <c r="Z790" s="157"/>
      <c r="AA790" s="157"/>
      <c r="AB790" s="157"/>
      <c r="AC790" s="157"/>
      <c r="AD790" s="157"/>
      <c r="AE790" s="157"/>
      <c r="AF790" s="157"/>
      <c r="AG790" s="157"/>
      <c r="AH790" s="157"/>
      <c r="AI790" s="157"/>
      <c r="AJ790" s="157"/>
      <c r="AK790" s="157"/>
      <c r="AL790" s="157"/>
      <c r="AM790" s="157"/>
      <c r="AN790" s="157"/>
      <c r="AO790" s="157"/>
      <c r="AP790" s="157"/>
      <c r="AQ790" s="157"/>
      <c r="AR790" s="157"/>
      <c r="AS790" s="157"/>
      <c r="AT790" s="157"/>
      <c r="AU790" s="157"/>
      <c r="AV790" s="157"/>
      <c r="AW790" s="157"/>
      <c r="AX790" s="157"/>
      <c r="AY790" s="157"/>
      <c r="AZ790" s="157"/>
      <c r="BA790" s="157"/>
      <c r="BB790" s="157"/>
      <c r="BC790" s="157"/>
      <c r="BD790" s="157"/>
      <c r="BE790" s="157"/>
      <c r="BF790" s="157"/>
      <c r="BG790" s="157"/>
      <c r="BH790" s="157"/>
      <c r="BI790" s="157"/>
      <c r="BJ790" s="157"/>
      <c r="BK790" s="157"/>
      <c r="BL790" s="157"/>
      <c r="BM790" s="157"/>
      <c r="BN790" s="157"/>
      <c r="BO790" s="157"/>
      <c r="BP790" s="157"/>
      <c r="BQ790" s="157"/>
      <c r="BR790" s="157"/>
      <c r="BS790" s="157"/>
      <c r="BT790" s="157"/>
      <c r="BU790" s="157"/>
      <c r="BV790" s="157"/>
      <c r="BW790" s="157"/>
      <c r="BX790" s="157"/>
      <c r="BY790" s="157"/>
      <c r="BZ790" s="157"/>
      <c r="CA790" s="157"/>
      <c r="CB790" s="157"/>
      <c r="CC790" s="157"/>
      <c r="CD790" s="157"/>
      <c r="CE790" s="157"/>
      <c r="CF790" s="157"/>
      <c r="CG790" s="157"/>
      <c r="CH790" s="157"/>
      <c r="CI790" s="157"/>
      <c r="CJ790" s="157"/>
      <c r="CK790" s="157"/>
      <c r="CL790" s="157"/>
      <c r="CM790" s="157"/>
      <c r="CN790" s="157"/>
      <c r="CO790" s="157"/>
      <c r="CP790" s="157"/>
      <c r="CQ790" s="157"/>
      <c r="CR790" s="157"/>
      <c r="CS790" s="157"/>
      <c r="CT790" s="159" t="s">
        <v>1958</v>
      </c>
      <c r="CU790" s="176">
        <v>1.78</v>
      </c>
      <c r="CV790" s="171"/>
      <c r="CW790" s="171"/>
      <c r="CX790" s="160"/>
      <c r="CY790" s="161"/>
      <c r="CZ790" s="161"/>
      <c r="DA790" s="160">
        <f>CU790</f>
        <v>1.78</v>
      </c>
      <c r="DB790" s="162">
        <f t="shared" si="181"/>
        <v>1335</v>
      </c>
      <c r="DC790" s="162">
        <f t="shared" si="182"/>
        <v>264.46350000000001</v>
      </c>
    </row>
    <row r="791" spans="1:107" ht="14.25" hidden="1" customHeight="1" x14ac:dyDescent="0.2">
      <c r="A791" s="163">
        <v>788</v>
      </c>
      <c r="B791" s="181" t="s">
        <v>1959</v>
      </c>
      <c r="C791" s="171" t="s">
        <v>573</v>
      </c>
      <c r="D791" s="180">
        <v>750</v>
      </c>
      <c r="E791" s="155">
        <v>0.11</v>
      </c>
      <c r="F791" s="156">
        <v>0.16800000000000001</v>
      </c>
      <c r="G791" s="157"/>
      <c r="H791" s="157"/>
      <c r="I791" s="157"/>
      <c r="J791" s="157"/>
      <c r="K791" s="157"/>
      <c r="L791" s="157"/>
      <c r="M791" s="157"/>
      <c r="N791" s="157"/>
      <c r="O791" s="157"/>
      <c r="P791" s="157"/>
      <c r="Q791" s="157"/>
      <c r="R791" s="157"/>
      <c r="S791" s="157"/>
      <c r="T791" s="157"/>
      <c r="U791" s="157"/>
      <c r="V791" s="157"/>
      <c r="W791" s="157"/>
      <c r="X791" s="157"/>
      <c r="Y791" s="157"/>
      <c r="Z791" s="157"/>
      <c r="AA791" s="157"/>
      <c r="AB791" s="157"/>
      <c r="AC791" s="157"/>
      <c r="AD791" s="157"/>
      <c r="AE791" s="157"/>
      <c r="AF791" s="157"/>
      <c r="AG791" s="157"/>
      <c r="AH791" s="157"/>
      <c r="AI791" s="157"/>
      <c r="AJ791" s="157"/>
      <c r="AK791" s="157"/>
      <c r="AL791" s="157"/>
      <c r="AM791" s="157"/>
      <c r="AN791" s="157"/>
      <c r="AO791" s="157"/>
      <c r="AP791" s="157"/>
      <c r="AQ791" s="157"/>
      <c r="AR791" s="157"/>
      <c r="AS791" s="157"/>
      <c r="AT791" s="157"/>
      <c r="AU791" s="157"/>
      <c r="AV791" s="157"/>
      <c r="AW791" s="157"/>
      <c r="AX791" s="157"/>
      <c r="AY791" s="157"/>
      <c r="AZ791" s="157"/>
      <c r="BA791" s="157"/>
      <c r="BB791" s="157"/>
      <c r="BC791" s="157"/>
      <c r="BD791" s="157"/>
      <c r="BE791" s="157"/>
      <c r="BF791" s="157"/>
      <c r="BG791" s="157"/>
      <c r="BH791" s="157"/>
      <c r="BI791" s="157"/>
      <c r="BJ791" s="157"/>
      <c r="BK791" s="157"/>
      <c r="BL791" s="157"/>
      <c r="BM791" s="157"/>
      <c r="BN791" s="157"/>
      <c r="BO791" s="157"/>
      <c r="BP791" s="157"/>
      <c r="BQ791" s="157"/>
      <c r="BR791" s="157"/>
      <c r="BS791" s="157"/>
      <c r="BT791" s="157"/>
      <c r="BU791" s="157"/>
      <c r="BV791" s="157"/>
      <c r="BW791" s="157"/>
      <c r="BX791" s="157"/>
      <c r="BY791" s="157"/>
      <c r="BZ791" s="157"/>
      <c r="CA791" s="157"/>
      <c r="CB791" s="157"/>
      <c r="CC791" s="157"/>
      <c r="CD791" s="157"/>
      <c r="CE791" s="157"/>
      <c r="CF791" s="157"/>
      <c r="CG791" s="157"/>
      <c r="CH791" s="157"/>
      <c r="CI791" s="157"/>
      <c r="CJ791" s="157"/>
      <c r="CK791" s="157"/>
      <c r="CL791" s="157"/>
      <c r="CM791" s="157"/>
      <c r="CN791" s="157"/>
      <c r="CO791" s="157"/>
      <c r="CP791" s="157"/>
      <c r="CQ791" s="157"/>
      <c r="CR791" s="157"/>
      <c r="CS791" s="157"/>
      <c r="CT791" s="159" t="s">
        <v>1960</v>
      </c>
      <c r="CU791" s="176">
        <v>4.07</v>
      </c>
      <c r="CV791" s="171"/>
      <c r="CW791" s="171"/>
      <c r="CX791" s="160"/>
      <c r="CY791" s="161"/>
      <c r="CZ791" s="161"/>
      <c r="DA791" s="160">
        <f>CU791</f>
        <v>4.07</v>
      </c>
      <c r="DB791" s="162">
        <f t="shared" si="181"/>
        <v>3052.5</v>
      </c>
      <c r="DC791" s="162">
        <f t="shared" si="182"/>
        <v>604.70024999999998</v>
      </c>
    </row>
    <row r="792" spans="1:107" ht="14.25" hidden="1" customHeight="1" x14ac:dyDescent="0.2">
      <c r="A792" s="153">
        <v>789</v>
      </c>
      <c r="B792" s="181" t="s">
        <v>1961</v>
      </c>
      <c r="C792" s="163" t="s">
        <v>213</v>
      </c>
      <c r="D792" s="180">
        <v>750</v>
      </c>
      <c r="E792" s="155">
        <v>0.11</v>
      </c>
      <c r="F792" s="156">
        <v>0.16800000000000001</v>
      </c>
      <c r="G792" s="157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57"/>
      <c r="Y792" s="157"/>
      <c r="Z792" s="157"/>
      <c r="AA792" s="157"/>
      <c r="AB792" s="157"/>
      <c r="AC792" s="157"/>
      <c r="AD792" s="157"/>
      <c r="AE792" s="157"/>
      <c r="AF792" s="157"/>
      <c r="AG792" s="157"/>
      <c r="AH792" s="157"/>
      <c r="AI792" s="157"/>
      <c r="AJ792" s="157"/>
      <c r="AK792" s="157"/>
      <c r="AL792" s="157"/>
      <c r="AM792" s="157"/>
      <c r="AN792" s="157"/>
      <c r="AO792" s="157"/>
      <c r="AP792" s="157"/>
      <c r="AQ792" s="157"/>
      <c r="AR792" s="157"/>
      <c r="AS792" s="157"/>
      <c r="AT792" s="157"/>
      <c r="AU792" s="157"/>
      <c r="AV792" s="157"/>
      <c r="AW792" s="157"/>
      <c r="AX792" s="157"/>
      <c r="AY792" s="157"/>
      <c r="AZ792" s="157"/>
      <c r="BA792" s="157"/>
      <c r="BB792" s="157"/>
      <c r="BC792" s="157"/>
      <c r="BD792" s="157"/>
      <c r="BE792" s="157"/>
      <c r="BF792" s="157"/>
      <c r="BG792" s="157"/>
      <c r="BH792" s="157"/>
      <c r="BI792" s="157"/>
      <c r="BJ792" s="157"/>
      <c r="BK792" s="157"/>
      <c r="BL792" s="157"/>
      <c r="BM792" s="157"/>
      <c r="BN792" s="157"/>
      <c r="BO792" s="157"/>
      <c r="BP792" s="157"/>
      <c r="BQ792" s="157"/>
      <c r="BR792" s="157"/>
      <c r="BS792" s="157"/>
      <c r="BT792" s="157"/>
      <c r="BU792" s="157"/>
      <c r="BV792" s="157"/>
      <c r="BW792" s="157"/>
      <c r="BX792" s="157"/>
      <c r="BY792" s="157"/>
      <c r="BZ792" s="157"/>
      <c r="CA792" s="157"/>
      <c r="CB792" s="157"/>
      <c r="CC792" s="157"/>
      <c r="CD792" s="157"/>
      <c r="CE792" s="157"/>
      <c r="CF792" s="157"/>
      <c r="CG792" s="157"/>
      <c r="CH792" s="157"/>
      <c r="CI792" s="157"/>
      <c r="CJ792" s="157"/>
      <c r="CK792" s="157"/>
      <c r="CL792" s="157"/>
      <c r="CM792" s="157"/>
      <c r="CN792" s="157"/>
      <c r="CO792" s="157"/>
      <c r="CP792" s="157"/>
      <c r="CQ792" s="157"/>
      <c r="CR792" s="157"/>
      <c r="CS792" s="157"/>
      <c r="CT792" s="159" t="s">
        <v>1962</v>
      </c>
      <c r="CU792" s="176">
        <v>1.81</v>
      </c>
      <c r="CV792" s="171"/>
      <c r="CW792" s="171"/>
      <c r="CX792" s="160"/>
      <c r="CY792" s="161"/>
      <c r="CZ792" s="161"/>
      <c r="DA792" s="160">
        <f>CU792</f>
        <v>1.81</v>
      </c>
      <c r="DB792" s="162">
        <f t="shared" si="181"/>
        <v>1357.5</v>
      </c>
      <c r="DC792" s="162">
        <f t="shared" si="182"/>
        <v>268.92075</v>
      </c>
    </row>
    <row r="793" spans="1:107" ht="28.5" customHeight="1" x14ac:dyDescent="0.2">
      <c r="A793" s="153">
        <v>790</v>
      </c>
      <c r="B793" s="164" t="s">
        <v>1963</v>
      </c>
      <c r="C793" s="163" t="s">
        <v>213</v>
      </c>
      <c r="D793" s="178">
        <v>100</v>
      </c>
      <c r="E793" s="165">
        <v>0.11</v>
      </c>
      <c r="F793" s="166">
        <v>0.16800000000000001</v>
      </c>
      <c r="G793" s="162"/>
      <c r="H793" s="162"/>
      <c r="I793" s="162"/>
      <c r="J793" s="162"/>
      <c r="K793" s="162"/>
      <c r="L793" s="162"/>
      <c r="M793" s="162"/>
      <c r="N793" s="162"/>
      <c r="O793" s="162">
        <v>9.0821762499999998</v>
      </c>
      <c r="P793" s="162"/>
      <c r="Q793" s="162"/>
      <c r="R793" s="162"/>
      <c r="S793" s="162"/>
      <c r="T793" s="162"/>
      <c r="U793" s="162"/>
      <c r="V793" s="162"/>
      <c r="W793" s="162"/>
      <c r="X793" s="162"/>
      <c r="Y793" s="162"/>
      <c r="Z793" s="162"/>
      <c r="AA793" s="162"/>
      <c r="AB793" s="162"/>
      <c r="AC793" s="162"/>
      <c r="AD793" s="162"/>
      <c r="AE793" s="162"/>
      <c r="AF793" s="162">
        <v>6.5391668999999997</v>
      </c>
      <c r="AG793" s="162"/>
      <c r="AH793" s="162"/>
      <c r="AI793" s="162"/>
      <c r="AJ793" s="162"/>
      <c r="AK793" s="162"/>
      <c r="AL793" s="162"/>
      <c r="AM793" s="162"/>
      <c r="AN793" s="162"/>
      <c r="AO793" s="162"/>
      <c r="AP793" s="162"/>
      <c r="AQ793" s="162"/>
      <c r="AR793" s="162"/>
      <c r="AS793" s="162"/>
      <c r="AT793" s="162"/>
      <c r="AU793" s="162"/>
      <c r="AV793" s="162"/>
      <c r="AW793" s="162"/>
      <c r="AX793" s="162"/>
      <c r="AY793" s="162"/>
      <c r="AZ793" s="162"/>
      <c r="BA793" s="162"/>
      <c r="BB793" s="162"/>
      <c r="BC793" s="162"/>
      <c r="BD793" s="162"/>
      <c r="BE793" s="162">
        <v>9.7199158400000005</v>
      </c>
      <c r="BF793" s="162"/>
      <c r="BG793" s="162"/>
      <c r="BH793" s="162"/>
      <c r="BI793" s="162"/>
      <c r="BJ793" s="162"/>
      <c r="BK793" s="162"/>
      <c r="BL793" s="162"/>
      <c r="BM793" s="162"/>
      <c r="BN793" s="162"/>
      <c r="BO793" s="162"/>
      <c r="BP793" s="162"/>
      <c r="BQ793" s="162"/>
      <c r="BR793" s="162"/>
      <c r="BS793" s="162"/>
      <c r="BT793" s="162"/>
      <c r="BU793" s="162"/>
      <c r="BV793" s="162"/>
      <c r="BW793" s="162"/>
      <c r="BX793" s="162"/>
      <c r="BY793" s="162"/>
      <c r="BZ793" s="162"/>
      <c r="CA793" s="162"/>
      <c r="CB793" s="162"/>
      <c r="CC793" s="162"/>
      <c r="CD793" s="162"/>
      <c r="CE793" s="162"/>
      <c r="CF793" s="162"/>
      <c r="CG793" s="162"/>
      <c r="CH793" s="162"/>
      <c r="CI793" s="162"/>
      <c r="CJ793" s="162"/>
      <c r="CK793" s="162"/>
      <c r="CL793" s="162"/>
      <c r="CM793" s="162"/>
      <c r="CN793" s="162"/>
      <c r="CO793" s="162"/>
      <c r="CP793" s="162"/>
      <c r="CQ793" s="162"/>
      <c r="CR793" s="162"/>
      <c r="CS793" s="167">
        <f t="shared" ref="CS793:CS802" si="232">COUNT(G793:CR793)</f>
        <v>3</v>
      </c>
      <c r="CT793" s="168" t="s">
        <v>94</v>
      </c>
      <c r="CU793" s="176"/>
      <c r="CV793" s="169">
        <f t="shared" ref="CV793:CV824" si="233">AVERAGE(G793:CR793)</f>
        <v>8.4470863299999994</v>
      </c>
      <c r="CW793" s="169">
        <f t="shared" ref="CW793:CW824" si="234">MEDIAN(G793:CR793)</f>
        <v>9.0821762499999998</v>
      </c>
      <c r="CX793" s="162">
        <f t="shared" ref="CX793:CX824" si="235">_xlfn.STDEV.P(G793:CR793)</f>
        <v>1.3739954778411718</v>
      </c>
      <c r="CY793" s="170">
        <f t="shared" ref="CY793:CY824" si="236">CX793/CV793</f>
        <v>0.16265910210499435</v>
      </c>
      <c r="CZ793" s="163" t="str">
        <f t="shared" ref="CZ793:CZ824" si="237">IF(CY793&gt;25%,"MEDIANA","MÉDIA")</f>
        <v>MÉDIA</v>
      </c>
      <c r="DA793" s="162">
        <f t="shared" ref="DA793:DA824" si="238">IF(CZ793="MÉDIA",CV793,CW793)</f>
        <v>8.4470863299999994</v>
      </c>
      <c r="DB793" s="162">
        <f t="shared" si="181"/>
        <v>844.70863299999996</v>
      </c>
      <c r="DC793" s="162">
        <f t="shared" si="182"/>
        <v>167.33678019729999</v>
      </c>
    </row>
    <row r="794" spans="1:107" ht="28.5" customHeight="1" x14ac:dyDescent="0.2">
      <c r="A794" s="163">
        <v>791</v>
      </c>
      <c r="B794" s="164" t="s">
        <v>1964</v>
      </c>
      <c r="C794" s="163" t="s">
        <v>213</v>
      </c>
      <c r="D794" s="178">
        <v>100</v>
      </c>
      <c r="E794" s="165">
        <v>0.11</v>
      </c>
      <c r="F794" s="166">
        <v>0.16800000000000001</v>
      </c>
      <c r="G794" s="162"/>
      <c r="H794" s="162"/>
      <c r="I794" s="162"/>
      <c r="J794" s="162"/>
      <c r="K794" s="162"/>
      <c r="L794" s="162"/>
      <c r="M794" s="162"/>
      <c r="N794" s="162"/>
      <c r="O794" s="162">
        <v>14.521102369999999</v>
      </c>
      <c r="P794" s="162"/>
      <c r="Q794" s="162"/>
      <c r="R794" s="162"/>
      <c r="S794" s="162"/>
      <c r="T794" s="162"/>
      <c r="U794" s="162"/>
      <c r="V794" s="162"/>
      <c r="W794" s="162"/>
      <c r="X794" s="162"/>
      <c r="Y794" s="162"/>
      <c r="Z794" s="162"/>
      <c r="AA794" s="162"/>
      <c r="AB794" s="162"/>
      <c r="AC794" s="162"/>
      <c r="AD794" s="162"/>
      <c r="AE794" s="162"/>
      <c r="AF794" s="162">
        <v>12.372518959999999</v>
      </c>
      <c r="AG794" s="162"/>
      <c r="AH794" s="162"/>
      <c r="AI794" s="162"/>
      <c r="AJ794" s="162"/>
      <c r="AK794" s="162"/>
      <c r="AL794" s="162"/>
      <c r="AM794" s="162"/>
      <c r="AN794" s="162"/>
      <c r="AO794" s="162"/>
      <c r="AP794" s="162"/>
      <c r="AQ794" s="162"/>
      <c r="AR794" s="162"/>
      <c r="AS794" s="162"/>
      <c r="AT794" s="162"/>
      <c r="AU794" s="162"/>
      <c r="AV794" s="162"/>
      <c r="AW794" s="162"/>
      <c r="AX794" s="162"/>
      <c r="AY794" s="162"/>
      <c r="AZ794" s="162"/>
      <c r="BA794" s="162"/>
      <c r="BB794" s="162"/>
      <c r="BC794" s="162"/>
      <c r="BD794" s="162"/>
      <c r="BE794" s="162">
        <v>13.266651088000001</v>
      </c>
      <c r="BF794" s="162"/>
      <c r="BG794" s="162"/>
      <c r="BH794" s="162"/>
      <c r="BI794" s="162"/>
      <c r="BJ794" s="162"/>
      <c r="BK794" s="162"/>
      <c r="BL794" s="162"/>
      <c r="BM794" s="162"/>
      <c r="BN794" s="162"/>
      <c r="BO794" s="162"/>
      <c r="BP794" s="162"/>
      <c r="BQ794" s="162"/>
      <c r="BR794" s="162"/>
      <c r="BS794" s="162"/>
      <c r="BT794" s="162"/>
      <c r="BU794" s="162"/>
      <c r="BV794" s="162"/>
      <c r="BW794" s="162"/>
      <c r="BX794" s="162"/>
      <c r="BY794" s="162"/>
      <c r="BZ794" s="162"/>
      <c r="CA794" s="162"/>
      <c r="CB794" s="162"/>
      <c r="CC794" s="162"/>
      <c r="CD794" s="162"/>
      <c r="CE794" s="162"/>
      <c r="CF794" s="162"/>
      <c r="CG794" s="162"/>
      <c r="CH794" s="162"/>
      <c r="CI794" s="162"/>
      <c r="CJ794" s="162"/>
      <c r="CK794" s="162"/>
      <c r="CL794" s="162"/>
      <c r="CM794" s="162"/>
      <c r="CN794" s="162"/>
      <c r="CO794" s="162"/>
      <c r="CP794" s="162"/>
      <c r="CQ794" s="162"/>
      <c r="CR794" s="162"/>
      <c r="CS794" s="167">
        <f t="shared" si="232"/>
        <v>3</v>
      </c>
      <c r="CT794" s="168" t="s">
        <v>94</v>
      </c>
      <c r="CU794" s="176"/>
      <c r="CV794" s="169">
        <f t="shared" si="233"/>
        <v>13.386757472666666</v>
      </c>
      <c r="CW794" s="169">
        <f t="shared" si="234"/>
        <v>13.266651088000001</v>
      </c>
      <c r="CX794" s="162">
        <f t="shared" si="235"/>
        <v>0.88125736882406847</v>
      </c>
      <c r="CY794" s="170">
        <f t="shared" si="236"/>
        <v>6.5830532197467262E-2</v>
      </c>
      <c r="CZ794" s="163" t="str">
        <f t="shared" si="237"/>
        <v>MÉDIA</v>
      </c>
      <c r="DA794" s="162">
        <f t="shared" si="238"/>
        <v>13.386757472666666</v>
      </c>
      <c r="DB794" s="162">
        <f t="shared" si="181"/>
        <v>1338.6757472666666</v>
      </c>
      <c r="DC794" s="162">
        <f t="shared" si="182"/>
        <v>265.19166553352665</v>
      </c>
    </row>
    <row r="795" spans="1:107" ht="28.5" customHeight="1" x14ac:dyDescent="0.2">
      <c r="A795" s="163">
        <v>792</v>
      </c>
      <c r="B795" s="164" t="s">
        <v>1965</v>
      </c>
      <c r="C795" s="163" t="s">
        <v>213</v>
      </c>
      <c r="D795" s="178">
        <v>100</v>
      </c>
      <c r="E795" s="165">
        <v>0.11</v>
      </c>
      <c r="F795" s="166">
        <v>0.16800000000000001</v>
      </c>
      <c r="G795" s="162"/>
      <c r="H795" s="162"/>
      <c r="I795" s="162"/>
      <c r="J795" s="162"/>
      <c r="K795" s="162"/>
      <c r="L795" s="162"/>
      <c r="M795" s="162"/>
      <c r="N795" s="162">
        <v>34.148982699999998</v>
      </c>
      <c r="O795" s="162">
        <v>46.147834979999999</v>
      </c>
      <c r="P795" s="162"/>
      <c r="Q795" s="162"/>
      <c r="R795" s="162"/>
      <c r="S795" s="162"/>
      <c r="T795" s="162"/>
      <c r="U795" s="162"/>
      <c r="V795" s="162"/>
      <c r="W795" s="162"/>
      <c r="X795" s="162"/>
      <c r="Y795" s="162"/>
      <c r="Z795" s="162"/>
      <c r="AA795" s="162"/>
      <c r="AB795" s="162"/>
      <c r="AC795" s="162"/>
      <c r="AD795" s="162"/>
      <c r="AE795" s="162"/>
      <c r="AF795" s="162"/>
      <c r="AG795" s="162"/>
      <c r="AH795" s="162"/>
      <c r="AI795" s="162"/>
      <c r="AJ795" s="162"/>
      <c r="AK795" s="162"/>
      <c r="AL795" s="162"/>
      <c r="AM795" s="162"/>
      <c r="AN795" s="162"/>
      <c r="AO795" s="162"/>
      <c r="AP795" s="162"/>
      <c r="AQ795" s="162"/>
      <c r="AR795" s="162"/>
      <c r="AS795" s="162">
        <v>41.414723699999996</v>
      </c>
      <c r="AT795" s="162"/>
      <c r="AU795" s="162"/>
      <c r="AV795" s="162"/>
      <c r="AW795" s="162"/>
      <c r="AX795" s="162"/>
      <c r="AY795" s="162"/>
      <c r="AZ795" s="162"/>
      <c r="BA795" s="162"/>
      <c r="BB795" s="162"/>
      <c r="BC795" s="162"/>
      <c r="BD795" s="162"/>
      <c r="BE795" s="162"/>
      <c r="BF795" s="162"/>
      <c r="BG795" s="162"/>
      <c r="BH795" s="162"/>
      <c r="BI795" s="162"/>
      <c r="BJ795" s="162"/>
      <c r="BK795" s="162"/>
      <c r="BL795" s="162"/>
      <c r="BM795" s="162"/>
      <c r="BN795" s="162"/>
      <c r="BO795" s="162"/>
      <c r="BP795" s="162"/>
      <c r="BQ795" s="162"/>
      <c r="BR795" s="162"/>
      <c r="BS795" s="162"/>
      <c r="BT795" s="162"/>
      <c r="BU795" s="162"/>
      <c r="BV795" s="162"/>
      <c r="BW795" s="162"/>
      <c r="BX795" s="162"/>
      <c r="BY795" s="162"/>
      <c r="BZ795" s="162"/>
      <c r="CA795" s="162"/>
      <c r="CB795" s="162"/>
      <c r="CC795" s="162"/>
      <c r="CD795" s="162"/>
      <c r="CE795" s="162"/>
      <c r="CF795" s="162"/>
      <c r="CG795" s="162"/>
      <c r="CH795" s="162"/>
      <c r="CI795" s="162"/>
      <c r="CJ795" s="162"/>
      <c r="CK795" s="162"/>
      <c r="CL795" s="162"/>
      <c r="CM795" s="162"/>
      <c r="CN795" s="162"/>
      <c r="CO795" s="162"/>
      <c r="CP795" s="162"/>
      <c r="CQ795" s="162"/>
      <c r="CR795" s="162"/>
      <c r="CS795" s="167">
        <f t="shared" si="232"/>
        <v>3</v>
      </c>
      <c r="CT795" s="168" t="s">
        <v>94</v>
      </c>
      <c r="CU795" s="176"/>
      <c r="CV795" s="169">
        <f t="shared" si="233"/>
        <v>40.570513793333333</v>
      </c>
      <c r="CW795" s="169">
        <f t="shared" si="234"/>
        <v>41.414723699999996</v>
      </c>
      <c r="CX795" s="162">
        <f t="shared" si="235"/>
        <v>4.9347496920107856</v>
      </c>
      <c r="CY795" s="170">
        <f t="shared" si="236"/>
        <v>0.12163389690227877</v>
      </c>
      <c r="CZ795" s="163" t="str">
        <f t="shared" si="237"/>
        <v>MÉDIA</v>
      </c>
      <c r="DA795" s="162">
        <f t="shared" si="238"/>
        <v>40.570513793333333</v>
      </c>
      <c r="DB795" s="162">
        <f t="shared" si="181"/>
        <v>4057.0513793333334</v>
      </c>
      <c r="DC795" s="162">
        <f t="shared" si="182"/>
        <v>803.70187824593336</v>
      </c>
    </row>
    <row r="796" spans="1:107" ht="28.5" customHeight="1" x14ac:dyDescent="0.2">
      <c r="A796" s="153">
        <v>793</v>
      </c>
      <c r="B796" s="164" t="s">
        <v>1966</v>
      </c>
      <c r="C796" s="163" t="s">
        <v>213</v>
      </c>
      <c r="D796" s="178">
        <v>100</v>
      </c>
      <c r="E796" s="165">
        <v>0.11</v>
      </c>
      <c r="F796" s="166">
        <v>0.16800000000000001</v>
      </c>
      <c r="G796" s="162"/>
      <c r="H796" s="162"/>
      <c r="I796" s="162"/>
      <c r="J796" s="162"/>
      <c r="K796" s="162"/>
      <c r="L796" s="162"/>
      <c r="M796" s="162"/>
      <c r="N796" s="162"/>
      <c r="O796" s="162">
        <v>12.81884305</v>
      </c>
      <c r="P796" s="162"/>
      <c r="Q796" s="162"/>
      <c r="R796" s="162"/>
      <c r="S796" s="162"/>
      <c r="T796" s="162"/>
      <c r="U796" s="162"/>
      <c r="V796" s="162"/>
      <c r="W796" s="162"/>
      <c r="X796" s="162"/>
      <c r="Y796" s="162"/>
      <c r="Z796" s="162"/>
      <c r="AA796" s="162"/>
      <c r="AB796" s="162"/>
      <c r="AC796" s="162"/>
      <c r="AD796" s="162"/>
      <c r="AE796" s="162"/>
      <c r="AF796" s="162"/>
      <c r="AG796" s="162"/>
      <c r="AH796" s="162"/>
      <c r="AI796" s="162">
        <v>7.4110558199999996</v>
      </c>
      <c r="AJ796" s="162"/>
      <c r="AK796" s="162"/>
      <c r="AL796" s="162"/>
      <c r="AM796" s="162"/>
      <c r="AN796" s="162"/>
      <c r="AO796" s="162"/>
      <c r="AP796" s="162"/>
      <c r="AQ796" s="162"/>
      <c r="AR796" s="162"/>
      <c r="AS796" s="162"/>
      <c r="AT796" s="162"/>
      <c r="AU796" s="162"/>
      <c r="AV796" s="162">
        <v>10.2758337</v>
      </c>
      <c r="AW796" s="162"/>
      <c r="AX796" s="162"/>
      <c r="AY796" s="162"/>
      <c r="AZ796" s="162"/>
      <c r="BA796" s="162"/>
      <c r="BB796" s="162"/>
      <c r="BC796" s="162"/>
      <c r="BD796" s="162"/>
      <c r="BE796" s="162"/>
      <c r="BF796" s="162"/>
      <c r="BG796" s="162"/>
      <c r="BH796" s="162"/>
      <c r="BI796" s="162"/>
      <c r="BJ796" s="162"/>
      <c r="BK796" s="162"/>
      <c r="BL796" s="162"/>
      <c r="BM796" s="162"/>
      <c r="BN796" s="162"/>
      <c r="BO796" s="162"/>
      <c r="BP796" s="162"/>
      <c r="BQ796" s="162"/>
      <c r="BR796" s="162"/>
      <c r="BS796" s="162"/>
      <c r="BT796" s="162"/>
      <c r="BU796" s="162"/>
      <c r="BV796" s="162"/>
      <c r="BW796" s="162"/>
      <c r="BX796" s="162"/>
      <c r="BY796" s="162"/>
      <c r="BZ796" s="162"/>
      <c r="CA796" s="162"/>
      <c r="CB796" s="162"/>
      <c r="CC796" s="162"/>
      <c r="CD796" s="162"/>
      <c r="CE796" s="162"/>
      <c r="CF796" s="162"/>
      <c r="CG796" s="162"/>
      <c r="CH796" s="162"/>
      <c r="CI796" s="162"/>
      <c r="CJ796" s="162"/>
      <c r="CK796" s="162"/>
      <c r="CL796" s="162"/>
      <c r="CM796" s="162"/>
      <c r="CN796" s="162"/>
      <c r="CO796" s="162"/>
      <c r="CP796" s="162"/>
      <c r="CQ796" s="162"/>
      <c r="CR796" s="162"/>
      <c r="CS796" s="167">
        <f t="shared" si="232"/>
        <v>3</v>
      </c>
      <c r="CT796" s="168" t="s">
        <v>94</v>
      </c>
      <c r="CU796" s="176"/>
      <c r="CV796" s="169">
        <f t="shared" si="233"/>
        <v>10.168577523333333</v>
      </c>
      <c r="CW796" s="169">
        <f t="shared" si="234"/>
        <v>10.2758337</v>
      </c>
      <c r="CX796" s="162">
        <f t="shared" si="235"/>
        <v>2.2090221964800958</v>
      </c>
      <c r="CY796" s="170">
        <f t="shared" si="236"/>
        <v>0.21724004084260179</v>
      </c>
      <c r="CZ796" s="163" t="str">
        <f t="shared" si="237"/>
        <v>MÉDIA</v>
      </c>
      <c r="DA796" s="162">
        <f t="shared" si="238"/>
        <v>10.168577523333333</v>
      </c>
      <c r="DB796" s="162">
        <f t="shared" si="181"/>
        <v>1016.8577523333333</v>
      </c>
      <c r="DC796" s="162">
        <f t="shared" si="182"/>
        <v>201.43952073723332</v>
      </c>
    </row>
    <row r="797" spans="1:107" ht="28.5" customHeight="1" x14ac:dyDescent="0.2">
      <c r="A797" s="153">
        <v>794</v>
      </c>
      <c r="B797" s="164" t="s">
        <v>1967</v>
      </c>
      <c r="C797" s="163" t="s">
        <v>213</v>
      </c>
      <c r="D797" s="178">
        <v>100</v>
      </c>
      <c r="E797" s="165">
        <v>0.11</v>
      </c>
      <c r="F797" s="166">
        <v>0.16800000000000001</v>
      </c>
      <c r="G797" s="162"/>
      <c r="H797" s="162"/>
      <c r="I797" s="162"/>
      <c r="J797" s="162"/>
      <c r="K797" s="162"/>
      <c r="L797" s="162"/>
      <c r="M797" s="162"/>
      <c r="N797" s="162"/>
      <c r="O797" s="162"/>
      <c r="P797" s="162"/>
      <c r="Q797" s="162"/>
      <c r="R797" s="162"/>
      <c r="S797" s="162"/>
      <c r="T797" s="162"/>
      <c r="U797" s="162"/>
      <c r="V797" s="162"/>
      <c r="W797" s="162"/>
      <c r="X797" s="162"/>
      <c r="Y797" s="162"/>
      <c r="Z797" s="162"/>
      <c r="AA797" s="162"/>
      <c r="AB797" s="162"/>
      <c r="AC797" s="162"/>
      <c r="AD797" s="162"/>
      <c r="AE797" s="162"/>
      <c r="AF797" s="162"/>
      <c r="AG797" s="162"/>
      <c r="AH797" s="162"/>
      <c r="AI797" s="162"/>
      <c r="AJ797" s="162"/>
      <c r="AK797" s="162"/>
      <c r="AL797" s="162"/>
      <c r="AM797" s="162"/>
      <c r="AN797" s="162"/>
      <c r="AO797" s="162">
        <v>18.091695089999998</v>
      </c>
      <c r="AP797" s="162"/>
      <c r="AQ797" s="162"/>
      <c r="AR797" s="162"/>
      <c r="AS797" s="162"/>
      <c r="AT797" s="162"/>
      <c r="AU797" s="162"/>
      <c r="AV797" s="162">
        <v>17.541574699999998</v>
      </c>
      <c r="AW797" s="162"/>
      <c r="AX797" s="162"/>
      <c r="AY797" s="162"/>
      <c r="AZ797" s="162"/>
      <c r="BA797" s="162"/>
      <c r="BB797" s="162"/>
      <c r="BC797" s="162"/>
      <c r="BD797" s="162"/>
      <c r="BE797" s="162"/>
      <c r="BF797" s="162"/>
      <c r="BG797" s="162"/>
      <c r="BH797" s="162">
        <v>16.068882144</v>
      </c>
      <c r="BI797" s="162"/>
      <c r="BJ797" s="162"/>
      <c r="BK797" s="162"/>
      <c r="BL797" s="162"/>
      <c r="BM797" s="162"/>
      <c r="BN797" s="162"/>
      <c r="BO797" s="162"/>
      <c r="BP797" s="162"/>
      <c r="BQ797" s="162"/>
      <c r="BR797" s="162"/>
      <c r="BS797" s="162"/>
      <c r="BT797" s="162"/>
      <c r="BU797" s="162"/>
      <c r="BV797" s="162"/>
      <c r="BW797" s="162"/>
      <c r="BX797" s="162"/>
      <c r="BY797" s="162"/>
      <c r="BZ797" s="162"/>
      <c r="CA797" s="162"/>
      <c r="CB797" s="162"/>
      <c r="CC797" s="162"/>
      <c r="CD797" s="162"/>
      <c r="CE797" s="162"/>
      <c r="CF797" s="162"/>
      <c r="CG797" s="162"/>
      <c r="CH797" s="162"/>
      <c r="CI797" s="162"/>
      <c r="CJ797" s="162"/>
      <c r="CK797" s="162"/>
      <c r="CL797" s="162"/>
      <c r="CM797" s="162"/>
      <c r="CN797" s="162"/>
      <c r="CO797" s="162"/>
      <c r="CP797" s="162"/>
      <c r="CQ797" s="162"/>
      <c r="CR797" s="162"/>
      <c r="CS797" s="167">
        <f t="shared" si="232"/>
        <v>3</v>
      </c>
      <c r="CT797" s="168" t="s">
        <v>94</v>
      </c>
      <c r="CU797" s="176"/>
      <c r="CV797" s="169">
        <f t="shared" si="233"/>
        <v>17.234050644666667</v>
      </c>
      <c r="CW797" s="169">
        <f t="shared" si="234"/>
        <v>17.541574699999998</v>
      </c>
      <c r="CX797" s="162">
        <f t="shared" si="235"/>
        <v>0.85395992766358475</v>
      </c>
      <c r="CY797" s="170">
        <f t="shared" si="236"/>
        <v>4.9550737970464033E-2</v>
      </c>
      <c r="CZ797" s="163" t="str">
        <f t="shared" si="237"/>
        <v>MÉDIA</v>
      </c>
      <c r="DA797" s="162">
        <f t="shared" si="238"/>
        <v>17.234050644666667</v>
      </c>
      <c r="DB797" s="162">
        <f t="shared" si="181"/>
        <v>1723.4050644666668</v>
      </c>
      <c r="DC797" s="162">
        <f t="shared" si="182"/>
        <v>341.40654327084667</v>
      </c>
    </row>
    <row r="798" spans="1:107" ht="28.5" customHeight="1" x14ac:dyDescent="0.2">
      <c r="A798" s="163">
        <v>795</v>
      </c>
      <c r="B798" s="164" t="s">
        <v>1968</v>
      </c>
      <c r="C798" s="163" t="s">
        <v>213</v>
      </c>
      <c r="D798" s="178">
        <v>100</v>
      </c>
      <c r="E798" s="165">
        <v>0.11</v>
      </c>
      <c r="F798" s="166">
        <v>0.16800000000000001</v>
      </c>
      <c r="G798" s="162"/>
      <c r="H798" s="162"/>
      <c r="I798" s="162"/>
      <c r="J798" s="162"/>
      <c r="K798" s="162"/>
      <c r="L798" s="162"/>
      <c r="M798" s="162"/>
      <c r="N798" s="162"/>
      <c r="O798" s="162"/>
      <c r="P798" s="162"/>
      <c r="Q798" s="162"/>
      <c r="R798" s="162"/>
      <c r="S798" s="162"/>
      <c r="T798" s="162"/>
      <c r="U798" s="162"/>
      <c r="V798" s="162"/>
      <c r="W798" s="162"/>
      <c r="X798" s="162"/>
      <c r="Y798" s="162"/>
      <c r="Z798" s="162"/>
      <c r="AA798" s="162"/>
      <c r="AB798" s="162"/>
      <c r="AC798" s="162"/>
      <c r="AD798" s="162"/>
      <c r="AE798" s="162"/>
      <c r="AF798" s="162"/>
      <c r="AG798" s="162"/>
      <c r="AH798" s="162"/>
      <c r="AI798" s="162"/>
      <c r="AJ798" s="162"/>
      <c r="AK798" s="162"/>
      <c r="AL798" s="162"/>
      <c r="AM798" s="162"/>
      <c r="AN798" s="162"/>
      <c r="AO798" s="162">
        <v>27.121973189999999</v>
      </c>
      <c r="AP798" s="162"/>
      <c r="AQ798" s="162"/>
      <c r="AR798" s="162"/>
      <c r="AS798" s="162"/>
      <c r="AT798" s="162"/>
      <c r="AU798" s="162"/>
      <c r="AV798" s="162">
        <v>22.731389699999998</v>
      </c>
      <c r="AW798" s="162"/>
      <c r="AX798" s="162"/>
      <c r="AY798" s="162"/>
      <c r="AZ798" s="162"/>
      <c r="BA798" s="162"/>
      <c r="BB798" s="162"/>
      <c r="BC798" s="162"/>
      <c r="BD798" s="162"/>
      <c r="BE798" s="162"/>
      <c r="BF798" s="162"/>
      <c r="BG798" s="162"/>
      <c r="BH798" s="162">
        <v>28.446264336000006</v>
      </c>
      <c r="BI798" s="162"/>
      <c r="BJ798" s="162"/>
      <c r="BK798" s="162"/>
      <c r="BL798" s="162"/>
      <c r="BM798" s="162"/>
      <c r="BN798" s="162"/>
      <c r="BO798" s="162"/>
      <c r="BP798" s="162"/>
      <c r="BQ798" s="162"/>
      <c r="BR798" s="162"/>
      <c r="BS798" s="162"/>
      <c r="BT798" s="162"/>
      <c r="BU798" s="162"/>
      <c r="BV798" s="162"/>
      <c r="BW798" s="162"/>
      <c r="BX798" s="162"/>
      <c r="BY798" s="162"/>
      <c r="BZ798" s="162"/>
      <c r="CA798" s="162"/>
      <c r="CB798" s="162"/>
      <c r="CC798" s="162"/>
      <c r="CD798" s="162"/>
      <c r="CE798" s="162"/>
      <c r="CF798" s="162"/>
      <c r="CG798" s="162"/>
      <c r="CH798" s="162"/>
      <c r="CI798" s="162"/>
      <c r="CJ798" s="162"/>
      <c r="CK798" s="162"/>
      <c r="CL798" s="162"/>
      <c r="CM798" s="162"/>
      <c r="CN798" s="162"/>
      <c r="CO798" s="162"/>
      <c r="CP798" s="162"/>
      <c r="CQ798" s="162"/>
      <c r="CR798" s="162"/>
      <c r="CS798" s="167">
        <f t="shared" si="232"/>
        <v>3</v>
      </c>
      <c r="CT798" s="168" t="s">
        <v>94</v>
      </c>
      <c r="CU798" s="176"/>
      <c r="CV798" s="169">
        <f t="shared" si="233"/>
        <v>26.099875742000005</v>
      </c>
      <c r="CW798" s="169">
        <f t="shared" si="234"/>
        <v>27.121973189999999</v>
      </c>
      <c r="CX798" s="162">
        <f t="shared" si="235"/>
        <v>2.4424660244931604</v>
      </c>
      <c r="CY798" s="170">
        <f t="shared" si="236"/>
        <v>9.3581519262282781E-2</v>
      </c>
      <c r="CZ798" s="163" t="str">
        <f t="shared" si="237"/>
        <v>MÉDIA</v>
      </c>
      <c r="DA798" s="162">
        <f t="shared" si="238"/>
        <v>26.099875742000005</v>
      </c>
      <c r="DB798" s="162">
        <f t="shared" si="181"/>
        <v>2609.9875742000004</v>
      </c>
      <c r="DC798" s="162">
        <f t="shared" si="182"/>
        <v>517.03853844902005</v>
      </c>
    </row>
    <row r="799" spans="1:107" ht="28.5" customHeight="1" x14ac:dyDescent="0.2">
      <c r="A799" s="163">
        <v>796</v>
      </c>
      <c r="B799" s="164" t="s">
        <v>1969</v>
      </c>
      <c r="C799" s="163" t="s">
        <v>213</v>
      </c>
      <c r="D799" s="178">
        <v>100</v>
      </c>
      <c r="E799" s="165">
        <v>0.11</v>
      </c>
      <c r="F799" s="166">
        <v>0.16800000000000001</v>
      </c>
      <c r="G799" s="162"/>
      <c r="H799" s="162"/>
      <c r="I799" s="162"/>
      <c r="J799" s="162"/>
      <c r="K799" s="162"/>
      <c r="L799" s="162"/>
      <c r="M799" s="162"/>
      <c r="N799" s="162">
        <v>33.1110197</v>
      </c>
      <c r="O799" s="162"/>
      <c r="P799" s="162"/>
      <c r="Q799" s="162"/>
      <c r="R799" s="162"/>
      <c r="S799" s="162"/>
      <c r="T799" s="162"/>
      <c r="U799" s="162"/>
      <c r="V799" s="162"/>
      <c r="W799" s="162"/>
      <c r="X799" s="162"/>
      <c r="Y799" s="162"/>
      <c r="Z799" s="162"/>
      <c r="AA799" s="162"/>
      <c r="AB799" s="162"/>
      <c r="AC799" s="162"/>
      <c r="AD799" s="162"/>
      <c r="AE799" s="162"/>
      <c r="AF799" s="162"/>
      <c r="AG799" s="162"/>
      <c r="AH799" s="162"/>
      <c r="AI799" s="162"/>
      <c r="AJ799" s="162"/>
      <c r="AK799" s="162"/>
      <c r="AL799" s="162"/>
      <c r="AM799" s="162"/>
      <c r="AN799" s="162"/>
      <c r="AO799" s="162"/>
      <c r="AP799" s="162"/>
      <c r="AQ799" s="162"/>
      <c r="AR799" s="162"/>
      <c r="AS799" s="162"/>
      <c r="AT799" s="162"/>
      <c r="AU799" s="162"/>
      <c r="AV799" s="162">
        <v>19.617500699999997</v>
      </c>
      <c r="AW799" s="162"/>
      <c r="AX799" s="162"/>
      <c r="AY799" s="162"/>
      <c r="AZ799" s="162"/>
      <c r="BA799" s="162"/>
      <c r="BB799" s="162"/>
      <c r="BC799" s="162"/>
      <c r="BD799" s="162"/>
      <c r="BE799" s="162"/>
      <c r="BF799" s="162"/>
      <c r="BG799" s="162"/>
      <c r="BH799" s="162">
        <v>18.726348496</v>
      </c>
      <c r="BI799" s="162"/>
      <c r="BJ799" s="162"/>
      <c r="BK799" s="162"/>
      <c r="BL799" s="162"/>
      <c r="BM799" s="162"/>
      <c r="BN799" s="162"/>
      <c r="BO799" s="162"/>
      <c r="BP799" s="162"/>
      <c r="BQ799" s="162"/>
      <c r="BR799" s="162"/>
      <c r="BS799" s="162"/>
      <c r="BT799" s="162"/>
      <c r="BU799" s="162"/>
      <c r="BV799" s="162"/>
      <c r="BW799" s="162"/>
      <c r="BX799" s="162"/>
      <c r="BY799" s="162"/>
      <c r="BZ799" s="162"/>
      <c r="CA799" s="162"/>
      <c r="CB799" s="162"/>
      <c r="CC799" s="162"/>
      <c r="CD799" s="162"/>
      <c r="CE799" s="162"/>
      <c r="CF799" s="162"/>
      <c r="CG799" s="162"/>
      <c r="CH799" s="162"/>
      <c r="CI799" s="162"/>
      <c r="CJ799" s="162"/>
      <c r="CK799" s="162"/>
      <c r="CL799" s="162"/>
      <c r="CM799" s="162"/>
      <c r="CN799" s="162"/>
      <c r="CO799" s="162"/>
      <c r="CP799" s="162"/>
      <c r="CQ799" s="162"/>
      <c r="CR799" s="162"/>
      <c r="CS799" s="167">
        <f t="shared" si="232"/>
        <v>3</v>
      </c>
      <c r="CT799" s="168" t="s">
        <v>94</v>
      </c>
      <c r="CU799" s="176"/>
      <c r="CV799" s="169">
        <f t="shared" si="233"/>
        <v>23.818289631999999</v>
      </c>
      <c r="CW799" s="169">
        <f t="shared" si="234"/>
        <v>19.617500699999997</v>
      </c>
      <c r="CX799" s="162">
        <f t="shared" si="235"/>
        <v>6.5810162411898485</v>
      </c>
      <c r="CY799" s="170">
        <f t="shared" si="236"/>
        <v>0.27630095791379655</v>
      </c>
      <c r="CZ799" s="163" t="str">
        <f t="shared" si="237"/>
        <v>MEDIANA</v>
      </c>
      <c r="DA799" s="162">
        <f t="shared" si="238"/>
        <v>19.617500699999997</v>
      </c>
      <c r="DB799" s="162">
        <f t="shared" si="181"/>
        <v>1961.7500699999998</v>
      </c>
      <c r="DC799" s="162">
        <f t="shared" si="182"/>
        <v>388.62268886699997</v>
      </c>
    </row>
    <row r="800" spans="1:107" ht="28.5" customHeight="1" x14ac:dyDescent="0.2">
      <c r="A800" s="153">
        <v>797</v>
      </c>
      <c r="B800" s="164" t="s">
        <v>1970</v>
      </c>
      <c r="C800" s="163" t="s">
        <v>213</v>
      </c>
      <c r="D800" s="178">
        <v>100</v>
      </c>
      <c r="E800" s="165">
        <v>0.11</v>
      </c>
      <c r="F800" s="166">
        <v>0.16800000000000001</v>
      </c>
      <c r="G800" s="162"/>
      <c r="H800" s="162"/>
      <c r="I800" s="162"/>
      <c r="J800" s="162"/>
      <c r="K800" s="162"/>
      <c r="L800" s="162"/>
      <c r="M800" s="162"/>
      <c r="N800" s="162">
        <v>31.035093699999997</v>
      </c>
      <c r="O800" s="162"/>
      <c r="P800" s="162"/>
      <c r="Q800" s="162"/>
      <c r="R800" s="162"/>
      <c r="S800" s="162"/>
      <c r="T800" s="162"/>
      <c r="U800" s="162"/>
      <c r="V800" s="162"/>
      <c r="W800" s="162"/>
      <c r="X800" s="162"/>
      <c r="Y800" s="162"/>
      <c r="Z800" s="162"/>
      <c r="AA800" s="162"/>
      <c r="AB800" s="162"/>
      <c r="AC800" s="162"/>
      <c r="AD800" s="162"/>
      <c r="AE800" s="162"/>
      <c r="AF800" s="162"/>
      <c r="AG800" s="162"/>
      <c r="AH800" s="162"/>
      <c r="AI800" s="162">
        <v>42.193195949999996</v>
      </c>
      <c r="AJ800" s="162"/>
      <c r="AK800" s="162"/>
      <c r="AL800" s="162"/>
      <c r="AM800" s="162"/>
      <c r="AN800" s="162"/>
      <c r="AO800" s="162"/>
      <c r="AP800" s="162"/>
      <c r="AQ800" s="162"/>
      <c r="AR800" s="162"/>
      <c r="AS800" s="162"/>
      <c r="AT800" s="162"/>
      <c r="AU800" s="162"/>
      <c r="AV800" s="162"/>
      <c r="AW800" s="162"/>
      <c r="AX800" s="162"/>
      <c r="AY800" s="162"/>
      <c r="AZ800" s="162"/>
      <c r="BA800" s="162"/>
      <c r="BB800" s="162"/>
      <c r="BC800" s="162"/>
      <c r="BD800" s="162"/>
      <c r="BE800" s="162"/>
      <c r="BF800" s="162"/>
      <c r="BG800" s="162"/>
      <c r="BH800" s="162">
        <v>25.985264368000003</v>
      </c>
      <c r="BI800" s="162"/>
      <c r="BJ800" s="162"/>
      <c r="BK800" s="162"/>
      <c r="BL800" s="162"/>
      <c r="BM800" s="162"/>
      <c r="BN800" s="162"/>
      <c r="BO800" s="162"/>
      <c r="BP800" s="162"/>
      <c r="BQ800" s="162"/>
      <c r="BR800" s="162"/>
      <c r="BS800" s="162"/>
      <c r="BT800" s="162"/>
      <c r="BU800" s="162"/>
      <c r="BV800" s="162"/>
      <c r="BW800" s="162"/>
      <c r="BX800" s="162"/>
      <c r="BY800" s="162"/>
      <c r="BZ800" s="162"/>
      <c r="CA800" s="162"/>
      <c r="CB800" s="162"/>
      <c r="CC800" s="162"/>
      <c r="CD800" s="162"/>
      <c r="CE800" s="162"/>
      <c r="CF800" s="162"/>
      <c r="CG800" s="162"/>
      <c r="CH800" s="162"/>
      <c r="CI800" s="162"/>
      <c r="CJ800" s="162"/>
      <c r="CK800" s="162"/>
      <c r="CL800" s="162"/>
      <c r="CM800" s="162"/>
      <c r="CN800" s="162"/>
      <c r="CO800" s="162"/>
      <c r="CP800" s="162"/>
      <c r="CQ800" s="162"/>
      <c r="CR800" s="162"/>
      <c r="CS800" s="167">
        <f t="shared" si="232"/>
        <v>3</v>
      </c>
      <c r="CT800" s="168" t="s">
        <v>94</v>
      </c>
      <c r="CU800" s="176"/>
      <c r="CV800" s="169">
        <f t="shared" si="233"/>
        <v>33.071184672666668</v>
      </c>
      <c r="CW800" s="169">
        <f t="shared" si="234"/>
        <v>31.035093699999997</v>
      </c>
      <c r="CX800" s="162">
        <f t="shared" si="235"/>
        <v>6.7716817890599454</v>
      </c>
      <c r="CY800" s="170">
        <f t="shared" si="236"/>
        <v>0.20476078665112774</v>
      </c>
      <c r="CZ800" s="163" t="str">
        <f t="shared" si="237"/>
        <v>MÉDIA</v>
      </c>
      <c r="DA800" s="162">
        <f t="shared" si="238"/>
        <v>33.071184672666668</v>
      </c>
      <c r="DB800" s="162">
        <f t="shared" si="181"/>
        <v>3307.1184672666668</v>
      </c>
      <c r="DC800" s="162">
        <f t="shared" si="182"/>
        <v>655.14016836552673</v>
      </c>
    </row>
    <row r="801" spans="1:107" ht="28.5" customHeight="1" x14ac:dyDescent="0.2">
      <c r="A801" s="153">
        <v>798</v>
      </c>
      <c r="B801" s="164" t="s">
        <v>1971</v>
      </c>
      <c r="C801" s="163" t="s">
        <v>213</v>
      </c>
      <c r="D801" s="178">
        <v>100</v>
      </c>
      <c r="E801" s="165">
        <v>0.11</v>
      </c>
      <c r="F801" s="166">
        <v>0.16800000000000001</v>
      </c>
      <c r="G801" s="162"/>
      <c r="H801" s="162"/>
      <c r="I801" s="162"/>
      <c r="J801" s="162"/>
      <c r="K801" s="162"/>
      <c r="L801" s="162"/>
      <c r="M801" s="162"/>
      <c r="N801" s="162">
        <v>20.655463699999999</v>
      </c>
      <c r="O801" s="162">
        <v>30.578389980000001</v>
      </c>
      <c r="P801" s="162"/>
      <c r="Q801" s="162"/>
      <c r="R801" s="162"/>
      <c r="S801" s="162"/>
      <c r="T801" s="162"/>
      <c r="U801" s="162"/>
      <c r="V801" s="162"/>
      <c r="W801" s="162"/>
      <c r="X801" s="162"/>
      <c r="Y801" s="162"/>
      <c r="Z801" s="162"/>
      <c r="AA801" s="162"/>
      <c r="AB801" s="162"/>
      <c r="AC801" s="162"/>
      <c r="AD801" s="162"/>
      <c r="AE801" s="162"/>
      <c r="AF801" s="162"/>
      <c r="AG801" s="162"/>
      <c r="AH801" s="162"/>
      <c r="AI801" s="162"/>
      <c r="AJ801" s="162"/>
      <c r="AK801" s="162"/>
      <c r="AL801" s="162"/>
      <c r="AM801" s="162"/>
      <c r="AN801" s="162"/>
      <c r="AO801" s="162"/>
      <c r="AP801" s="162"/>
      <c r="AQ801" s="162"/>
      <c r="AR801" s="162"/>
      <c r="AS801" s="162"/>
      <c r="AT801" s="162"/>
      <c r="AU801" s="162"/>
      <c r="AV801" s="162">
        <v>26.883241699999999</v>
      </c>
      <c r="AW801" s="162"/>
      <c r="AX801" s="162"/>
      <c r="AY801" s="162"/>
      <c r="AZ801" s="162"/>
      <c r="BA801" s="162"/>
      <c r="BB801" s="162"/>
      <c r="BC801" s="162"/>
      <c r="BD801" s="162"/>
      <c r="BE801" s="162"/>
      <c r="BF801" s="162"/>
      <c r="BG801" s="162"/>
      <c r="BH801" s="162"/>
      <c r="BI801" s="162"/>
      <c r="BJ801" s="162"/>
      <c r="BK801" s="162"/>
      <c r="BL801" s="162"/>
      <c r="BM801" s="162"/>
      <c r="BN801" s="162"/>
      <c r="BO801" s="162"/>
      <c r="BP801" s="162"/>
      <c r="BQ801" s="162"/>
      <c r="BR801" s="162"/>
      <c r="BS801" s="162"/>
      <c r="BT801" s="162"/>
      <c r="BU801" s="162"/>
      <c r="BV801" s="162"/>
      <c r="BW801" s="162"/>
      <c r="BX801" s="162"/>
      <c r="BY801" s="162"/>
      <c r="BZ801" s="162"/>
      <c r="CA801" s="162"/>
      <c r="CB801" s="162"/>
      <c r="CC801" s="162"/>
      <c r="CD801" s="162"/>
      <c r="CE801" s="162"/>
      <c r="CF801" s="162"/>
      <c r="CG801" s="162"/>
      <c r="CH801" s="162"/>
      <c r="CI801" s="162"/>
      <c r="CJ801" s="162"/>
      <c r="CK801" s="162"/>
      <c r="CL801" s="162"/>
      <c r="CM801" s="162"/>
      <c r="CN801" s="162"/>
      <c r="CO801" s="162"/>
      <c r="CP801" s="162"/>
      <c r="CQ801" s="162"/>
      <c r="CR801" s="162"/>
      <c r="CS801" s="167">
        <f t="shared" si="232"/>
        <v>3</v>
      </c>
      <c r="CT801" s="168" t="s">
        <v>94</v>
      </c>
      <c r="CU801" s="176"/>
      <c r="CV801" s="169">
        <f t="shared" si="233"/>
        <v>26.039031793333333</v>
      </c>
      <c r="CW801" s="169">
        <f t="shared" si="234"/>
        <v>26.883241699999999</v>
      </c>
      <c r="CX801" s="162">
        <f t="shared" si="235"/>
        <v>4.094763669571539</v>
      </c>
      <c r="CY801" s="170">
        <f t="shared" si="236"/>
        <v>0.15725483581996719</v>
      </c>
      <c r="CZ801" s="163" t="str">
        <f t="shared" si="237"/>
        <v>MÉDIA</v>
      </c>
      <c r="DA801" s="162">
        <f t="shared" si="238"/>
        <v>26.039031793333333</v>
      </c>
      <c r="DB801" s="162">
        <f t="shared" si="181"/>
        <v>2603.9031793333334</v>
      </c>
      <c r="DC801" s="162">
        <f t="shared" si="182"/>
        <v>515.83321982593338</v>
      </c>
    </row>
    <row r="802" spans="1:107" ht="28.5" customHeight="1" x14ac:dyDescent="0.2">
      <c r="A802" s="163">
        <v>799</v>
      </c>
      <c r="B802" s="419" t="s">
        <v>1972</v>
      </c>
      <c r="C802" s="163" t="s">
        <v>213</v>
      </c>
      <c r="D802" s="178">
        <v>100</v>
      </c>
      <c r="E802" s="165">
        <v>0.11</v>
      </c>
      <c r="F802" s="166">
        <v>0.16800000000000001</v>
      </c>
      <c r="G802" s="162"/>
      <c r="H802" s="162"/>
      <c r="I802" s="162"/>
      <c r="J802" s="162"/>
      <c r="K802" s="162"/>
      <c r="L802" s="162"/>
      <c r="M802" s="162"/>
      <c r="N802" s="162">
        <v>134.83139370000001</v>
      </c>
      <c r="O802" s="162"/>
      <c r="P802" s="162"/>
      <c r="Q802" s="162"/>
      <c r="R802" s="162"/>
      <c r="S802" s="162"/>
      <c r="T802" s="162"/>
      <c r="U802" s="162"/>
      <c r="V802" s="162"/>
      <c r="W802" s="162"/>
      <c r="X802" s="162"/>
      <c r="Y802" s="162"/>
      <c r="Z802" s="162">
        <v>129.73499536999998</v>
      </c>
      <c r="AA802" s="162"/>
      <c r="AB802" s="162"/>
      <c r="AC802" s="162"/>
      <c r="AD802" s="162"/>
      <c r="AE802" s="162"/>
      <c r="AF802" s="162"/>
      <c r="AG802" s="162"/>
      <c r="AH802" s="162"/>
      <c r="AI802" s="162">
        <v>132.7554677</v>
      </c>
      <c r="AJ802" s="162"/>
      <c r="AK802" s="162"/>
      <c r="AL802" s="162"/>
      <c r="AM802" s="162"/>
      <c r="AN802" s="162"/>
      <c r="AO802" s="162"/>
      <c r="AP802" s="162"/>
      <c r="AQ802" s="162"/>
      <c r="AR802" s="162"/>
      <c r="AS802" s="162"/>
      <c r="AT802" s="162"/>
      <c r="AU802" s="162"/>
      <c r="AV802" s="162"/>
      <c r="AW802" s="162"/>
      <c r="AX802" s="162"/>
      <c r="AY802" s="162"/>
      <c r="AZ802" s="162"/>
      <c r="BA802" s="162"/>
      <c r="BB802" s="162"/>
      <c r="BC802" s="162"/>
      <c r="BD802" s="162"/>
      <c r="BE802" s="162"/>
      <c r="BF802" s="162"/>
      <c r="BG802" s="162"/>
      <c r="BH802" s="162"/>
      <c r="BI802" s="162"/>
      <c r="BJ802" s="162"/>
      <c r="BK802" s="162"/>
      <c r="BL802" s="162"/>
      <c r="BM802" s="162"/>
      <c r="BN802" s="162"/>
      <c r="BO802" s="162"/>
      <c r="BP802" s="162"/>
      <c r="BQ802" s="162"/>
      <c r="BR802" s="162"/>
      <c r="BS802" s="162"/>
      <c r="BT802" s="162"/>
      <c r="BU802" s="162"/>
      <c r="BV802" s="162"/>
      <c r="BW802" s="162"/>
      <c r="BX802" s="162"/>
      <c r="BY802" s="162"/>
      <c r="BZ802" s="162"/>
      <c r="CA802" s="162"/>
      <c r="CB802" s="162"/>
      <c r="CC802" s="162"/>
      <c r="CD802" s="162"/>
      <c r="CE802" s="162"/>
      <c r="CF802" s="162"/>
      <c r="CG802" s="162"/>
      <c r="CH802" s="162"/>
      <c r="CI802" s="162"/>
      <c r="CJ802" s="162"/>
      <c r="CK802" s="162"/>
      <c r="CL802" s="162"/>
      <c r="CM802" s="162"/>
      <c r="CN802" s="162"/>
      <c r="CO802" s="162"/>
      <c r="CP802" s="162"/>
      <c r="CQ802" s="162"/>
      <c r="CR802" s="162"/>
      <c r="CS802" s="167">
        <f t="shared" si="232"/>
        <v>3</v>
      </c>
      <c r="CT802" s="168" t="s">
        <v>94</v>
      </c>
      <c r="CU802" s="176"/>
      <c r="CV802" s="169">
        <f t="shared" si="233"/>
        <v>132.44061892333335</v>
      </c>
      <c r="CW802" s="169">
        <f t="shared" si="234"/>
        <v>132.7554677</v>
      </c>
      <c r="CX802" s="162">
        <f t="shared" si="235"/>
        <v>2.0924732254174154</v>
      </c>
      <c r="CY802" s="170">
        <f t="shared" si="236"/>
        <v>1.5799331371508445E-2</v>
      </c>
      <c r="CZ802" s="163" t="str">
        <f t="shared" si="237"/>
        <v>MÉDIA</v>
      </c>
      <c r="DA802" s="162">
        <f t="shared" si="238"/>
        <v>132.44061892333335</v>
      </c>
      <c r="DB802" s="162">
        <f t="shared" si="181"/>
        <v>13244.061892333335</v>
      </c>
      <c r="DC802" s="162">
        <f t="shared" si="182"/>
        <v>2623.6486608712335</v>
      </c>
    </row>
    <row r="803" spans="1:107" ht="28.5" customHeight="1" x14ac:dyDescent="0.2">
      <c r="A803" s="163">
        <v>800</v>
      </c>
      <c r="B803" s="419" t="s">
        <v>1973</v>
      </c>
      <c r="C803" s="163" t="s">
        <v>213</v>
      </c>
      <c r="D803" s="178">
        <v>100</v>
      </c>
      <c r="E803" s="165">
        <v>0.11</v>
      </c>
      <c r="F803" s="166">
        <v>0.16800000000000001</v>
      </c>
      <c r="G803" s="162"/>
      <c r="H803" s="162"/>
      <c r="I803" s="162"/>
      <c r="J803" s="162"/>
      <c r="K803" s="162"/>
      <c r="L803" s="162"/>
      <c r="M803" s="162"/>
      <c r="N803" s="162"/>
      <c r="O803" s="162"/>
      <c r="P803" s="162"/>
      <c r="Q803" s="162"/>
      <c r="R803" s="162"/>
      <c r="S803" s="162"/>
      <c r="T803" s="162"/>
      <c r="U803" s="162"/>
      <c r="V803" s="162"/>
      <c r="W803" s="162"/>
      <c r="X803" s="162"/>
      <c r="Y803" s="162"/>
      <c r="Z803" s="162">
        <v>19.015482160000001</v>
      </c>
      <c r="AA803" s="162"/>
      <c r="AB803" s="162"/>
      <c r="AC803" s="162"/>
      <c r="AD803" s="162"/>
      <c r="AE803" s="162"/>
      <c r="AF803" s="162"/>
      <c r="AG803" s="162"/>
      <c r="AH803" s="162">
        <v>28.834612140000001</v>
      </c>
      <c r="AI803" s="162"/>
      <c r="AJ803" s="162"/>
      <c r="AK803" s="162"/>
      <c r="AL803" s="162"/>
      <c r="AM803" s="162"/>
      <c r="AN803" s="162"/>
      <c r="AO803" s="162"/>
      <c r="AP803" s="162"/>
      <c r="AQ803" s="162"/>
      <c r="AR803" s="162"/>
      <c r="AS803" s="162"/>
      <c r="AT803" s="162"/>
      <c r="AU803" s="162"/>
      <c r="AV803" s="162">
        <v>23.883528630000001</v>
      </c>
      <c r="AW803" s="162"/>
      <c r="AX803" s="162"/>
      <c r="AY803" s="162"/>
      <c r="AZ803" s="162"/>
      <c r="BA803" s="162"/>
      <c r="BB803" s="162"/>
      <c r="BC803" s="162"/>
      <c r="BD803" s="162"/>
      <c r="BE803" s="162"/>
      <c r="BF803" s="162"/>
      <c r="BG803" s="162"/>
      <c r="BH803" s="162"/>
      <c r="BI803" s="162"/>
      <c r="BJ803" s="162"/>
      <c r="BK803" s="162"/>
      <c r="BL803" s="162"/>
      <c r="BM803" s="162"/>
      <c r="BN803" s="162"/>
      <c r="BO803" s="162"/>
      <c r="BP803" s="162"/>
      <c r="BQ803" s="162"/>
      <c r="BR803" s="162"/>
      <c r="BS803" s="162"/>
      <c r="BT803" s="162"/>
      <c r="BU803" s="162"/>
      <c r="BV803" s="162"/>
      <c r="BW803" s="162"/>
      <c r="BX803" s="162"/>
      <c r="BY803" s="162"/>
      <c r="BZ803" s="162"/>
      <c r="CA803" s="162"/>
      <c r="CB803" s="162"/>
      <c r="CC803" s="162"/>
      <c r="CD803" s="162"/>
      <c r="CE803" s="162"/>
      <c r="CF803" s="162"/>
      <c r="CG803" s="162"/>
      <c r="CH803" s="162"/>
      <c r="CI803" s="162"/>
      <c r="CJ803" s="162"/>
      <c r="CK803" s="162"/>
      <c r="CL803" s="162"/>
      <c r="CM803" s="162"/>
      <c r="CN803" s="162"/>
      <c r="CO803" s="162"/>
      <c r="CP803" s="162"/>
      <c r="CQ803" s="162"/>
      <c r="CR803" s="162"/>
      <c r="CS803" s="167">
        <f t="shared" ref="CS803:CS807" si="239">COUNT(G803:BG803)</f>
        <v>3</v>
      </c>
      <c r="CT803" s="168" t="s">
        <v>94</v>
      </c>
      <c r="CU803" s="176"/>
      <c r="CV803" s="169">
        <f t="shared" si="233"/>
        <v>23.911207643333331</v>
      </c>
      <c r="CW803" s="169">
        <f t="shared" si="234"/>
        <v>23.883528630000001</v>
      </c>
      <c r="CX803" s="162">
        <f t="shared" si="235"/>
        <v>4.0086908076385095</v>
      </c>
      <c r="CY803" s="170">
        <f t="shared" si="236"/>
        <v>0.16764903167725073</v>
      </c>
      <c r="CZ803" s="163" t="str">
        <f t="shared" si="237"/>
        <v>MÉDIA</v>
      </c>
      <c r="DA803" s="162">
        <f t="shared" si="238"/>
        <v>23.911207643333331</v>
      </c>
      <c r="DB803" s="162">
        <f t="shared" si="181"/>
        <v>2391.1207643333332</v>
      </c>
      <c r="DC803" s="162">
        <f t="shared" si="182"/>
        <v>473.6810234144333</v>
      </c>
    </row>
    <row r="804" spans="1:107" ht="14.25" customHeight="1" x14ac:dyDescent="0.2">
      <c r="A804" s="153">
        <v>801</v>
      </c>
      <c r="B804" s="419" t="s">
        <v>1974</v>
      </c>
      <c r="C804" s="163" t="s">
        <v>213</v>
      </c>
      <c r="D804" s="178">
        <v>30</v>
      </c>
      <c r="E804" s="165">
        <v>0.11</v>
      </c>
      <c r="F804" s="166">
        <v>0.16800000000000001</v>
      </c>
      <c r="G804" s="162"/>
      <c r="H804" s="162"/>
      <c r="I804" s="162"/>
      <c r="J804" s="162"/>
      <c r="K804" s="162"/>
      <c r="L804" s="162"/>
      <c r="M804" s="162"/>
      <c r="N804" s="162"/>
      <c r="O804" s="162"/>
      <c r="P804" s="162"/>
      <c r="Q804" s="162"/>
      <c r="R804" s="162">
        <v>19.015482160000001</v>
      </c>
      <c r="S804" s="162"/>
      <c r="T804" s="162"/>
      <c r="U804" s="162"/>
      <c r="V804" s="162"/>
      <c r="W804" s="162"/>
      <c r="X804" s="162"/>
      <c r="Y804" s="162"/>
      <c r="Z804" s="162"/>
      <c r="AA804" s="162"/>
      <c r="AB804" s="162"/>
      <c r="AC804" s="162"/>
      <c r="AD804" s="162"/>
      <c r="AE804" s="162"/>
      <c r="AF804" s="162"/>
      <c r="AG804" s="162"/>
      <c r="AH804" s="162">
        <v>23.883528630000001</v>
      </c>
      <c r="AI804" s="162"/>
      <c r="AJ804" s="162"/>
      <c r="AK804" s="162"/>
      <c r="AL804" s="162"/>
      <c r="AM804" s="162"/>
      <c r="AN804" s="162"/>
      <c r="AO804" s="162"/>
      <c r="AP804" s="162"/>
      <c r="AQ804" s="162"/>
      <c r="AR804" s="162"/>
      <c r="AS804" s="162"/>
      <c r="AT804" s="162">
        <v>28.025001</v>
      </c>
      <c r="AU804" s="162"/>
      <c r="AV804" s="162"/>
      <c r="AW804" s="162"/>
      <c r="AX804" s="162"/>
      <c r="AY804" s="162"/>
      <c r="AZ804" s="162"/>
      <c r="BA804" s="162"/>
      <c r="BB804" s="162"/>
      <c r="BC804" s="162"/>
      <c r="BD804" s="162"/>
      <c r="BE804" s="162"/>
      <c r="BF804" s="162"/>
      <c r="BG804" s="162"/>
      <c r="BH804" s="162"/>
      <c r="BI804" s="162"/>
      <c r="BJ804" s="162"/>
      <c r="BK804" s="162"/>
      <c r="BL804" s="162"/>
      <c r="BM804" s="162"/>
      <c r="BN804" s="162"/>
      <c r="BO804" s="162"/>
      <c r="BP804" s="162"/>
      <c r="BQ804" s="162"/>
      <c r="BR804" s="162"/>
      <c r="BS804" s="162"/>
      <c r="BT804" s="162"/>
      <c r="BU804" s="162"/>
      <c r="BV804" s="162"/>
      <c r="BW804" s="162"/>
      <c r="BX804" s="162"/>
      <c r="BY804" s="162"/>
      <c r="BZ804" s="162"/>
      <c r="CA804" s="162"/>
      <c r="CB804" s="162"/>
      <c r="CC804" s="162"/>
      <c r="CD804" s="162"/>
      <c r="CE804" s="162"/>
      <c r="CF804" s="162"/>
      <c r="CG804" s="162"/>
      <c r="CH804" s="162"/>
      <c r="CI804" s="162"/>
      <c r="CJ804" s="162"/>
      <c r="CK804" s="162"/>
      <c r="CL804" s="162"/>
      <c r="CM804" s="162"/>
      <c r="CN804" s="162"/>
      <c r="CO804" s="162"/>
      <c r="CP804" s="162"/>
      <c r="CQ804" s="162"/>
      <c r="CR804" s="162"/>
      <c r="CS804" s="167">
        <f t="shared" ref="CS804:CS806" si="240">COUNT(G804:CR804)</f>
        <v>3</v>
      </c>
      <c r="CT804" s="168" t="s">
        <v>94</v>
      </c>
      <c r="CU804" s="176"/>
      <c r="CV804" s="169">
        <f t="shared" si="233"/>
        <v>23.641337263333337</v>
      </c>
      <c r="CW804" s="169">
        <f t="shared" si="234"/>
        <v>23.883528630000001</v>
      </c>
      <c r="CX804" s="162">
        <f t="shared" si="235"/>
        <v>3.6821053692730739</v>
      </c>
      <c r="CY804" s="170">
        <f t="shared" si="236"/>
        <v>0.15574860796829185</v>
      </c>
      <c r="CZ804" s="163" t="str">
        <f t="shared" si="237"/>
        <v>MÉDIA</v>
      </c>
      <c r="DA804" s="162">
        <f t="shared" si="238"/>
        <v>23.641337263333337</v>
      </c>
      <c r="DB804" s="162">
        <f t="shared" si="181"/>
        <v>709.24011790000009</v>
      </c>
      <c r="DC804" s="162">
        <f t="shared" si="182"/>
        <v>140.50046735599003</v>
      </c>
    </row>
    <row r="805" spans="1:107" ht="14.25" customHeight="1" x14ac:dyDescent="0.2">
      <c r="A805" s="153">
        <v>802</v>
      </c>
      <c r="B805" s="419" t="s">
        <v>1975</v>
      </c>
      <c r="C805" s="163" t="s">
        <v>213</v>
      </c>
      <c r="D805" s="178">
        <v>30</v>
      </c>
      <c r="E805" s="165">
        <v>0.11</v>
      </c>
      <c r="F805" s="166">
        <v>0.16800000000000001</v>
      </c>
      <c r="G805" s="162"/>
      <c r="H805" s="162"/>
      <c r="I805" s="162"/>
      <c r="J805" s="162"/>
      <c r="K805" s="162"/>
      <c r="L805" s="162"/>
      <c r="M805" s="162"/>
      <c r="N805" s="162"/>
      <c r="O805" s="162">
        <v>29.997130699999996</v>
      </c>
      <c r="P805" s="162"/>
      <c r="Q805" s="162"/>
      <c r="R805" s="162">
        <v>21.122547050000001</v>
      </c>
      <c r="S805" s="162"/>
      <c r="T805" s="162"/>
      <c r="U805" s="162"/>
      <c r="V805" s="162"/>
      <c r="W805" s="162"/>
      <c r="X805" s="162"/>
      <c r="Y805" s="162"/>
      <c r="Z805" s="162"/>
      <c r="AA805" s="162"/>
      <c r="AB805" s="162"/>
      <c r="AC805" s="162"/>
      <c r="AD805" s="162"/>
      <c r="AE805" s="162"/>
      <c r="AF805" s="162"/>
      <c r="AG805" s="162"/>
      <c r="AH805" s="162"/>
      <c r="AI805" s="162"/>
      <c r="AJ805" s="162"/>
      <c r="AK805" s="162"/>
      <c r="AL805" s="162"/>
      <c r="AM805" s="162"/>
      <c r="AN805" s="162"/>
      <c r="AO805" s="162"/>
      <c r="AP805" s="162"/>
      <c r="AQ805" s="162"/>
      <c r="AR805" s="162"/>
      <c r="AS805" s="162"/>
      <c r="AT805" s="162"/>
      <c r="AU805" s="162">
        <v>21.579250769999998</v>
      </c>
      <c r="AV805" s="162"/>
      <c r="AW805" s="162"/>
      <c r="AX805" s="162"/>
      <c r="AY805" s="162"/>
      <c r="AZ805" s="162"/>
      <c r="BA805" s="162"/>
      <c r="BB805" s="162"/>
      <c r="BC805" s="162"/>
      <c r="BD805" s="162"/>
      <c r="BE805" s="162"/>
      <c r="BF805" s="162"/>
      <c r="BG805" s="162"/>
      <c r="BH805" s="162"/>
      <c r="BI805" s="162"/>
      <c r="BJ805" s="162"/>
      <c r="BK805" s="162"/>
      <c r="BL805" s="162"/>
      <c r="BM805" s="162"/>
      <c r="BN805" s="162"/>
      <c r="BO805" s="162"/>
      <c r="BP805" s="162"/>
      <c r="BQ805" s="162"/>
      <c r="BR805" s="162"/>
      <c r="BS805" s="162"/>
      <c r="BT805" s="162"/>
      <c r="BU805" s="162"/>
      <c r="BV805" s="162"/>
      <c r="BW805" s="162"/>
      <c r="BX805" s="162"/>
      <c r="BY805" s="162"/>
      <c r="BZ805" s="162"/>
      <c r="CA805" s="162"/>
      <c r="CB805" s="162"/>
      <c r="CC805" s="162"/>
      <c r="CD805" s="162"/>
      <c r="CE805" s="162"/>
      <c r="CF805" s="162"/>
      <c r="CG805" s="162"/>
      <c r="CH805" s="162"/>
      <c r="CI805" s="162"/>
      <c r="CJ805" s="162"/>
      <c r="CK805" s="162"/>
      <c r="CL805" s="162"/>
      <c r="CM805" s="162"/>
      <c r="CN805" s="162"/>
      <c r="CO805" s="162"/>
      <c r="CP805" s="162"/>
      <c r="CQ805" s="162"/>
      <c r="CR805" s="162"/>
      <c r="CS805" s="167">
        <f t="shared" si="240"/>
        <v>3</v>
      </c>
      <c r="CT805" s="168" t="s">
        <v>94</v>
      </c>
      <c r="CU805" s="176"/>
      <c r="CV805" s="169">
        <f t="shared" si="233"/>
        <v>24.232976173333331</v>
      </c>
      <c r="CW805" s="169">
        <f t="shared" si="234"/>
        <v>21.579250769999998</v>
      </c>
      <c r="CX805" s="162">
        <f t="shared" si="235"/>
        <v>4.0801350163472243</v>
      </c>
      <c r="CY805" s="170">
        <f t="shared" si="236"/>
        <v>0.16837118920775085</v>
      </c>
      <c r="CZ805" s="163" t="str">
        <f t="shared" si="237"/>
        <v>MÉDIA</v>
      </c>
      <c r="DA805" s="162">
        <f t="shared" si="238"/>
        <v>24.232976173333331</v>
      </c>
      <c r="DB805" s="162">
        <f t="shared" si="181"/>
        <v>726.98928519999993</v>
      </c>
      <c r="DC805" s="162">
        <f t="shared" si="182"/>
        <v>144.01657739811998</v>
      </c>
    </row>
    <row r="806" spans="1:107" ht="28.5" customHeight="1" x14ac:dyDescent="0.2">
      <c r="A806" s="163">
        <v>803</v>
      </c>
      <c r="B806" s="419" t="s">
        <v>1976</v>
      </c>
      <c r="C806" s="163" t="s">
        <v>213</v>
      </c>
      <c r="D806" s="178">
        <v>30</v>
      </c>
      <c r="E806" s="165">
        <v>0.11</v>
      </c>
      <c r="F806" s="166">
        <v>0.16800000000000001</v>
      </c>
      <c r="G806" s="162"/>
      <c r="H806" s="162"/>
      <c r="I806" s="162"/>
      <c r="J806" s="162"/>
      <c r="K806" s="162"/>
      <c r="L806" s="162"/>
      <c r="M806" s="162"/>
      <c r="N806" s="162">
        <v>22.731389699999998</v>
      </c>
      <c r="O806" s="162"/>
      <c r="P806" s="162"/>
      <c r="Q806" s="162"/>
      <c r="R806" s="162"/>
      <c r="S806" s="162"/>
      <c r="T806" s="162"/>
      <c r="U806" s="162"/>
      <c r="V806" s="162"/>
      <c r="W806" s="162"/>
      <c r="X806" s="162"/>
      <c r="Y806" s="162"/>
      <c r="Z806" s="162"/>
      <c r="AA806" s="162"/>
      <c r="AB806" s="162"/>
      <c r="AC806" s="162"/>
      <c r="AD806" s="162"/>
      <c r="AE806" s="162"/>
      <c r="AF806" s="162"/>
      <c r="AG806" s="162"/>
      <c r="AH806" s="162"/>
      <c r="AI806" s="162"/>
      <c r="AJ806" s="162"/>
      <c r="AK806" s="162"/>
      <c r="AL806" s="162"/>
      <c r="AM806" s="162"/>
      <c r="AN806" s="162"/>
      <c r="AO806" s="162"/>
      <c r="AP806" s="162"/>
      <c r="AQ806" s="162"/>
      <c r="AR806" s="162"/>
      <c r="AS806" s="162"/>
      <c r="AT806" s="162"/>
      <c r="AU806" s="162"/>
      <c r="AV806" s="162"/>
      <c r="AW806" s="162"/>
      <c r="AX806" s="162"/>
      <c r="AY806" s="162"/>
      <c r="AZ806" s="162"/>
      <c r="BA806" s="162"/>
      <c r="BB806" s="162"/>
      <c r="BC806" s="162"/>
      <c r="BD806" s="162"/>
      <c r="BE806" s="162"/>
      <c r="BF806" s="162"/>
      <c r="BG806" s="162"/>
      <c r="BH806" s="162"/>
      <c r="BI806" s="162"/>
      <c r="BJ806" s="162"/>
      <c r="BK806" s="162"/>
      <c r="BL806" s="162">
        <v>24.816806400000004</v>
      </c>
      <c r="BM806" s="162"/>
      <c r="BN806" s="162"/>
      <c r="BO806" s="162"/>
      <c r="BP806" s="162"/>
      <c r="BQ806" s="162"/>
      <c r="BR806" s="162"/>
      <c r="BS806" s="162"/>
      <c r="BT806" s="162">
        <v>21.528579552000004</v>
      </c>
      <c r="BU806" s="162"/>
      <c r="BV806" s="162"/>
      <c r="BW806" s="162"/>
      <c r="BX806" s="162"/>
      <c r="BY806" s="162"/>
      <c r="BZ806" s="162"/>
      <c r="CA806" s="162"/>
      <c r="CB806" s="162"/>
      <c r="CC806" s="162"/>
      <c r="CD806" s="162"/>
      <c r="CE806" s="162"/>
      <c r="CF806" s="162"/>
      <c r="CG806" s="162"/>
      <c r="CH806" s="162"/>
      <c r="CI806" s="162"/>
      <c r="CJ806" s="162"/>
      <c r="CK806" s="162"/>
      <c r="CL806" s="162"/>
      <c r="CM806" s="162"/>
      <c r="CN806" s="162"/>
      <c r="CO806" s="162"/>
      <c r="CP806" s="162"/>
      <c r="CQ806" s="162"/>
      <c r="CR806" s="162"/>
      <c r="CS806" s="167">
        <f t="shared" si="240"/>
        <v>3</v>
      </c>
      <c r="CT806" s="168" t="s">
        <v>94</v>
      </c>
      <c r="CU806" s="176"/>
      <c r="CV806" s="169">
        <f t="shared" si="233"/>
        <v>23.025591884000004</v>
      </c>
      <c r="CW806" s="169">
        <f t="shared" si="234"/>
        <v>22.731389699999998</v>
      </c>
      <c r="CX806" s="162">
        <f t="shared" si="235"/>
        <v>1.3584366369175473</v>
      </c>
      <c r="CY806" s="170">
        <f t="shared" si="236"/>
        <v>5.8996817270156522E-2</v>
      </c>
      <c r="CZ806" s="163" t="str">
        <f t="shared" si="237"/>
        <v>MÉDIA</v>
      </c>
      <c r="DA806" s="162">
        <f t="shared" si="238"/>
        <v>23.025591884000004</v>
      </c>
      <c r="DB806" s="162">
        <f t="shared" si="181"/>
        <v>690.76775652000015</v>
      </c>
      <c r="DC806" s="162">
        <f t="shared" si="182"/>
        <v>136.84109256661202</v>
      </c>
    </row>
    <row r="807" spans="1:107" ht="28.5" customHeight="1" x14ac:dyDescent="0.2">
      <c r="A807" s="163">
        <v>804</v>
      </c>
      <c r="B807" s="419" t="s">
        <v>1977</v>
      </c>
      <c r="C807" s="163" t="s">
        <v>213</v>
      </c>
      <c r="D807" s="178">
        <v>30</v>
      </c>
      <c r="E807" s="165">
        <v>0.11</v>
      </c>
      <c r="F807" s="166">
        <v>0.16800000000000001</v>
      </c>
      <c r="G807" s="162"/>
      <c r="H807" s="162"/>
      <c r="I807" s="162"/>
      <c r="J807" s="162"/>
      <c r="K807" s="162"/>
      <c r="L807" s="162"/>
      <c r="M807" s="162"/>
      <c r="N807" s="162"/>
      <c r="O807" s="162"/>
      <c r="P807" s="162"/>
      <c r="Q807" s="162"/>
      <c r="R807" s="162"/>
      <c r="S807" s="162"/>
      <c r="T807" s="162"/>
      <c r="U807" s="162"/>
      <c r="V807" s="162"/>
      <c r="W807" s="162"/>
      <c r="X807" s="162"/>
      <c r="Y807" s="162"/>
      <c r="Z807" s="162"/>
      <c r="AA807" s="162"/>
      <c r="AB807" s="162"/>
      <c r="AC807" s="162"/>
      <c r="AD807" s="162"/>
      <c r="AE807" s="162">
        <v>28.741195470000001</v>
      </c>
      <c r="AF807" s="162"/>
      <c r="AG807" s="162"/>
      <c r="AH807" s="162"/>
      <c r="AI807" s="162"/>
      <c r="AJ807" s="162"/>
      <c r="AK807" s="162"/>
      <c r="AL807" s="162"/>
      <c r="AM807" s="162"/>
      <c r="AN807" s="162"/>
      <c r="AO807" s="162"/>
      <c r="AP807" s="162"/>
      <c r="AQ807" s="162"/>
      <c r="AR807" s="162"/>
      <c r="AS807" s="162"/>
      <c r="AT807" s="162"/>
      <c r="AU807" s="162"/>
      <c r="AV807" s="162"/>
      <c r="AW807" s="162"/>
      <c r="AX807" s="162"/>
      <c r="AY807" s="162"/>
      <c r="AZ807" s="162"/>
      <c r="BA807" s="162"/>
      <c r="BB807" s="162"/>
      <c r="BC807" s="162"/>
      <c r="BD807" s="162"/>
      <c r="BE807" s="162"/>
      <c r="BF807" s="162"/>
      <c r="BG807" s="162"/>
      <c r="BH807" s="162"/>
      <c r="BI807" s="162"/>
      <c r="BJ807" s="162"/>
      <c r="BK807" s="162">
        <v>24.816806400000004</v>
      </c>
      <c r="BL807" s="162"/>
      <c r="BM807" s="162"/>
      <c r="BN807" s="162"/>
      <c r="BO807" s="162"/>
      <c r="BP807" s="162"/>
      <c r="BQ807" s="162"/>
      <c r="BR807" s="162"/>
      <c r="BS807" s="162">
        <v>21.528579552000004</v>
      </c>
      <c r="BT807" s="162"/>
      <c r="BU807" s="162"/>
      <c r="BV807" s="162"/>
      <c r="BW807" s="162"/>
      <c r="BX807" s="162"/>
      <c r="BY807" s="162"/>
      <c r="BZ807" s="162"/>
      <c r="CA807" s="162"/>
      <c r="CB807" s="162"/>
      <c r="CC807" s="162"/>
      <c r="CD807" s="162"/>
      <c r="CE807" s="162"/>
      <c r="CF807" s="162"/>
      <c r="CG807" s="162"/>
      <c r="CH807" s="162"/>
      <c r="CI807" s="162"/>
      <c r="CJ807" s="162"/>
      <c r="CK807" s="162"/>
      <c r="CL807" s="162"/>
      <c r="CM807" s="162"/>
      <c r="CN807" s="162"/>
      <c r="CO807" s="162"/>
      <c r="CP807" s="162"/>
      <c r="CQ807" s="162"/>
      <c r="CR807" s="162"/>
      <c r="CS807" s="167">
        <f t="shared" si="239"/>
        <v>1</v>
      </c>
      <c r="CT807" s="168" t="s">
        <v>94</v>
      </c>
      <c r="CU807" s="176"/>
      <c r="CV807" s="169">
        <f t="shared" si="233"/>
        <v>25.028860474000002</v>
      </c>
      <c r="CW807" s="169">
        <f t="shared" si="234"/>
        <v>24.816806400000004</v>
      </c>
      <c r="CX807" s="162">
        <f t="shared" si="235"/>
        <v>2.9483534718971169</v>
      </c>
      <c r="CY807" s="170">
        <f t="shared" si="236"/>
        <v>0.11779815045754355</v>
      </c>
      <c r="CZ807" s="163" t="str">
        <f t="shared" si="237"/>
        <v>MÉDIA</v>
      </c>
      <c r="DA807" s="162">
        <f t="shared" si="238"/>
        <v>25.028860474000002</v>
      </c>
      <c r="DB807" s="162">
        <f t="shared" si="181"/>
        <v>750.86581422000006</v>
      </c>
      <c r="DC807" s="162">
        <f t="shared" si="182"/>
        <v>148.746517796982</v>
      </c>
    </row>
    <row r="808" spans="1:107" ht="14.25" customHeight="1" x14ac:dyDescent="0.2">
      <c r="A808" s="153">
        <v>805</v>
      </c>
      <c r="B808" s="419" t="s">
        <v>1978</v>
      </c>
      <c r="C808" s="163" t="s">
        <v>213</v>
      </c>
      <c r="D808" s="178">
        <v>30</v>
      </c>
      <c r="E808" s="165">
        <v>0.11</v>
      </c>
      <c r="F808" s="166">
        <v>0.16800000000000001</v>
      </c>
      <c r="G808" s="162"/>
      <c r="H808" s="162"/>
      <c r="I808" s="162"/>
      <c r="J808" s="162"/>
      <c r="K808" s="162"/>
      <c r="L808" s="162"/>
      <c r="M808" s="162"/>
      <c r="N808" s="162"/>
      <c r="O808" s="162">
        <v>35.290742000000002</v>
      </c>
      <c r="P808" s="162">
        <v>34.356575300000003</v>
      </c>
      <c r="Q808" s="162"/>
      <c r="R808" s="162"/>
      <c r="S808" s="162"/>
      <c r="T808" s="162"/>
      <c r="U808" s="162"/>
      <c r="V808" s="162"/>
      <c r="W808" s="162"/>
      <c r="X808" s="162"/>
      <c r="Y808" s="162"/>
      <c r="Z808" s="162"/>
      <c r="AA808" s="162"/>
      <c r="AB808" s="162"/>
      <c r="AC808" s="162"/>
      <c r="AD808" s="162"/>
      <c r="AE808" s="162"/>
      <c r="AF808" s="162"/>
      <c r="AG808" s="162"/>
      <c r="AH808" s="162"/>
      <c r="AI808" s="162"/>
      <c r="AJ808" s="162"/>
      <c r="AK808" s="162"/>
      <c r="AL808" s="162"/>
      <c r="AM808" s="162"/>
      <c r="AN808" s="162"/>
      <c r="AO808" s="162"/>
      <c r="AP808" s="162"/>
      <c r="AQ808" s="162"/>
      <c r="AR808" s="162"/>
      <c r="AS808" s="162"/>
      <c r="AT808" s="162">
        <v>22.233167460000001</v>
      </c>
      <c r="AU808" s="162"/>
      <c r="AV808" s="162"/>
      <c r="AW808" s="162"/>
      <c r="AX808" s="162"/>
      <c r="AY808" s="162"/>
      <c r="AZ808" s="162"/>
      <c r="BA808" s="162"/>
      <c r="BB808" s="162"/>
      <c r="BC808" s="162"/>
      <c r="BD808" s="162"/>
      <c r="BE808" s="162"/>
      <c r="BF808" s="162"/>
      <c r="BG808" s="162"/>
      <c r="BH808" s="162"/>
      <c r="BI808" s="162"/>
      <c r="BJ808" s="162"/>
      <c r="BK808" s="162"/>
      <c r="BL808" s="162"/>
      <c r="BM808" s="162"/>
      <c r="BN808" s="162"/>
      <c r="BO808" s="162"/>
      <c r="BP808" s="162"/>
      <c r="BQ808" s="162"/>
      <c r="BR808" s="162"/>
      <c r="BS808" s="162"/>
      <c r="BT808" s="162"/>
      <c r="BU808" s="162"/>
      <c r="BV808" s="162"/>
      <c r="BW808" s="162"/>
      <c r="BX808" s="162"/>
      <c r="BY808" s="162"/>
      <c r="BZ808" s="162"/>
      <c r="CA808" s="162"/>
      <c r="CB808" s="162"/>
      <c r="CC808" s="162"/>
      <c r="CD808" s="162"/>
      <c r="CE808" s="162"/>
      <c r="CF808" s="162"/>
      <c r="CG808" s="162"/>
      <c r="CH808" s="162"/>
      <c r="CI808" s="162"/>
      <c r="CJ808" s="162"/>
      <c r="CK808" s="162"/>
      <c r="CL808" s="162"/>
      <c r="CM808" s="162"/>
      <c r="CN808" s="162"/>
      <c r="CO808" s="162"/>
      <c r="CP808" s="162"/>
      <c r="CQ808" s="162"/>
      <c r="CR808" s="162"/>
      <c r="CS808" s="167">
        <f t="shared" ref="CS808:CS824" si="241">COUNT(G808:CR808)</f>
        <v>3</v>
      </c>
      <c r="CT808" s="168" t="s">
        <v>94</v>
      </c>
      <c r="CU808" s="176"/>
      <c r="CV808" s="169">
        <f t="shared" si="233"/>
        <v>30.626828253333333</v>
      </c>
      <c r="CW808" s="169">
        <f t="shared" si="234"/>
        <v>34.356575300000003</v>
      </c>
      <c r="CX808" s="162">
        <f t="shared" si="235"/>
        <v>5.9474545250330122</v>
      </c>
      <c r="CY808" s="170">
        <f t="shared" si="236"/>
        <v>0.19419100390801025</v>
      </c>
      <c r="CZ808" s="163" t="str">
        <f t="shared" si="237"/>
        <v>MÉDIA</v>
      </c>
      <c r="DA808" s="162">
        <f t="shared" si="238"/>
        <v>30.626828253333333</v>
      </c>
      <c r="DB808" s="162">
        <f t="shared" si="181"/>
        <v>918.80484760000002</v>
      </c>
      <c r="DC808" s="162">
        <f t="shared" si="182"/>
        <v>182.01524030956</v>
      </c>
    </row>
    <row r="809" spans="1:107" ht="14.25" customHeight="1" x14ac:dyDescent="0.2">
      <c r="A809" s="153">
        <v>806</v>
      </c>
      <c r="B809" s="419" t="s">
        <v>1979</v>
      </c>
      <c r="C809" s="163" t="s">
        <v>213</v>
      </c>
      <c r="D809" s="178">
        <v>30</v>
      </c>
      <c r="E809" s="165">
        <v>0.11</v>
      </c>
      <c r="F809" s="166">
        <v>0.16800000000000001</v>
      </c>
      <c r="G809" s="162"/>
      <c r="H809" s="162"/>
      <c r="I809" s="162"/>
      <c r="J809" s="162"/>
      <c r="K809" s="162"/>
      <c r="L809" s="162"/>
      <c r="M809" s="162"/>
      <c r="N809" s="162"/>
      <c r="O809" s="162">
        <v>32.062677069999999</v>
      </c>
      <c r="P809" s="162"/>
      <c r="Q809" s="162"/>
      <c r="R809" s="162">
        <v>24.132639749999999</v>
      </c>
      <c r="S809" s="162"/>
      <c r="T809" s="162"/>
      <c r="U809" s="162"/>
      <c r="V809" s="162"/>
      <c r="W809" s="162"/>
      <c r="X809" s="162"/>
      <c r="Y809" s="162"/>
      <c r="Z809" s="162"/>
      <c r="AA809" s="162"/>
      <c r="AB809" s="162"/>
      <c r="AC809" s="162"/>
      <c r="AD809" s="162"/>
      <c r="AE809" s="162"/>
      <c r="AF809" s="162"/>
      <c r="AG809" s="162"/>
      <c r="AH809" s="162"/>
      <c r="AI809" s="162"/>
      <c r="AJ809" s="162"/>
      <c r="AK809" s="162"/>
      <c r="AL809" s="162"/>
      <c r="AM809" s="162"/>
      <c r="AN809" s="162"/>
      <c r="AO809" s="162"/>
      <c r="AP809" s="162"/>
      <c r="AQ809" s="162"/>
      <c r="AR809" s="162"/>
      <c r="AS809" s="162"/>
      <c r="AT809" s="162">
        <v>25.949075000000001</v>
      </c>
      <c r="AU809" s="162"/>
      <c r="AV809" s="162"/>
      <c r="AW809" s="162"/>
      <c r="AX809" s="162"/>
      <c r="AY809" s="162"/>
      <c r="AZ809" s="162"/>
      <c r="BA809" s="162"/>
      <c r="BB809" s="162"/>
      <c r="BC809" s="162"/>
      <c r="BD809" s="162"/>
      <c r="BE809" s="162"/>
      <c r="BF809" s="162"/>
      <c r="BG809" s="162"/>
      <c r="BH809" s="162"/>
      <c r="BI809" s="162"/>
      <c r="BJ809" s="162"/>
      <c r="BK809" s="162"/>
      <c r="BL809" s="162"/>
      <c r="BM809" s="162"/>
      <c r="BN809" s="162"/>
      <c r="BO809" s="162"/>
      <c r="BP809" s="162"/>
      <c r="BQ809" s="162"/>
      <c r="BR809" s="162"/>
      <c r="BS809" s="162"/>
      <c r="BT809" s="162"/>
      <c r="BU809" s="162"/>
      <c r="BV809" s="162"/>
      <c r="BW809" s="162"/>
      <c r="BX809" s="162"/>
      <c r="BY809" s="162"/>
      <c r="BZ809" s="162"/>
      <c r="CA809" s="162"/>
      <c r="CB809" s="162"/>
      <c r="CC809" s="162"/>
      <c r="CD809" s="162"/>
      <c r="CE809" s="162"/>
      <c r="CF809" s="162"/>
      <c r="CG809" s="162"/>
      <c r="CH809" s="162"/>
      <c r="CI809" s="162"/>
      <c r="CJ809" s="162"/>
      <c r="CK809" s="162"/>
      <c r="CL809" s="162"/>
      <c r="CM809" s="162"/>
      <c r="CN809" s="162"/>
      <c r="CO809" s="162"/>
      <c r="CP809" s="162"/>
      <c r="CQ809" s="162"/>
      <c r="CR809" s="162"/>
      <c r="CS809" s="167">
        <f t="shared" si="241"/>
        <v>3</v>
      </c>
      <c r="CT809" s="168" t="s">
        <v>94</v>
      </c>
      <c r="CU809" s="176"/>
      <c r="CV809" s="169">
        <f t="shared" si="233"/>
        <v>27.381463940000003</v>
      </c>
      <c r="CW809" s="169">
        <f t="shared" si="234"/>
        <v>25.949075000000001</v>
      </c>
      <c r="CX809" s="162">
        <f t="shared" si="235"/>
        <v>3.3921651424739956</v>
      </c>
      <c r="CY809" s="170">
        <f t="shared" si="236"/>
        <v>0.12388545586558566</v>
      </c>
      <c r="CZ809" s="163" t="str">
        <f t="shared" si="237"/>
        <v>MÉDIA</v>
      </c>
      <c r="DA809" s="162">
        <f t="shared" si="238"/>
        <v>27.381463940000003</v>
      </c>
      <c r="DB809" s="162">
        <f t="shared" si="181"/>
        <v>821.4439182000001</v>
      </c>
      <c r="DC809" s="162">
        <f t="shared" si="182"/>
        <v>162.72804019542002</v>
      </c>
    </row>
    <row r="810" spans="1:107" ht="28.5" customHeight="1" x14ac:dyDescent="0.2">
      <c r="A810" s="163">
        <v>807</v>
      </c>
      <c r="B810" s="419" t="s">
        <v>1980</v>
      </c>
      <c r="C810" s="163" t="s">
        <v>213</v>
      </c>
      <c r="D810" s="178">
        <v>100</v>
      </c>
      <c r="E810" s="165">
        <v>0.11</v>
      </c>
      <c r="F810" s="166">
        <v>0.16800000000000001</v>
      </c>
      <c r="G810" s="162"/>
      <c r="H810" s="162"/>
      <c r="I810" s="162"/>
      <c r="J810" s="162"/>
      <c r="K810" s="162"/>
      <c r="L810" s="162"/>
      <c r="M810" s="162"/>
      <c r="N810" s="162">
        <v>51.794353699999995</v>
      </c>
      <c r="O810" s="162"/>
      <c r="P810" s="162"/>
      <c r="Q810" s="162"/>
      <c r="R810" s="162"/>
      <c r="S810" s="162"/>
      <c r="T810" s="162"/>
      <c r="U810" s="162"/>
      <c r="V810" s="162"/>
      <c r="W810" s="162"/>
      <c r="X810" s="162"/>
      <c r="Y810" s="162"/>
      <c r="Z810" s="162"/>
      <c r="AA810" s="162"/>
      <c r="AB810" s="162"/>
      <c r="AC810" s="162"/>
      <c r="AD810" s="162"/>
      <c r="AE810" s="162">
        <v>81.189465859999999</v>
      </c>
      <c r="AF810" s="162"/>
      <c r="AG810" s="162"/>
      <c r="AH810" s="162"/>
      <c r="AI810" s="162"/>
      <c r="AJ810" s="162"/>
      <c r="AK810" s="162"/>
      <c r="AL810" s="162"/>
      <c r="AM810" s="162"/>
      <c r="AN810" s="162"/>
      <c r="AO810" s="162"/>
      <c r="AP810" s="162"/>
      <c r="AQ810" s="162"/>
      <c r="AR810" s="162"/>
      <c r="AS810" s="162"/>
      <c r="AT810" s="162"/>
      <c r="AU810" s="162"/>
      <c r="AV810" s="162"/>
      <c r="AW810" s="162"/>
      <c r="AX810" s="162"/>
      <c r="AY810" s="162"/>
      <c r="AZ810" s="162"/>
      <c r="BA810" s="162"/>
      <c r="BB810" s="162"/>
      <c r="BC810" s="162"/>
      <c r="BD810" s="162"/>
      <c r="BE810" s="162"/>
      <c r="BF810" s="162"/>
      <c r="BG810" s="162"/>
      <c r="BH810" s="162"/>
      <c r="BI810" s="162"/>
      <c r="BJ810" s="162"/>
      <c r="BK810" s="162"/>
      <c r="BL810" s="162"/>
      <c r="BM810" s="162"/>
      <c r="BN810" s="162"/>
      <c r="BO810" s="162"/>
      <c r="BP810" s="162"/>
      <c r="BQ810" s="162"/>
      <c r="BR810" s="162"/>
      <c r="BS810" s="162"/>
      <c r="BT810" s="162"/>
      <c r="BU810" s="162"/>
      <c r="BV810" s="162"/>
      <c r="BW810" s="162"/>
      <c r="BX810" s="162">
        <v>61.938612640000002</v>
      </c>
      <c r="BY810" s="162"/>
      <c r="BZ810" s="162"/>
      <c r="CA810" s="162"/>
      <c r="CB810" s="162"/>
      <c r="CC810" s="162"/>
      <c r="CD810" s="162"/>
      <c r="CE810" s="162"/>
      <c r="CF810" s="162"/>
      <c r="CG810" s="162"/>
      <c r="CH810" s="162"/>
      <c r="CI810" s="162"/>
      <c r="CJ810" s="162"/>
      <c r="CK810" s="162"/>
      <c r="CL810" s="162"/>
      <c r="CM810" s="162"/>
      <c r="CN810" s="162"/>
      <c r="CO810" s="162"/>
      <c r="CP810" s="162"/>
      <c r="CQ810" s="162"/>
      <c r="CR810" s="162"/>
      <c r="CS810" s="167">
        <f t="shared" si="241"/>
        <v>3</v>
      </c>
      <c r="CT810" s="168" t="s">
        <v>94</v>
      </c>
      <c r="CU810" s="176"/>
      <c r="CV810" s="169">
        <f t="shared" si="233"/>
        <v>64.974144066666668</v>
      </c>
      <c r="CW810" s="169">
        <f t="shared" si="234"/>
        <v>61.938612640000002</v>
      </c>
      <c r="CX810" s="162">
        <f t="shared" si="235"/>
        <v>12.190952738443787</v>
      </c>
      <c r="CY810" s="170">
        <f t="shared" si="236"/>
        <v>0.18762775429462017</v>
      </c>
      <c r="CZ810" s="163" t="str">
        <f t="shared" si="237"/>
        <v>MÉDIA</v>
      </c>
      <c r="DA810" s="162">
        <f t="shared" si="238"/>
        <v>64.974144066666668</v>
      </c>
      <c r="DB810" s="162">
        <f t="shared" si="181"/>
        <v>6497.4144066666668</v>
      </c>
      <c r="DC810" s="162">
        <f t="shared" si="182"/>
        <v>1287.1377939606666</v>
      </c>
    </row>
    <row r="811" spans="1:107" ht="28.5" customHeight="1" x14ac:dyDescent="0.2">
      <c r="A811" s="163">
        <v>808</v>
      </c>
      <c r="B811" s="419" t="s">
        <v>1981</v>
      </c>
      <c r="C811" s="163" t="s">
        <v>213</v>
      </c>
      <c r="D811" s="178">
        <v>100</v>
      </c>
      <c r="E811" s="165">
        <v>0.11</v>
      </c>
      <c r="F811" s="166">
        <v>0.16800000000000001</v>
      </c>
      <c r="G811" s="162"/>
      <c r="H811" s="162"/>
      <c r="I811" s="162"/>
      <c r="J811" s="162"/>
      <c r="K811" s="162"/>
      <c r="L811" s="162"/>
      <c r="M811" s="162"/>
      <c r="N811" s="162">
        <v>71.619446999999994</v>
      </c>
      <c r="O811" s="162"/>
      <c r="P811" s="162"/>
      <c r="Q811" s="162"/>
      <c r="R811" s="162"/>
      <c r="S811" s="162"/>
      <c r="T811" s="162"/>
      <c r="U811" s="162"/>
      <c r="V811" s="162"/>
      <c r="W811" s="162"/>
      <c r="X811" s="162"/>
      <c r="Y811" s="162"/>
      <c r="Z811" s="162"/>
      <c r="AA811" s="162"/>
      <c r="AB811" s="162"/>
      <c r="AC811" s="162"/>
      <c r="AD811" s="162"/>
      <c r="AE811" s="162"/>
      <c r="AF811" s="162"/>
      <c r="AG811" s="162"/>
      <c r="AH811" s="162">
        <v>46.355427579999997</v>
      </c>
      <c r="AI811" s="162"/>
      <c r="AJ811" s="162"/>
      <c r="AK811" s="162"/>
      <c r="AL811" s="162"/>
      <c r="AM811" s="162"/>
      <c r="AN811" s="162"/>
      <c r="AO811" s="162"/>
      <c r="AP811" s="162"/>
      <c r="AQ811" s="162"/>
      <c r="AR811" s="162"/>
      <c r="AS811" s="162"/>
      <c r="AT811" s="162">
        <v>95.274623770000005</v>
      </c>
      <c r="AU811" s="162"/>
      <c r="AV811" s="162"/>
      <c r="AW811" s="162"/>
      <c r="AX811" s="162"/>
      <c r="AY811" s="162"/>
      <c r="AZ811" s="162"/>
      <c r="BA811" s="162"/>
      <c r="BB811" s="162"/>
      <c r="BC811" s="162"/>
      <c r="BD811" s="162"/>
      <c r="BE811" s="162"/>
      <c r="BF811" s="162"/>
      <c r="BG811" s="162"/>
      <c r="BH811" s="162"/>
      <c r="BI811" s="162"/>
      <c r="BJ811" s="162"/>
      <c r="BK811" s="162"/>
      <c r="BL811" s="162"/>
      <c r="BM811" s="162"/>
      <c r="BN811" s="162"/>
      <c r="BO811" s="162"/>
      <c r="BP811" s="162"/>
      <c r="BQ811" s="162"/>
      <c r="BR811" s="162"/>
      <c r="BS811" s="162"/>
      <c r="BT811" s="162"/>
      <c r="BU811" s="162"/>
      <c r="BV811" s="162"/>
      <c r="BW811" s="162"/>
      <c r="BX811" s="162"/>
      <c r="BY811" s="162"/>
      <c r="BZ811" s="162"/>
      <c r="CA811" s="162"/>
      <c r="CB811" s="162"/>
      <c r="CC811" s="162"/>
      <c r="CD811" s="162"/>
      <c r="CE811" s="162"/>
      <c r="CF811" s="162"/>
      <c r="CG811" s="162"/>
      <c r="CH811" s="162"/>
      <c r="CI811" s="162"/>
      <c r="CJ811" s="162"/>
      <c r="CK811" s="162"/>
      <c r="CL811" s="162"/>
      <c r="CM811" s="162"/>
      <c r="CN811" s="162"/>
      <c r="CO811" s="162"/>
      <c r="CP811" s="162"/>
      <c r="CQ811" s="162"/>
      <c r="CR811" s="162"/>
      <c r="CS811" s="167">
        <f t="shared" si="241"/>
        <v>3</v>
      </c>
      <c r="CT811" s="168" t="s">
        <v>94</v>
      </c>
      <c r="CU811" s="176"/>
      <c r="CV811" s="169">
        <f t="shared" si="233"/>
        <v>71.083166116666675</v>
      </c>
      <c r="CW811" s="169">
        <f t="shared" si="234"/>
        <v>71.619446999999994</v>
      </c>
      <c r="CX811" s="162">
        <f t="shared" si="235"/>
        <v>19.97477804396166</v>
      </c>
      <c r="CY811" s="170">
        <f t="shared" si="236"/>
        <v>0.28100574489292801</v>
      </c>
      <c r="CZ811" s="163" t="str">
        <f t="shared" si="237"/>
        <v>MEDIANA</v>
      </c>
      <c r="DA811" s="162">
        <f t="shared" si="238"/>
        <v>71.619446999999994</v>
      </c>
      <c r="DB811" s="162">
        <f t="shared" si="181"/>
        <v>7161.9446999999991</v>
      </c>
      <c r="DC811" s="162">
        <f t="shared" si="182"/>
        <v>1418.7812450699998</v>
      </c>
    </row>
    <row r="812" spans="1:107" ht="28.5" customHeight="1" x14ac:dyDescent="0.2">
      <c r="A812" s="153">
        <v>809</v>
      </c>
      <c r="B812" s="419" t="s">
        <v>1982</v>
      </c>
      <c r="C812" s="163" t="s">
        <v>213</v>
      </c>
      <c r="D812" s="178">
        <v>100</v>
      </c>
      <c r="E812" s="165">
        <v>0.11</v>
      </c>
      <c r="F812" s="166">
        <v>0.16800000000000001</v>
      </c>
      <c r="G812" s="162"/>
      <c r="H812" s="162"/>
      <c r="I812" s="162"/>
      <c r="J812" s="162"/>
      <c r="K812" s="162"/>
      <c r="L812" s="162"/>
      <c r="M812" s="162"/>
      <c r="N812" s="162">
        <v>29.322454749999999</v>
      </c>
      <c r="O812" s="162">
        <v>24.16377864</v>
      </c>
      <c r="P812" s="162"/>
      <c r="Q812" s="162"/>
      <c r="R812" s="162">
        <v>28.959167699999998</v>
      </c>
      <c r="S812" s="162"/>
      <c r="T812" s="162"/>
      <c r="U812" s="162"/>
      <c r="V812" s="162"/>
      <c r="W812" s="162"/>
      <c r="X812" s="162"/>
      <c r="Y812" s="162"/>
      <c r="Z812" s="162"/>
      <c r="AA812" s="162"/>
      <c r="AB812" s="162"/>
      <c r="AC812" s="162"/>
      <c r="AD812" s="162"/>
      <c r="AE812" s="162"/>
      <c r="AF812" s="162"/>
      <c r="AG812" s="162"/>
      <c r="AH812" s="162">
        <v>22.326584130000001</v>
      </c>
      <c r="AI812" s="162"/>
      <c r="AJ812" s="162"/>
      <c r="AK812" s="162"/>
      <c r="AL812" s="162"/>
      <c r="AM812" s="162"/>
      <c r="AN812" s="162"/>
      <c r="AO812" s="162"/>
      <c r="AP812" s="162"/>
      <c r="AQ812" s="162"/>
      <c r="AR812" s="162"/>
      <c r="AS812" s="162"/>
      <c r="AT812" s="162"/>
      <c r="AU812" s="162"/>
      <c r="AV812" s="162"/>
      <c r="AW812" s="162"/>
      <c r="AX812" s="162"/>
      <c r="AY812" s="162"/>
      <c r="AZ812" s="162"/>
      <c r="BA812" s="162"/>
      <c r="BB812" s="162"/>
      <c r="BC812" s="162"/>
      <c r="BD812" s="162"/>
      <c r="BE812" s="162"/>
      <c r="BF812" s="162"/>
      <c r="BG812" s="162"/>
      <c r="BH812" s="162"/>
      <c r="BI812" s="162"/>
      <c r="BJ812" s="162"/>
      <c r="BK812" s="162"/>
      <c r="BL812" s="162"/>
      <c r="BM812" s="162"/>
      <c r="BN812" s="162"/>
      <c r="BO812" s="162"/>
      <c r="BP812" s="162"/>
      <c r="BQ812" s="162"/>
      <c r="BR812" s="162"/>
      <c r="BS812" s="162"/>
      <c r="BT812" s="162"/>
      <c r="BU812" s="162"/>
      <c r="BV812" s="162"/>
      <c r="BW812" s="162"/>
      <c r="BX812" s="162"/>
      <c r="BY812" s="162"/>
      <c r="BZ812" s="162"/>
      <c r="CA812" s="162"/>
      <c r="CB812" s="162"/>
      <c r="CC812" s="162"/>
      <c r="CD812" s="162"/>
      <c r="CE812" s="162"/>
      <c r="CF812" s="162"/>
      <c r="CG812" s="162"/>
      <c r="CH812" s="162"/>
      <c r="CI812" s="162"/>
      <c r="CJ812" s="162"/>
      <c r="CK812" s="162"/>
      <c r="CL812" s="162"/>
      <c r="CM812" s="162"/>
      <c r="CN812" s="162"/>
      <c r="CO812" s="162"/>
      <c r="CP812" s="162"/>
      <c r="CQ812" s="162"/>
      <c r="CR812" s="162"/>
      <c r="CS812" s="167">
        <f t="shared" si="241"/>
        <v>4</v>
      </c>
      <c r="CT812" s="168" t="s">
        <v>94</v>
      </c>
      <c r="CU812" s="176"/>
      <c r="CV812" s="169">
        <f t="shared" si="233"/>
        <v>26.192996304999998</v>
      </c>
      <c r="CW812" s="169">
        <f t="shared" si="234"/>
        <v>26.561473169999999</v>
      </c>
      <c r="CX812" s="162">
        <f t="shared" si="235"/>
        <v>3.0212613998309936</v>
      </c>
      <c r="CY812" s="170">
        <f t="shared" si="236"/>
        <v>0.11534615454644503</v>
      </c>
      <c r="CZ812" s="163" t="str">
        <f t="shared" si="237"/>
        <v>MÉDIA</v>
      </c>
      <c r="DA812" s="162">
        <f t="shared" si="238"/>
        <v>26.192996304999998</v>
      </c>
      <c r="DB812" s="162">
        <f t="shared" si="181"/>
        <v>2619.2996304999997</v>
      </c>
      <c r="DC812" s="162">
        <f t="shared" si="182"/>
        <v>518.88325680204991</v>
      </c>
    </row>
    <row r="813" spans="1:107" ht="28.5" customHeight="1" x14ac:dyDescent="0.2">
      <c r="A813" s="153">
        <v>810</v>
      </c>
      <c r="B813" s="419" t="s">
        <v>1983</v>
      </c>
      <c r="C813" s="163" t="s">
        <v>213</v>
      </c>
      <c r="D813" s="178">
        <v>100</v>
      </c>
      <c r="E813" s="165">
        <v>0.11</v>
      </c>
      <c r="F813" s="166">
        <v>0.16800000000000001</v>
      </c>
      <c r="G813" s="162"/>
      <c r="H813" s="162"/>
      <c r="I813" s="162"/>
      <c r="J813" s="162"/>
      <c r="K813" s="162"/>
      <c r="L813" s="162"/>
      <c r="M813" s="162"/>
      <c r="N813" s="162">
        <v>38.300834699999996</v>
      </c>
      <c r="O813" s="162"/>
      <c r="P813" s="162"/>
      <c r="Q813" s="162"/>
      <c r="R813" s="162"/>
      <c r="S813" s="162"/>
      <c r="T813" s="162"/>
      <c r="U813" s="162"/>
      <c r="V813" s="162"/>
      <c r="W813" s="162"/>
      <c r="X813" s="162"/>
      <c r="Y813" s="162"/>
      <c r="Z813" s="162"/>
      <c r="AA813" s="162"/>
      <c r="AB813" s="162"/>
      <c r="AC813" s="162"/>
      <c r="AD813" s="162"/>
      <c r="AE813" s="162"/>
      <c r="AF813" s="162"/>
      <c r="AG813" s="162"/>
      <c r="AH813" s="162"/>
      <c r="AI813" s="162"/>
      <c r="AJ813" s="162"/>
      <c r="AK813" s="162"/>
      <c r="AL813" s="162"/>
      <c r="AM813" s="162"/>
      <c r="AN813" s="162"/>
      <c r="AO813" s="162"/>
      <c r="AP813" s="162"/>
      <c r="AQ813" s="162"/>
      <c r="AR813" s="162"/>
      <c r="AS813" s="162"/>
      <c r="AT813" s="162">
        <v>51.482964799999998</v>
      </c>
      <c r="AU813" s="162"/>
      <c r="AV813" s="162">
        <v>31.035093699999997</v>
      </c>
      <c r="AW813" s="162"/>
      <c r="AX813" s="162"/>
      <c r="AY813" s="162"/>
      <c r="AZ813" s="162"/>
      <c r="BA813" s="162"/>
      <c r="BB813" s="162"/>
      <c r="BC813" s="162"/>
      <c r="BD813" s="162"/>
      <c r="BE813" s="162"/>
      <c r="BF813" s="162"/>
      <c r="BG813" s="162"/>
      <c r="BH813" s="162"/>
      <c r="BI813" s="162"/>
      <c r="BJ813" s="162"/>
      <c r="BK813" s="162"/>
      <c r="BL813" s="162"/>
      <c r="BM813" s="162"/>
      <c r="BN813" s="162"/>
      <c r="BO813" s="162"/>
      <c r="BP813" s="162"/>
      <c r="BQ813" s="162"/>
      <c r="BR813" s="162"/>
      <c r="BS813" s="162"/>
      <c r="BT813" s="162"/>
      <c r="BU813" s="162"/>
      <c r="BV813" s="162"/>
      <c r="BW813" s="162"/>
      <c r="BX813" s="162"/>
      <c r="BY813" s="162"/>
      <c r="BZ813" s="162"/>
      <c r="CA813" s="162"/>
      <c r="CB813" s="162"/>
      <c r="CC813" s="162"/>
      <c r="CD813" s="162"/>
      <c r="CE813" s="162"/>
      <c r="CF813" s="162"/>
      <c r="CG813" s="162"/>
      <c r="CH813" s="162"/>
      <c r="CI813" s="162"/>
      <c r="CJ813" s="162"/>
      <c r="CK813" s="162"/>
      <c r="CL813" s="162"/>
      <c r="CM813" s="162"/>
      <c r="CN813" s="162"/>
      <c r="CO813" s="162"/>
      <c r="CP813" s="162"/>
      <c r="CQ813" s="162"/>
      <c r="CR813" s="162"/>
      <c r="CS813" s="167">
        <f t="shared" si="241"/>
        <v>3</v>
      </c>
      <c r="CT813" s="168" t="s">
        <v>94</v>
      </c>
      <c r="CU813" s="176"/>
      <c r="CV813" s="169">
        <f t="shared" si="233"/>
        <v>40.272964399999999</v>
      </c>
      <c r="CW813" s="169">
        <f t="shared" si="234"/>
        <v>38.300834699999996</v>
      </c>
      <c r="CX813" s="162">
        <f t="shared" si="235"/>
        <v>8.46348351432081</v>
      </c>
      <c r="CY813" s="170">
        <f t="shared" si="236"/>
        <v>0.21015298080021172</v>
      </c>
      <c r="CZ813" s="163" t="str">
        <f t="shared" si="237"/>
        <v>MÉDIA</v>
      </c>
      <c r="DA813" s="162">
        <f t="shared" si="238"/>
        <v>40.272964399999999</v>
      </c>
      <c r="DB813" s="162">
        <f t="shared" si="181"/>
        <v>4027.2964400000001</v>
      </c>
      <c r="DC813" s="162">
        <f t="shared" si="182"/>
        <v>797.80742476399996</v>
      </c>
    </row>
    <row r="814" spans="1:107" ht="28.5" customHeight="1" x14ac:dyDescent="0.2">
      <c r="A814" s="163">
        <v>811</v>
      </c>
      <c r="B814" s="419" t="s">
        <v>1984</v>
      </c>
      <c r="C814" s="163" t="s">
        <v>213</v>
      </c>
      <c r="D814" s="178">
        <v>1000</v>
      </c>
      <c r="E814" s="165">
        <v>0.11</v>
      </c>
      <c r="F814" s="166">
        <v>0.16800000000000001</v>
      </c>
      <c r="G814" s="162"/>
      <c r="H814" s="162"/>
      <c r="I814" s="162"/>
      <c r="J814" s="162"/>
      <c r="K814" s="162"/>
      <c r="L814" s="162"/>
      <c r="M814" s="162"/>
      <c r="N814" s="162"/>
      <c r="O814" s="162">
        <v>43.231158949999994</v>
      </c>
      <c r="P814" s="162"/>
      <c r="Q814" s="162"/>
      <c r="R814" s="162"/>
      <c r="S814" s="162"/>
      <c r="T814" s="162"/>
      <c r="U814" s="162"/>
      <c r="V814" s="162"/>
      <c r="W814" s="162"/>
      <c r="X814" s="162"/>
      <c r="Y814" s="162"/>
      <c r="Z814" s="162">
        <v>39.432214370000004</v>
      </c>
      <c r="AA814" s="162"/>
      <c r="AB814" s="162"/>
      <c r="AC814" s="162"/>
      <c r="AD814" s="162"/>
      <c r="AE814" s="162"/>
      <c r="AF814" s="162"/>
      <c r="AG814" s="162"/>
      <c r="AH814" s="162"/>
      <c r="AI814" s="162"/>
      <c r="AJ814" s="162"/>
      <c r="AK814" s="162"/>
      <c r="AL814" s="162"/>
      <c r="AM814" s="162"/>
      <c r="AN814" s="162"/>
      <c r="AO814" s="162"/>
      <c r="AP814" s="162"/>
      <c r="AQ814" s="162"/>
      <c r="AR814" s="162"/>
      <c r="AS814" s="162"/>
      <c r="AT814" s="162">
        <v>40.480556999999997</v>
      </c>
      <c r="AU814" s="162"/>
      <c r="AV814" s="162"/>
      <c r="AW814" s="162"/>
      <c r="AX814" s="162"/>
      <c r="AY814" s="162"/>
      <c r="AZ814" s="162"/>
      <c r="BA814" s="162"/>
      <c r="BB814" s="162"/>
      <c r="BC814" s="162"/>
      <c r="BD814" s="162"/>
      <c r="BE814" s="162"/>
      <c r="BF814" s="162"/>
      <c r="BG814" s="162"/>
      <c r="BH814" s="162"/>
      <c r="BI814" s="162"/>
      <c r="BJ814" s="162"/>
      <c r="BK814" s="162"/>
      <c r="BL814" s="162"/>
      <c r="BM814" s="162"/>
      <c r="BN814" s="162"/>
      <c r="BO814" s="162"/>
      <c r="BP814" s="162"/>
      <c r="BQ814" s="162"/>
      <c r="BR814" s="162"/>
      <c r="BS814" s="162"/>
      <c r="BT814" s="162"/>
      <c r="BU814" s="162"/>
      <c r="BV814" s="162"/>
      <c r="BW814" s="162"/>
      <c r="BX814" s="162"/>
      <c r="BY814" s="162"/>
      <c r="BZ814" s="162"/>
      <c r="CA814" s="162"/>
      <c r="CB814" s="162"/>
      <c r="CC814" s="162"/>
      <c r="CD814" s="162"/>
      <c r="CE814" s="162"/>
      <c r="CF814" s="162"/>
      <c r="CG814" s="162"/>
      <c r="CH814" s="162"/>
      <c r="CI814" s="162"/>
      <c r="CJ814" s="162"/>
      <c r="CK814" s="162"/>
      <c r="CL814" s="162"/>
      <c r="CM814" s="162"/>
      <c r="CN814" s="162"/>
      <c r="CO814" s="162"/>
      <c r="CP814" s="162"/>
      <c r="CQ814" s="162"/>
      <c r="CR814" s="162"/>
      <c r="CS814" s="167">
        <f t="shared" si="241"/>
        <v>3</v>
      </c>
      <c r="CT814" s="168" t="s">
        <v>94</v>
      </c>
      <c r="CU814" s="176"/>
      <c r="CV814" s="169">
        <f t="shared" si="233"/>
        <v>41.047976773333339</v>
      </c>
      <c r="CW814" s="169">
        <f t="shared" si="234"/>
        <v>40.480556999999997</v>
      </c>
      <c r="CX814" s="162">
        <f t="shared" si="235"/>
        <v>1.6019714687128614</v>
      </c>
      <c r="CY814" s="170">
        <f t="shared" si="236"/>
        <v>3.9026807035068681E-2</v>
      </c>
      <c r="CZ814" s="163" t="str">
        <f t="shared" si="237"/>
        <v>MÉDIA</v>
      </c>
      <c r="DA814" s="162">
        <f t="shared" si="238"/>
        <v>41.047976773333339</v>
      </c>
      <c r="DB814" s="162">
        <f t="shared" si="181"/>
        <v>41047.976773333336</v>
      </c>
      <c r="DC814" s="162">
        <f t="shared" si="182"/>
        <v>8131.604198797334</v>
      </c>
    </row>
    <row r="815" spans="1:107" ht="28.5" customHeight="1" x14ac:dyDescent="0.2">
      <c r="A815" s="163">
        <v>812</v>
      </c>
      <c r="B815" s="419" t="s">
        <v>1985</v>
      </c>
      <c r="C815" s="163" t="s">
        <v>213</v>
      </c>
      <c r="D815" s="178">
        <v>1000</v>
      </c>
      <c r="E815" s="165">
        <v>0.11</v>
      </c>
      <c r="F815" s="166">
        <v>0.16800000000000001</v>
      </c>
      <c r="G815" s="162"/>
      <c r="H815" s="162"/>
      <c r="I815" s="162"/>
      <c r="J815" s="162"/>
      <c r="K815" s="162"/>
      <c r="L815" s="162"/>
      <c r="M815" s="162"/>
      <c r="N815" s="162">
        <v>39.702084749999997</v>
      </c>
      <c r="O815" s="162">
        <v>49.718427699999999</v>
      </c>
      <c r="P815" s="162"/>
      <c r="Q815" s="162"/>
      <c r="R815" s="162"/>
      <c r="S815" s="162"/>
      <c r="T815" s="162"/>
      <c r="U815" s="162"/>
      <c r="V815" s="162"/>
      <c r="W815" s="162"/>
      <c r="X815" s="162"/>
      <c r="Y815" s="162"/>
      <c r="Z815" s="162"/>
      <c r="AA815" s="162"/>
      <c r="AB815" s="162"/>
      <c r="AC815" s="162"/>
      <c r="AD815" s="162"/>
      <c r="AE815" s="162"/>
      <c r="AF815" s="162"/>
      <c r="AG815" s="162"/>
      <c r="AH815" s="162"/>
      <c r="AI815" s="162"/>
      <c r="AJ815" s="162"/>
      <c r="AK815" s="162"/>
      <c r="AL815" s="162"/>
      <c r="AM815" s="162"/>
      <c r="AN815" s="162"/>
      <c r="AO815" s="162"/>
      <c r="AP815" s="162"/>
      <c r="AQ815" s="162"/>
      <c r="AR815" s="162"/>
      <c r="AS815" s="162"/>
      <c r="AT815" s="162">
        <v>44.871140489999995</v>
      </c>
      <c r="AU815" s="162"/>
      <c r="AV815" s="162"/>
      <c r="AW815" s="162"/>
      <c r="AX815" s="162"/>
      <c r="AY815" s="162"/>
      <c r="AZ815" s="162"/>
      <c r="BA815" s="162"/>
      <c r="BB815" s="162"/>
      <c r="BC815" s="162"/>
      <c r="BD815" s="162"/>
      <c r="BE815" s="162"/>
      <c r="BF815" s="162"/>
      <c r="BG815" s="162"/>
      <c r="BH815" s="162"/>
      <c r="BI815" s="162"/>
      <c r="BJ815" s="162"/>
      <c r="BK815" s="162"/>
      <c r="BL815" s="162"/>
      <c r="BM815" s="162"/>
      <c r="BN815" s="162"/>
      <c r="BO815" s="162"/>
      <c r="BP815" s="162"/>
      <c r="BQ815" s="162"/>
      <c r="BR815" s="162"/>
      <c r="BS815" s="162"/>
      <c r="BT815" s="162"/>
      <c r="BU815" s="162"/>
      <c r="BV815" s="162"/>
      <c r="BW815" s="162"/>
      <c r="BX815" s="162"/>
      <c r="BY815" s="162"/>
      <c r="BZ815" s="162"/>
      <c r="CA815" s="162"/>
      <c r="CB815" s="162"/>
      <c r="CC815" s="162"/>
      <c r="CD815" s="162"/>
      <c r="CE815" s="162"/>
      <c r="CF815" s="162"/>
      <c r="CG815" s="162"/>
      <c r="CH815" s="162"/>
      <c r="CI815" s="162"/>
      <c r="CJ815" s="162"/>
      <c r="CK815" s="162"/>
      <c r="CL815" s="162"/>
      <c r="CM815" s="162"/>
      <c r="CN815" s="162"/>
      <c r="CO815" s="162"/>
      <c r="CP815" s="162"/>
      <c r="CQ815" s="162"/>
      <c r="CR815" s="162"/>
      <c r="CS815" s="167">
        <f t="shared" si="241"/>
        <v>3</v>
      </c>
      <c r="CT815" s="168" t="s">
        <v>94</v>
      </c>
      <c r="CU815" s="176"/>
      <c r="CV815" s="169">
        <f t="shared" si="233"/>
        <v>44.763884313333328</v>
      </c>
      <c r="CW815" s="169">
        <f t="shared" si="234"/>
        <v>44.871140489999995</v>
      </c>
      <c r="CX815" s="162">
        <f t="shared" si="235"/>
        <v>4.0898581424933349</v>
      </c>
      <c r="CY815" s="170">
        <f t="shared" si="236"/>
        <v>9.1365130734982564E-2</v>
      </c>
      <c r="CZ815" s="163" t="str">
        <f t="shared" si="237"/>
        <v>MÉDIA</v>
      </c>
      <c r="DA815" s="162">
        <f t="shared" si="238"/>
        <v>44.763884313333328</v>
      </c>
      <c r="DB815" s="162">
        <f t="shared" si="181"/>
        <v>44763.884313333328</v>
      </c>
      <c r="DC815" s="162">
        <f t="shared" si="182"/>
        <v>8867.7254824713327</v>
      </c>
    </row>
    <row r="816" spans="1:107" ht="28.5" customHeight="1" x14ac:dyDescent="0.2">
      <c r="A816" s="153">
        <v>813</v>
      </c>
      <c r="B816" s="419" t="s">
        <v>1986</v>
      </c>
      <c r="C816" s="163" t="s">
        <v>213</v>
      </c>
      <c r="D816" s="178">
        <v>1000</v>
      </c>
      <c r="E816" s="165">
        <v>0.11</v>
      </c>
      <c r="F816" s="166">
        <v>0.16800000000000001</v>
      </c>
      <c r="G816" s="162"/>
      <c r="H816" s="162"/>
      <c r="I816" s="162"/>
      <c r="J816" s="162"/>
      <c r="K816" s="162"/>
      <c r="L816" s="162"/>
      <c r="M816" s="162"/>
      <c r="N816" s="162"/>
      <c r="O816" s="162">
        <v>26.488815759999998</v>
      </c>
      <c r="P816" s="162"/>
      <c r="Q816" s="162"/>
      <c r="R816" s="162"/>
      <c r="S816" s="162"/>
      <c r="T816" s="162"/>
      <c r="U816" s="162"/>
      <c r="V816" s="162"/>
      <c r="W816" s="162"/>
      <c r="X816" s="162"/>
      <c r="Y816" s="162"/>
      <c r="Z816" s="162"/>
      <c r="AA816" s="162"/>
      <c r="AB816" s="162"/>
      <c r="AC816" s="162"/>
      <c r="AD816" s="162"/>
      <c r="AE816" s="162">
        <v>13.493518999999999</v>
      </c>
      <c r="AF816" s="162"/>
      <c r="AG816" s="162"/>
      <c r="AH816" s="162"/>
      <c r="AI816" s="162"/>
      <c r="AJ816" s="162"/>
      <c r="AK816" s="162"/>
      <c r="AL816" s="162"/>
      <c r="AM816" s="162"/>
      <c r="AN816" s="162"/>
      <c r="AO816" s="162"/>
      <c r="AP816" s="162"/>
      <c r="AQ816" s="162"/>
      <c r="AR816" s="162"/>
      <c r="AS816" s="162"/>
      <c r="AT816" s="162"/>
      <c r="AU816" s="162"/>
      <c r="AV816" s="162"/>
      <c r="AW816" s="162"/>
      <c r="AX816" s="162"/>
      <c r="AY816" s="162"/>
      <c r="AZ816" s="162"/>
      <c r="BA816" s="162"/>
      <c r="BB816" s="162"/>
      <c r="BC816" s="162"/>
      <c r="BD816" s="162"/>
      <c r="BE816" s="162"/>
      <c r="BF816" s="162"/>
      <c r="BG816" s="162"/>
      <c r="BH816" s="162"/>
      <c r="BI816" s="162"/>
      <c r="BJ816" s="162"/>
      <c r="BK816" s="162"/>
      <c r="BL816" s="162"/>
      <c r="BM816" s="162"/>
      <c r="BN816" s="162"/>
      <c r="BO816" s="162"/>
      <c r="BP816" s="162"/>
      <c r="BQ816" s="162"/>
      <c r="BR816" s="162"/>
      <c r="BS816" s="162"/>
      <c r="BT816" s="162"/>
      <c r="BU816" s="162"/>
      <c r="BV816" s="162"/>
      <c r="BW816" s="162"/>
      <c r="BX816" s="162"/>
      <c r="BY816" s="162"/>
      <c r="BZ816" s="162"/>
      <c r="CA816" s="162"/>
      <c r="CB816" s="162"/>
      <c r="CC816" s="162"/>
      <c r="CD816" s="162"/>
      <c r="CE816" s="162"/>
      <c r="CF816" s="162"/>
      <c r="CG816" s="162">
        <v>18.509201440000002</v>
      </c>
      <c r="CH816" s="162"/>
      <c r="CI816" s="162"/>
      <c r="CJ816" s="162"/>
      <c r="CK816" s="162"/>
      <c r="CL816" s="162"/>
      <c r="CM816" s="162"/>
      <c r="CN816" s="162"/>
      <c r="CO816" s="162"/>
      <c r="CP816" s="162"/>
      <c r="CQ816" s="162"/>
      <c r="CR816" s="162"/>
      <c r="CS816" s="167">
        <f t="shared" si="241"/>
        <v>3</v>
      </c>
      <c r="CT816" s="168" t="s">
        <v>94</v>
      </c>
      <c r="CU816" s="176"/>
      <c r="CV816" s="169">
        <f t="shared" si="233"/>
        <v>19.497178733333332</v>
      </c>
      <c r="CW816" s="169">
        <f t="shared" si="234"/>
        <v>18.509201440000002</v>
      </c>
      <c r="CX816" s="162">
        <f t="shared" si="235"/>
        <v>5.3511063540930977</v>
      </c>
      <c r="CY816" s="170">
        <f t="shared" si="236"/>
        <v>0.2744554187701313</v>
      </c>
      <c r="CZ816" s="163" t="str">
        <f t="shared" si="237"/>
        <v>MEDIANA</v>
      </c>
      <c r="DA816" s="162">
        <f t="shared" si="238"/>
        <v>18.509201440000002</v>
      </c>
      <c r="DB816" s="162">
        <f t="shared" si="181"/>
        <v>18509.201440000001</v>
      </c>
      <c r="DC816" s="162">
        <f t="shared" si="182"/>
        <v>3666.6728052640001</v>
      </c>
    </row>
    <row r="817" spans="1:107" ht="28.5" customHeight="1" x14ac:dyDescent="0.2">
      <c r="A817" s="153">
        <v>814</v>
      </c>
      <c r="B817" s="419" t="s">
        <v>1987</v>
      </c>
      <c r="C817" s="163" t="s">
        <v>213</v>
      </c>
      <c r="D817" s="178">
        <v>1000</v>
      </c>
      <c r="E817" s="165">
        <v>0.11</v>
      </c>
      <c r="F817" s="166">
        <v>0.16800000000000001</v>
      </c>
      <c r="G817" s="162"/>
      <c r="H817" s="162"/>
      <c r="I817" s="162"/>
      <c r="J817" s="162"/>
      <c r="K817" s="162"/>
      <c r="L817" s="162"/>
      <c r="M817" s="162"/>
      <c r="N817" s="162"/>
      <c r="O817" s="162"/>
      <c r="P817" s="162"/>
      <c r="Q817" s="162"/>
      <c r="R817" s="162"/>
      <c r="S817" s="162"/>
      <c r="T817" s="162"/>
      <c r="U817" s="162"/>
      <c r="V817" s="162"/>
      <c r="W817" s="162"/>
      <c r="X817" s="162"/>
      <c r="Y817" s="162"/>
      <c r="Z817" s="162">
        <v>53.091807449999997</v>
      </c>
      <c r="AA817" s="162"/>
      <c r="AB817" s="162"/>
      <c r="AC817" s="162"/>
      <c r="AD817" s="162"/>
      <c r="AE817" s="162"/>
      <c r="AF817" s="162"/>
      <c r="AG817" s="162"/>
      <c r="AH817" s="162"/>
      <c r="AI817" s="162"/>
      <c r="AJ817" s="162"/>
      <c r="AK817" s="162"/>
      <c r="AL817" s="162"/>
      <c r="AM817" s="162"/>
      <c r="AN817" s="162"/>
      <c r="AO817" s="162"/>
      <c r="AP817" s="162"/>
      <c r="AQ817" s="162"/>
      <c r="AR817" s="162"/>
      <c r="AS817" s="162"/>
      <c r="AT817" s="162">
        <v>52.998390780000001</v>
      </c>
      <c r="AU817" s="162"/>
      <c r="AV817" s="162"/>
      <c r="AW817" s="162"/>
      <c r="AX817" s="162"/>
      <c r="AY817" s="162"/>
      <c r="AZ817" s="162"/>
      <c r="BA817" s="162"/>
      <c r="BB817" s="162"/>
      <c r="BC817" s="162"/>
      <c r="BD817" s="162"/>
      <c r="BE817" s="162"/>
      <c r="BF817" s="162"/>
      <c r="BG817" s="162"/>
      <c r="BH817" s="162"/>
      <c r="BI817" s="162"/>
      <c r="BJ817" s="162"/>
      <c r="BK817" s="162"/>
      <c r="BL817" s="162"/>
      <c r="BM817" s="162"/>
      <c r="BN817" s="162"/>
      <c r="BO817" s="162"/>
      <c r="BP817" s="162"/>
      <c r="BQ817" s="162"/>
      <c r="BR817" s="162"/>
      <c r="BS817" s="162"/>
      <c r="BT817" s="162"/>
      <c r="BU817" s="162"/>
      <c r="BV817" s="162"/>
      <c r="BW817" s="162"/>
      <c r="BX817" s="162"/>
      <c r="BY817" s="162"/>
      <c r="BZ817" s="162"/>
      <c r="CA817" s="162">
        <v>53.500898464000009</v>
      </c>
      <c r="CB817" s="162"/>
      <c r="CC817" s="162"/>
      <c r="CD817" s="162"/>
      <c r="CE817" s="162"/>
      <c r="CF817" s="162"/>
      <c r="CG817" s="162"/>
      <c r="CH817" s="162"/>
      <c r="CI817" s="162"/>
      <c r="CJ817" s="162"/>
      <c r="CK817" s="162"/>
      <c r="CL817" s="162"/>
      <c r="CM817" s="162"/>
      <c r="CN817" s="162"/>
      <c r="CO817" s="162"/>
      <c r="CP817" s="162"/>
      <c r="CQ817" s="162"/>
      <c r="CR817" s="162"/>
      <c r="CS817" s="167">
        <f t="shared" si="241"/>
        <v>3</v>
      </c>
      <c r="CT817" s="168" t="s">
        <v>94</v>
      </c>
      <c r="CU817" s="176"/>
      <c r="CV817" s="169">
        <f t="shared" si="233"/>
        <v>53.197032231333338</v>
      </c>
      <c r="CW817" s="169">
        <f t="shared" si="234"/>
        <v>53.091807449999997</v>
      </c>
      <c r="CX817" s="162">
        <f t="shared" si="235"/>
        <v>0.21822417231637395</v>
      </c>
      <c r="CY817" s="170">
        <f t="shared" si="236"/>
        <v>4.1021869672616578E-3</v>
      </c>
      <c r="CZ817" s="163" t="str">
        <f t="shared" si="237"/>
        <v>MÉDIA</v>
      </c>
      <c r="DA817" s="162">
        <f t="shared" si="238"/>
        <v>53.197032231333338</v>
      </c>
      <c r="DB817" s="162">
        <f t="shared" si="181"/>
        <v>53197.032231333338</v>
      </c>
      <c r="DC817" s="162">
        <f t="shared" si="182"/>
        <v>10538.332085027134</v>
      </c>
    </row>
    <row r="818" spans="1:107" ht="28.5" customHeight="1" x14ac:dyDescent="0.2">
      <c r="A818" s="163">
        <v>815</v>
      </c>
      <c r="B818" s="419" t="s">
        <v>1988</v>
      </c>
      <c r="C818" s="163" t="s">
        <v>213</v>
      </c>
      <c r="D818" s="178">
        <v>500</v>
      </c>
      <c r="E818" s="165">
        <v>0.11</v>
      </c>
      <c r="F818" s="166">
        <v>0.16800000000000001</v>
      </c>
      <c r="G818" s="162"/>
      <c r="H818" s="162"/>
      <c r="I818" s="162"/>
      <c r="J818" s="162"/>
      <c r="K818" s="162"/>
      <c r="L818" s="162"/>
      <c r="M818" s="162"/>
      <c r="N818" s="162"/>
      <c r="O818" s="162"/>
      <c r="P818" s="162"/>
      <c r="Q818" s="162"/>
      <c r="R818" s="162">
        <v>176.3499137</v>
      </c>
      <c r="S818" s="162"/>
      <c r="T818" s="162"/>
      <c r="U818" s="162"/>
      <c r="V818" s="162"/>
      <c r="W818" s="162"/>
      <c r="X818" s="162"/>
      <c r="Y818" s="162"/>
      <c r="Z818" s="162"/>
      <c r="AA818" s="162"/>
      <c r="AB818" s="162"/>
      <c r="AC818" s="162"/>
      <c r="AD818" s="162"/>
      <c r="AE818" s="162"/>
      <c r="AF818" s="162"/>
      <c r="AG818" s="162"/>
      <c r="AH818" s="162"/>
      <c r="AI818" s="162"/>
      <c r="AJ818" s="162"/>
      <c r="AK818" s="162"/>
      <c r="AL818" s="162"/>
      <c r="AM818" s="162"/>
      <c r="AN818" s="162"/>
      <c r="AO818" s="162"/>
      <c r="AP818" s="162"/>
      <c r="AQ818" s="162"/>
      <c r="AR818" s="162"/>
      <c r="AS818" s="162"/>
      <c r="AT818" s="162"/>
      <c r="AU818" s="162"/>
      <c r="AV818" s="162"/>
      <c r="AW818" s="162"/>
      <c r="AX818" s="162"/>
      <c r="AY818" s="162"/>
      <c r="AZ818" s="162"/>
      <c r="BA818" s="162"/>
      <c r="BB818" s="162">
        <v>145.840098944</v>
      </c>
      <c r="BC818" s="162"/>
      <c r="BD818" s="162"/>
      <c r="BE818" s="162"/>
      <c r="BF818" s="162"/>
      <c r="BG818" s="162"/>
      <c r="BH818" s="162"/>
      <c r="BI818" s="162"/>
      <c r="BJ818" s="162"/>
      <c r="BK818" s="162"/>
      <c r="BL818" s="162"/>
      <c r="BM818" s="162"/>
      <c r="BN818" s="162"/>
      <c r="BO818" s="162"/>
      <c r="BP818" s="162"/>
      <c r="BQ818" s="162"/>
      <c r="BR818" s="162"/>
      <c r="BS818" s="162"/>
      <c r="BT818" s="162"/>
      <c r="BU818" s="162"/>
      <c r="BV818" s="162"/>
      <c r="BW818" s="162"/>
      <c r="BX818" s="162"/>
      <c r="BY818" s="162"/>
      <c r="BZ818" s="162"/>
      <c r="CA818" s="162"/>
      <c r="CB818" s="162"/>
      <c r="CC818" s="162">
        <v>227.38398864000004</v>
      </c>
      <c r="CD818" s="162"/>
      <c r="CE818" s="162"/>
      <c r="CF818" s="162"/>
      <c r="CG818" s="162"/>
      <c r="CH818" s="162"/>
      <c r="CI818" s="162"/>
      <c r="CJ818" s="162"/>
      <c r="CK818" s="162"/>
      <c r="CL818" s="162"/>
      <c r="CM818" s="162"/>
      <c r="CN818" s="162"/>
      <c r="CO818" s="162"/>
      <c r="CP818" s="162"/>
      <c r="CQ818" s="162"/>
      <c r="CR818" s="162"/>
      <c r="CS818" s="167">
        <f t="shared" si="241"/>
        <v>3</v>
      </c>
      <c r="CT818" s="168" t="s">
        <v>94</v>
      </c>
      <c r="CU818" s="176"/>
      <c r="CV818" s="169">
        <f t="shared" si="233"/>
        <v>183.19133376133337</v>
      </c>
      <c r="CW818" s="169">
        <f t="shared" si="234"/>
        <v>176.3499137</v>
      </c>
      <c r="CX818" s="162">
        <f t="shared" si="235"/>
        <v>33.639810324772903</v>
      </c>
      <c r="CY818" s="170">
        <f t="shared" si="236"/>
        <v>0.18363210548267397</v>
      </c>
      <c r="CZ818" s="163" t="str">
        <f t="shared" si="237"/>
        <v>MÉDIA</v>
      </c>
      <c r="DA818" s="162">
        <f t="shared" si="238"/>
        <v>183.19133376133337</v>
      </c>
      <c r="DB818" s="162">
        <f t="shared" si="181"/>
        <v>91595.666880666686</v>
      </c>
      <c r="DC818" s="162">
        <f t="shared" si="182"/>
        <v>18145.101609060071</v>
      </c>
    </row>
    <row r="819" spans="1:107" ht="28.5" customHeight="1" x14ac:dyDescent="0.2">
      <c r="A819" s="163">
        <v>816</v>
      </c>
      <c r="B819" s="419" t="s">
        <v>1989</v>
      </c>
      <c r="C819" s="163" t="s">
        <v>213</v>
      </c>
      <c r="D819" s="178">
        <v>500</v>
      </c>
      <c r="E819" s="165">
        <v>0.11</v>
      </c>
      <c r="F819" s="166">
        <v>0.16800000000000001</v>
      </c>
      <c r="G819" s="162"/>
      <c r="H819" s="162"/>
      <c r="I819" s="162"/>
      <c r="J819" s="162"/>
      <c r="K819" s="162"/>
      <c r="L819" s="162"/>
      <c r="M819" s="162"/>
      <c r="N819" s="162">
        <v>108.8823187</v>
      </c>
      <c r="O819" s="162"/>
      <c r="P819" s="162"/>
      <c r="Q819" s="162"/>
      <c r="R819" s="162"/>
      <c r="S819" s="162"/>
      <c r="T819" s="162"/>
      <c r="U819" s="162"/>
      <c r="V819" s="162"/>
      <c r="W819" s="162"/>
      <c r="X819" s="162"/>
      <c r="Y819" s="162"/>
      <c r="Z819" s="162"/>
      <c r="AA819" s="162"/>
      <c r="AB819" s="162"/>
      <c r="AC819" s="162"/>
      <c r="AD819" s="162"/>
      <c r="AE819" s="162"/>
      <c r="AF819" s="162"/>
      <c r="AG819" s="162"/>
      <c r="AH819" s="162"/>
      <c r="AI819" s="162"/>
      <c r="AJ819" s="162"/>
      <c r="AK819" s="162"/>
      <c r="AL819" s="162"/>
      <c r="AM819" s="162"/>
      <c r="AN819" s="162"/>
      <c r="AO819" s="162"/>
      <c r="AP819" s="162"/>
      <c r="AQ819" s="162"/>
      <c r="AR819" s="162"/>
      <c r="AS819" s="162"/>
      <c r="AT819" s="162">
        <v>95.077410799999996</v>
      </c>
      <c r="AU819" s="162"/>
      <c r="AV819" s="162"/>
      <c r="AW819" s="162"/>
      <c r="AX819" s="162"/>
      <c r="AY819" s="162"/>
      <c r="AZ819" s="162"/>
      <c r="BA819" s="162"/>
      <c r="BB819" s="162">
        <v>158.91028364800002</v>
      </c>
      <c r="BC819" s="162"/>
      <c r="BD819" s="162"/>
      <c r="BE819" s="162"/>
      <c r="BF819" s="162"/>
      <c r="BG819" s="162"/>
      <c r="BH819" s="162"/>
      <c r="BI819" s="162"/>
      <c r="BJ819" s="162"/>
      <c r="BK819" s="162"/>
      <c r="BL819" s="162"/>
      <c r="BM819" s="162"/>
      <c r="BN819" s="162"/>
      <c r="BO819" s="162"/>
      <c r="BP819" s="162"/>
      <c r="BQ819" s="162"/>
      <c r="BR819" s="162"/>
      <c r="BS819" s="162"/>
      <c r="BT819" s="162"/>
      <c r="BU819" s="162"/>
      <c r="BV819" s="162"/>
      <c r="BW819" s="162"/>
      <c r="BX819" s="162"/>
      <c r="BY819" s="162"/>
      <c r="BZ819" s="162"/>
      <c r="CA819" s="162"/>
      <c r="CB819" s="162"/>
      <c r="CC819" s="162"/>
      <c r="CD819" s="162"/>
      <c r="CE819" s="162"/>
      <c r="CF819" s="162"/>
      <c r="CG819" s="162"/>
      <c r="CH819" s="162"/>
      <c r="CI819" s="162"/>
      <c r="CJ819" s="162"/>
      <c r="CK819" s="162"/>
      <c r="CL819" s="162"/>
      <c r="CM819" s="162"/>
      <c r="CN819" s="162"/>
      <c r="CO819" s="162"/>
      <c r="CP819" s="162"/>
      <c r="CQ819" s="162"/>
      <c r="CR819" s="162"/>
      <c r="CS819" s="167">
        <f t="shared" si="241"/>
        <v>3</v>
      </c>
      <c r="CT819" s="168" t="s">
        <v>94</v>
      </c>
      <c r="CU819" s="176"/>
      <c r="CV819" s="169">
        <f t="shared" si="233"/>
        <v>120.95667104933334</v>
      </c>
      <c r="CW819" s="169">
        <f t="shared" si="234"/>
        <v>108.8823187</v>
      </c>
      <c r="CX819" s="162">
        <f t="shared" si="235"/>
        <v>27.422635449559124</v>
      </c>
      <c r="CY819" s="170">
        <f t="shared" si="236"/>
        <v>0.22671453514436207</v>
      </c>
      <c r="CZ819" s="163" t="str">
        <f t="shared" si="237"/>
        <v>MÉDIA</v>
      </c>
      <c r="DA819" s="162">
        <f t="shared" si="238"/>
        <v>120.95667104933334</v>
      </c>
      <c r="DB819" s="162">
        <f t="shared" si="181"/>
        <v>60478.335524666669</v>
      </c>
      <c r="DC819" s="162">
        <f t="shared" si="182"/>
        <v>11980.758267436468</v>
      </c>
    </row>
    <row r="820" spans="1:107" ht="14.25" customHeight="1" x14ac:dyDescent="0.2">
      <c r="A820" s="153">
        <v>817</v>
      </c>
      <c r="B820" s="419" t="s">
        <v>1990</v>
      </c>
      <c r="C820" s="163" t="s">
        <v>213</v>
      </c>
      <c r="D820" s="178">
        <v>100</v>
      </c>
      <c r="E820" s="165">
        <v>0.11</v>
      </c>
      <c r="F820" s="166">
        <v>0.16800000000000001</v>
      </c>
      <c r="G820" s="162"/>
      <c r="H820" s="162"/>
      <c r="I820" s="162"/>
      <c r="J820" s="162"/>
      <c r="K820" s="162"/>
      <c r="L820" s="162"/>
      <c r="M820" s="162"/>
      <c r="N820" s="162">
        <v>165.97028370000001</v>
      </c>
      <c r="O820" s="162"/>
      <c r="P820" s="162"/>
      <c r="Q820" s="162"/>
      <c r="R820" s="162"/>
      <c r="S820" s="162"/>
      <c r="T820" s="162"/>
      <c r="U820" s="162"/>
      <c r="V820" s="162"/>
      <c r="W820" s="162"/>
      <c r="X820" s="162"/>
      <c r="Y820" s="162"/>
      <c r="Z820" s="162"/>
      <c r="AA820" s="162"/>
      <c r="AB820" s="162"/>
      <c r="AC820" s="162"/>
      <c r="AD820" s="162"/>
      <c r="AE820" s="162"/>
      <c r="AF820" s="162"/>
      <c r="AG820" s="162"/>
      <c r="AH820" s="162"/>
      <c r="AI820" s="162"/>
      <c r="AJ820" s="162"/>
      <c r="AK820" s="162"/>
      <c r="AL820" s="162"/>
      <c r="AM820" s="162"/>
      <c r="AN820" s="162"/>
      <c r="AO820" s="162"/>
      <c r="AP820" s="162"/>
      <c r="AQ820" s="162"/>
      <c r="AR820" s="162"/>
      <c r="AS820" s="162"/>
      <c r="AT820" s="162">
        <v>229.38982300000001</v>
      </c>
      <c r="AU820" s="162"/>
      <c r="AV820" s="162"/>
      <c r="AW820" s="162"/>
      <c r="AX820" s="162"/>
      <c r="AY820" s="162"/>
      <c r="AZ820" s="162">
        <v>160.884265</v>
      </c>
      <c r="BA820" s="162"/>
      <c r="BB820" s="162"/>
      <c r="BC820" s="162"/>
      <c r="BD820" s="162"/>
      <c r="BE820" s="162"/>
      <c r="BF820" s="162"/>
      <c r="BG820" s="162"/>
      <c r="BH820" s="162"/>
      <c r="BI820" s="162"/>
      <c r="BJ820" s="162"/>
      <c r="BK820" s="162"/>
      <c r="BL820" s="162"/>
      <c r="BM820" s="162"/>
      <c r="BN820" s="162"/>
      <c r="BO820" s="162"/>
      <c r="BP820" s="162"/>
      <c r="BQ820" s="162"/>
      <c r="BR820" s="162"/>
      <c r="BS820" s="162"/>
      <c r="BT820" s="162"/>
      <c r="BU820" s="162"/>
      <c r="BV820" s="162"/>
      <c r="BW820" s="162"/>
      <c r="BX820" s="162"/>
      <c r="BY820" s="162"/>
      <c r="BZ820" s="162"/>
      <c r="CA820" s="162"/>
      <c r="CB820" s="162"/>
      <c r="CC820" s="162"/>
      <c r="CD820" s="162"/>
      <c r="CE820" s="162"/>
      <c r="CF820" s="162"/>
      <c r="CG820" s="162"/>
      <c r="CH820" s="162"/>
      <c r="CI820" s="162"/>
      <c r="CJ820" s="162"/>
      <c r="CK820" s="162"/>
      <c r="CL820" s="162"/>
      <c r="CM820" s="162"/>
      <c r="CN820" s="162"/>
      <c r="CO820" s="162"/>
      <c r="CP820" s="162"/>
      <c r="CQ820" s="162"/>
      <c r="CR820" s="162"/>
      <c r="CS820" s="167">
        <f t="shared" si="241"/>
        <v>3</v>
      </c>
      <c r="CT820" s="168" t="s">
        <v>94</v>
      </c>
      <c r="CU820" s="176"/>
      <c r="CV820" s="169">
        <f t="shared" si="233"/>
        <v>185.41479056666665</v>
      </c>
      <c r="CW820" s="169">
        <f t="shared" si="234"/>
        <v>165.97028370000001</v>
      </c>
      <c r="CX820" s="162">
        <f t="shared" si="235"/>
        <v>31.164290512152171</v>
      </c>
      <c r="CY820" s="170">
        <f t="shared" si="236"/>
        <v>0.16807877309521821</v>
      </c>
      <c r="CZ820" s="163" t="str">
        <f t="shared" si="237"/>
        <v>MÉDIA</v>
      </c>
      <c r="DA820" s="162">
        <f t="shared" si="238"/>
        <v>185.41479056666665</v>
      </c>
      <c r="DB820" s="162">
        <f t="shared" si="181"/>
        <v>18541.479056666667</v>
      </c>
      <c r="DC820" s="162">
        <f t="shared" si="182"/>
        <v>3673.0670011256666</v>
      </c>
    </row>
    <row r="821" spans="1:107" ht="14.25" customHeight="1" x14ac:dyDescent="0.2">
      <c r="A821" s="153">
        <v>818</v>
      </c>
      <c r="B821" s="419" t="s">
        <v>1991</v>
      </c>
      <c r="C821" s="163" t="s">
        <v>213</v>
      </c>
      <c r="D821" s="178">
        <v>100</v>
      </c>
      <c r="E821" s="165">
        <v>0.11</v>
      </c>
      <c r="F821" s="166">
        <v>0.16800000000000001</v>
      </c>
      <c r="G821" s="162"/>
      <c r="H821" s="162"/>
      <c r="I821" s="162"/>
      <c r="J821" s="162"/>
      <c r="K821" s="162"/>
      <c r="L821" s="162"/>
      <c r="M821" s="162"/>
      <c r="N821" s="162">
        <v>212.67861869999999</v>
      </c>
      <c r="O821" s="162"/>
      <c r="P821" s="162"/>
      <c r="Q821" s="162"/>
      <c r="R821" s="162"/>
      <c r="S821" s="162"/>
      <c r="T821" s="162"/>
      <c r="U821" s="162"/>
      <c r="V821" s="162"/>
      <c r="W821" s="162"/>
      <c r="X821" s="162"/>
      <c r="Y821" s="162"/>
      <c r="Z821" s="162"/>
      <c r="AA821" s="162"/>
      <c r="AB821" s="162"/>
      <c r="AC821" s="162"/>
      <c r="AD821" s="162"/>
      <c r="AE821" s="162"/>
      <c r="AF821" s="162"/>
      <c r="AG821" s="162"/>
      <c r="AH821" s="162">
        <v>267.31699101999999</v>
      </c>
      <c r="AI821" s="162"/>
      <c r="AJ821" s="162"/>
      <c r="AK821" s="162"/>
      <c r="AL821" s="162"/>
      <c r="AM821" s="162"/>
      <c r="AN821" s="162"/>
      <c r="AO821" s="162"/>
      <c r="AP821" s="162"/>
      <c r="AQ821" s="162"/>
      <c r="AR821" s="162"/>
      <c r="AS821" s="162"/>
      <c r="AT821" s="162">
        <v>245.04230504</v>
      </c>
      <c r="AU821" s="162"/>
      <c r="AV821" s="162"/>
      <c r="AW821" s="162"/>
      <c r="AX821" s="162"/>
      <c r="AY821" s="162"/>
      <c r="AZ821" s="162"/>
      <c r="BA821" s="162"/>
      <c r="BB821" s="162"/>
      <c r="BC821" s="162"/>
      <c r="BD821" s="162"/>
      <c r="BE821" s="162"/>
      <c r="BF821" s="162"/>
      <c r="BG821" s="162"/>
      <c r="BH821" s="162"/>
      <c r="BI821" s="162"/>
      <c r="BJ821" s="162"/>
      <c r="BK821" s="162"/>
      <c r="BL821" s="162"/>
      <c r="BM821" s="162"/>
      <c r="BN821" s="162"/>
      <c r="BO821" s="162"/>
      <c r="BP821" s="162"/>
      <c r="BQ821" s="162"/>
      <c r="BR821" s="162"/>
      <c r="BS821" s="162"/>
      <c r="BT821" s="162"/>
      <c r="BU821" s="162"/>
      <c r="BV821" s="162"/>
      <c r="BW821" s="162"/>
      <c r="BX821" s="162"/>
      <c r="BY821" s="162"/>
      <c r="BZ821" s="162"/>
      <c r="CA821" s="162"/>
      <c r="CB821" s="162"/>
      <c r="CC821" s="162"/>
      <c r="CD821" s="162"/>
      <c r="CE821" s="162"/>
      <c r="CF821" s="162"/>
      <c r="CG821" s="162"/>
      <c r="CH821" s="162"/>
      <c r="CI821" s="162"/>
      <c r="CJ821" s="162"/>
      <c r="CK821" s="162"/>
      <c r="CL821" s="162"/>
      <c r="CM821" s="162"/>
      <c r="CN821" s="162"/>
      <c r="CO821" s="162"/>
      <c r="CP821" s="162"/>
      <c r="CQ821" s="162"/>
      <c r="CR821" s="162"/>
      <c r="CS821" s="167">
        <f t="shared" si="241"/>
        <v>3</v>
      </c>
      <c r="CT821" s="168" t="s">
        <v>94</v>
      </c>
      <c r="CU821" s="176"/>
      <c r="CV821" s="169">
        <f t="shared" si="233"/>
        <v>241.67930491999996</v>
      </c>
      <c r="CW821" s="169">
        <f t="shared" si="234"/>
        <v>245.04230504</v>
      </c>
      <c r="CX821" s="162">
        <f t="shared" si="235"/>
        <v>22.432420879909145</v>
      </c>
      <c r="CY821" s="170">
        <f t="shared" si="236"/>
        <v>9.2818956456924048E-2</v>
      </c>
      <c r="CZ821" s="163" t="str">
        <f t="shared" si="237"/>
        <v>MÉDIA</v>
      </c>
      <c r="DA821" s="162">
        <f t="shared" si="238"/>
        <v>241.67930491999996</v>
      </c>
      <c r="DB821" s="162">
        <f t="shared" si="181"/>
        <v>24167.930491999996</v>
      </c>
      <c r="DC821" s="162">
        <f t="shared" si="182"/>
        <v>4787.6670304651989</v>
      </c>
    </row>
    <row r="822" spans="1:107" ht="14.25" customHeight="1" x14ac:dyDescent="0.2">
      <c r="A822" s="163">
        <v>819</v>
      </c>
      <c r="B822" s="419" t="s">
        <v>1992</v>
      </c>
      <c r="C822" s="163" t="s">
        <v>213</v>
      </c>
      <c r="D822" s="178">
        <v>100</v>
      </c>
      <c r="E822" s="165">
        <v>0.11</v>
      </c>
      <c r="F822" s="166">
        <v>0.16800000000000001</v>
      </c>
      <c r="G822" s="162"/>
      <c r="H822" s="162"/>
      <c r="I822" s="162"/>
      <c r="J822" s="162"/>
      <c r="K822" s="162"/>
      <c r="L822" s="162"/>
      <c r="M822" s="162"/>
      <c r="N822" s="162">
        <v>119.2619487</v>
      </c>
      <c r="O822" s="162"/>
      <c r="P822" s="162"/>
      <c r="Q822" s="162">
        <v>115.213893</v>
      </c>
      <c r="R822" s="162"/>
      <c r="S822" s="162"/>
      <c r="T822" s="162"/>
      <c r="U822" s="162"/>
      <c r="V822" s="162"/>
      <c r="W822" s="162"/>
      <c r="X822" s="162"/>
      <c r="Y822" s="162"/>
      <c r="Z822" s="162"/>
      <c r="AA822" s="162"/>
      <c r="AB822" s="162"/>
      <c r="AC822" s="162"/>
      <c r="AD822" s="162"/>
      <c r="AE822" s="162"/>
      <c r="AF822" s="162"/>
      <c r="AG822" s="162"/>
      <c r="AH822" s="162"/>
      <c r="AI822" s="162"/>
      <c r="AJ822" s="162"/>
      <c r="AK822" s="162"/>
      <c r="AL822" s="162"/>
      <c r="AM822" s="162"/>
      <c r="AN822" s="162"/>
      <c r="AO822" s="162"/>
      <c r="AP822" s="162"/>
      <c r="AQ822" s="162"/>
      <c r="AR822" s="162"/>
      <c r="AS822" s="162"/>
      <c r="AT822" s="162">
        <v>107.85473533</v>
      </c>
      <c r="AU822" s="162"/>
      <c r="AV822" s="162"/>
      <c r="AW822" s="162"/>
      <c r="AX822" s="162"/>
      <c r="AY822" s="162"/>
      <c r="AZ822" s="162"/>
      <c r="BA822" s="162"/>
      <c r="BB822" s="162"/>
      <c r="BC822" s="162"/>
      <c r="BD822" s="162"/>
      <c r="BE822" s="162"/>
      <c r="BF822" s="162"/>
      <c r="BG822" s="162"/>
      <c r="BH822" s="162"/>
      <c r="BI822" s="162"/>
      <c r="BJ822" s="162"/>
      <c r="BK822" s="162"/>
      <c r="BL822" s="162"/>
      <c r="BM822" s="162"/>
      <c r="BN822" s="162"/>
      <c r="BO822" s="162"/>
      <c r="BP822" s="162"/>
      <c r="BQ822" s="162"/>
      <c r="BR822" s="162"/>
      <c r="BS822" s="162"/>
      <c r="BT822" s="162"/>
      <c r="BU822" s="162"/>
      <c r="BV822" s="162"/>
      <c r="BW822" s="162"/>
      <c r="BX822" s="162"/>
      <c r="BY822" s="162"/>
      <c r="BZ822" s="162"/>
      <c r="CA822" s="162"/>
      <c r="CB822" s="162"/>
      <c r="CC822" s="162"/>
      <c r="CD822" s="162"/>
      <c r="CE822" s="162"/>
      <c r="CF822" s="162"/>
      <c r="CG822" s="162"/>
      <c r="CH822" s="162"/>
      <c r="CI822" s="162"/>
      <c r="CJ822" s="162"/>
      <c r="CK822" s="162"/>
      <c r="CL822" s="162"/>
      <c r="CM822" s="162"/>
      <c r="CN822" s="162"/>
      <c r="CO822" s="162"/>
      <c r="CP822" s="162"/>
      <c r="CQ822" s="162"/>
      <c r="CR822" s="162"/>
      <c r="CS822" s="167">
        <f t="shared" si="241"/>
        <v>3</v>
      </c>
      <c r="CT822" s="168" t="s">
        <v>94</v>
      </c>
      <c r="CU822" s="176"/>
      <c r="CV822" s="169">
        <f t="shared" si="233"/>
        <v>114.11019234333332</v>
      </c>
      <c r="CW822" s="169">
        <f t="shared" si="234"/>
        <v>115.213893</v>
      </c>
      <c r="CX822" s="162">
        <f t="shared" si="235"/>
        <v>4.7219166710014102</v>
      </c>
      <c r="CY822" s="170">
        <f t="shared" si="236"/>
        <v>4.1380323475348868E-2</v>
      </c>
      <c r="CZ822" s="163" t="str">
        <f t="shared" si="237"/>
        <v>MÉDIA</v>
      </c>
      <c r="DA822" s="162">
        <f t="shared" si="238"/>
        <v>114.11019234333332</v>
      </c>
      <c r="DB822" s="162">
        <f t="shared" si="181"/>
        <v>11411.019234333333</v>
      </c>
      <c r="DC822" s="162">
        <f t="shared" si="182"/>
        <v>2260.5229103214333</v>
      </c>
    </row>
    <row r="823" spans="1:107" ht="14.25" customHeight="1" x14ac:dyDescent="0.2">
      <c r="A823" s="163">
        <v>820</v>
      </c>
      <c r="B823" s="419" t="s">
        <v>1993</v>
      </c>
      <c r="C823" s="163" t="s">
        <v>213</v>
      </c>
      <c r="D823" s="178">
        <v>100</v>
      </c>
      <c r="E823" s="165">
        <v>0.11</v>
      </c>
      <c r="F823" s="166">
        <v>0.16800000000000001</v>
      </c>
      <c r="G823" s="162"/>
      <c r="H823" s="162"/>
      <c r="I823" s="162"/>
      <c r="J823" s="162"/>
      <c r="K823" s="162"/>
      <c r="L823" s="162"/>
      <c r="M823" s="162"/>
      <c r="N823" s="162">
        <v>316.47491869999999</v>
      </c>
      <c r="O823" s="162"/>
      <c r="P823" s="162"/>
      <c r="Q823" s="162"/>
      <c r="R823" s="162"/>
      <c r="S823" s="162"/>
      <c r="T823" s="162"/>
      <c r="U823" s="162"/>
      <c r="V823" s="162"/>
      <c r="W823" s="162"/>
      <c r="X823" s="162"/>
      <c r="Y823" s="162"/>
      <c r="Z823" s="162"/>
      <c r="AA823" s="162"/>
      <c r="AB823" s="162"/>
      <c r="AC823" s="162"/>
      <c r="AD823" s="162"/>
      <c r="AE823" s="162"/>
      <c r="AF823" s="162"/>
      <c r="AG823" s="162"/>
      <c r="AH823" s="162">
        <v>273.24375974999998</v>
      </c>
      <c r="AI823" s="162"/>
      <c r="AJ823" s="162"/>
      <c r="AK823" s="162"/>
      <c r="AL823" s="162"/>
      <c r="AM823" s="162"/>
      <c r="AN823" s="162"/>
      <c r="AO823" s="162"/>
      <c r="AP823" s="162"/>
      <c r="AQ823" s="162"/>
      <c r="AR823" s="162"/>
      <c r="AS823" s="162"/>
      <c r="AT823" s="162">
        <v>302.08875152000002</v>
      </c>
      <c r="AU823" s="162"/>
      <c r="AV823" s="162"/>
      <c r="AW823" s="162"/>
      <c r="AX823" s="162"/>
      <c r="AY823" s="162"/>
      <c r="AZ823" s="162"/>
      <c r="BA823" s="162"/>
      <c r="BB823" s="162"/>
      <c r="BC823" s="162"/>
      <c r="BD823" s="162"/>
      <c r="BE823" s="162"/>
      <c r="BF823" s="162"/>
      <c r="BG823" s="162"/>
      <c r="BH823" s="162"/>
      <c r="BI823" s="162"/>
      <c r="BJ823" s="162"/>
      <c r="BK823" s="162"/>
      <c r="BL823" s="162"/>
      <c r="BM823" s="162"/>
      <c r="BN823" s="162"/>
      <c r="BO823" s="162"/>
      <c r="BP823" s="162"/>
      <c r="BQ823" s="162"/>
      <c r="BR823" s="162"/>
      <c r="BS823" s="162"/>
      <c r="BT823" s="162"/>
      <c r="BU823" s="162"/>
      <c r="BV823" s="162"/>
      <c r="BW823" s="162"/>
      <c r="BX823" s="162"/>
      <c r="BY823" s="162"/>
      <c r="BZ823" s="162"/>
      <c r="CA823" s="162"/>
      <c r="CB823" s="162"/>
      <c r="CC823" s="162"/>
      <c r="CD823" s="162"/>
      <c r="CE823" s="162"/>
      <c r="CF823" s="162"/>
      <c r="CG823" s="162"/>
      <c r="CH823" s="162"/>
      <c r="CI823" s="162"/>
      <c r="CJ823" s="162"/>
      <c r="CK823" s="162"/>
      <c r="CL823" s="162"/>
      <c r="CM823" s="162"/>
      <c r="CN823" s="162"/>
      <c r="CO823" s="162"/>
      <c r="CP823" s="162"/>
      <c r="CQ823" s="162"/>
      <c r="CR823" s="162"/>
      <c r="CS823" s="167">
        <f t="shared" si="241"/>
        <v>3</v>
      </c>
      <c r="CT823" s="168" t="s">
        <v>94</v>
      </c>
      <c r="CU823" s="176"/>
      <c r="CV823" s="169">
        <f t="shared" si="233"/>
        <v>297.26914332333331</v>
      </c>
      <c r="CW823" s="169">
        <f t="shared" si="234"/>
        <v>302.08875152000002</v>
      </c>
      <c r="CX823" s="162">
        <f t="shared" si="235"/>
        <v>17.975070577832213</v>
      </c>
      <c r="CY823" s="170">
        <f t="shared" si="236"/>
        <v>6.0467327274129866E-2</v>
      </c>
      <c r="CZ823" s="163" t="str">
        <f t="shared" si="237"/>
        <v>MÉDIA</v>
      </c>
      <c r="DA823" s="162">
        <f t="shared" si="238"/>
        <v>297.26914332333331</v>
      </c>
      <c r="DB823" s="162">
        <f t="shared" si="181"/>
        <v>29726.91433233333</v>
      </c>
      <c r="DC823" s="162">
        <f t="shared" si="182"/>
        <v>5888.9017292352328</v>
      </c>
    </row>
    <row r="824" spans="1:107" ht="28.5" customHeight="1" x14ac:dyDescent="0.2">
      <c r="A824" s="153">
        <v>821</v>
      </c>
      <c r="B824" s="419" t="s">
        <v>1994</v>
      </c>
      <c r="C824" s="163" t="s">
        <v>213</v>
      </c>
      <c r="D824" s="178">
        <v>1000</v>
      </c>
      <c r="E824" s="165">
        <v>0.11</v>
      </c>
      <c r="F824" s="166">
        <v>0.16800000000000001</v>
      </c>
      <c r="G824" s="162"/>
      <c r="H824" s="162"/>
      <c r="I824" s="162"/>
      <c r="J824" s="162"/>
      <c r="K824" s="162"/>
      <c r="L824" s="162"/>
      <c r="M824" s="162"/>
      <c r="N824" s="162"/>
      <c r="O824" s="162"/>
      <c r="P824" s="162"/>
      <c r="Q824" s="162"/>
      <c r="R824" s="162"/>
      <c r="S824" s="162"/>
      <c r="T824" s="162"/>
      <c r="U824" s="162"/>
      <c r="V824" s="162"/>
      <c r="W824" s="162"/>
      <c r="X824" s="162"/>
      <c r="Y824" s="162"/>
      <c r="Z824" s="162"/>
      <c r="AA824" s="162"/>
      <c r="AB824" s="162"/>
      <c r="AC824" s="162"/>
      <c r="AD824" s="162"/>
      <c r="AE824" s="162"/>
      <c r="AF824" s="162"/>
      <c r="AG824" s="162"/>
      <c r="AH824" s="162">
        <v>327.95478947999999</v>
      </c>
      <c r="AI824" s="162"/>
      <c r="AJ824" s="162"/>
      <c r="AK824" s="162"/>
      <c r="AL824" s="162"/>
      <c r="AM824" s="162"/>
      <c r="AN824" s="162"/>
      <c r="AO824" s="162"/>
      <c r="AP824" s="162"/>
      <c r="AQ824" s="162"/>
      <c r="AR824" s="162"/>
      <c r="AS824" s="162"/>
      <c r="AT824" s="162">
        <v>386.97336565999996</v>
      </c>
      <c r="AU824" s="162"/>
      <c r="AV824" s="162"/>
      <c r="AW824" s="162"/>
      <c r="AX824" s="162"/>
      <c r="AY824" s="162"/>
      <c r="AZ824" s="162"/>
      <c r="BA824" s="162"/>
      <c r="BB824" s="162">
        <v>204.19061499200001</v>
      </c>
      <c r="BC824" s="162"/>
      <c r="BD824" s="162"/>
      <c r="BE824" s="162"/>
      <c r="BF824" s="162"/>
      <c r="BG824" s="162"/>
      <c r="BH824" s="162"/>
      <c r="BI824" s="162"/>
      <c r="BJ824" s="162"/>
      <c r="BK824" s="162"/>
      <c r="BL824" s="162"/>
      <c r="BM824" s="162"/>
      <c r="BN824" s="162"/>
      <c r="BO824" s="162"/>
      <c r="BP824" s="162"/>
      <c r="BQ824" s="162"/>
      <c r="BR824" s="162"/>
      <c r="BS824" s="162"/>
      <c r="BT824" s="162"/>
      <c r="BU824" s="162"/>
      <c r="BV824" s="162"/>
      <c r="BW824" s="162"/>
      <c r="BX824" s="162"/>
      <c r="BY824" s="162"/>
      <c r="BZ824" s="162"/>
      <c r="CA824" s="162"/>
      <c r="CB824" s="162"/>
      <c r="CC824" s="162"/>
      <c r="CD824" s="162"/>
      <c r="CE824" s="162"/>
      <c r="CF824" s="162"/>
      <c r="CG824" s="162"/>
      <c r="CH824" s="162"/>
      <c r="CI824" s="162"/>
      <c r="CJ824" s="162"/>
      <c r="CK824" s="162"/>
      <c r="CL824" s="162"/>
      <c r="CM824" s="162"/>
      <c r="CN824" s="162"/>
      <c r="CO824" s="162"/>
      <c r="CP824" s="162"/>
      <c r="CQ824" s="162"/>
      <c r="CR824" s="162"/>
      <c r="CS824" s="167">
        <f t="shared" si="241"/>
        <v>3</v>
      </c>
      <c r="CT824" s="168" t="s">
        <v>94</v>
      </c>
      <c r="CU824" s="176"/>
      <c r="CV824" s="169">
        <f t="shared" si="233"/>
        <v>306.37292337733334</v>
      </c>
      <c r="CW824" s="169">
        <f t="shared" si="234"/>
        <v>327.95478947999999</v>
      </c>
      <c r="CX824" s="162">
        <f t="shared" si="235"/>
        <v>76.16524226441318</v>
      </c>
      <c r="CY824" s="170">
        <f t="shared" si="236"/>
        <v>0.24860304698208258</v>
      </c>
      <c r="CZ824" s="163" t="str">
        <f t="shared" si="237"/>
        <v>MÉDIA</v>
      </c>
      <c r="DA824" s="162">
        <f t="shared" si="238"/>
        <v>306.37292337733334</v>
      </c>
      <c r="DB824" s="162">
        <f t="shared" si="181"/>
        <v>306372.92337733333</v>
      </c>
      <c r="DC824" s="162">
        <f t="shared" si="182"/>
        <v>60692.476121049731</v>
      </c>
    </row>
    <row r="825" spans="1:107" ht="28.5" hidden="1" customHeight="1" x14ac:dyDescent="0.2">
      <c r="A825" s="153">
        <v>822</v>
      </c>
      <c r="B825" s="181" t="s">
        <v>1995</v>
      </c>
      <c r="C825" s="163" t="s">
        <v>213</v>
      </c>
      <c r="D825" s="180">
        <v>150</v>
      </c>
      <c r="E825" s="155">
        <v>0.11</v>
      </c>
      <c r="F825" s="156">
        <v>0.16800000000000001</v>
      </c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57"/>
      <c r="Y825" s="157"/>
      <c r="Z825" s="157"/>
      <c r="AA825" s="157"/>
      <c r="AB825" s="157"/>
      <c r="AC825" s="157"/>
      <c r="AD825" s="157"/>
      <c r="AE825" s="157"/>
      <c r="AF825" s="157"/>
      <c r="AG825" s="157"/>
      <c r="AH825" s="157"/>
      <c r="AI825" s="157"/>
      <c r="AJ825" s="157"/>
      <c r="AK825" s="157"/>
      <c r="AL825" s="157"/>
      <c r="AM825" s="157"/>
      <c r="AN825" s="157"/>
      <c r="AO825" s="157"/>
      <c r="AP825" s="157"/>
      <c r="AQ825" s="157"/>
      <c r="AR825" s="157"/>
      <c r="AS825" s="157"/>
      <c r="AT825" s="157"/>
      <c r="AU825" s="157"/>
      <c r="AV825" s="157"/>
      <c r="AW825" s="157"/>
      <c r="AX825" s="157"/>
      <c r="AY825" s="157"/>
      <c r="AZ825" s="157"/>
      <c r="BA825" s="157"/>
      <c r="BB825" s="157"/>
      <c r="BC825" s="157"/>
      <c r="BD825" s="157"/>
      <c r="BE825" s="157"/>
      <c r="BF825" s="157"/>
      <c r="BG825" s="157"/>
      <c r="BH825" s="157"/>
      <c r="BI825" s="157"/>
      <c r="BJ825" s="157"/>
      <c r="BK825" s="157"/>
      <c r="BL825" s="157"/>
      <c r="BM825" s="157"/>
      <c r="BN825" s="157"/>
      <c r="BO825" s="157"/>
      <c r="BP825" s="157"/>
      <c r="BQ825" s="157"/>
      <c r="BR825" s="157"/>
      <c r="BS825" s="157"/>
      <c r="BT825" s="157"/>
      <c r="BU825" s="157"/>
      <c r="BV825" s="157"/>
      <c r="BW825" s="157"/>
      <c r="BX825" s="157"/>
      <c r="BY825" s="157"/>
      <c r="BZ825" s="157"/>
      <c r="CA825" s="157"/>
      <c r="CB825" s="157"/>
      <c r="CC825" s="157"/>
      <c r="CD825" s="157"/>
      <c r="CE825" s="157"/>
      <c r="CF825" s="157"/>
      <c r="CG825" s="157"/>
      <c r="CH825" s="157"/>
      <c r="CI825" s="157"/>
      <c r="CJ825" s="157"/>
      <c r="CK825" s="157"/>
      <c r="CL825" s="157"/>
      <c r="CM825" s="157"/>
      <c r="CN825" s="157"/>
      <c r="CO825" s="157"/>
      <c r="CP825" s="157"/>
      <c r="CQ825" s="157"/>
      <c r="CR825" s="157"/>
      <c r="CS825" s="157"/>
      <c r="CT825" s="159" t="s">
        <v>1078</v>
      </c>
      <c r="CU825" s="176">
        <v>10.97</v>
      </c>
      <c r="CV825" s="171"/>
      <c r="CW825" s="171"/>
      <c r="CX825" s="160"/>
      <c r="CY825" s="161"/>
      <c r="CZ825" s="161"/>
      <c r="DA825" s="160">
        <f>CU825</f>
        <v>10.97</v>
      </c>
      <c r="DB825" s="162">
        <f t="shared" si="181"/>
        <v>1645.5</v>
      </c>
      <c r="DC825" s="162">
        <f t="shared" si="182"/>
        <v>325.97354999999999</v>
      </c>
    </row>
    <row r="826" spans="1:107" ht="14.25" customHeight="1" x14ac:dyDescent="0.2">
      <c r="A826" s="163">
        <v>823</v>
      </c>
      <c r="B826" s="419" t="s">
        <v>1996</v>
      </c>
      <c r="C826" s="163" t="s">
        <v>213</v>
      </c>
      <c r="D826" s="178">
        <v>1000</v>
      </c>
      <c r="E826" s="165">
        <v>0.11</v>
      </c>
      <c r="F826" s="166">
        <v>0.16800000000000001</v>
      </c>
      <c r="G826" s="162"/>
      <c r="H826" s="162"/>
      <c r="I826" s="162"/>
      <c r="J826" s="162"/>
      <c r="K826" s="162"/>
      <c r="L826" s="162"/>
      <c r="M826" s="162"/>
      <c r="N826" s="162">
        <v>4.0480556999999999</v>
      </c>
      <c r="O826" s="162"/>
      <c r="P826" s="162"/>
      <c r="Q826" s="162"/>
      <c r="R826" s="162"/>
      <c r="S826" s="162"/>
      <c r="T826" s="162"/>
      <c r="U826" s="162"/>
      <c r="V826" s="162"/>
      <c r="W826" s="162"/>
      <c r="X826" s="162"/>
      <c r="Y826" s="162"/>
      <c r="Z826" s="162"/>
      <c r="AA826" s="162"/>
      <c r="AB826" s="162">
        <v>5.0029816600000006</v>
      </c>
      <c r="AC826" s="162"/>
      <c r="AD826" s="162"/>
      <c r="AE826" s="162"/>
      <c r="AF826" s="162"/>
      <c r="AG826" s="162"/>
      <c r="AH826" s="162"/>
      <c r="AI826" s="162"/>
      <c r="AJ826" s="162"/>
      <c r="AK826" s="162"/>
      <c r="AL826" s="162"/>
      <c r="AM826" s="162"/>
      <c r="AN826" s="162"/>
      <c r="AO826" s="162"/>
      <c r="AP826" s="162"/>
      <c r="AQ826" s="162"/>
      <c r="AR826" s="162"/>
      <c r="AS826" s="162"/>
      <c r="AT826" s="162"/>
      <c r="AU826" s="162"/>
      <c r="AV826" s="162"/>
      <c r="AW826" s="162"/>
      <c r="AX826" s="162"/>
      <c r="AY826" s="162"/>
      <c r="AZ826" s="162"/>
      <c r="BA826" s="162">
        <v>5.0667646400000006</v>
      </c>
      <c r="BB826" s="162"/>
      <c r="BC826" s="162"/>
      <c r="BD826" s="162"/>
      <c r="BE826" s="162"/>
      <c r="BF826" s="162"/>
      <c r="BG826" s="162"/>
      <c r="BH826" s="162"/>
      <c r="BI826" s="162"/>
      <c r="BJ826" s="162"/>
      <c r="BK826" s="162"/>
      <c r="BL826" s="162"/>
      <c r="BM826" s="162"/>
      <c r="BN826" s="162"/>
      <c r="BO826" s="162"/>
      <c r="BP826" s="162"/>
      <c r="BQ826" s="162"/>
      <c r="BR826" s="162"/>
      <c r="BS826" s="162"/>
      <c r="BT826" s="162"/>
      <c r="BU826" s="162"/>
      <c r="BV826" s="162"/>
      <c r="BW826" s="162"/>
      <c r="BX826" s="162"/>
      <c r="BY826" s="162"/>
      <c r="BZ826" s="162"/>
      <c r="CA826" s="162"/>
      <c r="CB826" s="162"/>
      <c r="CC826" s="162"/>
      <c r="CD826" s="162"/>
      <c r="CE826" s="162"/>
      <c r="CF826" s="162"/>
      <c r="CG826" s="162"/>
      <c r="CH826" s="162"/>
      <c r="CI826" s="162"/>
      <c r="CJ826" s="162"/>
      <c r="CK826" s="162"/>
      <c r="CL826" s="162"/>
      <c r="CM826" s="162"/>
      <c r="CN826" s="162"/>
      <c r="CO826" s="162"/>
      <c r="CP826" s="162"/>
      <c r="CQ826" s="162"/>
      <c r="CR826" s="162"/>
      <c r="CS826" s="167">
        <f t="shared" ref="CS826:CS830" si="242">COUNT(G826:CR826)</f>
        <v>3</v>
      </c>
      <c r="CT826" s="168" t="s">
        <v>94</v>
      </c>
      <c r="CU826" s="176"/>
      <c r="CV826" s="169">
        <f t="shared" ref="CV826:CV830" si="243">AVERAGE(G826:CR826)</f>
        <v>4.7059340000000001</v>
      </c>
      <c r="CW826" s="169">
        <f t="shared" ref="CW826:CW830" si="244">MEDIAN(G826:CR826)</f>
        <v>5.0029816600000006</v>
      </c>
      <c r="CX826" s="162">
        <f t="shared" ref="CX826:CX830" si="245">_xlfn.STDEV.P(G826:CR826)</f>
        <v>0.46591841942739864</v>
      </c>
      <c r="CY826" s="170">
        <f t="shared" ref="CY826:CY830" si="246">CX826/CV826</f>
        <v>9.9006577531133802E-2</v>
      </c>
      <c r="CZ826" s="163" t="str">
        <f t="shared" ref="CZ826:CZ830" si="247">IF(CY826&gt;25%,"MEDIANA","MÉDIA")</f>
        <v>MÉDIA</v>
      </c>
      <c r="DA826" s="162">
        <f t="shared" ref="DA826:DA830" si="248">IF(CZ826="MÉDIA",CV826,CW826)</f>
        <v>4.7059340000000001</v>
      </c>
      <c r="DB826" s="162">
        <f t="shared" si="181"/>
        <v>4705.9340000000002</v>
      </c>
      <c r="DC826" s="162">
        <f t="shared" si="182"/>
        <v>932.24552540000002</v>
      </c>
    </row>
    <row r="827" spans="1:107" ht="28.5" customHeight="1" x14ac:dyDescent="0.2">
      <c r="A827" s="163">
        <v>824</v>
      </c>
      <c r="B827" s="419" t="s">
        <v>1997</v>
      </c>
      <c r="C827" s="163" t="s">
        <v>213</v>
      </c>
      <c r="D827" s="178">
        <v>30</v>
      </c>
      <c r="E827" s="165">
        <v>0.11</v>
      </c>
      <c r="F827" s="166">
        <v>0.16800000000000001</v>
      </c>
      <c r="G827" s="162"/>
      <c r="H827" s="162"/>
      <c r="I827" s="162"/>
      <c r="J827" s="162"/>
      <c r="K827" s="162"/>
      <c r="L827" s="162"/>
      <c r="M827" s="162"/>
      <c r="N827" s="162"/>
      <c r="O827" s="162"/>
      <c r="P827" s="162"/>
      <c r="Q827" s="162"/>
      <c r="R827" s="162"/>
      <c r="S827" s="162"/>
      <c r="T827" s="162"/>
      <c r="U827" s="162"/>
      <c r="V827" s="162"/>
      <c r="W827" s="162"/>
      <c r="X827" s="162"/>
      <c r="Y827" s="162"/>
      <c r="Z827" s="162"/>
      <c r="AA827" s="162"/>
      <c r="AB827" s="162"/>
      <c r="AC827" s="162"/>
      <c r="AD827" s="162"/>
      <c r="AE827" s="162">
        <v>9.5077410800000006</v>
      </c>
      <c r="AF827" s="162"/>
      <c r="AG827" s="162"/>
      <c r="AH827" s="162"/>
      <c r="AI827" s="162">
        <v>11.448731889999999</v>
      </c>
      <c r="AJ827" s="162"/>
      <c r="AK827" s="162"/>
      <c r="AL827" s="162"/>
      <c r="AM827" s="162"/>
      <c r="AN827" s="162"/>
      <c r="AO827" s="162"/>
      <c r="AP827" s="162"/>
      <c r="AQ827" s="162"/>
      <c r="AR827" s="162"/>
      <c r="AS827" s="162"/>
      <c r="AT827" s="162">
        <v>11.94695413</v>
      </c>
      <c r="AU827" s="162"/>
      <c r="AV827" s="162"/>
      <c r="AW827" s="162"/>
      <c r="AX827" s="162"/>
      <c r="AY827" s="162"/>
      <c r="AZ827" s="162"/>
      <c r="BA827" s="162"/>
      <c r="BB827" s="162"/>
      <c r="BC827" s="162"/>
      <c r="BD827" s="162"/>
      <c r="BE827" s="162"/>
      <c r="BF827" s="162"/>
      <c r="BG827" s="162"/>
      <c r="BH827" s="162"/>
      <c r="BI827" s="162"/>
      <c r="BJ827" s="162"/>
      <c r="BK827" s="162"/>
      <c r="BL827" s="162"/>
      <c r="BM827" s="162"/>
      <c r="BN827" s="162"/>
      <c r="BO827" s="162"/>
      <c r="BP827" s="162"/>
      <c r="BQ827" s="162"/>
      <c r="BR827" s="162"/>
      <c r="BS827" s="162"/>
      <c r="BT827" s="162"/>
      <c r="BU827" s="162"/>
      <c r="BV827" s="162"/>
      <c r="BW827" s="162"/>
      <c r="BX827" s="162"/>
      <c r="BY827" s="162"/>
      <c r="BZ827" s="162"/>
      <c r="CA827" s="162"/>
      <c r="CB827" s="162"/>
      <c r="CC827" s="162"/>
      <c r="CD827" s="162"/>
      <c r="CE827" s="162"/>
      <c r="CF827" s="162"/>
      <c r="CG827" s="162"/>
      <c r="CH827" s="162"/>
      <c r="CI827" s="162"/>
      <c r="CJ827" s="162"/>
      <c r="CK827" s="162"/>
      <c r="CL827" s="162"/>
      <c r="CM827" s="162"/>
      <c r="CN827" s="162"/>
      <c r="CO827" s="162"/>
      <c r="CP827" s="162"/>
      <c r="CQ827" s="162"/>
      <c r="CR827" s="162"/>
      <c r="CS827" s="167">
        <f t="shared" si="242"/>
        <v>3</v>
      </c>
      <c r="CT827" s="168" t="s">
        <v>94</v>
      </c>
      <c r="CU827" s="176"/>
      <c r="CV827" s="169">
        <f t="shared" si="243"/>
        <v>10.967809033333333</v>
      </c>
      <c r="CW827" s="169">
        <f t="shared" si="244"/>
        <v>11.448731889999999</v>
      </c>
      <c r="CX827" s="162">
        <f t="shared" si="245"/>
        <v>1.0522690313067582</v>
      </c>
      <c r="CY827" s="170">
        <f t="shared" si="246"/>
        <v>9.5941589437662997E-2</v>
      </c>
      <c r="CZ827" s="163" t="str">
        <f t="shared" si="247"/>
        <v>MÉDIA</v>
      </c>
      <c r="DA827" s="162">
        <f t="shared" si="248"/>
        <v>10.967809033333333</v>
      </c>
      <c r="DB827" s="162">
        <f t="shared" si="181"/>
        <v>329.03427099999999</v>
      </c>
      <c r="DC827" s="162">
        <f t="shared" si="182"/>
        <v>65.181689085100004</v>
      </c>
    </row>
    <row r="828" spans="1:107" ht="28.5" customHeight="1" x14ac:dyDescent="0.2">
      <c r="A828" s="153">
        <v>825</v>
      </c>
      <c r="B828" s="419" t="s">
        <v>1998</v>
      </c>
      <c r="C828" s="163" t="s">
        <v>213</v>
      </c>
      <c r="D828" s="178">
        <v>30</v>
      </c>
      <c r="E828" s="165">
        <v>0.11</v>
      </c>
      <c r="F828" s="166">
        <v>0.16800000000000001</v>
      </c>
      <c r="G828" s="162"/>
      <c r="H828" s="162"/>
      <c r="I828" s="162"/>
      <c r="J828" s="162"/>
      <c r="K828" s="162"/>
      <c r="L828" s="162"/>
      <c r="M828" s="162"/>
      <c r="N828" s="162">
        <v>181.53972870000001</v>
      </c>
      <c r="O828" s="162"/>
      <c r="P828" s="162"/>
      <c r="Q828" s="162"/>
      <c r="R828" s="162">
        <v>162.96019100000001</v>
      </c>
      <c r="S828" s="162"/>
      <c r="T828" s="162"/>
      <c r="U828" s="162"/>
      <c r="V828" s="162"/>
      <c r="W828" s="162"/>
      <c r="X828" s="162"/>
      <c r="Y828" s="162"/>
      <c r="Z828" s="162"/>
      <c r="AA828" s="162"/>
      <c r="AB828" s="162"/>
      <c r="AC828" s="162"/>
      <c r="AD828" s="162"/>
      <c r="AE828" s="162"/>
      <c r="AF828" s="162"/>
      <c r="AG828" s="162"/>
      <c r="AH828" s="162"/>
      <c r="AI828" s="162"/>
      <c r="AJ828" s="162"/>
      <c r="AK828" s="162"/>
      <c r="AL828" s="162"/>
      <c r="AM828" s="162"/>
      <c r="AN828" s="162"/>
      <c r="AO828" s="162"/>
      <c r="AP828" s="162"/>
      <c r="AQ828" s="162"/>
      <c r="AR828" s="162"/>
      <c r="AS828" s="162"/>
      <c r="AT828" s="162"/>
      <c r="AU828" s="162"/>
      <c r="AV828" s="162"/>
      <c r="AW828" s="162"/>
      <c r="AX828" s="162"/>
      <c r="AY828" s="162"/>
      <c r="AZ828" s="162"/>
      <c r="BA828" s="162"/>
      <c r="BB828" s="162">
        <v>155.07401899200002</v>
      </c>
      <c r="BC828" s="162"/>
      <c r="BD828" s="162"/>
      <c r="BE828" s="162"/>
      <c r="BF828" s="162"/>
      <c r="BG828" s="162"/>
      <c r="BH828" s="162"/>
      <c r="BI828" s="162"/>
      <c r="BJ828" s="162"/>
      <c r="BK828" s="162"/>
      <c r="BL828" s="162"/>
      <c r="BM828" s="162"/>
      <c r="BN828" s="162"/>
      <c r="BO828" s="162"/>
      <c r="BP828" s="162"/>
      <c r="BQ828" s="162"/>
      <c r="BR828" s="162"/>
      <c r="BS828" s="162"/>
      <c r="BT828" s="162"/>
      <c r="BU828" s="162"/>
      <c r="BV828" s="162"/>
      <c r="BW828" s="162"/>
      <c r="BX828" s="162"/>
      <c r="BY828" s="162"/>
      <c r="BZ828" s="162"/>
      <c r="CA828" s="162"/>
      <c r="CB828" s="162"/>
      <c r="CC828" s="162"/>
      <c r="CD828" s="162"/>
      <c r="CE828" s="162"/>
      <c r="CF828" s="162"/>
      <c r="CG828" s="162"/>
      <c r="CH828" s="162"/>
      <c r="CI828" s="162"/>
      <c r="CJ828" s="162"/>
      <c r="CK828" s="162"/>
      <c r="CL828" s="162"/>
      <c r="CM828" s="162"/>
      <c r="CN828" s="162"/>
      <c r="CO828" s="162"/>
      <c r="CP828" s="162"/>
      <c r="CQ828" s="162"/>
      <c r="CR828" s="162"/>
      <c r="CS828" s="167">
        <f t="shared" si="242"/>
        <v>3</v>
      </c>
      <c r="CT828" s="168" t="s">
        <v>94</v>
      </c>
      <c r="CU828" s="176"/>
      <c r="CV828" s="169">
        <f t="shared" si="243"/>
        <v>166.52464623066669</v>
      </c>
      <c r="CW828" s="169">
        <f t="shared" si="244"/>
        <v>162.96019100000001</v>
      </c>
      <c r="CX828" s="162">
        <f t="shared" si="245"/>
        <v>11.094666989312222</v>
      </c>
      <c r="CY828" s="170">
        <f t="shared" si="246"/>
        <v>6.6624774412936488E-2</v>
      </c>
      <c r="CZ828" s="163" t="str">
        <f t="shared" si="247"/>
        <v>MÉDIA</v>
      </c>
      <c r="DA828" s="162">
        <f t="shared" si="248"/>
        <v>166.52464623066669</v>
      </c>
      <c r="DB828" s="162">
        <f t="shared" si="181"/>
        <v>4995.7393869200005</v>
      </c>
      <c r="DC828" s="162">
        <f t="shared" si="182"/>
        <v>989.65597254885211</v>
      </c>
    </row>
    <row r="829" spans="1:107" ht="28.5" customHeight="1" x14ac:dyDescent="0.2">
      <c r="A829" s="153">
        <v>826</v>
      </c>
      <c r="B829" s="419" t="s">
        <v>1999</v>
      </c>
      <c r="C829" s="163" t="s">
        <v>213</v>
      </c>
      <c r="D829" s="178">
        <v>500</v>
      </c>
      <c r="E829" s="165">
        <v>0.11</v>
      </c>
      <c r="F829" s="166">
        <v>0.16800000000000001</v>
      </c>
      <c r="G829" s="162"/>
      <c r="H829" s="162"/>
      <c r="I829" s="162"/>
      <c r="J829" s="162">
        <v>128.04</v>
      </c>
      <c r="K829" s="162"/>
      <c r="L829" s="162"/>
      <c r="M829" s="162"/>
      <c r="N829" s="162"/>
      <c r="O829" s="162"/>
      <c r="P829" s="162"/>
      <c r="Q829" s="162"/>
      <c r="R829" s="162">
        <v>68.630113559999998</v>
      </c>
      <c r="S829" s="162"/>
      <c r="T829" s="162"/>
      <c r="U829" s="162"/>
      <c r="V829" s="162"/>
      <c r="W829" s="162"/>
      <c r="X829" s="162"/>
      <c r="Y829" s="162"/>
      <c r="Z829" s="162"/>
      <c r="AA829" s="162"/>
      <c r="AB829" s="162"/>
      <c r="AC829" s="162"/>
      <c r="AD829" s="162"/>
      <c r="AE829" s="162"/>
      <c r="AF829" s="162"/>
      <c r="AG829" s="162"/>
      <c r="AH829" s="162"/>
      <c r="AI829" s="162"/>
      <c r="AJ829" s="162"/>
      <c r="AK829" s="162"/>
      <c r="AL829" s="162"/>
      <c r="AM829" s="162"/>
      <c r="AN829" s="162"/>
      <c r="AO829" s="162"/>
      <c r="AP829" s="162"/>
      <c r="AQ829" s="162"/>
      <c r="AR829" s="162"/>
      <c r="AS829" s="162"/>
      <c r="AT829" s="162"/>
      <c r="AU829" s="162"/>
      <c r="AV829" s="162"/>
      <c r="AW829" s="162"/>
      <c r="AX829" s="162"/>
      <c r="AY829" s="162"/>
      <c r="AZ829" s="162"/>
      <c r="BA829" s="162"/>
      <c r="BB829" s="162"/>
      <c r="BC829" s="162"/>
      <c r="BD829" s="162"/>
      <c r="BE829" s="162">
        <v>117.14566654400002</v>
      </c>
      <c r="BF829" s="162"/>
      <c r="BG829" s="162"/>
      <c r="BH829" s="162"/>
      <c r="BI829" s="162"/>
      <c r="BJ829" s="162"/>
      <c r="BK829" s="162"/>
      <c r="BL829" s="162"/>
      <c r="BM829" s="162"/>
      <c r="BN829" s="162"/>
      <c r="BO829" s="162"/>
      <c r="BP829" s="162"/>
      <c r="BQ829" s="162"/>
      <c r="BR829" s="162"/>
      <c r="BS829" s="162"/>
      <c r="BT829" s="162"/>
      <c r="BU829" s="162"/>
      <c r="BV829" s="162"/>
      <c r="BW829" s="162"/>
      <c r="BX829" s="162"/>
      <c r="BY829" s="162"/>
      <c r="BZ829" s="162"/>
      <c r="CA829" s="162"/>
      <c r="CB829" s="162"/>
      <c r="CC829" s="162"/>
      <c r="CD829" s="162"/>
      <c r="CE829" s="162"/>
      <c r="CF829" s="162"/>
      <c r="CG829" s="162"/>
      <c r="CH829" s="162"/>
      <c r="CI829" s="162"/>
      <c r="CJ829" s="162"/>
      <c r="CK829" s="162"/>
      <c r="CL829" s="162"/>
      <c r="CM829" s="162"/>
      <c r="CN829" s="162"/>
      <c r="CO829" s="162"/>
      <c r="CP829" s="162"/>
      <c r="CQ829" s="162"/>
      <c r="CR829" s="162"/>
      <c r="CS829" s="167">
        <f t="shared" si="242"/>
        <v>3</v>
      </c>
      <c r="CT829" s="168" t="s">
        <v>94</v>
      </c>
      <c r="CU829" s="176"/>
      <c r="CV829" s="169">
        <f t="shared" si="243"/>
        <v>104.60526003466668</v>
      </c>
      <c r="CW829" s="169">
        <f t="shared" si="244"/>
        <v>117.14566654400002</v>
      </c>
      <c r="CX829" s="162">
        <f t="shared" si="245"/>
        <v>25.824148882624236</v>
      </c>
      <c r="CY829" s="170">
        <f t="shared" si="246"/>
        <v>0.2468723740475956</v>
      </c>
      <c r="CZ829" s="163" t="str">
        <f t="shared" si="247"/>
        <v>MÉDIA</v>
      </c>
      <c r="DA829" s="162">
        <f t="shared" si="248"/>
        <v>104.60526003466668</v>
      </c>
      <c r="DB829" s="162">
        <f t="shared" si="181"/>
        <v>52302.630017333344</v>
      </c>
      <c r="DC829" s="162">
        <f t="shared" si="182"/>
        <v>10361.151006433734</v>
      </c>
    </row>
    <row r="830" spans="1:107" ht="28.5" customHeight="1" x14ac:dyDescent="0.2">
      <c r="A830" s="163">
        <v>827</v>
      </c>
      <c r="B830" s="419" t="s">
        <v>2000</v>
      </c>
      <c r="C830" s="177" t="s">
        <v>900</v>
      </c>
      <c r="D830" s="178">
        <v>1500</v>
      </c>
      <c r="E830" s="165">
        <v>0.11</v>
      </c>
      <c r="F830" s="166">
        <v>0.16800000000000001</v>
      </c>
      <c r="G830" s="162"/>
      <c r="H830" s="162"/>
      <c r="I830" s="162"/>
      <c r="J830" s="162"/>
      <c r="K830" s="162"/>
      <c r="L830" s="162"/>
      <c r="M830" s="162"/>
      <c r="N830" s="162">
        <v>125.36517114</v>
      </c>
      <c r="O830" s="162"/>
      <c r="P830" s="162"/>
      <c r="Q830" s="162"/>
      <c r="R830" s="162">
        <v>133.09799548999999</v>
      </c>
      <c r="S830" s="162"/>
      <c r="T830" s="162"/>
      <c r="U830" s="162"/>
      <c r="V830" s="162"/>
      <c r="W830" s="162"/>
      <c r="X830" s="162"/>
      <c r="Y830" s="162"/>
      <c r="Z830" s="162"/>
      <c r="AA830" s="162"/>
      <c r="AB830" s="162"/>
      <c r="AC830" s="162"/>
      <c r="AD830" s="162"/>
      <c r="AE830" s="162"/>
      <c r="AF830" s="162"/>
      <c r="AG830" s="162"/>
      <c r="AH830" s="162"/>
      <c r="AI830" s="162"/>
      <c r="AJ830" s="162"/>
      <c r="AK830" s="162"/>
      <c r="AL830" s="162"/>
      <c r="AM830" s="162"/>
      <c r="AN830" s="162"/>
      <c r="AO830" s="162"/>
      <c r="AP830" s="162"/>
      <c r="AQ830" s="162"/>
      <c r="AR830" s="162"/>
      <c r="AS830" s="162"/>
      <c r="AT830" s="162"/>
      <c r="AU830" s="162"/>
      <c r="AV830" s="162"/>
      <c r="AW830" s="162"/>
      <c r="AX830" s="162"/>
      <c r="AY830" s="162"/>
      <c r="AZ830" s="162"/>
      <c r="BA830" s="162"/>
      <c r="BB830" s="162"/>
      <c r="BC830" s="162"/>
      <c r="BD830" s="162"/>
      <c r="BE830" s="162"/>
      <c r="BF830" s="162"/>
      <c r="BG830" s="162"/>
      <c r="BH830" s="162"/>
      <c r="BI830" s="162"/>
      <c r="BJ830" s="162"/>
      <c r="BK830" s="162"/>
      <c r="BL830" s="162"/>
      <c r="BM830" s="162"/>
      <c r="BN830" s="162"/>
      <c r="BO830" s="162"/>
      <c r="BP830" s="162"/>
      <c r="BQ830" s="162"/>
      <c r="BR830" s="162"/>
      <c r="BS830" s="162"/>
      <c r="BT830" s="162"/>
      <c r="BU830" s="162"/>
      <c r="BV830" s="162"/>
      <c r="BW830" s="162"/>
      <c r="BX830" s="162"/>
      <c r="BY830" s="162"/>
      <c r="BZ830" s="162">
        <v>142.675956128</v>
      </c>
      <c r="CA830" s="162"/>
      <c r="CB830" s="162"/>
      <c r="CC830" s="162"/>
      <c r="CD830" s="162"/>
      <c r="CE830" s="162"/>
      <c r="CF830" s="162"/>
      <c r="CG830" s="162"/>
      <c r="CH830" s="162"/>
      <c r="CI830" s="162"/>
      <c r="CJ830" s="162"/>
      <c r="CK830" s="162"/>
      <c r="CL830" s="162"/>
      <c r="CM830" s="162"/>
      <c r="CN830" s="162"/>
      <c r="CO830" s="162"/>
      <c r="CP830" s="162"/>
      <c r="CQ830" s="162"/>
      <c r="CR830" s="162"/>
      <c r="CS830" s="167">
        <f t="shared" si="242"/>
        <v>3</v>
      </c>
      <c r="CT830" s="168" t="s">
        <v>94</v>
      </c>
      <c r="CU830" s="176"/>
      <c r="CV830" s="169">
        <f t="shared" si="243"/>
        <v>133.71304091933334</v>
      </c>
      <c r="CW830" s="169">
        <f t="shared" si="244"/>
        <v>133.09799548999999</v>
      </c>
      <c r="CX830" s="162">
        <f t="shared" si="245"/>
        <v>7.0804674932897553</v>
      </c>
      <c r="CY830" s="170">
        <f t="shared" si="246"/>
        <v>5.2952707115241464E-2</v>
      </c>
      <c r="CZ830" s="163" t="str">
        <f t="shared" si="247"/>
        <v>MÉDIA</v>
      </c>
      <c r="DA830" s="162">
        <f t="shared" si="248"/>
        <v>133.71304091933334</v>
      </c>
      <c r="DB830" s="162">
        <f t="shared" si="181"/>
        <v>200569.56137900002</v>
      </c>
      <c r="DC830" s="162">
        <f t="shared" si="182"/>
        <v>39732.8301091799</v>
      </c>
    </row>
    <row r="831" spans="1:107" ht="14.25" hidden="1" customHeight="1" x14ac:dyDescent="0.2">
      <c r="A831" s="163">
        <v>828</v>
      </c>
      <c r="B831" s="181" t="s">
        <v>2001</v>
      </c>
      <c r="C831" s="171" t="s">
        <v>573</v>
      </c>
      <c r="D831" s="180">
        <v>500</v>
      </c>
      <c r="E831" s="155">
        <v>0.11</v>
      </c>
      <c r="F831" s="156">
        <v>0.16800000000000001</v>
      </c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57"/>
      <c r="Y831" s="157"/>
      <c r="Z831" s="157"/>
      <c r="AA831" s="157"/>
      <c r="AB831" s="157"/>
      <c r="AC831" s="157"/>
      <c r="AD831" s="157"/>
      <c r="AE831" s="157"/>
      <c r="AF831" s="157"/>
      <c r="AG831" s="157"/>
      <c r="AH831" s="157"/>
      <c r="AI831" s="157"/>
      <c r="AJ831" s="157"/>
      <c r="AK831" s="157"/>
      <c r="AL831" s="157"/>
      <c r="AM831" s="157"/>
      <c r="AN831" s="157"/>
      <c r="AO831" s="157"/>
      <c r="AP831" s="157"/>
      <c r="AQ831" s="157"/>
      <c r="AR831" s="157"/>
      <c r="AS831" s="157"/>
      <c r="AT831" s="157"/>
      <c r="AU831" s="157"/>
      <c r="AV831" s="157"/>
      <c r="AW831" s="157"/>
      <c r="AX831" s="157"/>
      <c r="AY831" s="157"/>
      <c r="AZ831" s="157"/>
      <c r="BA831" s="157"/>
      <c r="BB831" s="157"/>
      <c r="BC831" s="157"/>
      <c r="BD831" s="157"/>
      <c r="BE831" s="157"/>
      <c r="BF831" s="157"/>
      <c r="BG831" s="157"/>
      <c r="BH831" s="157"/>
      <c r="BI831" s="157"/>
      <c r="BJ831" s="157"/>
      <c r="BK831" s="157"/>
      <c r="BL831" s="157"/>
      <c r="BM831" s="157"/>
      <c r="BN831" s="157"/>
      <c r="BO831" s="157"/>
      <c r="BP831" s="157"/>
      <c r="BQ831" s="157"/>
      <c r="BR831" s="157"/>
      <c r="BS831" s="157"/>
      <c r="BT831" s="157"/>
      <c r="BU831" s="157"/>
      <c r="BV831" s="157"/>
      <c r="BW831" s="157"/>
      <c r="BX831" s="157"/>
      <c r="BY831" s="157"/>
      <c r="BZ831" s="157"/>
      <c r="CA831" s="157"/>
      <c r="CB831" s="157"/>
      <c r="CC831" s="157"/>
      <c r="CD831" s="157"/>
      <c r="CE831" s="157"/>
      <c r="CF831" s="157"/>
      <c r="CG831" s="157"/>
      <c r="CH831" s="157"/>
      <c r="CI831" s="157"/>
      <c r="CJ831" s="157"/>
      <c r="CK831" s="157"/>
      <c r="CL831" s="157"/>
      <c r="CM831" s="157"/>
      <c r="CN831" s="157"/>
      <c r="CO831" s="157"/>
      <c r="CP831" s="157"/>
      <c r="CQ831" s="157"/>
      <c r="CR831" s="157"/>
      <c r="CS831" s="157"/>
      <c r="CT831" s="159" t="s">
        <v>2002</v>
      </c>
      <c r="CU831" s="176">
        <v>14.9</v>
      </c>
      <c r="CV831" s="171"/>
      <c r="CW831" s="171"/>
      <c r="CX831" s="160"/>
      <c r="CY831" s="161"/>
      <c r="CZ831" s="161"/>
      <c r="DA831" s="160">
        <f t="shared" ref="DA831:DA839" si="249">CU831</f>
        <v>14.9</v>
      </c>
      <c r="DB831" s="162">
        <f t="shared" si="181"/>
        <v>7450</v>
      </c>
      <c r="DC831" s="162">
        <f t="shared" si="182"/>
        <v>1475.845</v>
      </c>
    </row>
    <row r="832" spans="1:107" ht="14.25" hidden="1" customHeight="1" x14ac:dyDescent="0.2">
      <c r="A832" s="153">
        <v>829</v>
      </c>
      <c r="B832" s="181" t="s">
        <v>2003</v>
      </c>
      <c r="C832" s="171" t="s">
        <v>900</v>
      </c>
      <c r="D832" s="180">
        <v>200</v>
      </c>
      <c r="E832" s="155">
        <v>0.11</v>
      </c>
      <c r="F832" s="156">
        <v>0.16800000000000001</v>
      </c>
      <c r="G832" s="157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57"/>
      <c r="Y832" s="157"/>
      <c r="Z832" s="157"/>
      <c r="AA832" s="157"/>
      <c r="AB832" s="157"/>
      <c r="AC832" s="157"/>
      <c r="AD832" s="157"/>
      <c r="AE832" s="157"/>
      <c r="AF832" s="157"/>
      <c r="AG832" s="157"/>
      <c r="AH832" s="157"/>
      <c r="AI832" s="157"/>
      <c r="AJ832" s="157"/>
      <c r="AK832" s="157"/>
      <c r="AL832" s="157"/>
      <c r="AM832" s="157"/>
      <c r="AN832" s="157"/>
      <c r="AO832" s="157"/>
      <c r="AP832" s="157"/>
      <c r="AQ832" s="157"/>
      <c r="AR832" s="157"/>
      <c r="AS832" s="157"/>
      <c r="AT832" s="157"/>
      <c r="AU832" s="157"/>
      <c r="AV832" s="157"/>
      <c r="AW832" s="157"/>
      <c r="AX832" s="157"/>
      <c r="AY832" s="157"/>
      <c r="AZ832" s="157"/>
      <c r="BA832" s="157"/>
      <c r="BB832" s="157"/>
      <c r="BC832" s="157"/>
      <c r="BD832" s="157"/>
      <c r="BE832" s="157"/>
      <c r="BF832" s="157"/>
      <c r="BG832" s="157"/>
      <c r="BH832" s="157"/>
      <c r="BI832" s="157"/>
      <c r="BJ832" s="157"/>
      <c r="BK832" s="157"/>
      <c r="BL832" s="157"/>
      <c r="BM832" s="157"/>
      <c r="BN832" s="157"/>
      <c r="BO832" s="157"/>
      <c r="BP832" s="157"/>
      <c r="BQ832" s="157"/>
      <c r="BR832" s="157"/>
      <c r="BS832" s="157"/>
      <c r="BT832" s="157"/>
      <c r="BU832" s="157"/>
      <c r="BV832" s="157"/>
      <c r="BW832" s="157"/>
      <c r="BX832" s="157"/>
      <c r="BY832" s="157"/>
      <c r="BZ832" s="157"/>
      <c r="CA832" s="157"/>
      <c r="CB832" s="157"/>
      <c r="CC832" s="157"/>
      <c r="CD832" s="157"/>
      <c r="CE832" s="157"/>
      <c r="CF832" s="157"/>
      <c r="CG832" s="157"/>
      <c r="CH832" s="157"/>
      <c r="CI832" s="157"/>
      <c r="CJ832" s="157"/>
      <c r="CK832" s="157"/>
      <c r="CL832" s="157"/>
      <c r="CM832" s="157"/>
      <c r="CN832" s="157"/>
      <c r="CO832" s="157"/>
      <c r="CP832" s="157"/>
      <c r="CQ832" s="157"/>
      <c r="CR832" s="157"/>
      <c r="CS832" s="157"/>
      <c r="CT832" s="159" t="s">
        <v>2004</v>
      </c>
      <c r="CU832" s="176">
        <v>107.33</v>
      </c>
      <c r="CV832" s="171"/>
      <c r="CW832" s="171"/>
      <c r="CX832" s="160"/>
      <c r="CY832" s="161"/>
      <c r="CZ832" s="161"/>
      <c r="DA832" s="160">
        <f t="shared" si="249"/>
        <v>107.33</v>
      </c>
      <c r="DB832" s="162">
        <f t="shared" si="181"/>
        <v>21466</v>
      </c>
      <c r="DC832" s="162">
        <f t="shared" si="182"/>
        <v>4252.4146000000001</v>
      </c>
    </row>
    <row r="833" spans="1:107" ht="14.25" hidden="1" customHeight="1" x14ac:dyDescent="0.2">
      <c r="A833" s="153">
        <v>830</v>
      </c>
      <c r="B833" s="181" t="s">
        <v>2005</v>
      </c>
      <c r="C833" s="171" t="s">
        <v>900</v>
      </c>
      <c r="D833" s="180">
        <v>200</v>
      </c>
      <c r="E833" s="155">
        <v>0.11</v>
      </c>
      <c r="F833" s="156">
        <v>0.16800000000000001</v>
      </c>
      <c r="G833" s="157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57"/>
      <c r="Y833" s="157"/>
      <c r="Z833" s="157"/>
      <c r="AA833" s="157"/>
      <c r="AB833" s="157"/>
      <c r="AC833" s="157"/>
      <c r="AD833" s="157"/>
      <c r="AE833" s="157"/>
      <c r="AF833" s="157"/>
      <c r="AG833" s="157"/>
      <c r="AH833" s="157"/>
      <c r="AI833" s="157"/>
      <c r="AJ833" s="157"/>
      <c r="AK833" s="157"/>
      <c r="AL833" s="157"/>
      <c r="AM833" s="157"/>
      <c r="AN833" s="157"/>
      <c r="AO833" s="157"/>
      <c r="AP833" s="157"/>
      <c r="AQ833" s="157"/>
      <c r="AR833" s="157"/>
      <c r="AS833" s="157"/>
      <c r="AT833" s="157"/>
      <c r="AU833" s="157"/>
      <c r="AV833" s="157"/>
      <c r="AW833" s="157"/>
      <c r="AX833" s="157"/>
      <c r="AY833" s="157"/>
      <c r="AZ833" s="157"/>
      <c r="BA833" s="157"/>
      <c r="BB833" s="157"/>
      <c r="BC833" s="157"/>
      <c r="BD833" s="157"/>
      <c r="BE833" s="157"/>
      <c r="BF833" s="157"/>
      <c r="BG833" s="157"/>
      <c r="BH833" s="157"/>
      <c r="BI833" s="157"/>
      <c r="BJ833" s="157"/>
      <c r="BK833" s="157"/>
      <c r="BL833" s="157"/>
      <c r="BM833" s="157"/>
      <c r="BN833" s="157"/>
      <c r="BO833" s="157"/>
      <c r="BP833" s="157"/>
      <c r="BQ833" s="157"/>
      <c r="BR833" s="157"/>
      <c r="BS833" s="157"/>
      <c r="BT833" s="157"/>
      <c r="BU833" s="157"/>
      <c r="BV833" s="157"/>
      <c r="BW833" s="157"/>
      <c r="BX833" s="157"/>
      <c r="BY833" s="157"/>
      <c r="BZ833" s="157"/>
      <c r="CA833" s="157"/>
      <c r="CB833" s="157"/>
      <c r="CC833" s="157"/>
      <c r="CD833" s="157"/>
      <c r="CE833" s="157"/>
      <c r="CF833" s="157"/>
      <c r="CG833" s="157"/>
      <c r="CH833" s="157"/>
      <c r="CI833" s="157"/>
      <c r="CJ833" s="157"/>
      <c r="CK833" s="157"/>
      <c r="CL833" s="157"/>
      <c r="CM833" s="157"/>
      <c r="CN833" s="157"/>
      <c r="CO833" s="157"/>
      <c r="CP833" s="157"/>
      <c r="CQ833" s="157"/>
      <c r="CR833" s="157"/>
      <c r="CS833" s="157"/>
      <c r="CT833" s="159" t="s">
        <v>2004</v>
      </c>
      <c r="CU833" s="176">
        <v>107.33</v>
      </c>
      <c r="CV833" s="171"/>
      <c r="CW833" s="171"/>
      <c r="CX833" s="160"/>
      <c r="CY833" s="161"/>
      <c r="CZ833" s="161"/>
      <c r="DA833" s="160">
        <f t="shared" si="249"/>
        <v>107.33</v>
      </c>
      <c r="DB833" s="162">
        <f t="shared" si="181"/>
        <v>21466</v>
      </c>
      <c r="DC833" s="162">
        <f t="shared" si="182"/>
        <v>4252.4146000000001</v>
      </c>
    </row>
    <row r="834" spans="1:107" ht="14.25" hidden="1" customHeight="1" x14ac:dyDescent="0.2">
      <c r="A834" s="163">
        <v>831</v>
      </c>
      <c r="B834" s="181" t="s">
        <v>2006</v>
      </c>
      <c r="C834" s="171" t="s">
        <v>900</v>
      </c>
      <c r="D834" s="180">
        <v>200</v>
      </c>
      <c r="E834" s="155">
        <v>0.11</v>
      </c>
      <c r="F834" s="156">
        <v>0.16800000000000001</v>
      </c>
      <c r="G834" s="157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57"/>
      <c r="Y834" s="157"/>
      <c r="Z834" s="157"/>
      <c r="AA834" s="157"/>
      <c r="AB834" s="157"/>
      <c r="AC834" s="157"/>
      <c r="AD834" s="157"/>
      <c r="AE834" s="157"/>
      <c r="AF834" s="157"/>
      <c r="AG834" s="157"/>
      <c r="AH834" s="157"/>
      <c r="AI834" s="157"/>
      <c r="AJ834" s="157"/>
      <c r="AK834" s="157"/>
      <c r="AL834" s="157"/>
      <c r="AM834" s="157"/>
      <c r="AN834" s="157"/>
      <c r="AO834" s="157"/>
      <c r="AP834" s="157"/>
      <c r="AQ834" s="157"/>
      <c r="AR834" s="157"/>
      <c r="AS834" s="157"/>
      <c r="AT834" s="157"/>
      <c r="AU834" s="157"/>
      <c r="AV834" s="157"/>
      <c r="AW834" s="157"/>
      <c r="AX834" s="157"/>
      <c r="AY834" s="157"/>
      <c r="AZ834" s="157"/>
      <c r="BA834" s="157"/>
      <c r="BB834" s="157"/>
      <c r="BC834" s="157"/>
      <c r="BD834" s="157"/>
      <c r="BE834" s="157"/>
      <c r="BF834" s="157"/>
      <c r="BG834" s="157"/>
      <c r="BH834" s="157"/>
      <c r="BI834" s="157"/>
      <c r="BJ834" s="157"/>
      <c r="BK834" s="157"/>
      <c r="BL834" s="157"/>
      <c r="BM834" s="157"/>
      <c r="BN834" s="157"/>
      <c r="BO834" s="157"/>
      <c r="BP834" s="157"/>
      <c r="BQ834" s="157"/>
      <c r="BR834" s="157"/>
      <c r="BS834" s="157"/>
      <c r="BT834" s="157"/>
      <c r="BU834" s="157"/>
      <c r="BV834" s="157"/>
      <c r="BW834" s="157"/>
      <c r="BX834" s="157"/>
      <c r="BY834" s="157"/>
      <c r="BZ834" s="157"/>
      <c r="CA834" s="157"/>
      <c r="CB834" s="157"/>
      <c r="CC834" s="157"/>
      <c r="CD834" s="157"/>
      <c r="CE834" s="157"/>
      <c r="CF834" s="157"/>
      <c r="CG834" s="157"/>
      <c r="CH834" s="157"/>
      <c r="CI834" s="157"/>
      <c r="CJ834" s="157"/>
      <c r="CK834" s="157"/>
      <c r="CL834" s="157"/>
      <c r="CM834" s="157"/>
      <c r="CN834" s="157"/>
      <c r="CO834" s="157"/>
      <c r="CP834" s="157"/>
      <c r="CQ834" s="157"/>
      <c r="CR834" s="157"/>
      <c r="CS834" s="157"/>
      <c r="CT834" s="159" t="s">
        <v>2004</v>
      </c>
      <c r="CU834" s="176">
        <v>107.33</v>
      </c>
      <c r="CV834" s="171"/>
      <c r="CW834" s="171"/>
      <c r="CX834" s="160"/>
      <c r="CY834" s="161"/>
      <c r="CZ834" s="161"/>
      <c r="DA834" s="160">
        <f t="shared" si="249"/>
        <v>107.33</v>
      </c>
      <c r="DB834" s="162">
        <f t="shared" si="181"/>
        <v>21466</v>
      </c>
      <c r="DC834" s="162">
        <f t="shared" si="182"/>
        <v>4252.4146000000001</v>
      </c>
    </row>
    <row r="835" spans="1:107" ht="14.25" hidden="1" customHeight="1" x14ac:dyDescent="0.2">
      <c r="A835" s="163">
        <v>832</v>
      </c>
      <c r="B835" s="181" t="s">
        <v>2007</v>
      </c>
      <c r="C835" s="171" t="s">
        <v>900</v>
      </c>
      <c r="D835" s="180">
        <v>200</v>
      </c>
      <c r="E835" s="155">
        <v>0.11</v>
      </c>
      <c r="F835" s="156">
        <v>0.16800000000000001</v>
      </c>
      <c r="G835" s="157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57"/>
      <c r="Y835" s="157"/>
      <c r="Z835" s="157"/>
      <c r="AA835" s="157"/>
      <c r="AB835" s="157"/>
      <c r="AC835" s="157"/>
      <c r="AD835" s="157"/>
      <c r="AE835" s="157"/>
      <c r="AF835" s="157"/>
      <c r="AG835" s="157"/>
      <c r="AH835" s="157"/>
      <c r="AI835" s="157"/>
      <c r="AJ835" s="157"/>
      <c r="AK835" s="157"/>
      <c r="AL835" s="157"/>
      <c r="AM835" s="157"/>
      <c r="AN835" s="157"/>
      <c r="AO835" s="157"/>
      <c r="AP835" s="157"/>
      <c r="AQ835" s="157"/>
      <c r="AR835" s="157"/>
      <c r="AS835" s="157"/>
      <c r="AT835" s="157"/>
      <c r="AU835" s="157"/>
      <c r="AV835" s="157"/>
      <c r="AW835" s="157"/>
      <c r="AX835" s="157"/>
      <c r="AY835" s="157"/>
      <c r="AZ835" s="157"/>
      <c r="BA835" s="157"/>
      <c r="BB835" s="157"/>
      <c r="BC835" s="157"/>
      <c r="BD835" s="157"/>
      <c r="BE835" s="157"/>
      <c r="BF835" s="157"/>
      <c r="BG835" s="157"/>
      <c r="BH835" s="157"/>
      <c r="BI835" s="157"/>
      <c r="BJ835" s="157"/>
      <c r="BK835" s="157"/>
      <c r="BL835" s="157"/>
      <c r="BM835" s="157"/>
      <c r="BN835" s="157"/>
      <c r="BO835" s="157"/>
      <c r="BP835" s="157"/>
      <c r="BQ835" s="157"/>
      <c r="BR835" s="157"/>
      <c r="BS835" s="157"/>
      <c r="BT835" s="157"/>
      <c r="BU835" s="157"/>
      <c r="BV835" s="157"/>
      <c r="BW835" s="157"/>
      <c r="BX835" s="157"/>
      <c r="BY835" s="157"/>
      <c r="BZ835" s="157"/>
      <c r="CA835" s="157"/>
      <c r="CB835" s="157"/>
      <c r="CC835" s="157"/>
      <c r="CD835" s="157"/>
      <c r="CE835" s="157"/>
      <c r="CF835" s="157"/>
      <c r="CG835" s="157"/>
      <c r="CH835" s="157"/>
      <c r="CI835" s="157"/>
      <c r="CJ835" s="157"/>
      <c r="CK835" s="157"/>
      <c r="CL835" s="157"/>
      <c r="CM835" s="157"/>
      <c r="CN835" s="157"/>
      <c r="CO835" s="157"/>
      <c r="CP835" s="157"/>
      <c r="CQ835" s="157"/>
      <c r="CR835" s="157"/>
      <c r="CS835" s="157"/>
      <c r="CT835" s="159" t="s">
        <v>2004</v>
      </c>
      <c r="CU835" s="176">
        <v>107.33</v>
      </c>
      <c r="CV835" s="171"/>
      <c r="CW835" s="171"/>
      <c r="CX835" s="160"/>
      <c r="CY835" s="161"/>
      <c r="CZ835" s="161"/>
      <c r="DA835" s="160">
        <f t="shared" si="249"/>
        <v>107.33</v>
      </c>
      <c r="DB835" s="162">
        <f t="shared" ref="DB835:DB888" si="250">DA835*D835</f>
        <v>21466</v>
      </c>
      <c r="DC835" s="162">
        <f t="shared" si="182"/>
        <v>4252.4146000000001</v>
      </c>
    </row>
    <row r="836" spans="1:107" ht="14.25" hidden="1" customHeight="1" x14ac:dyDescent="0.2">
      <c r="A836" s="153">
        <v>833</v>
      </c>
      <c r="B836" s="181" t="s">
        <v>2008</v>
      </c>
      <c r="C836" s="171" t="s">
        <v>900</v>
      </c>
      <c r="D836" s="180">
        <v>200</v>
      </c>
      <c r="E836" s="155">
        <v>0.11</v>
      </c>
      <c r="F836" s="156">
        <v>0.16800000000000001</v>
      </c>
      <c r="G836" s="157"/>
      <c r="H836" s="157"/>
      <c r="I836" s="157"/>
      <c r="J836" s="157"/>
      <c r="K836" s="157"/>
      <c r="L836" s="157"/>
      <c r="M836" s="157"/>
      <c r="N836" s="157"/>
      <c r="O836" s="157"/>
      <c r="P836" s="157"/>
      <c r="Q836" s="157"/>
      <c r="R836" s="157"/>
      <c r="S836" s="157"/>
      <c r="T836" s="157"/>
      <c r="U836" s="157"/>
      <c r="V836" s="157"/>
      <c r="W836" s="157"/>
      <c r="X836" s="157"/>
      <c r="Y836" s="157"/>
      <c r="Z836" s="157"/>
      <c r="AA836" s="157"/>
      <c r="AB836" s="157"/>
      <c r="AC836" s="157"/>
      <c r="AD836" s="157"/>
      <c r="AE836" s="157"/>
      <c r="AF836" s="157"/>
      <c r="AG836" s="157"/>
      <c r="AH836" s="157"/>
      <c r="AI836" s="157"/>
      <c r="AJ836" s="157"/>
      <c r="AK836" s="157"/>
      <c r="AL836" s="157"/>
      <c r="AM836" s="157"/>
      <c r="AN836" s="157"/>
      <c r="AO836" s="157"/>
      <c r="AP836" s="157"/>
      <c r="AQ836" s="157"/>
      <c r="AR836" s="157"/>
      <c r="AS836" s="157"/>
      <c r="AT836" s="157"/>
      <c r="AU836" s="157"/>
      <c r="AV836" s="157"/>
      <c r="AW836" s="157"/>
      <c r="AX836" s="157"/>
      <c r="AY836" s="157"/>
      <c r="AZ836" s="157"/>
      <c r="BA836" s="157"/>
      <c r="BB836" s="157"/>
      <c r="BC836" s="157"/>
      <c r="BD836" s="157"/>
      <c r="BE836" s="157"/>
      <c r="BF836" s="157"/>
      <c r="BG836" s="157"/>
      <c r="BH836" s="157"/>
      <c r="BI836" s="157"/>
      <c r="BJ836" s="157"/>
      <c r="BK836" s="157"/>
      <c r="BL836" s="157"/>
      <c r="BM836" s="157"/>
      <c r="BN836" s="157"/>
      <c r="BO836" s="157"/>
      <c r="BP836" s="157"/>
      <c r="BQ836" s="157"/>
      <c r="BR836" s="157"/>
      <c r="BS836" s="157"/>
      <c r="BT836" s="157"/>
      <c r="BU836" s="157"/>
      <c r="BV836" s="157"/>
      <c r="BW836" s="157"/>
      <c r="BX836" s="157"/>
      <c r="BY836" s="157"/>
      <c r="BZ836" s="157"/>
      <c r="CA836" s="157"/>
      <c r="CB836" s="157"/>
      <c r="CC836" s="157"/>
      <c r="CD836" s="157"/>
      <c r="CE836" s="157"/>
      <c r="CF836" s="157"/>
      <c r="CG836" s="157"/>
      <c r="CH836" s="157"/>
      <c r="CI836" s="157"/>
      <c r="CJ836" s="157"/>
      <c r="CK836" s="157"/>
      <c r="CL836" s="157"/>
      <c r="CM836" s="157"/>
      <c r="CN836" s="157"/>
      <c r="CO836" s="157"/>
      <c r="CP836" s="157"/>
      <c r="CQ836" s="157"/>
      <c r="CR836" s="157"/>
      <c r="CS836" s="157"/>
      <c r="CT836" s="159" t="s">
        <v>2004</v>
      </c>
      <c r="CU836" s="176">
        <v>107.33</v>
      </c>
      <c r="CV836" s="171"/>
      <c r="CW836" s="171"/>
      <c r="CX836" s="160"/>
      <c r="CY836" s="161"/>
      <c r="CZ836" s="161"/>
      <c r="DA836" s="160">
        <f t="shared" si="249"/>
        <v>107.33</v>
      </c>
      <c r="DB836" s="162">
        <f t="shared" si="250"/>
        <v>21466</v>
      </c>
      <c r="DC836" s="162">
        <f t="shared" ref="DC836:DC888" si="251">DB836*19.81%</f>
        <v>4252.4146000000001</v>
      </c>
    </row>
    <row r="837" spans="1:107" ht="14.25" hidden="1" customHeight="1" x14ac:dyDescent="0.2">
      <c r="A837" s="153">
        <v>834</v>
      </c>
      <c r="B837" s="181" t="s">
        <v>2009</v>
      </c>
      <c r="C837" s="171" t="s">
        <v>900</v>
      </c>
      <c r="D837" s="180">
        <v>200</v>
      </c>
      <c r="E837" s="155">
        <v>0.11</v>
      </c>
      <c r="F837" s="156">
        <v>0.16800000000000001</v>
      </c>
      <c r="G837" s="157"/>
      <c r="H837" s="157"/>
      <c r="I837" s="157"/>
      <c r="J837" s="157"/>
      <c r="K837" s="157"/>
      <c r="L837" s="157"/>
      <c r="M837" s="157"/>
      <c r="N837" s="157"/>
      <c r="O837" s="157"/>
      <c r="P837" s="157"/>
      <c r="Q837" s="157"/>
      <c r="R837" s="157"/>
      <c r="S837" s="157"/>
      <c r="T837" s="157"/>
      <c r="U837" s="157"/>
      <c r="V837" s="157"/>
      <c r="W837" s="157"/>
      <c r="X837" s="157"/>
      <c r="Y837" s="157"/>
      <c r="Z837" s="157"/>
      <c r="AA837" s="157"/>
      <c r="AB837" s="157"/>
      <c r="AC837" s="157"/>
      <c r="AD837" s="157"/>
      <c r="AE837" s="157"/>
      <c r="AF837" s="157"/>
      <c r="AG837" s="157"/>
      <c r="AH837" s="157"/>
      <c r="AI837" s="157"/>
      <c r="AJ837" s="157"/>
      <c r="AK837" s="157"/>
      <c r="AL837" s="157"/>
      <c r="AM837" s="157"/>
      <c r="AN837" s="157"/>
      <c r="AO837" s="157"/>
      <c r="AP837" s="157"/>
      <c r="AQ837" s="157"/>
      <c r="AR837" s="157"/>
      <c r="AS837" s="157"/>
      <c r="AT837" s="157"/>
      <c r="AU837" s="157"/>
      <c r="AV837" s="157"/>
      <c r="AW837" s="157"/>
      <c r="AX837" s="157"/>
      <c r="AY837" s="157"/>
      <c r="AZ837" s="157"/>
      <c r="BA837" s="157"/>
      <c r="BB837" s="157"/>
      <c r="BC837" s="157"/>
      <c r="BD837" s="157"/>
      <c r="BE837" s="157"/>
      <c r="BF837" s="157"/>
      <c r="BG837" s="157"/>
      <c r="BH837" s="157"/>
      <c r="BI837" s="157"/>
      <c r="BJ837" s="157"/>
      <c r="BK837" s="157"/>
      <c r="BL837" s="157"/>
      <c r="BM837" s="157"/>
      <c r="BN837" s="157"/>
      <c r="BO837" s="157"/>
      <c r="BP837" s="157"/>
      <c r="BQ837" s="157"/>
      <c r="BR837" s="157"/>
      <c r="BS837" s="157"/>
      <c r="BT837" s="157"/>
      <c r="BU837" s="157"/>
      <c r="BV837" s="157"/>
      <c r="BW837" s="157"/>
      <c r="BX837" s="157"/>
      <c r="BY837" s="157"/>
      <c r="BZ837" s="157"/>
      <c r="CA837" s="157"/>
      <c r="CB837" s="157"/>
      <c r="CC837" s="157"/>
      <c r="CD837" s="157"/>
      <c r="CE837" s="157"/>
      <c r="CF837" s="157"/>
      <c r="CG837" s="157"/>
      <c r="CH837" s="157"/>
      <c r="CI837" s="157"/>
      <c r="CJ837" s="157"/>
      <c r="CK837" s="157"/>
      <c r="CL837" s="157"/>
      <c r="CM837" s="157"/>
      <c r="CN837" s="157"/>
      <c r="CO837" s="157"/>
      <c r="CP837" s="157"/>
      <c r="CQ837" s="157"/>
      <c r="CR837" s="157"/>
      <c r="CS837" s="157"/>
      <c r="CT837" s="159" t="s">
        <v>2004</v>
      </c>
      <c r="CU837" s="176">
        <v>107.33</v>
      </c>
      <c r="CV837" s="171"/>
      <c r="CW837" s="171"/>
      <c r="CX837" s="160"/>
      <c r="CY837" s="161"/>
      <c r="CZ837" s="161"/>
      <c r="DA837" s="160">
        <f t="shared" si="249"/>
        <v>107.33</v>
      </c>
      <c r="DB837" s="162">
        <f t="shared" si="250"/>
        <v>21466</v>
      </c>
      <c r="DC837" s="162">
        <f t="shared" si="251"/>
        <v>4252.4146000000001</v>
      </c>
    </row>
    <row r="838" spans="1:107" ht="14.25" hidden="1" customHeight="1" x14ac:dyDescent="0.2">
      <c r="A838" s="163">
        <v>835</v>
      </c>
      <c r="B838" s="181" t="s">
        <v>2010</v>
      </c>
      <c r="C838" s="171" t="s">
        <v>900</v>
      </c>
      <c r="D838" s="180">
        <v>200</v>
      </c>
      <c r="E838" s="155">
        <v>0.11</v>
      </c>
      <c r="F838" s="156">
        <v>0.16800000000000001</v>
      </c>
      <c r="G838" s="157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57"/>
      <c r="Y838" s="157"/>
      <c r="Z838" s="157"/>
      <c r="AA838" s="157"/>
      <c r="AB838" s="157"/>
      <c r="AC838" s="157"/>
      <c r="AD838" s="157"/>
      <c r="AE838" s="157"/>
      <c r="AF838" s="157"/>
      <c r="AG838" s="157"/>
      <c r="AH838" s="157"/>
      <c r="AI838" s="157"/>
      <c r="AJ838" s="157"/>
      <c r="AK838" s="157"/>
      <c r="AL838" s="157"/>
      <c r="AM838" s="157"/>
      <c r="AN838" s="157"/>
      <c r="AO838" s="157"/>
      <c r="AP838" s="157"/>
      <c r="AQ838" s="157"/>
      <c r="AR838" s="157"/>
      <c r="AS838" s="157"/>
      <c r="AT838" s="157"/>
      <c r="AU838" s="157"/>
      <c r="AV838" s="157"/>
      <c r="AW838" s="157"/>
      <c r="AX838" s="157"/>
      <c r="AY838" s="157"/>
      <c r="AZ838" s="157"/>
      <c r="BA838" s="157"/>
      <c r="BB838" s="157"/>
      <c r="BC838" s="157"/>
      <c r="BD838" s="157"/>
      <c r="BE838" s="157"/>
      <c r="BF838" s="157"/>
      <c r="BG838" s="157"/>
      <c r="BH838" s="157"/>
      <c r="BI838" s="157"/>
      <c r="BJ838" s="157"/>
      <c r="BK838" s="157"/>
      <c r="BL838" s="157"/>
      <c r="BM838" s="157"/>
      <c r="BN838" s="157"/>
      <c r="BO838" s="157"/>
      <c r="BP838" s="157"/>
      <c r="BQ838" s="157"/>
      <c r="BR838" s="157"/>
      <c r="BS838" s="157"/>
      <c r="BT838" s="157"/>
      <c r="BU838" s="157"/>
      <c r="BV838" s="157"/>
      <c r="BW838" s="157"/>
      <c r="BX838" s="157"/>
      <c r="BY838" s="157"/>
      <c r="BZ838" s="157"/>
      <c r="CA838" s="157"/>
      <c r="CB838" s="157"/>
      <c r="CC838" s="157"/>
      <c r="CD838" s="157"/>
      <c r="CE838" s="157"/>
      <c r="CF838" s="157"/>
      <c r="CG838" s="157"/>
      <c r="CH838" s="157"/>
      <c r="CI838" s="157"/>
      <c r="CJ838" s="157"/>
      <c r="CK838" s="157"/>
      <c r="CL838" s="157"/>
      <c r="CM838" s="157"/>
      <c r="CN838" s="157"/>
      <c r="CO838" s="157"/>
      <c r="CP838" s="157"/>
      <c r="CQ838" s="157"/>
      <c r="CR838" s="157"/>
      <c r="CS838" s="157"/>
      <c r="CT838" s="159" t="s">
        <v>2004</v>
      </c>
      <c r="CU838" s="176">
        <v>107.33</v>
      </c>
      <c r="CV838" s="171"/>
      <c r="CW838" s="171"/>
      <c r="CX838" s="160"/>
      <c r="CY838" s="161"/>
      <c r="CZ838" s="161"/>
      <c r="DA838" s="160">
        <f t="shared" si="249"/>
        <v>107.33</v>
      </c>
      <c r="DB838" s="162">
        <f t="shared" si="250"/>
        <v>21466</v>
      </c>
      <c r="DC838" s="162">
        <f t="shared" si="251"/>
        <v>4252.4146000000001</v>
      </c>
    </row>
    <row r="839" spans="1:107" ht="14.25" hidden="1" customHeight="1" x14ac:dyDescent="0.2">
      <c r="A839" s="163">
        <v>836</v>
      </c>
      <c r="B839" s="181" t="s">
        <v>2011</v>
      </c>
      <c r="C839" s="171" t="s">
        <v>900</v>
      </c>
      <c r="D839" s="180">
        <v>200</v>
      </c>
      <c r="E839" s="155">
        <v>0.11</v>
      </c>
      <c r="F839" s="156">
        <v>0.16800000000000001</v>
      </c>
      <c r="G839" s="157"/>
      <c r="H839" s="157"/>
      <c r="I839" s="157"/>
      <c r="J839" s="157"/>
      <c r="K839" s="157"/>
      <c r="L839" s="157"/>
      <c r="M839" s="157"/>
      <c r="N839" s="157"/>
      <c r="O839" s="157"/>
      <c r="P839" s="157"/>
      <c r="Q839" s="157"/>
      <c r="R839" s="157"/>
      <c r="S839" s="157"/>
      <c r="T839" s="157"/>
      <c r="U839" s="157"/>
      <c r="V839" s="157"/>
      <c r="W839" s="157"/>
      <c r="X839" s="157"/>
      <c r="Y839" s="157"/>
      <c r="Z839" s="157"/>
      <c r="AA839" s="157"/>
      <c r="AB839" s="157"/>
      <c r="AC839" s="157"/>
      <c r="AD839" s="157"/>
      <c r="AE839" s="157"/>
      <c r="AF839" s="157"/>
      <c r="AG839" s="157"/>
      <c r="AH839" s="157"/>
      <c r="AI839" s="157"/>
      <c r="AJ839" s="157"/>
      <c r="AK839" s="157"/>
      <c r="AL839" s="157"/>
      <c r="AM839" s="157"/>
      <c r="AN839" s="157"/>
      <c r="AO839" s="157"/>
      <c r="AP839" s="157"/>
      <c r="AQ839" s="157"/>
      <c r="AR839" s="157"/>
      <c r="AS839" s="157"/>
      <c r="AT839" s="157"/>
      <c r="AU839" s="157"/>
      <c r="AV839" s="157"/>
      <c r="AW839" s="157"/>
      <c r="AX839" s="157"/>
      <c r="AY839" s="157"/>
      <c r="AZ839" s="157"/>
      <c r="BA839" s="157"/>
      <c r="BB839" s="157"/>
      <c r="BC839" s="157"/>
      <c r="BD839" s="157"/>
      <c r="BE839" s="157"/>
      <c r="BF839" s="157"/>
      <c r="BG839" s="157"/>
      <c r="BH839" s="157"/>
      <c r="BI839" s="157"/>
      <c r="BJ839" s="157"/>
      <c r="BK839" s="157"/>
      <c r="BL839" s="157"/>
      <c r="BM839" s="157"/>
      <c r="BN839" s="157"/>
      <c r="BO839" s="157"/>
      <c r="BP839" s="157"/>
      <c r="BQ839" s="157"/>
      <c r="BR839" s="157"/>
      <c r="BS839" s="157"/>
      <c r="BT839" s="157"/>
      <c r="BU839" s="157"/>
      <c r="BV839" s="157"/>
      <c r="BW839" s="157"/>
      <c r="BX839" s="157"/>
      <c r="BY839" s="157"/>
      <c r="BZ839" s="157"/>
      <c r="CA839" s="157"/>
      <c r="CB839" s="157"/>
      <c r="CC839" s="157"/>
      <c r="CD839" s="157"/>
      <c r="CE839" s="157"/>
      <c r="CF839" s="157"/>
      <c r="CG839" s="157"/>
      <c r="CH839" s="157"/>
      <c r="CI839" s="157"/>
      <c r="CJ839" s="157"/>
      <c r="CK839" s="157"/>
      <c r="CL839" s="157"/>
      <c r="CM839" s="157"/>
      <c r="CN839" s="157"/>
      <c r="CO839" s="157"/>
      <c r="CP839" s="157"/>
      <c r="CQ839" s="157"/>
      <c r="CR839" s="157"/>
      <c r="CS839" s="157"/>
      <c r="CT839" s="159" t="s">
        <v>2004</v>
      </c>
      <c r="CU839" s="176">
        <v>107.33</v>
      </c>
      <c r="CV839" s="171"/>
      <c r="CW839" s="171"/>
      <c r="CX839" s="160"/>
      <c r="CY839" s="161"/>
      <c r="CZ839" s="161"/>
      <c r="DA839" s="160">
        <f t="shared" si="249"/>
        <v>107.33</v>
      </c>
      <c r="DB839" s="162">
        <f t="shared" si="250"/>
        <v>21466</v>
      </c>
      <c r="DC839" s="162">
        <f t="shared" si="251"/>
        <v>4252.4146000000001</v>
      </c>
    </row>
    <row r="840" spans="1:107" ht="14.25" customHeight="1" x14ac:dyDescent="0.2">
      <c r="A840" s="153">
        <v>837</v>
      </c>
      <c r="B840" s="419" t="s">
        <v>2012</v>
      </c>
      <c r="C840" s="177" t="s">
        <v>900</v>
      </c>
      <c r="D840" s="178">
        <v>200</v>
      </c>
      <c r="E840" s="165">
        <v>0.11</v>
      </c>
      <c r="F840" s="166">
        <v>0.16800000000000001</v>
      </c>
      <c r="G840" s="162"/>
      <c r="H840" s="162"/>
      <c r="I840" s="162"/>
      <c r="J840" s="162"/>
      <c r="K840" s="162"/>
      <c r="L840" s="162"/>
      <c r="M840" s="162"/>
      <c r="N840" s="162">
        <v>545.86474169999997</v>
      </c>
      <c r="O840" s="162"/>
      <c r="P840" s="162"/>
      <c r="Q840" s="162"/>
      <c r="R840" s="162">
        <v>514.45598131999998</v>
      </c>
      <c r="S840" s="162"/>
      <c r="T840" s="162"/>
      <c r="U840" s="162"/>
      <c r="V840" s="162"/>
      <c r="W840" s="162"/>
      <c r="X840" s="162"/>
      <c r="Y840" s="162"/>
      <c r="Z840" s="162"/>
      <c r="AA840" s="162"/>
      <c r="AB840" s="162"/>
      <c r="AC840" s="162"/>
      <c r="AD840" s="162"/>
      <c r="AE840" s="162"/>
      <c r="AF840" s="162"/>
      <c r="AG840" s="162"/>
      <c r="AH840" s="162"/>
      <c r="AI840" s="162"/>
      <c r="AJ840" s="162"/>
      <c r="AK840" s="162"/>
      <c r="AL840" s="162"/>
      <c r="AM840" s="162"/>
      <c r="AN840" s="162"/>
      <c r="AO840" s="162"/>
      <c r="AP840" s="162"/>
      <c r="AQ840" s="162"/>
      <c r="AR840" s="162"/>
      <c r="AS840" s="162"/>
      <c r="AT840" s="162"/>
      <c r="AU840" s="162"/>
      <c r="AV840" s="162"/>
      <c r="AW840" s="162"/>
      <c r="AX840" s="162">
        <v>306.19908499999997</v>
      </c>
      <c r="AY840" s="162"/>
      <c r="AZ840" s="162"/>
      <c r="BA840" s="162"/>
      <c r="BB840" s="162"/>
      <c r="BC840" s="162"/>
      <c r="BD840" s="162"/>
      <c r="BE840" s="162"/>
      <c r="BF840" s="162"/>
      <c r="BG840" s="162"/>
      <c r="BH840" s="162"/>
      <c r="BI840" s="162"/>
      <c r="BJ840" s="162"/>
      <c r="BK840" s="162"/>
      <c r="BL840" s="162"/>
      <c r="BM840" s="162"/>
      <c r="BN840" s="162"/>
      <c r="BO840" s="162"/>
      <c r="BP840" s="162"/>
      <c r="BQ840" s="162"/>
      <c r="BR840" s="162"/>
      <c r="BS840" s="162"/>
      <c r="BT840" s="162"/>
      <c r="BU840" s="162"/>
      <c r="BV840" s="162"/>
      <c r="BW840" s="162"/>
      <c r="BX840" s="162"/>
      <c r="BY840" s="162"/>
      <c r="BZ840" s="162"/>
      <c r="CA840" s="162"/>
      <c r="CB840" s="162"/>
      <c r="CC840" s="162"/>
      <c r="CD840" s="162"/>
      <c r="CE840" s="162"/>
      <c r="CF840" s="162"/>
      <c r="CG840" s="162"/>
      <c r="CH840" s="162"/>
      <c r="CI840" s="162"/>
      <c r="CJ840" s="162"/>
      <c r="CK840" s="162"/>
      <c r="CL840" s="162"/>
      <c r="CM840" s="162"/>
      <c r="CN840" s="162"/>
      <c r="CO840" s="162"/>
      <c r="CP840" s="162"/>
      <c r="CQ840" s="162"/>
      <c r="CR840" s="162"/>
      <c r="CS840" s="167">
        <f t="shared" ref="CS840:CS842" si="252">COUNT(G840:CR840)</f>
        <v>3</v>
      </c>
      <c r="CT840" s="168" t="s">
        <v>94</v>
      </c>
      <c r="CU840" s="176"/>
      <c r="CV840" s="169">
        <f t="shared" ref="CV840:CV842" si="253">AVERAGE(G840:CR840)</f>
        <v>455.50660267333336</v>
      </c>
      <c r="CW840" s="169">
        <f t="shared" ref="CW840:CW842" si="254">MEDIAN(G840:CR840)</f>
        <v>514.45598131999998</v>
      </c>
      <c r="CX840" s="162">
        <f t="shared" ref="CX840:CX842" si="255">_xlfn.STDEV.P(G840:CR840)</f>
        <v>106.35217810802497</v>
      </c>
      <c r="CY840" s="170">
        <f t="shared" ref="CY840:CY842" si="256">CX840/CV840</f>
        <v>0.2334810900299846</v>
      </c>
      <c r="CZ840" s="163" t="str">
        <f t="shared" ref="CZ840:CZ842" si="257">IF(CY840&gt;25%,"MEDIANA","MÉDIA")</f>
        <v>MÉDIA</v>
      </c>
      <c r="DA840" s="162">
        <f t="shared" ref="DA840:DA842" si="258">IF(CZ840="MÉDIA",CV840,CW840)</f>
        <v>455.50660267333336</v>
      </c>
      <c r="DB840" s="162">
        <f t="shared" si="250"/>
        <v>91101.320534666665</v>
      </c>
      <c r="DC840" s="162">
        <f t="shared" si="251"/>
        <v>18047.171597917466</v>
      </c>
    </row>
    <row r="841" spans="1:107" ht="14.25" customHeight="1" x14ac:dyDescent="0.2">
      <c r="A841" s="153">
        <v>838</v>
      </c>
      <c r="B841" s="419" t="s">
        <v>2013</v>
      </c>
      <c r="C841" s="177" t="s">
        <v>900</v>
      </c>
      <c r="D841" s="178">
        <v>200</v>
      </c>
      <c r="E841" s="165">
        <v>0.11</v>
      </c>
      <c r="F841" s="166">
        <v>0.16800000000000001</v>
      </c>
      <c r="G841" s="162"/>
      <c r="H841" s="162"/>
      <c r="I841" s="162"/>
      <c r="J841" s="162"/>
      <c r="K841" s="162"/>
      <c r="L841" s="162"/>
      <c r="M841" s="162"/>
      <c r="N841" s="162"/>
      <c r="O841" s="162">
        <v>492.92862869999993</v>
      </c>
      <c r="P841" s="162"/>
      <c r="Q841" s="162"/>
      <c r="R841" s="162">
        <v>346.46166977000001</v>
      </c>
      <c r="S841" s="162"/>
      <c r="T841" s="162"/>
      <c r="U841" s="162"/>
      <c r="V841" s="162"/>
      <c r="W841" s="162"/>
      <c r="X841" s="162"/>
      <c r="Y841" s="162"/>
      <c r="Z841" s="162"/>
      <c r="AA841" s="162"/>
      <c r="AB841" s="162"/>
      <c r="AC841" s="162"/>
      <c r="AD841" s="162"/>
      <c r="AE841" s="162"/>
      <c r="AF841" s="162"/>
      <c r="AG841" s="162"/>
      <c r="AH841" s="162"/>
      <c r="AI841" s="162"/>
      <c r="AJ841" s="162"/>
      <c r="AK841" s="162"/>
      <c r="AL841" s="162"/>
      <c r="AM841" s="162"/>
      <c r="AN841" s="162"/>
      <c r="AO841" s="162"/>
      <c r="AP841" s="162"/>
      <c r="AQ841" s="162">
        <v>319.66146510999999</v>
      </c>
      <c r="AR841" s="162"/>
      <c r="AS841" s="162"/>
      <c r="AT841" s="162"/>
      <c r="AU841" s="162"/>
      <c r="AV841" s="162"/>
      <c r="AW841" s="162"/>
      <c r="AX841" s="162"/>
      <c r="AY841" s="162"/>
      <c r="AZ841" s="162"/>
      <c r="BA841" s="162"/>
      <c r="BB841" s="162"/>
      <c r="BC841" s="162"/>
      <c r="BD841" s="162"/>
      <c r="BE841" s="162"/>
      <c r="BF841" s="162"/>
      <c r="BG841" s="162"/>
      <c r="BH841" s="162"/>
      <c r="BI841" s="162"/>
      <c r="BJ841" s="162"/>
      <c r="BK841" s="162"/>
      <c r="BL841" s="162"/>
      <c r="BM841" s="162"/>
      <c r="BN841" s="162"/>
      <c r="BO841" s="162"/>
      <c r="BP841" s="162"/>
      <c r="BQ841" s="162"/>
      <c r="BR841" s="162"/>
      <c r="BS841" s="162"/>
      <c r="BT841" s="162"/>
      <c r="BU841" s="162"/>
      <c r="BV841" s="162"/>
      <c r="BW841" s="162"/>
      <c r="BX841" s="162"/>
      <c r="BY841" s="162"/>
      <c r="BZ841" s="162"/>
      <c r="CA841" s="162"/>
      <c r="CB841" s="162"/>
      <c r="CC841" s="162"/>
      <c r="CD841" s="162"/>
      <c r="CE841" s="162"/>
      <c r="CF841" s="162"/>
      <c r="CG841" s="162"/>
      <c r="CH841" s="162"/>
      <c r="CI841" s="162"/>
      <c r="CJ841" s="162"/>
      <c r="CK841" s="162"/>
      <c r="CL841" s="162"/>
      <c r="CM841" s="162"/>
      <c r="CN841" s="162"/>
      <c r="CO841" s="162"/>
      <c r="CP841" s="162"/>
      <c r="CQ841" s="162"/>
      <c r="CR841" s="162"/>
      <c r="CS841" s="167">
        <f t="shared" si="252"/>
        <v>3</v>
      </c>
      <c r="CT841" s="168" t="s">
        <v>94</v>
      </c>
      <c r="CU841" s="176"/>
      <c r="CV841" s="169">
        <f t="shared" si="253"/>
        <v>386.35058785999996</v>
      </c>
      <c r="CW841" s="169">
        <f t="shared" si="254"/>
        <v>346.46166977000001</v>
      </c>
      <c r="CX841" s="162">
        <f t="shared" si="255"/>
        <v>76.152136474402297</v>
      </c>
      <c r="CY841" s="170">
        <f t="shared" si="256"/>
        <v>0.19710630413741517</v>
      </c>
      <c r="CZ841" s="163" t="str">
        <f t="shared" si="257"/>
        <v>MÉDIA</v>
      </c>
      <c r="DA841" s="162">
        <f t="shared" si="258"/>
        <v>386.35058785999996</v>
      </c>
      <c r="DB841" s="162">
        <f t="shared" si="250"/>
        <v>77270.117571999988</v>
      </c>
      <c r="DC841" s="162">
        <f t="shared" si="251"/>
        <v>15307.210291013198</v>
      </c>
    </row>
    <row r="842" spans="1:107" ht="28.5" customHeight="1" x14ac:dyDescent="0.2">
      <c r="A842" s="163">
        <v>839</v>
      </c>
      <c r="B842" s="419" t="s">
        <v>2014</v>
      </c>
      <c r="C842" s="177" t="s">
        <v>900</v>
      </c>
      <c r="D842" s="178">
        <v>200</v>
      </c>
      <c r="E842" s="165">
        <v>0.11</v>
      </c>
      <c r="F842" s="166">
        <v>0.16800000000000001</v>
      </c>
      <c r="G842" s="162"/>
      <c r="H842" s="162"/>
      <c r="I842" s="162"/>
      <c r="J842" s="162"/>
      <c r="K842" s="162"/>
      <c r="L842" s="162"/>
      <c r="M842" s="162"/>
      <c r="N842" s="162">
        <v>122.8948192</v>
      </c>
      <c r="O842" s="162">
        <v>108.8823187</v>
      </c>
      <c r="P842" s="162"/>
      <c r="Q842" s="162"/>
      <c r="R842" s="162"/>
      <c r="S842" s="162"/>
      <c r="T842" s="162"/>
      <c r="U842" s="162"/>
      <c r="V842" s="162"/>
      <c r="W842" s="162"/>
      <c r="X842" s="162"/>
      <c r="Y842" s="162"/>
      <c r="Z842" s="162"/>
      <c r="AA842" s="162"/>
      <c r="AB842" s="162"/>
      <c r="AC842" s="162"/>
      <c r="AD842" s="162"/>
      <c r="AE842" s="162"/>
      <c r="AF842" s="162"/>
      <c r="AG842" s="162"/>
      <c r="AH842" s="162"/>
      <c r="AI842" s="162"/>
      <c r="AJ842" s="162"/>
      <c r="AK842" s="162"/>
      <c r="AL842" s="162"/>
      <c r="AM842" s="162"/>
      <c r="AN842" s="162">
        <v>124.14037479999999</v>
      </c>
      <c r="AO842" s="162"/>
      <c r="AP842" s="162"/>
      <c r="AQ842" s="162"/>
      <c r="AR842" s="162"/>
      <c r="AS842" s="162"/>
      <c r="AT842" s="162"/>
      <c r="AU842" s="162"/>
      <c r="AV842" s="162"/>
      <c r="AW842" s="162"/>
      <c r="AX842" s="162"/>
      <c r="AY842" s="162"/>
      <c r="AZ842" s="162"/>
      <c r="BA842" s="162"/>
      <c r="BB842" s="162"/>
      <c r="BC842" s="162"/>
      <c r="BD842" s="162"/>
      <c r="BE842" s="162"/>
      <c r="BF842" s="162"/>
      <c r="BG842" s="162"/>
      <c r="BH842" s="162"/>
      <c r="BI842" s="162"/>
      <c r="BJ842" s="162"/>
      <c r="BK842" s="162"/>
      <c r="BL842" s="162"/>
      <c r="BM842" s="162"/>
      <c r="BN842" s="162"/>
      <c r="BO842" s="162"/>
      <c r="BP842" s="162"/>
      <c r="BQ842" s="162"/>
      <c r="BR842" s="162"/>
      <c r="BS842" s="162"/>
      <c r="BT842" s="162"/>
      <c r="BU842" s="162"/>
      <c r="BV842" s="162"/>
      <c r="BW842" s="162"/>
      <c r="BX842" s="162"/>
      <c r="BY842" s="162"/>
      <c r="BZ842" s="162"/>
      <c r="CA842" s="162"/>
      <c r="CB842" s="162"/>
      <c r="CC842" s="162"/>
      <c r="CD842" s="162"/>
      <c r="CE842" s="162"/>
      <c r="CF842" s="162"/>
      <c r="CG842" s="162"/>
      <c r="CH842" s="162"/>
      <c r="CI842" s="162"/>
      <c r="CJ842" s="162"/>
      <c r="CK842" s="162"/>
      <c r="CL842" s="162"/>
      <c r="CM842" s="162"/>
      <c r="CN842" s="162"/>
      <c r="CO842" s="162"/>
      <c r="CP842" s="162"/>
      <c r="CQ842" s="162"/>
      <c r="CR842" s="162"/>
      <c r="CS842" s="167">
        <f t="shared" si="252"/>
        <v>3</v>
      </c>
      <c r="CT842" s="168" t="s">
        <v>94</v>
      </c>
      <c r="CU842" s="176"/>
      <c r="CV842" s="169">
        <f t="shared" si="253"/>
        <v>118.6391709</v>
      </c>
      <c r="CW842" s="169">
        <f t="shared" si="254"/>
        <v>122.8948192</v>
      </c>
      <c r="CX842" s="162">
        <f t="shared" si="255"/>
        <v>6.9178501394415122</v>
      </c>
      <c r="CY842" s="170">
        <f t="shared" si="256"/>
        <v>5.8310000710241922E-2</v>
      </c>
      <c r="CZ842" s="163" t="str">
        <f t="shared" si="257"/>
        <v>MÉDIA</v>
      </c>
      <c r="DA842" s="162">
        <f t="shared" si="258"/>
        <v>118.6391709</v>
      </c>
      <c r="DB842" s="162">
        <f t="shared" si="250"/>
        <v>23727.834179999998</v>
      </c>
      <c r="DC842" s="162">
        <f t="shared" si="251"/>
        <v>4700.4839510579995</v>
      </c>
    </row>
    <row r="843" spans="1:107" ht="28.5" hidden="1" customHeight="1" x14ac:dyDescent="0.2">
      <c r="A843" s="163">
        <v>840</v>
      </c>
      <c r="B843" s="181" t="s">
        <v>2015</v>
      </c>
      <c r="C843" s="171" t="s">
        <v>900</v>
      </c>
      <c r="D843" s="180">
        <v>50</v>
      </c>
      <c r="E843" s="155">
        <v>0.11</v>
      </c>
      <c r="F843" s="156">
        <v>0.16800000000000001</v>
      </c>
      <c r="G843" s="157"/>
      <c r="H843" s="157"/>
      <c r="I843" s="157"/>
      <c r="J843" s="157"/>
      <c r="K843" s="157"/>
      <c r="L843" s="157"/>
      <c r="M843" s="157"/>
      <c r="N843" s="157"/>
      <c r="O843" s="157"/>
      <c r="P843" s="157"/>
      <c r="Q843" s="157"/>
      <c r="R843" s="157"/>
      <c r="S843" s="157"/>
      <c r="T843" s="157"/>
      <c r="U843" s="157"/>
      <c r="V843" s="157"/>
      <c r="W843" s="157"/>
      <c r="X843" s="157"/>
      <c r="Y843" s="157"/>
      <c r="Z843" s="157"/>
      <c r="AA843" s="157"/>
      <c r="AB843" s="157"/>
      <c r="AC843" s="157"/>
      <c r="AD843" s="157"/>
      <c r="AE843" s="157"/>
      <c r="AF843" s="157"/>
      <c r="AG843" s="157"/>
      <c r="AH843" s="157"/>
      <c r="AI843" s="157"/>
      <c r="AJ843" s="157"/>
      <c r="AK843" s="157"/>
      <c r="AL843" s="157"/>
      <c r="AM843" s="157"/>
      <c r="AN843" s="157"/>
      <c r="AO843" s="157"/>
      <c r="AP843" s="157"/>
      <c r="AQ843" s="157"/>
      <c r="AR843" s="157"/>
      <c r="AS843" s="157"/>
      <c r="AT843" s="157"/>
      <c r="AU843" s="157"/>
      <c r="AV843" s="157"/>
      <c r="AW843" s="157"/>
      <c r="AX843" s="157"/>
      <c r="AY843" s="157"/>
      <c r="AZ843" s="157"/>
      <c r="BA843" s="157"/>
      <c r="BB843" s="157"/>
      <c r="BC843" s="157"/>
      <c r="BD843" s="157"/>
      <c r="BE843" s="157"/>
      <c r="BF843" s="157"/>
      <c r="BG843" s="157"/>
      <c r="BH843" s="157"/>
      <c r="BI843" s="157"/>
      <c r="BJ843" s="157"/>
      <c r="BK843" s="157"/>
      <c r="BL843" s="157"/>
      <c r="BM843" s="157"/>
      <c r="BN843" s="157"/>
      <c r="BO843" s="157"/>
      <c r="BP843" s="157"/>
      <c r="BQ843" s="157"/>
      <c r="BR843" s="157"/>
      <c r="BS843" s="157"/>
      <c r="BT843" s="157"/>
      <c r="BU843" s="157"/>
      <c r="BV843" s="157"/>
      <c r="BW843" s="157"/>
      <c r="BX843" s="157"/>
      <c r="BY843" s="157"/>
      <c r="BZ843" s="157"/>
      <c r="CA843" s="157"/>
      <c r="CB843" s="157"/>
      <c r="CC843" s="157"/>
      <c r="CD843" s="157"/>
      <c r="CE843" s="157"/>
      <c r="CF843" s="157"/>
      <c r="CG843" s="157"/>
      <c r="CH843" s="157"/>
      <c r="CI843" s="157"/>
      <c r="CJ843" s="157"/>
      <c r="CK843" s="157"/>
      <c r="CL843" s="157"/>
      <c r="CM843" s="157"/>
      <c r="CN843" s="157"/>
      <c r="CO843" s="157"/>
      <c r="CP843" s="157"/>
      <c r="CQ843" s="157"/>
      <c r="CR843" s="157"/>
      <c r="CS843" s="157"/>
      <c r="CT843" s="159" t="s">
        <v>2016</v>
      </c>
      <c r="CU843" s="176">
        <v>207.02</v>
      </c>
      <c r="CV843" s="171"/>
      <c r="CW843" s="171"/>
      <c r="CX843" s="160"/>
      <c r="CY843" s="161"/>
      <c r="CZ843" s="161"/>
      <c r="DA843" s="160">
        <f t="shared" ref="DA843:DA849" si="259">CU843</f>
        <v>207.02</v>
      </c>
      <c r="DB843" s="162">
        <f t="shared" si="250"/>
        <v>10351</v>
      </c>
      <c r="DC843" s="162">
        <f t="shared" si="251"/>
        <v>2050.5331000000001</v>
      </c>
    </row>
    <row r="844" spans="1:107" ht="28.5" hidden="1" customHeight="1" x14ac:dyDescent="0.2">
      <c r="A844" s="153">
        <v>841</v>
      </c>
      <c r="B844" s="181" t="s">
        <v>2017</v>
      </c>
      <c r="C844" s="171" t="s">
        <v>900</v>
      </c>
      <c r="D844" s="180">
        <v>50</v>
      </c>
      <c r="E844" s="155">
        <v>0.11</v>
      </c>
      <c r="F844" s="156">
        <v>0.16800000000000001</v>
      </c>
      <c r="G844" s="157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57"/>
      <c r="Y844" s="157"/>
      <c r="Z844" s="157"/>
      <c r="AA844" s="157"/>
      <c r="AB844" s="157"/>
      <c r="AC844" s="157"/>
      <c r="AD844" s="157"/>
      <c r="AE844" s="157"/>
      <c r="AF844" s="157"/>
      <c r="AG844" s="157"/>
      <c r="AH844" s="157"/>
      <c r="AI844" s="157"/>
      <c r="AJ844" s="157"/>
      <c r="AK844" s="157"/>
      <c r="AL844" s="157"/>
      <c r="AM844" s="157"/>
      <c r="AN844" s="157"/>
      <c r="AO844" s="157"/>
      <c r="AP844" s="157"/>
      <c r="AQ844" s="157"/>
      <c r="AR844" s="157"/>
      <c r="AS844" s="157"/>
      <c r="AT844" s="157"/>
      <c r="AU844" s="157"/>
      <c r="AV844" s="157"/>
      <c r="AW844" s="157"/>
      <c r="AX844" s="157"/>
      <c r="AY844" s="157"/>
      <c r="AZ844" s="157"/>
      <c r="BA844" s="157"/>
      <c r="BB844" s="157"/>
      <c r="BC844" s="157"/>
      <c r="BD844" s="157"/>
      <c r="BE844" s="157"/>
      <c r="BF844" s="157"/>
      <c r="BG844" s="157"/>
      <c r="BH844" s="157"/>
      <c r="BI844" s="157"/>
      <c r="BJ844" s="157"/>
      <c r="BK844" s="157"/>
      <c r="BL844" s="157"/>
      <c r="BM844" s="157"/>
      <c r="BN844" s="157"/>
      <c r="BO844" s="157"/>
      <c r="BP844" s="157"/>
      <c r="BQ844" s="157"/>
      <c r="BR844" s="157"/>
      <c r="BS844" s="157"/>
      <c r="BT844" s="157"/>
      <c r="BU844" s="157"/>
      <c r="BV844" s="157"/>
      <c r="BW844" s="157"/>
      <c r="BX844" s="157"/>
      <c r="BY844" s="157"/>
      <c r="BZ844" s="157"/>
      <c r="CA844" s="157"/>
      <c r="CB844" s="157"/>
      <c r="CC844" s="157"/>
      <c r="CD844" s="157"/>
      <c r="CE844" s="157"/>
      <c r="CF844" s="157"/>
      <c r="CG844" s="157"/>
      <c r="CH844" s="157"/>
      <c r="CI844" s="157"/>
      <c r="CJ844" s="157"/>
      <c r="CK844" s="157"/>
      <c r="CL844" s="157"/>
      <c r="CM844" s="157"/>
      <c r="CN844" s="157"/>
      <c r="CO844" s="157"/>
      <c r="CP844" s="157"/>
      <c r="CQ844" s="157"/>
      <c r="CR844" s="157"/>
      <c r="CS844" s="157"/>
      <c r="CT844" s="159" t="s">
        <v>2016</v>
      </c>
      <c r="CU844" s="176">
        <v>207.02</v>
      </c>
      <c r="CV844" s="171"/>
      <c r="CW844" s="171"/>
      <c r="CX844" s="160"/>
      <c r="CY844" s="161"/>
      <c r="CZ844" s="161"/>
      <c r="DA844" s="160">
        <f t="shared" si="259"/>
        <v>207.02</v>
      </c>
      <c r="DB844" s="162">
        <f t="shared" si="250"/>
        <v>10351</v>
      </c>
      <c r="DC844" s="162">
        <f t="shared" si="251"/>
        <v>2050.5331000000001</v>
      </c>
    </row>
    <row r="845" spans="1:107" ht="28.5" hidden="1" customHeight="1" x14ac:dyDescent="0.2">
      <c r="A845" s="153">
        <v>842</v>
      </c>
      <c r="B845" s="181" t="s">
        <v>2018</v>
      </c>
      <c r="C845" s="171" t="s">
        <v>900</v>
      </c>
      <c r="D845" s="180">
        <v>50</v>
      </c>
      <c r="E845" s="155">
        <v>0.11</v>
      </c>
      <c r="F845" s="156">
        <v>0.16800000000000001</v>
      </c>
      <c r="G845" s="157"/>
      <c r="H845" s="157"/>
      <c r="I845" s="157"/>
      <c r="J845" s="157"/>
      <c r="K845" s="157"/>
      <c r="L845" s="157"/>
      <c r="M845" s="157"/>
      <c r="N845" s="157"/>
      <c r="O845" s="157"/>
      <c r="P845" s="157"/>
      <c r="Q845" s="157"/>
      <c r="R845" s="157"/>
      <c r="S845" s="157"/>
      <c r="T845" s="157"/>
      <c r="U845" s="157"/>
      <c r="V845" s="157"/>
      <c r="W845" s="157"/>
      <c r="X845" s="157"/>
      <c r="Y845" s="157"/>
      <c r="Z845" s="157"/>
      <c r="AA845" s="157"/>
      <c r="AB845" s="157"/>
      <c r="AC845" s="157"/>
      <c r="AD845" s="157"/>
      <c r="AE845" s="157"/>
      <c r="AF845" s="157"/>
      <c r="AG845" s="157"/>
      <c r="AH845" s="157"/>
      <c r="AI845" s="157"/>
      <c r="AJ845" s="157"/>
      <c r="AK845" s="157"/>
      <c r="AL845" s="157"/>
      <c r="AM845" s="157"/>
      <c r="AN845" s="157"/>
      <c r="AO845" s="157"/>
      <c r="AP845" s="157"/>
      <c r="AQ845" s="157"/>
      <c r="AR845" s="157"/>
      <c r="AS845" s="157"/>
      <c r="AT845" s="157"/>
      <c r="AU845" s="157"/>
      <c r="AV845" s="157"/>
      <c r="AW845" s="157"/>
      <c r="AX845" s="157"/>
      <c r="AY845" s="157"/>
      <c r="AZ845" s="157"/>
      <c r="BA845" s="157"/>
      <c r="BB845" s="157"/>
      <c r="BC845" s="157"/>
      <c r="BD845" s="157"/>
      <c r="BE845" s="157"/>
      <c r="BF845" s="157"/>
      <c r="BG845" s="157"/>
      <c r="BH845" s="157"/>
      <c r="BI845" s="157"/>
      <c r="BJ845" s="157"/>
      <c r="BK845" s="157"/>
      <c r="BL845" s="157"/>
      <c r="BM845" s="157"/>
      <c r="BN845" s="157"/>
      <c r="BO845" s="157"/>
      <c r="BP845" s="157"/>
      <c r="BQ845" s="157"/>
      <c r="BR845" s="157"/>
      <c r="BS845" s="157"/>
      <c r="BT845" s="157"/>
      <c r="BU845" s="157"/>
      <c r="BV845" s="157"/>
      <c r="BW845" s="157"/>
      <c r="BX845" s="157"/>
      <c r="BY845" s="157"/>
      <c r="BZ845" s="157"/>
      <c r="CA845" s="157"/>
      <c r="CB845" s="157"/>
      <c r="CC845" s="157"/>
      <c r="CD845" s="157"/>
      <c r="CE845" s="157"/>
      <c r="CF845" s="157"/>
      <c r="CG845" s="157"/>
      <c r="CH845" s="157"/>
      <c r="CI845" s="157"/>
      <c r="CJ845" s="157"/>
      <c r="CK845" s="157"/>
      <c r="CL845" s="157"/>
      <c r="CM845" s="157"/>
      <c r="CN845" s="157"/>
      <c r="CO845" s="157"/>
      <c r="CP845" s="157"/>
      <c r="CQ845" s="157"/>
      <c r="CR845" s="157"/>
      <c r="CS845" s="157"/>
      <c r="CT845" s="159" t="s">
        <v>2016</v>
      </c>
      <c r="CU845" s="176">
        <v>207.02</v>
      </c>
      <c r="CV845" s="171"/>
      <c r="CW845" s="171"/>
      <c r="CX845" s="160"/>
      <c r="CY845" s="161"/>
      <c r="CZ845" s="161"/>
      <c r="DA845" s="160">
        <f t="shared" si="259"/>
        <v>207.02</v>
      </c>
      <c r="DB845" s="162">
        <f t="shared" si="250"/>
        <v>10351</v>
      </c>
      <c r="DC845" s="162">
        <f t="shared" si="251"/>
        <v>2050.5331000000001</v>
      </c>
    </row>
    <row r="846" spans="1:107" ht="28.5" hidden="1" customHeight="1" x14ac:dyDescent="0.2">
      <c r="A846" s="163">
        <v>843</v>
      </c>
      <c r="B846" s="181" t="s">
        <v>2019</v>
      </c>
      <c r="C846" s="171" t="s">
        <v>900</v>
      </c>
      <c r="D846" s="180">
        <v>50</v>
      </c>
      <c r="E846" s="155">
        <v>0.11</v>
      </c>
      <c r="F846" s="156">
        <v>0.16800000000000001</v>
      </c>
      <c r="G846" s="157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57"/>
      <c r="Y846" s="157"/>
      <c r="Z846" s="157"/>
      <c r="AA846" s="157"/>
      <c r="AB846" s="157"/>
      <c r="AC846" s="157"/>
      <c r="AD846" s="157"/>
      <c r="AE846" s="157"/>
      <c r="AF846" s="157"/>
      <c r="AG846" s="157"/>
      <c r="AH846" s="157"/>
      <c r="AI846" s="157"/>
      <c r="AJ846" s="157"/>
      <c r="AK846" s="157"/>
      <c r="AL846" s="157"/>
      <c r="AM846" s="157"/>
      <c r="AN846" s="157"/>
      <c r="AO846" s="157"/>
      <c r="AP846" s="157"/>
      <c r="AQ846" s="157"/>
      <c r="AR846" s="157"/>
      <c r="AS846" s="157"/>
      <c r="AT846" s="157"/>
      <c r="AU846" s="157"/>
      <c r="AV846" s="157"/>
      <c r="AW846" s="157"/>
      <c r="AX846" s="157"/>
      <c r="AY846" s="157"/>
      <c r="AZ846" s="157"/>
      <c r="BA846" s="157"/>
      <c r="BB846" s="157"/>
      <c r="BC846" s="157"/>
      <c r="BD846" s="157"/>
      <c r="BE846" s="157"/>
      <c r="BF846" s="157"/>
      <c r="BG846" s="157"/>
      <c r="BH846" s="157"/>
      <c r="BI846" s="157"/>
      <c r="BJ846" s="157"/>
      <c r="BK846" s="157"/>
      <c r="BL846" s="157"/>
      <c r="BM846" s="157"/>
      <c r="BN846" s="157"/>
      <c r="BO846" s="157"/>
      <c r="BP846" s="157"/>
      <c r="BQ846" s="157"/>
      <c r="BR846" s="157"/>
      <c r="BS846" s="157"/>
      <c r="BT846" s="157"/>
      <c r="BU846" s="157"/>
      <c r="BV846" s="157"/>
      <c r="BW846" s="157"/>
      <c r="BX846" s="157"/>
      <c r="BY846" s="157"/>
      <c r="BZ846" s="157"/>
      <c r="CA846" s="157"/>
      <c r="CB846" s="157"/>
      <c r="CC846" s="157"/>
      <c r="CD846" s="157"/>
      <c r="CE846" s="157"/>
      <c r="CF846" s="157"/>
      <c r="CG846" s="157"/>
      <c r="CH846" s="157"/>
      <c r="CI846" s="157"/>
      <c r="CJ846" s="157"/>
      <c r="CK846" s="157"/>
      <c r="CL846" s="157"/>
      <c r="CM846" s="157"/>
      <c r="CN846" s="157"/>
      <c r="CO846" s="157"/>
      <c r="CP846" s="157"/>
      <c r="CQ846" s="157"/>
      <c r="CR846" s="157"/>
      <c r="CS846" s="157"/>
      <c r="CT846" s="159" t="s">
        <v>2016</v>
      </c>
      <c r="CU846" s="176">
        <v>207.02</v>
      </c>
      <c r="CV846" s="171"/>
      <c r="CW846" s="171"/>
      <c r="CX846" s="160"/>
      <c r="CY846" s="161"/>
      <c r="CZ846" s="161"/>
      <c r="DA846" s="160">
        <f t="shared" si="259"/>
        <v>207.02</v>
      </c>
      <c r="DB846" s="162">
        <f t="shared" si="250"/>
        <v>10351</v>
      </c>
      <c r="DC846" s="162">
        <f t="shared" si="251"/>
        <v>2050.5331000000001</v>
      </c>
    </row>
    <row r="847" spans="1:107" ht="28.5" hidden="1" customHeight="1" x14ac:dyDescent="0.2">
      <c r="A847" s="163">
        <v>844</v>
      </c>
      <c r="B847" s="181" t="s">
        <v>2020</v>
      </c>
      <c r="C847" s="171" t="s">
        <v>900</v>
      </c>
      <c r="D847" s="180">
        <v>50</v>
      </c>
      <c r="E847" s="155">
        <v>0.11</v>
      </c>
      <c r="F847" s="156">
        <v>0.16800000000000001</v>
      </c>
      <c r="G847" s="157"/>
      <c r="H847" s="157"/>
      <c r="I847" s="157"/>
      <c r="J847" s="157"/>
      <c r="K847" s="157"/>
      <c r="L847" s="157"/>
      <c r="M847" s="157"/>
      <c r="N847" s="157"/>
      <c r="O847" s="157"/>
      <c r="P847" s="157"/>
      <c r="Q847" s="157"/>
      <c r="R847" s="157"/>
      <c r="S847" s="157"/>
      <c r="T847" s="157"/>
      <c r="U847" s="157"/>
      <c r="V847" s="157"/>
      <c r="W847" s="157"/>
      <c r="X847" s="157"/>
      <c r="Y847" s="157"/>
      <c r="Z847" s="157"/>
      <c r="AA847" s="157"/>
      <c r="AB847" s="157"/>
      <c r="AC847" s="157"/>
      <c r="AD847" s="157"/>
      <c r="AE847" s="157"/>
      <c r="AF847" s="157"/>
      <c r="AG847" s="157"/>
      <c r="AH847" s="157"/>
      <c r="AI847" s="157"/>
      <c r="AJ847" s="157"/>
      <c r="AK847" s="157"/>
      <c r="AL847" s="157"/>
      <c r="AM847" s="157"/>
      <c r="AN847" s="157"/>
      <c r="AO847" s="157"/>
      <c r="AP847" s="157"/>
      <c r="AQ847" s="157"/>
      <c r="AR847" s="157"/>
      <c r="AS847" s="157"/>
      <c r="AT847" s="157"/>
      <c r="AU847" s="157"/>
      <c r="AV847" s="157"/>
      <c r="AW847" s="157"/>
      <c r="AX847" s="157"/>
      <c r="AY847" s="157"/>
      <c r="AZ847" s="157"/>
      <c r="BA847" s="157"/>
      <c r="BB847" s="157"/>
      <c r="BC847" s="157"/>
      <c r="BD847" s="157"/>
      <c r="BE847" s="157"/>
      <c r="BF847" s="157"/>
      <c r="BG847" s="157"/>
      <c r="BH847" s="157"/>
      <c r="BI847" s="157"/>
      <c r="BJ847" s="157"/>
      <c r="BK847" s="157"/>
      <c r="BL847" s="157"/>
      <c r="BM847" s="157"/>
      <c r="BN847" s="157"/>
      <c r="BO847" s="157"/>
      <c r="BP847" s="157"/>
      <c r="BQ847" s="157"/>
      <c r="BR847" s="157"/>
      <c r="BS847" s="157"/>
      <c r="BT847" s="157"/>
      <c r="BU847" s="157"/>
      <c r="BV847" s="157"/>
      <c r="BW847" s="157"/>
      <c r="BX847" s="157"/>
      <c r="BY847" s="157"/>
      <c r="BZ847" s="157"/>
      <c r="CA847" s="157"/>
      <c r="CB847" s="157"/>
      <c r="CC847" s="157"/>
      <c r="CD847" s="157"/>
      <c r="CE847" s="157"/>
      <c r="CF847" s="157"/>
      <c r="CG847" s="157"/>
      <c r="CH847" s="157"/>
      <c r="CI847" s="157"/>
      <c r="CJ847" s="157"/>
      <c r="CK847" s="157"/>
      <c r="CL847" s="157"/>
      <c r="CM847" s="157"/>
      <c r="CN847" s="157"/>
      <c r="CO847" s="157"/>
      <c r="CP847" s="157"/>
      <c r="CQ847" s="157"/>
      <c r="CR847" s="157"/>
      <c r="CS847" s="157"/>
      <c r="CT847" s="159" t="s">
        <v>2016</v>
      </c>
      <c r="CU847" s="176">
        <v>207.02</v>
      </c>
      <c r="CV847" s="171"/>
      <c r="CW847" s="171"/>
      <c r="CX847" s="160"/>
      <c r="CY847" s="161"/>
      <c r="CZ847" s="161"/>
      <c r="DA847" s="160">
        <f t="shared" si="259"/>
        <v>207.02</v>
      </c>
      <c r="DB847" s="162">
        <f t="shared" si="250"/>
        <v>10351</v>
      </c>
      <c r="DC847" s="162">
        <f t="shared" si="251"/>
        <v>2050.5331000000001</v>
      </c>
    </row>
    <row r="848" spans="1:107" ht="28.5" hidden="1" customHeight="1" x14ac:dyDescent="0.2">
      <c r="A848" s="153">
        <v>845</v>
      </c>
      <c r="B848" s="181" t="s">
        <v>2021</v>
      </c>
      <c r="C848" s="171" t="s">
        <v>900</v>
      </c>
      <c r="D848" s="180">
        <v>50</v>
      </c>
      <c r="E848" s="155">
        <v>0.11</v>
      </c>
      <c r="F848" s="156">
        <v>0.16800000000000001</v>
      </c>
      <c r="G848" s="157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57"/>
      <c r="Y848" s="157"/>
      <c r="Z848" s="157"/>
      <c r="AA848" s="157"/>
      <c r="AB848" s="157"/>
      <c r="AC848" s="157"/>
      <c r="AD848" s="157"/>
      <c r="AE848" s="157"/>
      <c r="AF848" s="157"/>
      <c r="AG848" s="157"/>
      <c r="AH848" s="157"/>
      <c r="AI848" s="157"/>
      <c r="AJ848" s="157"/>
      <c r="AK848" s="157"/>
      <c r="AL848" s="157"/>
      <c r="AM848" s="157"/>
      <c r="AN848" s="157"/>
      <c r="AO848" s="157"/>
      <c r="AP848" s="157"/>
      <c r="AQ848" s="157"/>
      <c r="AR848" s="157"/>
      <c r="AS848" s="157"/>
      <c r="AT848" s="157"/>
      <c r="AU848" s="157"/>
      <c r="AV848" s="157"/>
      <c r="AW848" s="157"/>
      <c r="AX848" s="157"/>
      <c r="AY848" s="157"/>
      <c r="AZ848" s="157"/>
      <c r="BA848" s="157"/>
      <c r="BB848" s="157"/>
      <c r="BC848" s="157"/>
      <c r="BD848" s="157"/>
      <c r="BE848" s="157"/>
      <c r="BF848" s="157"/>
      <c r="BG848" s="157"/>
      <c r="BH848" s="157"/>
      <c r="BI848" s="157"/>
      <c r="BJ848" s="157"/>
      <c r="BK848" s="157"/>
      <c r="BL848" s="157"/>
      <c r="BM848" s="157"/>
      <c r="BN848" s="157"/>
      <c r="BO848" s="157"/>
      <c r="BP848" s="157"/>
      <c r="BQ848" s="157"/>
      <c r="BR848" s="157"/>
      <c r="BS848" s="157"/>
      <c r="BT848" s="157"/>
      <c r="BU848" s="157"/>
      <c r="BV848" s="157"/>
      <c r="BW848" s="157"/>
      <c r="BX848" s="157"/>
      <c r="BY848" s="157"/>
      <c r="BZ848" s="157"/>
      <c r="CA848" s="157"/>
      <c r="CB848" s="157"/>
      <c r="CC848" s="157"/>
      <c r="CD848" s="157"/>
      <c r="CE848" s="157"/>
      <c r="CF848" s="157"/>
      <c r="CG848" s="157"/>
      <c r="CH848" s="157"/>
      <c r="CI848" s="157"/>
      <c r="CJ848" s="157"/>
      <c r="CK848" s="157"/>
      <c r="CL848" s="157"/>
      <c r="CM848" s="157"/>
      <c r="CN848" s="157"/>
      <c r="CO848" s="157"/>
      <c r="CP848" s="157"/>
      <c r="CQ848" s="157"/>
      <c r="CR848" s="157"/>
      <c r="CS848" s="157"/>
      <c r="CT848" s="159" t="s">
        <v>2016</v>
      </c>
      <c r="CU848" s="176">
        <v>207.02</v>
      </c>
      <c r="CV848" s="171"/>
      <c r="CW848" s="171"/>
      <c r="CX848" s="160"/>
      <c r="CY848" s="161"/>
      <c r="CZ848" s="161"/>
      <c r="DA848" s="160">
        <f t="shared" si="259"/>
        <v>207.02</v>
      </c>
      <c r="DB848" s="162">
        <f t="shared" si="250"/>
        <v>10351</v>
      </c>
      <c r="DC848" s="162">
        <f t="shared" si="251"/>
        <v>2050.5331000000001</v>
      </c>
    </row>
    <row r="849" spans="1:107" ht="28.5" hidden="1" customHeight="1" x14ac:dyDescent="0.2">
      <c r="A849" s="153">
        <v>846</v>
      </c>
      <c r="B849" s="181" t="s">
        <v>2022</v>
      </c>
      <c r="C849" s="171" t="s">
        <v>900</v>
      </c>
      <c r="D849" s="180">
        <v>50</v>
      </c>
      <c r="E849" s="155">
        <v>0.11</v>
      </c>
      <c r="F849" s="156">
        <v>0.16800000000000001</v>
      </c>
      <c r="G849" s="157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57"/>
      <c r="Y849" s="157"/>
      <c r="Z849" s="157"/>
      <c r="AA849" s="157"/>
      <c r="AB849" s="157"/>
      <c r="AC849" s="157"/>
      <c r="AD849" s="157"/>
      <c r="AE849" s="157"/>
      <c r="AF849" s="157"/>
      <c r="AG849" s="157"/>
      <c r="AH849" s="157"/>
      <c r="AI849" s="157"/>
      <c r="AJ849" s="157"/>
      <c r="AK849" s="157"/>
      <c r="AL849" s="157"/>
      <c r="AM849" s="157"/>
      <c r="AN849" s="157"/>
      <c r="AO849" s="157"/>
      <c r="AP849" s="157"/>
      <c r="AQ849" s="157"/>
      <c r="AR849" s="157"/>
      <c r="AS849" s="157"/>
      <c r="AT849" s="157"/>
      <c r="AU849" s="157"/>
      <c r="AV849" s="157"/>
      <c r="AW849" s="157"/>
      <c r="AX849" s="157"/>
      <c r="AY849" s="157"/>
      <c r="AZ849" s="157"/>
      <c r="BA849" s="157"/>
      <c r="BB849" s="157"/>
      <c r="BC849" s="157"/>
      <c r="BD849" s="157"/>
      <c r="BE849" s="157"/>
      <c r="BF849" s="157"/>
      <c r="BG849" s="157"/>
      <c r="BH849" s="157"/>
      <c r="BI849" s="157"/>
      <c r="BJ849" s="157"/>
      <c r="BK849" s="157"/>
      <c r="BL849" s="157"/>
      <c r="BM849" s="157"/>
      <c r="BN849" s="157"/>
      <c r="BO849" s="157"/>
      <c r="BP849" s="157"/>
      <c r="BQ849" s="157"/>
      <c r="BR849" s="157"/>
      <c r="BS849" s="157"/>
      <c r="BT849" s="157"/>
      <c r="BU849" s="157"/>
      <c r="BV849" s="157"/>
      <c r="BW849" s="157"/>
      <c r="BX849" s="157"/>
      <c r="BY849" s="157"/>
      <c r="BZ849" s="157"/>
      <c r="CA849" s="157"/>
      <c r="CB849" s="157"/>
      <c r="CC849" s="157"/>
      <c r="CD849" s="157"/>
      <c r="CE849" s="157"/>
      <c r="CF849" s="157"/>
      <c r="CG849" s="157"/>
      <c r="CH849" s="157"/>
      <c r="CI849" s="157"/>
      <c r="CJ849" s="157"/>
      <c r="CK849" s="157"/>
      <c r="CL849" s="157"/>
      <c r="CM849" s="157"/>
      <c r="CN849" s="157"/>
      <c r="CO849" s="157"/>
      <c r="CP849" s="157"/>
      <c r="CQ849" s="157"/>
      <c r="CR849" s="157"/>
      <c r="CS849" s="157"/>
      <c r="CT849" s="159" t="s">
        <v>2016</v>
      </c>
      <c r="CU849" s="176">
        <v>207.02</v>
      </c>
      <c r="CV849" s="171"/>
      <c r="CW849" s="171"/>
      <c r="CX849" s="160"/>
      <c r="CY849" s="161"/>
      <c r="CZ849" s="161"/>
      <c r="DA849" s="160">
        <f t="shared" si="259"/>
        <v>207.02</v>
      </c>
      <c r="DB849" s="162">
        <f t="shared" si="250"/>
        <v>10351</v>
      </c>
      <c r="DC849" s="162">
        <f t="shared" si="251"/>
        <v>2050.5331000000001</v>
      </c>
    </row>
    <row r="850" spans="1:107" ht="14.25" customHeight="1" x14ac:dyDescent="0.2">
      <c r="A850" s="163">
        <v>847</v>
      </c>
      <c r="B850" s="419" t="s">
        <v>2023</v>
      </c>
      <c r="C850" s="177" t="s">
        <v>569</v>
      </c>
      <c r="D850" s="178">
        <v>100</v>
      </c>
      <c r="E850" s="165">
        <v>0.11</v>
      </c>
      <c r="F850" s="166">
        <v>0.16800000000000001</v>
      </c>
      <c r="G850" s="162"/>
      <c r="H850" s="162"/>
      <c r="I850" s="162"/>
      <c r="J850" s="162"/>
      <c r="K850" s="162"/>
      <c r="L850" s="162"/>
      <c r="M850" s="162"/>
      <c r="N850" s="162">
        <v>207.58222037000002</v>
      </c>
      <c r="O850" s="162"/>
      <c r="P850" s="162"/>
      <c r="Q850" s="162"/>
      <c r="R850" s="162"/>
      <c r="S850" s="162"/>
      <c r="T850" s="162"/>
      <c r="U850" s="162"/>
      <c r="V850" s="162"/>
      <c r="W850" s="162">
        <v>134.82101406999999</v>
      </c>
      <c r="X850" s="162"/>
      <c r="Y850" s="162"/>
      <c r="Z850" s="162"/>
      <c r="AA850" s="162"/>
      <c r="AB850" s="162"/>
      <c r="AC850" s="162"/>
      <c r="AD850" s="162"/>
      <c r="AE850" s="162"/>
      <c r="AF850" s="162"/>
      <c r="AG850" s="162"/>
      <c r="AH850" s="162"/>
      <c r="AI850" s="162"/>
      <c r="AJ850" s="162"/>
      <c r="AK850" s="162"/>
      <c r="AL850" s="162"/>
      <c r="AM850" s="162"/>
      <c r="AN850" s="162"/>
      <c r="AO850" s="162"/>
      <c r="AP850" s="162"/>
      <c r="AQ850" s="162"/>
      <c r="AR850" s="162"/>
      <c r="AS850" s="162"/>
      <c r="AT850" s="162"/>
      <c r="AU850" s="162"/>
      <c r="AV850" s="162"/>
      <c r="AW850" s="162"/>
      <c r="AX850" s="162"/>
      <c r="AY850" s="162"/>
      <c r="AZ850" s="162"/>
      <c r="BA850" s="162"/>
      <c r="BB850" s="162"/>
      <c r="BC850" s="162"/>
      <c r="BD850" s="162"/>
      <c r="BE850" s="162"/>
      <c r="BF850" s="162"/>
      <c r="BG850" s="162"/>
      <c r="BH850" s="162"/>
      <c r="BI850" s="162"/>
      <c r="BJ850" s="162"/>
      <c r="BK850" s="162"/>
      <c r="BL850" s="162"/>
      <c r="BM850" s="162"/>
      <c r="BN850" s="162"/>
      <c r="BO850" s="162"/>
      <c r="BP850" s="162"/>
      <c r="BQ850" s="162"/>
      <c r="BR850" s="162"/>
      <c r="BS850" s="162"/>
      <c r="BT850" s="162"/>
      <c r="BU850" s="162"/>
      <c r="BV850" s="162"/>
      <c r="BW850" s="162"/>
      <c r="BX850" s="162"/>
      <c r="BY850" s="162"/>
      <c r="BZ850" s="162">
        <v>206.79637966400003</v>
      </c>
      <c r="CA850" s="162"/>
      <c r="CB850" s="162"/>
      <c r="CC850" s="162"/>
      <c r="CD850" s="162"/>
      <c r="CE850" s="162"/>
      <c r="CF850" s="162"/>
      <c r="CG850" s="162"/>
      <c r="CH850" s="162"/>
      <c r="CI850" s="162"/>
      <c r="CJ850" s="162"/>
      <c r="CK850" s="162"/>
      <c r="CL850" s="162"/>
      <c r="CM850" s="162"/>
      <c r="CN850" s="162"/>
      <c r="CO850" s="162"/>
      <c r="CP850" s="162"/>
      <c r="CQ850" s="162"/>
      <c r="CR850" s="162"/>
      <c r="CS850" s="167">
        <f t="shared" ref="CS850:CS860" si="260">COUNT(G850:CR850)</f>
        <v>3</v>
      </c>
      <c r="CT850" s="168" t="s">
        <v>94</v>
      </c>
      <c r="CU850" s="176"/>
      <c r="CV850" s="169">
        <f t="shared" ref="CV850:CV860" si="261">AVERAGE(G850:CR850)</f>
        <v>183.06653803466668</v>
      </c>
      <c r="CW850" s="169">
        <f t="shared" ref="CW850:CW860" si="262">MEDIAN(G850:CR850)</f>
        <v>206.79637966400003</v>
      </c>
      <c r="CX850" s="162">
        <f t="shared" ref="CX850:CX860" si="263">_xlfn.STDEV.P(G850:CR850)</f>
        <v>34.116245625534724</v>
      </c>
      <c r="CY850" s="170">
        <f t="shared" ref="CY850:CY860" si="264">CX850/CV850</f>
        <v>0.18635981207594721</v>
      </c>
      <c r="CZ850" s="163" t="str">
        <f t="shared" ref="CZ850:CZ860" si="265">IF(CY850&gt;25%,"MEDIANA","MÉDIA")</f>
        <v>MÉDIA</v>
      </c>
      <c r="DA850" s="162">
        <f t="shared" ref="DA850:DA860" si="266">IF(CZ850="MÉDIA",CV850,CW850)</f>
        <v>183.06653803466668</v>
      </c>
      <c r="DB850" s="162">
        <f t="shared" si="250"/>
        <v>18306.653803466666</v>
      </c>
      <c r="DC850" s="162">
        <f t="shared" si="251"/>
        <v>3626.5481184667465</v>
      </c>
    </row>
    <row r="851" spans="1:107" ht="28.5" customHeight="1" x14ac:dyDescent="0.2">
      <c r="A851" s="163">
        <v>848</v>
      </c>
      <c r="B851" s="419" t="s">
        <v>2024</v>
      </c>
      <c r="C851" s="177" t="s">
        <v>569</v>
      </c>
      <c r="D851" s="178">
        <v>500</v>
      </c>
      <c r="E851" s="165">
        <v>0.11</v>
      </c>
      <c r="F851" s="166">
        <v>0.16800000000000001</v>
      </c>
      <c r="G851" s="162"/>
      <c r="H851" s="162"/>
      <c r="I851" s="162"/>
      <c r="J851" s="162"/>
      <c r="K851" s="162"/>
      <c r="L851" s="162"/>
      <c r="M851" s="162"/>
      <c r="N851" s="162">
        <v>70.477687700000004</v>
      </c>
      <c r="O851" s="162"/>
      <c r="P851" s="162"/>
      <c r="Q851" s="162"/>
      <c r="R851" s="162"/>
      <c r="S851" s="162"/>
      <c r="T851" s="162">
        <v>55.9462057</v>
      </c>
      <c r="U851" s="162"/>
      <c r="V851" s="162"/>
      <c r="W851" s="162"/>
      <c r="X851" s="162"/>
      <c r="Y851" s="162"/>
      <c r="Z851" s="162"/>
      <c r="AA851" s="162"/>
      <c r="AB851" s="162"/>
      <c r="AC851" s="162"/>
      <c r="AD851" s="162"/>
      <c r="AE851" s="162"/>
      <c r="AF851" s="162"/>
      <c r="AG851" s="162"/>
      <c r="AH851" s="162"/>
      <c r="AI851" s="162"/>
      <c r="AJ851" s="162"/>
      <c r="AK851" s="162"/>
      <c r="AL851" s="162"/>
      <c r="AM851" s="162"/>
      <c r="AN851" s="162"/>
      <c r="AO851" s="162"/>
      <c r="AP851" s="162"/>
      <c r="AQ851" s="162"/>
      <c r="AR851" s="162"/>
      <c r="AS851" s="162"/>
      <c r="AT851" s="162">
        <v>54.908242699999995</v>
      </c>
      <c r="AU851" s="162"/>
      <c r="AV851" s="162"/>
      <c r="AW851" s="162"/>
      <c r="AX851" s="162"/>
      <c r="AY851" s="162"/>
      <c r="AZ851" s="162"/>
      <c r="BA851" s="162"/>
      <c r="BB851" s="162"/>
      <c r="BC851" s="162"/>
      <c r="BD851" s="162"/>
      <c r="BE851" s="162"/>
      <c r="BF851" s="162"/>
      <c r="BG851" s="162"/>
      <c r="BH851" s="162"/>
      <c r="BI851" s="162"/>
      <c r="BJ851" s="162"/>
      <c r="BK851" s="162"/>
      <c r="BL851" s="162"/>
      <c r="BM851" s="162"/>
      <c r="BN851" s="162"/>
      <c r="BO851" s="162"/>
      <c r="BP851" s="162"/>
      <c r="BQ851" s="162"/>
      <c r="BR851" s="162"/>
      <c r="BS851" s="162"/>
      <c r="BT851" s="162"/>
      <c r="BU851" s="162"/>
      <c r="BV851" s="162"/>
      <c r="BW851" s="162"/>
      <c r="BX851" s="162"/>
      <c r="BY851" s="162"/>
      <c r="BZ851" s="162"/>
      <c r="CA851" s="162"/>
      <c r="CB851" s="162"/>
      <c r="CC851" s="162"/>
      <c r="CD851" s="162"/>
      <c r="CE851" s="162"/>
      <c r="CF851" s="162"/>
      <c r="CG851" s="162"/>
      <c r="CH851" s="162"/>
      <c r="CI851" s="162"/>
      <c r="CJ851" s="162"/>
      <c r="CK851" s="162"/>
      <c r="CL851" s="162"/>
      <c r="CM851" s="162"/>
      <c r="CN851" s="162"/>
      <c r="CO851" s="162"/>
      <c r="CP851" s="162"/>
      <c r="CQ851" s="162"/>
      <c r="CR851" s="162"/>
      <c r="CS851" s="167">
        <f t="shared" si="260"/>
        <v>3</v>
      </c>
      <c r="CT851" s="168" t="s">
        <v>94</v>
      </c>
      <c r="CU851" s="176"/>
      <c r="CV851" s="169">
        <f t="shared" si="261"/>
        <v>60.444045366666664</v>
      </c>
      <c r="CW851" s="169">
        <f t="shared" si="262"/>
        <v>55.9462057</v>
      </c>
      <c r="CX851" s="162">
        <f t="shared" si="263"/>
        <v>7.107499590915106</v>
      </c>
      <c r="CY851" s="170">
        <f t="shared" si="264"/>
        <v>0.117588085770889</v>
      </c>
      <c r="CZ851" s="163" t="str">
        <f t="shared" si="265"/>
        <v>MÉDIA</v>
      </c>
      <c r="DA851" s="162">
        <f t="shared" si="266"/>
        <v>60.444045366666664</v>
      </c>
      <c r="DB851" s="162">
        <f t="shared" si="250"/>
        <v>30222.022683333333</v>
      </c>
      <c r="DC851" s="162">
        <f t="shared" si="251"/>
        <v>5986.9826935683332</v>
      </c>
    </row>
    <row r="852" spans="1:107" ht="28.5" customHeight="1" x14ac:dyDescent="0.2">
      <c r="A852" s="153">
        <v>849</v>
      </c>
      <c r="B852" s="419" t="s">
        <v>2025</v>
      </c>
      <c r="C852" s="163" t="s">
        <v>213</v>
      </c>
      <c r="D852" s="178">
        <v>80</v>
      </c>
      <c r="E852" s="165">
        <v>0.11</v>
      </c>
      <c r="F852" s="166">
        <v>0.16800000000000001</v>
      </c>
      <c r="G852" s="162"/>
      <c r="H852" s="162"/>
      <c r="I852" s="162"/>
      <c r="J852" s="162"/>
      <c r="K852" s="162"/>
      <c r="L852" s="162"/>
      <c r="M852" s="162"/>
      <c r="N852" s="162"/>
      <c r="O852" s="162">
        <v>239.49958262000001</v>
      </c>
      <c r="P852" s="162">
        <v>243.55801794999999</v>
      </c>
      <c r="Q852" s="162"/>
      <c r="R852" s="162"/>
      <c r="S852" s="162"/>
      <c r="T852" s="162"/>
      <c r="U852" s="162"/>
      <c r="V852" s="162"/>
      <c r="W852" s="162"/>
      <c r="X852" s="162"/>
      <c r="Y852" s="162"/>
      <c r="Z852" s="162"/>
      <c r="AA852" s="162"/>
      <c r="AB852" s="162"/>
      <c r="AC852" s="162"/>
      <c r="AD852" s="162"/>
      <c r="AE852" s="162"/>
      <c r="AF852" s="162"/>
      <c r="AG852" s="162"/>
      <c r="AH852" s="162"/>
      <c r="AI852" s="162"/>
      <c r="AJ852" s="162"/>
      <c r="AK852" s="162"/>
      <c r="AL852" s="162"/>
      <c r="AM852" s="162"/>
      <c r="AN852" s="162"/>
      <c r="AO852" s="162"/>
      <c r="AP852" s="162"/>
      <c r="AQ852" s="162"/>
      <c r="AR852" s="162"/>
      <c r="AS852" s="162"/>
      <c r="AT852" s="162"/>
      <c r="AU852" s="162"/>
      <c r="AV852" s="162"/>
      <c r="AW852" s="162"/>
      <c r="AX852" s="162"/>
      <c r="AY852" s="162"/>
      <c r="AZ852" s="162"/>
      <c r="BA852" s="162"/>
      <c r="BB852" s="162"/>
      <c r="BC852" s="162"/>
      <c r="BD852" s="162"/>
      <c r="BE852" s="162">
        <v>236.79369440000002</v>
      </c>
      <c r="BF852" s="162"/>
      <c r="BG852" s="162"/>
      <c r="BH852" s="162"/>
      <c r="BI852" s="162"/>
      <c r="BJ852" s="162"/>
      <c r="BK852" s="162"/>
      <c r="BL852" s="162"/>
      <c r="BM852" s="162"/>
      <c r="BN852" s="162"/>
      <c r="BO852" s="162"/>
      <c r="BP852" s="162"/>
      <c r="BQ852" s="162"/>
      <c r="BR852" s="162"/>
      <c r="BS852" s="162"/>
      <c r="BT852" s="162"/>
      <c r="BU852" s="162"/>
      <c r="BV852" s="162"/>
      <c r="BW852" s="162"/>
      <c r="BX852" s="162"/>
      <c r="BY852" s="162"/>
      <c r="BZ852" s="162"/>
      <c r="CA852" s="162"/>
      <c r="CB852" s="162"/>
      <c r="CC852" s="162"/>
      <c r="CD852" s="162"/>
      <c r="CE852" s="162"/>
      <c r="CF852" s="162"/>
      <c r="CG852" s="162"/>
      <c r="CH852" s="162"/>
      <c r="CI852" s="162"/>
      <c r="CJ852" s="162"/>
      <c r="CK852" s="162"/>
      <c r="CL852" s="162"/>
      <c r="CM852" s="162"/>
      <c r="CN852" s="162"/>
      <c r="CO852" s="162"/>
      <c r="CP852" s="162"/>
      <c r="CQ852" s="162"/>
      <c r="CR852" s="162"/>
      <c r="CS852" s="167">
        <f t="shared" si="260"/>
        <v>3</v>
      </c>
      <c r="CT852" s="168" t="s">
        <v>94</v>
      </c>
      <c r="CU852" s="176"/>
      <c r="CV852" s="169">
        <f t="shared" si="261"/>
        <v>239.95043165666667</v>
      </c>
      <c r="CW852" s="169">
        <f t="shared" si="262"/>
        <v>239.49958262000001</v>
      </c>
      <c r="CX852" s="162">
        <f t="shared" si="263"/>
        <v>2.7798641348896291</v>
      </c>
      <c r="CY852" s="170">
        <f t="shared" si="264"/>
        <v>1.1585159966985184E-2</v>
      </c>
      <c r="CZ852" s="163" t="str">
        <f t="shared" si="265"/>
        <v>MÉDIA</v>
      </c>
      <c r="DA852" s="162">
        <f t="shared" si="266"/>
        <v>239.95043165666667</v>
      </c>
      <c r="DB852" s="162">
        <f t="shared" si="250"/>
        <v>19196.034532533333</v>
      </c>
      <c r="DC852" s="162">
        <f t="shared" si="251"/>
        <v>3802.7344408948534</v>
      </c>
    </row>
    <row r="853" spans="1:107" ht="28.5" customHeight="1" x14ac:dyDescent="0.2">
      <c r="A853" s="153">
        <v>850</v>
      </c>
      <c r="B853" s="419" t="s">
        <v>2026</v>
      </c>
      <c r="C853" s="163" t="s">
        <v>213</v>
      </c>
      <c r="D853" s="178">
        <v>80</v>
      </c>
      <c r="E853" s="165">
        <v>0.11</v>
      </c>
      <c r="F853" s="166">
        <v>0.16800000000000001</v>
      </c>
      <c r="G853" s="162"/>
      <c r="H853" s="162"/>
      <c r="I853" s="162"/>
      <c r="J853" s="162"/>
      <c r="K853" s="162"/>
      <c r="L853" s="162"/>
      <c r="M853" s="162"/>
      <c r="N853" s="162">
        <v>37.262871699999998</v>
      </c>
      <c r="O853" s="162"/>
      <c r="P853" s="162">
        <v>41.414723699999996</v>
      </c>
      <c r="Q853" s="162"/>
      <c r="R853" s="162"/>
      <c r="S853" s="162"/>
      <c r="T853" s="162"/>
      <c r="U853" s="162"/>
      <c r="V853" s="162"/>
      <c r="W853" s="162"/>
      <c r="X853" s="162"/>
      <c r="Y853" s="162"/>
      <c r="Z853" s="162"/>
      <c r="AA853" s="162"/>
      <c r="AB853" s="162"/>
      <c r="AC853" s="162"/>
      <c r="AD853" s="162"/>
      <c r="AE853" s="162"/>
      <c r="AF853" s="162"/>
      <c r="AG853" s="162"/>
      <c r="AH853" s="162"/>
      <c r="AI853" s="162"/>
      <c r="AJ853" s="162"/>
      <c r="AK853" s="162"/>
      <c r="AL853" s="162"/>
      <c r="AM853" s="162"/>
      <c r="AN853" s="162"/>
      <c r="AO853" s="162"/>
      <c r="AP853" s="162"/>
      <c r="AQ853" s="162"/>
      <c r="AR853" s="162"/>
      <c r="AS853" s="162"/>
      <c r="AT853" s="162"/>
      <c r="AU853" s="162"/>
      <c r="AV853" s="162"/>
      <c r="AW853" s="162"/>
      <c r="AX853" s="162"/>
      <c r="AY853" s="162"/>
      <c r="AZ853" s="162"/>
      <c r="BA853" s="162"/>
      <c r="BB853" s="162"/>
      <c r="BC853" s="162"/>
      <c r="BD853" s="162"/>
      <c r="BE853" s="162"/>
      <c r="BF853" s="162"/>
      <c r="BG853" s="162"/>
      <c r="BH853" s="162"/>
      <c r="BI853" s="162"/>
      <c r="BJ853" s="162"/>
      <c r="BK853" s="162"/>
      <c r="BL853" s="162"/>
      <c r="BM853" s="162"/>
      <c r="BN853" s="162"/>
      <c r="BO853" s="162"/>
      <c r="BP853" s="162"/>
      <c r="BQ853" s="162"/>
      <c r="BR853" s="162"/>
      <c r="BS853" s="162"/>
      <c r="BT853" s="162"/>
      <c r="BU853" s="162"/>
      <c r="BV853" s="162"/>
      <c r="BW853" s="162"/>
      <c r="BX853" s="162"/>
      <c r="BY853" s="162"/>
      <c r="BZ853" s="162">
        <v>40.751264175999999</v>
      </c>
      <c r="CA853" s="162"/>
      <c r="CB853" s="162"/>
      <c r="CC853" s="162"/>
      <c r="CD853" s="162"/>
      <c r="CE853" s="162"/>
      <c r="CF853" s="162"/>
      <c r="CG853" s="162"/>
      <c r="CH853" s="162"/>
      <c r="CI853" s="162"/>
      <c r="CJ853" s="162"/>
      <c r="CK853" s="162"/>
      <c r="CL853" s="162"/>
      <c r="CM853" s="162"/>
      <c r="CN853" s="162"/>
      <c r="CO853" s="162"/>
      <c r="CP853" s="162"/>
      <c r="CQ853" s="162"/>
      <c r="CR853" s="162"/>
      <c r="CS853" s="167">
        <f t="shared" si="260"/>
        <v>3</v>
      </c>
      <c r="CT853" s="168" t="s">
        <v>94</v>
      </c>
      <c r="CU853" s="176"/>
      <c r="CV853" s="169">
        <f t="shared" si="261"/>
        <v>39.809619858666672</v>
      </c>
      <c r="CW853" s="169">
        <f t="shared" si="262"/>
        <v>40.751264175999999</v>
      </c>
      <c r="CX853" s="162">
        <f t="shared" si="263"/>
        <v>1.8210783019501784</v>
      </c>
      <c r="CY853" s="170">
        <f t="shared" si="264"/>
        <v>4.5744679512525518E-2</v>
      </c>
      <c r="CZ853" s="163" t="str">
        <f t="shared" si="265"/>
        <v>MÉDIA</v>
      </c>
      <c r="DA853" s="162">
        <f t="shared" si="266"/>
        <v>39.809619858666672</v>
      </c>
      <c r="DB853" s="162">
        <f t="shared" si="250"/>
        <v>3184.7695886933338</v>
      </c>
      <c r="DC853" s="162">
        <f t="shared" si="251"/>
        <v>630.90285552014939</v>
      </c>
    </row>
    <row r="854" spans="1:107" ht="14.25" customHeight="1" x14ac:dyDescent="0.2">
      <c r="A854" s="163">
        <v>851</v>
      </c>
      <c r="B854" s="419" t="s">
        <v>2027</v>
      </c>
      <c r="C854" s="163" t="s">
        <v>213</v>
      </c>
      <c r="D854" s="178">
        <v>80</v>
      </c>
      <c r="E854" s="165">
        <v>0.11</v>
      </c>
      <c r="F854" s="166">
        <v>0.16800000000000001</v>
      </c>
      <c r="G854" s="162"/>
      <c r="H854" s="162"/>
      <c r="I854" s="162"/>
      <c r="J854" s="162"/>
      <c r="K854" s="162"/>
      <c r="L854" s="162"/>
      <c r="M854" s="162"/>
      <c r="N854" s="162">
        <v>373.56288369999999</v>
      </c>
      <c r="O854" s="162"/>
      <c r="P854" s="162"/>
      <c r="Q854" s="162"/>
      <c r="R854" s="162">
        <v>302.98139969999994</v>
      </c>
      <c r="S854" s="162"/>
      <c r="T854" s="162"/>
      <c r="U854" s="162"/>
      <c r="V854" s="162"/>
      <c r="W854" s="162"/>
      <c r="X854" s="162"/>
      <c r="Y854" s="162"/>
      <c r="Z854" s="162"/>
      <c r="AA854" s="162"/>
      <c r="AB854" s="162"/>
      <c r="AC854" s="162"/>
      <c r="AD854" s="162"/>
      <c r="AE854" s="162">
        <v>362.24908699999997</v>
      </c>
      <c r="AF854" s="162"/>
      <c r="AG854" s="162"/>
      <c r="AH854" s="162"/>
      <c r="AI854" s="162"/>
      <c r="AJ854" s="162"/>
      <c r="AK854" s="162"/>
      <c r="AL854" s="162"/>
      <c r="AM854" s="162"/>
      <c r="AN854" s="162"/>
      <c r="AO854" s="162"/>
      <c r="AP854" s="162"/>
      <c r="AQ854" s="162"/>
      <c r="AR854" s="162"/>
      <c r="AS854" s="162"/>
      <c r="AT854" s="162"/>
      <c r="AU854" s="162"/>
      <c r="AV854" s="162"/>
      <c r="AW854" s="162"/>
      <c r="AX854" s="162"/>
      <c r="AY854" s="162"/>
      <c r="AZ854" s="162"/>
      <c r="BA854" s="162"/>
      <c r="BB854" s="162"/>
      <c r="BC854" s="162"/>
      <c r="BD854" s="162"/>
      <c r="BE854" s="162"/>
      <c r="BF854" s="162"/>
      <c r="BG854" s="162"/>
      <c r="BH854" s="162"/>
      <c r="BI854" s="162"/>
      <c r="BJ854" s="162"/>
      <c r="BK854" s="162"/>
      <c r="BL854" s="162"/>
      <c r="BM854" s="162"/>
      <c r="BN854" s="162"/>
      <c r="BO854" s="162"/>
      <c r="BP854" s="162"/>
      <c r="BQ854" s="162"/>
      <c r="BR854" s="162"/>
      <c r="BS854" s="162"/>
      <c r="BT854" s="162"/>
      <c r="BU854" s="162"/>
      <c r="BV854" s="162"/>
      <c r="BW854" s="162"/>
      <c r="BX854" s="162"/>
      <c r="BY854" s="162"/>
      <c r="BZ854" s="162"/>
      <c r="CA854" s="162"/>
      <c r="CB854" s="162"/>
      <c r="CC854" s="162"/>
      <c r="CD854" s="162"/>
      <c r="CE854" s="162"/>
      <c r="CF854" s="162"/>
      <c r="CG854" s="162"/>
      <c r="CH854" s="162"/>
      <c r="CI854" s="162"/>
      <c r="CJ854" s="162"/>
      <c r="CK854" s="162"/>
      <c r="CL854" s="162"/>
      <c r="CM854" s="162"/>
      <c r="CN854" s="162"/>
      <c r="CO854" s="162"/>
      <c r="CP854" s="162"/>
      <c r="CQ854" s="162"/>
      <c r="CR854" s="162"/>
      <c r="CS854" s="167">
        <f t="shared" si="260"/>
        <v>3</v>
      </c>
      <c r="CT854" s="168" t="s">
        <v>94</v>
      </c>
      <c r="CU854" s="176"/>
      <c r="CV854" s="169">
        <f t="shared" si="261"/>
        <v>346.2644568</v>
      </c>
      <c r="CW854" s="169">
        <f t="shared" si="262"/>
        <v>362.24908699999997</v>
      </c>
      <c r="CX854" s="162">
        <f t="shared" si="263"/>
        <v>30.952304953305493</v>
      </c>
      <c r="CY854" s="170">
        <f t="shared" si="264"/>
        <v>8.9389206271272989E-2</v>
      </c>
      <c r="CZ854" s="163" t="str">
        <f t="shared" si="265"/>
        <v>MÉDIA</v>
      </c>
      <c r="DA854" s="162">
        <f t="shared" si="266"/>
        <v>346.2644568</v>
      </c>
      <c r="DB854" s="162">
        <f t="shared" si="250"/>
        <v>27701.156544000001</v>
      </c>
      <c r="DC854" s="162">
        <f t="shared" si="251"/>
        <v>5487.5991113664004</v>
      </c>
    </row>
    <row r="855" spans="1:107" ht="28.5" customHeight="1" x14ac:dyDescent="0.2">
      <c r="A855" s="163">
        <v>852</v>
      </c>
      <c r="B855" s="419" t="s">
        <v>2028</v>
      </c>
      <c r="C855" s="163" t="s">
        <v>213</v>
      </c>
      <c r="D855" s="178">
        <v>100</v>
      </c>
      <c r="E855" s="165">
        <v>0.11</v>
      </c>
      <c r="F855" s="166">
        <v>0.16800000000000001</v>
      </c>
      <c r="G855" s="162"/>
      <c r="H855" s="162"/>
      <c r="I855" s="162"/>
      <c r="J855" s="162"/>
      <c r="K855" s="162"/>
      <c r="L855" s="162"/>
      <c r="M855" s="162">
        <v>437.74</v>
      </c>
      <c r="N855" s="162">
        <v>321.66473369999994</v>
      </c>
      <c r="O855" s="162"/>
      <c r="P855" s="162"/>
      <c r="Q855" s="162"/>
      <c r="R855" s="162">
        <v>331.11019699999997</v>
      </c>
      <c r="S855" s="162"/>
      <c r="T855" s="162"/>
      <c r="U855" s="162"/>
      <c r="V855" s="162"/>
      <c r="W855" s="162"/>
      <c r="X855" s="162"/>
      <c r="Y855" s="162"/>
      <c r="Z855" s="162"/>
      <c r="AA855" s="162"/>
      <c r="AB855" s="162"/>
      <c r="AC855" s="162"/>
      <c r="AD855" s="162"/>
      <c r="AE855" s="162"/>
      <c r="AF855" s="162"/>
      <c r="AG855" s="162"/>
      <c r="AH855" s="162"/>
      <c r="AI855" s="162"/>
      <c r="AJ855" s="162"/>
      <c r="AK855" s="162"/>
      <c r="AL855" s="162"/>
      <c r="AM855" s="162"/>
      <c r="AN855" s="162"/>
      <c r="AO855" s="162"/>
      <c r="AP855" s="162"/>
      <c r="AQ855" s="162"/>
      <c r="AR855" s="162"/>
      <c r="AS855" s="162"/>
      <c r="AT855" s="162"/>
      <c r="AU855" s="162"/>
      <c r="AV855" s="162"/>
      <c r="AW855" s="162"/>
      <c r="AX855" s="162"/>
      <c r="AY855" s="162"/>
      <c r="AZ855" s="162"/>
      <c r="BA855" s="162"/>
      <c r="BB855" s="162"/>
      <c r="BC855" s="162"/>
      <c r="BD855" s="162"/>
      <c r="BE855" s="162"/>
      <c r="BF855" s="162"/>
      <c r="BG855" s="162"/>
      <c r="BH855" s="162"/>
      <c r="BI855" s="162"/>
      <c r="BJ855" s="162"/>
      <c r="BK855" s="162"/>
      <c r="BL855" s="162"/>
      <c r="BM855" s="162"/>
      <c r="BN855" s="162"/>
      <c r="BO855" s="162"/>
      <c r="BP855" s="162"/>
      <c r="BQ855" s="162"/>
      <c r="BR855" s="162"/>
      <c r="BS855" s="162"/>
      <c r="BT855" s="162"/>
      <c r="BU855" s="162"/>
      <c r="BV855" s="162"/>
      <c r="BW855" s="162"/>
      <c r="BX855" s="162"/>
      <c r="BY855" s="162"/>
      <c r="BZ855" s="162"/>
      <c r="CA855" s="162"/>
      <c r="CB855" s="162"/>
      <c r="CC855" s="162"/>
      <c r="CD855" s="162"/>
      <c r="CE855" s="162"/>
      <c r="CF855" s="162"/>
      <c r="CG855" s="162"/>
      <c r="CH855" s="162"/>
      <c r="CI855" s="162"/>
      <c r="CJ855" s="162"/>
      <c r="CK855" s="162"/>
      <c r="CL855" s="162"/>
      <c r="CM855" s="162"/>
      <c r="CN855" s="162"/>
      <c r="CO855" s="162"/>
      <c r="CP855" s="162"/>
      <c r="CQ855" s="162"/>
      <c r="CR855" s="162"/>
      <c r="CS855" s="167">
        <f t="shared" si="260"/>
        <v>3</v>
      </c>
      <c r="CT855" s="168" t="s">
        <v>94</v>
      </c>
      <c r="CU855" s="176"/>
      <c r="CV855" s="169">
        <f t="shared" si="261"/>
        <v>363.50497689999997</v>
      </c>
      <c r="CW855" s="169">
        <f t="shared" si="262"/>
        <v>331.11019699999997</v>
      </c>
      <c r="CX855" s="162">
        <f t="shared" si="263"/>
        <v>52.633532943875842</v>
      </c>
      <c r="CY855" s="170">
        <f t="shared" si="264"/>
        <v>0.14479453181835059</v>
      </c>
      <c r="CZ855" s="163" t="str">
        <f t="shared" si="265"/>
        <v>MÉDIA</v>
      </c>
      <c r="DA855" s="162">
        <f t="shared" si="266"/>
        <v>363.50497689999997</v>
      </c>
      <c r="DB855" s="162">
        <f t="shared" si="250"/>
        <v>36350.497689999997</v>
      </c>
      <c r="DC855" s="162">
        <f t="shared" si="251"/>
        <v>7201.0335923889988</v>
      </c>
    </row>
    <row r="856" spans="1:107" ht="28.5" customHeight="1" x14ac:dyDescent="0.2">
      <c r="A856" s="153">
        <v>853</v>
      </c>
      <c r="B856" s="419" t="s">
        <v>2029</v>
      </c>
      <c r="C856" s="163" t="s">
        <v>213</v>
      </c>
      <c r="D856" s="178">
        <v>200</v>
      </c>
      <c r="E856" s="165">
        <v>0.11</v>
      </c>
      <c r="F856" s="166">
        <v>0.16800000000000001</v>
      </c>
      <c r="G856" s="162"/>
      <c r="H856" s="162"/>
      <c r="I856" s="162"/>
      <c r="J856" s="162">
        <v>94.9</v>
      </c>
      <c r="K856" s="162"/>
      <c r="L856" s="162"/>
      <c r="M856" s="162"/>
      <c r="N856" s="162"/>
      <c r="O856" s="162"/>
      <c r="P856" s="162"/>
      <c r="Q856" s="162"/>
      <c r="R856" s="162"/>
      <c r="S856" s="162"/>
      <c r="T856" s="162"/>
      <c r="U856" s="162"/>
      <c r="V856" s="162"/>
      <c r="W856" s="162"/>
      <c r="X856" s="162"/>
      <c r="Y856" s="162"/>
      <c r="Z856" s="162"/>
      <c r="AA856" s="162"/>
      <c r="AB856" s="162"/>
      <c r="AC856" s="162"/>
      <c r="AD856" s="162"/>
      <c r="AE856" s="162">
        <v>72.522474810000006</v>
      </c>
      <c r="AF856" s="162"/>
      <c r="AG856" s="162"/>
      <c r="AH856" s="162"/>
      <c r="AI856" s="162"/>
      <c r="AJ856" s="162"/>
      <c r="AK856" s="162">
        <v>82.102873299999985</v>
      </c>
      <c r="AL856" s="162"/>
      <c r="AM856" s="162"/>
      <c r="AN856" s="162">
        <v>78.24165094</v>
      </c>
      <c r="AO856" s="162"/>
      <c r="AP856" s="162"/>
      <c r="AQ856" s="162"/>
      <c r="AR856" s="162"/>
      <c r="AS856" s="162"/>
      <c r="AT856" s="162"/>
      <c r="AU856" s="162"/>
      <c r="AV856" s="162"/>
      <c r="AW856" s="162"/>
      <c r="AX856" s="162"/>
      <c r="AY856" s="162"/>
      <c r="AZ856" s="162"/>
      <c r="BA856" s="162"/>
      <c r="BB856" s="162"/>
      <c r="BC856" s="162"/>
      <c r="BD856" s="162"/>
      <c r="BE856" s="162"/>
      <c r="BF856" s="162"/>
      <c r="BG856" s="162"/>
      <c r="BH856" s="162"/>
      <c r="BI856" s="162"/>
      <c r="BJ856" s="162"/>
      <c r="BK856" s="162"/>
      <c r="BL856" s="162"/>
      <c r="BM856" s="162"/>
      <c r="BN856" s="162"/>
      <c r="BO856" s="162"/>
      <c r="BP856" s="162"/>
      <c r="BQ856" s="162"/>
      <c r="BR856" s="162"/>
      <c r="BS856" s="162"/>
      <c r="BT856" s="162"/>
      <c r="BU856" s="162"/>
      <c r="BV856" s="162"/>
      <c r="BW856" s="162"/>
      <c r="BX856" s="162"/>
      <c r="BY856" s="162"/>
      <c r="BZ856" s="162"/>
      <c r="CA856" s="162"/>
      <c r="CB856" s="162"/>
      <c r="CC856" s="162"/>
      <c r="CD856" s="162"/>
      <c r="CE856" s="162"/>
      <c r="CF856" s="162"/>
      <c r="CG856" s="162"/>
      <c r="CH856" s="162"/>
      <c r="CI856" s="162"/>
      <c r="CJ856" s="162"/>
      <c r="CK856" s="162"/>
      <c r="CL856" s="162"/>
      <c r="CM856" s="162"/>
      <c r="CN856" s="162"/>
      <c r="CO856" s="162"/>
      <c r="CP856" s="162"/>
      <c r="CQ856" s="162"/>
      <c r="CR856" s="162"/>
      <c r="CS856" s="167">
        <f t="shared" si="260"/>
        <v>4</v>
      </c>
      <c r="CT856" s="168" t="s">
        <v>94</v>
      </c>
      <c r="CU856" s="176"/>
      <c r="CV856" s="169">
        <f t="shared" si="261"/>
        <v>81.941749762499995</v>
      </c>
      <c r="CW856" s="169">
        <f t="shared" si="262"/>
        <v>80.172262119999999</v>
      </c>
      <c r="CX856" s="162">
        <f t="shared" si="263"/>
        <v>8.2212481099141073</v>
      </c>
      <c r="CY856" s="170">
        <f t="shared" si="264"/>
        <v>0.10033039486882543</v>
      </c>
      <c r="CZ856" s="163" t="str">
        <f t="shared" si="265"/>
        <v>MÉDIA</v>
      </c>
      <c r="DA856" s="162">
        <f t="shared" si="266"/>
        <v>81.941749762499995</v>
      </c>
      <c r="DB856" s="162">
        <f t="shared" si="250"/>
        <v>16388.349952500001</v>
      </c>
      <c r="DC856" s="162">
        <f t="shared" si="251"/>
        <v>3246.53212559025</v>
      </c>
    </row>
    <row r="857" spans="1:107" ht="28.5" customHeight="1" x14ac:dyDescent="0.2">
      <c r="A857" s="153">
        <v>854</v>
      </c>
      <c r="B857" s="419" t="s">
        <v>2030</v>
      </c>
      <c r="C857" s="163" t="s">
        <v>213</v>
      </c>
      <c r="D857" s="178">
        <v>200</v>
      </c>
      <c r="E857" s="165">
        <v>0.11</v>
      </c>
      <c r="F857" s="166">
        <v>0.16800000000000001</v>
      </c>
      <c r="G857" s="162"/>
      <c r="H857" s="162"/>
      <c r="I857" s="162"/>
      <c r="J857" s="162"/>
      <c r="K857" s="162"/>
      <c r="L857" s="162"/>
      <c r="M857" s="162"/>
      <c r="N857" s="162">
        <v>233.44825832999999</v>
      </c>
      <c r="O857" s="162"/>
      <c r="P857" s="162"/>
      <c r="Q857" s="162"/>
      <c r="R857" s="162"/>
      <c r="S857" s="162"/>
      <c r="T857" s="162"/>
      <c r="U857" s="162"/>
      <c r="V857" s="162"/>
      <c r="W857" s="162"/>
      <c r="X857" s="162"/>
      <c r="Y857" s="162"/>
      <c r="Z857" s="162"/>
      <c r="AA857" s="162"/>
      <c r="AB857" s="162"/>
      <c r="AC857" s="162"/>
      <c r="AD857" s="162"/>
      <c r="AE857" s="162">
        <v>218.50159112999998</v>
      </c>
      <c r="AF857" s="162"/>
      <c r="AG857" s="162"/>
      <c r="AH857" s="162"/>
      <c r="AI857" s="162"/>
      <c r="AJ857" s="162"/>
      <c r="AK857" s="162"/>
      <c r="AL857" s="162"/>
      <c r="AM857" s="162"/>
      <c r="AN857" s="162"/>
      <c r="AO857" s="162"/>
      <c r="AP857" s="162"/>
      <c r="AQ857" s="162"/>
      <c r="AR857" s="162"/>
      <c r="AS857" s="162"/>
      <c r="AT857" s="162"/>
      <c r="AU857" s="162"/>
      <c r="AV857" s="162">
        <v>217.8684337</v>
      </c>
      <c r="AW857" s="162"/>
      <c r="AX857" s="162"/>
      <c r="AY857" s="162"/>
      <c r="AZ857" s="162"/>
      <c r="BA857" s="162"/>
      <c r="BB857" s="162"/>
      <c r="BC857" s="162"/>
      <c r="BD857" s="162"/>
      <c r="BE857" s="162"/>
      <c r="BF857" s="162"/>
      <c r="BG857" s="162"/>
      <c r="BH857" s="162"/>
      <c r="BI857" s="162"/>
      <c r="BJ857" s="162"/>
      <c r="BK857" s="162"/>
      <c r="BL857" s="162"/>
      <c r="BM857" s="162"/>
      <c r="BN857" s="162"/>
      <c r="BO857" s="162"/>
      <c r="BP857" s="162"/>
      <c r="BQ857" s="162"/>
      <c r="BR857" s="162"/>
      <c r="BS857" s="162"/>
      <c r="BT857" s="162"/>
      <c r="BU857" s="162"/>
      <c r="BV857" s="162"/>
      <c r="BW857" s="162"/>
      <c r="BX857" s="162"/>
      <c r="BY857" s="162"/>
      <c r="BZ857" s="162"/>
      <c r="CA857" s="162"/>
      <c r="CB857" s="162"/>
      <c r="CC857" s="162"/>
      <c r="CD857" s="162"/>
      <c r="CE857" s="162"/>
      <c r="CF857" s="162"/>
      <c r="CG857" s="162"/>
      <c r="CH857" s="162"/>
      <c r="CI857" s="162"/>
      <c r="CJ857" s="162"/>
      <c r="CK857" s="162"/>
      <c r="CL857" s="162"/>
      <c r="CM857" s="162"/>
      <c r="CN857" s="162"/>
      <c r="CO857" s="162"/>
      <c r="CP857" s="162"/>
      <c r="CQ857" s="162"/>
      <c r="CR857" s="162"/>
      <c r="CS857" s="167">
        <f t="shared" si="260"/>
        <v>3</v>
      </c>
      <c r="CT857" s="168" t="s">
        <v>94</v>
      </c>
      <c r="CU857" s="176"/>
      <c r="CV857" s="169">
        <f t="shared" si="261"/>
        <v>223.27276105333331</v>
      </c>
      <c r="CW857" s="169">
        <f t="shared" si="262"/>
        <v>218.50159112999998</v>
      </c>
      <c r="CX857" s="162">
        <f t="shared" si="263"/>
        <v>7.1998046595436227</v>
      </c>
      <c r="CY857" s="170">
        <f t="shared" si="264"/>
        <v>3.2246677228234752E-2</v>
      </c>
      <c r="CZ857" s="163" t="str">
        <f t="shared" si="265"/>
        <v>MÉDIA</v>
      </c>
      <c r="DA857" s="162">
        <f t="shared" si="266"/>
        <v>223.27276105333331</v>
      </c>
      <c r="DB857" s="162">
        <f t="shared" si="250"/>
        <v>44654.552210666661</v>
      </c>
      <c r="DC857" s="162">
        <f t="shared" si="251"/>
        <v>8846.0667929330648</v>
      </c>
    </row>
    <row r="858" spans="1:107" ht="14.25" customHeight="1" x14ac:dyDescent="0.2">
      <c r="A858" s="163">
        <v>855</v>
      </c>
      <c r="B858" s="419" t="s">
        <v>2031</v>
      </c>
      <c r="C858" s="163" t="s">
        <v>213</v>
      </c>
      <c r="D858" s="178">
        <v>200</v>
      </c>
      <c r="E858" s="165">
        <v>0.11</v>
      </c>
      <c r="F858" s="166">
        <v>0.16800000000000001</v>
      </c>
      <c r="G858" s="162"/>
      <c r="H858" s="162"/>
      <c r="I858" s="162"/>
      <c r="J858" s="162"/>
      <c r="K858" s="162"/>
      <c r="L858" s="162"/>
      <c r="M858" s="162"/>
      <c r="N858" s="162">
        <v>485.15428582999999</v>
      </c>
      <c r="O858" s="162">
        <v>346.57584569999995</v>
      </c>
      <c r="P858" s="162"/>
      <c r="Q858" s="162"/>
      <c r="R858" s="162">
        <v>422.34714469999994</v>
      </c>
      <c r="S858" s="162"/>
      <c r="T858" s="162"/>
      <c r="U858" s="162"/>
      <c r="V858" s="162"/>
      <c r="W858" s="162"/>
      <c r="X858" s="162"/>
      <c r="Y858" s="162"/>
      <c r="Z858" s="162"/>
      <c r="AA858" s="162"/>
      <c r="AB858" s="162"/>
      <c r="AC858" s="162"/>
      <c r="AD858" s="162"/>
      <c r="AE858" s="162"/>
      <c r="AF858" s="162"/>
      <c r="AG858" s="162"/>
      <c r="AH858" s="162"/>
      <c r="AI858" s="162"/>
      <c r="AJ858" s="162"/>
      <c r="AK858" s="162"/>
      <c r="AL858" s="162"/>
      <c r="AM858" s="162"/>
      <c r="AN858" s="162"/>
      <c r="AO858" s="162"/>
      <c r="AP858" s="162"/>
      <c r="AQ858" s="162"/>
      <c r="AR858" s="162"/>
      <c r="AS858" s="162"/>
      <c r="AT858" s="162"/>
      <c r="AU858" s="162"/>
      <c r="AV858" s="162"/>
      <c r="AW858" s="162"/>
      <c r="AX858" s="162"/>
      <c r="AY858" s="162"/>
      <c r="AZ858" s="162"/>
      <c r="BA858" s="162"/>
      <c r="BB858" s="162"/>
      <c r="BC858" s="162"/>
      <c r="BD858" s="162"/>
      <c r="BE858" s="162"/>
      <c r="BF858" s="162"/>
      <c r="BG858" s="162"/>
      <c r="BH858" s="162"/>
      <c r="BI858" s="162"/>
      <c r="BJ858" s="162"/>
      <c r="BK858" s="162"/>
      <c r="BL858" s="162"/>
      <c r="BM858" s="162"/>
      <c r="BN858" s="162"/>
      <c r="BO858" s="162"/>
      <c r="BP858" s="162"/>
      <c r="BQ858" s="162"/>
      <c r="BR858" s="162"/>
      <c r="BS858" s="162"/>
      <c r="BT858" s="162"/>
      <c r="BU858" s="162"/>
      <c r="BV858" s="162"/>
      <c r="BW858" s="162"/>
      <c r="BX858" s="162"/>
      <c r="BY858" s="162"/>
      <c r="BZ858" s="162"/>
      <c r="CA858" s="162"/>
      <c r="CB858" s="162"/>
      <c r="CC858" s="162"/>
      <c r="CD858" s="162"/>
      <c r="CE858" s="162"/>
      <c r="CF858" s="162"/>
      <c r="CG858" s="162"/>
      <c r="CH858" s="162"/>
      <c r="CI858" s="162"/>
      <c r="CJ858" s="162"/>
      <c r="CK858" s="162"/>
      <c r="CL858" s="162"/>
      <c r="CM858" s="162"/>
      <c r="CN858" s="162"/>
      <c r="CO858" s="162"/>
      <c r="CP858" s="162"/>
      <c r="CQ858" s="162"/>
      <c r="CR858" s="162"/>
      <c r="CS858" s="167">
        <f t="shared" si="260"/>
        <v>3</v>
      </c>
      <c r="CT858" s="168" t="s">
        <v>94</v>
      </c>
      <c r="CU858" s="176"/>
      <c r="CV858" s="169">
        <f t="shared" si="261"/>
        <v>418.02575874333326</v>
      </c>
      <c r="CW858" s="169">
        <f t="shared" si="262"/>
        <v>422.34714469999994</v>
      </c>
      <c r="CX858" s="162">
        <f t="shared" si="263"/>
        <v>56.656872484903047</v>
      </c>
      <c r="CY858" s="170">
        <f t="shared" si="264"/>
        <v>0.13553440499749256</v>
      </c>
      <c r="CZ858" s="163" t="str">
        <f t="shared" si="265"/>
        <v>MÉDIA</v>
      </c>
      <c r="DA858" s="162">
        <f t="shared" si="266"/>
        <v>418.02575874333326</v>
      </c>
      <c r="DB858" s="162">
        <f t="shared" si="250"/>
        <v>83605.151748666656</v>
      </c>
      <c r="DC858" s="162">
        <f t="shared" si="251"/>
        <v>16562.180561410863</v>
      </c>
    </row>
    <row r="859" spans="1:107" ht="14.25" customHeight="1" x14ac:dyDescent="0.2">
      <c r="A859" s="163">
        <v>856</v>
      </c>
      <c r="B859" s="419" t="s">
        <v>2032</v>
      </c>
      <c r="C859" s="163" t="s">
        <v>213</v>
      </c>
      <c r="D859" s="178">
        <v>100</v>
      </c>
      <c r="E859" s="165">
        <v>0.11</v>
      </c>
      <c r="F859" s="166">
        <v>0.16800000000000001</v>
      </c>
      <c r="G859" s="162"/>
      <c r="H859" s="162"/>
      <c r="I859" s="162"/>
      <c r="J859" s="162"/>
      <c r="K859" s="162"/>
      <c r="L859" s="162"/>
      <c r="M859" s="162"/>
      <c r="N859" s="162"/>
      <c r="O859" s="162">
        <v>128.60361570000001</v>
      </c>
      <c r="P859" s="162"/>
      <c r="Q859" s="162"/>
      <c r="R859" s="162">
        <v>88.123058700000001</v>
      </c>
      <c r="S859" s="162"/>
      <c r="T859" s="162"/>
      <c r="U859" s="162"/>
      <c r="V859" s="162"/>
      <c r="W859" s="162"/>
      <c r="X859" s="162"/>
      <c r="Y859" s="162"/>
      <c r="Z859" s="162"/>
      <c r="AA859" s="162"/>
      <c r="AB859" s="162"/>
      <c r="AC859" s="162"/>
      <c r="AD859" s="162"/>
      <c r="AE859" s="162"/>
      <c r="AF859" s="162"/>
      <c r="AG859" s="162"/>
      <c r="AH859" s="162"/>
      <c r="AI859" s="162">
        <v>98.502688700000007</v>
      </c>
      <c r="AJ859" s="162"/>
      <c r="AK859" s="162"/>
      <c r="AL859" s="162"/>
      <c r="AM859" s="162"/>
      <c r="AN859" s="162"/>
      <c r="AO859" s="162"/>
      <c r="AP859" s="162"/>
      <c r="AQ859" s="162"/>
      <c r="AR859" s="162"/>
      <c r="AS859" s="162"/>
      <c r="AT859" s="162"/>
      <c r="AU859" s="162"/>
      <c r="AV859" s="162"/>
      <c r="AW859" s="162"/>
      <c r="AX859" s="162"/>
      <c r="AY859" s="162"/>
      <c r="AZ859" s="162"/>
      <c r="BA859" s="162"/>
      <c r="BB859" s="162"/>
      <c r="BC859" s="162"/>
      <c r="BD859" s="162"/>
      <c r="BE859" s="162"/>
      <c r="BF859" s="162"/>
      <c r="BG859" s="162"/>
      <c r="BH859" s="162"/>
      <c r="BI859" s="162"/>
      <c r="BJ859" s="162"/>
      <c r="BK859" s="162"/>
      <c r="BL859" s="162"/>
      <c r="BM859" s="162"/>
      <c r="BN859" s="162"/>
      <c r="BO859" s="162"/>
      <c r="BP859" s="162"/>
      <c r="BQ859" s="162"/>
      <c r="BR859" s="162"/>
      <c r="BS859" s="162"/>
      <c r="BT859" s="162"/>
      <c r="BU859" s="162"/>
      <c r="BV859" s="162"/>
      <c r="BW859" s="162"/>
      <c r="BX859" s="162"/>
      <c r="BY859" s="162"/>
      <c r="BZ859" s="162"/>
      <c r="CA859" s="162"/>
      <c r="CB859" s="162"/>
      <c r="CC859" s="162"/>
      <c r="CD859" s="162"/>
      <c r="CE859" s="162"/>
      <c r="CF859" s="162"/>
      <c r="CG859" s="162"/>
      <c r="CH859" s="162"/>
      <c r="CI859" s="162"/>
      <c r="CJ859" s="162"/>
      <c r="CK859" s="162"/>
      <c r="CL859" s="162"/>
      <c r="CM859" s="162"/>
      <c r="CN859" s="162"/>
      <c r="CO859" s="162"/>
      <c r="CP859" s="162"/>
      <c r="CQ859" s="162"/>
      <c r="CR859" s="162"/>
      <c r="CS859" s="167">
        <f t="shared" si="260"/>
        <v>3</v>
      </c>
      <c r="CT859" s="168" t="s">
        <v>94</v>
      </c>
      <c r="CU859" s="176"/>
      <c r="CV859" s="169">
        <f t="shared" si="261"/>
        <v>105.07645436666667</v>
      </c>
      <c r="CW859" s="169">
        <f t="shared" si="262"/>
        <v>98.502688700000007</v>
      </c>
      <c r="CX859" s="162">
        <f t="shared" si="263"/>
        <v>17.167404580342545</v>
      </c>
      <c r="CY859" s="170">
        <f t="shared" si="264"/>
        <v>0.16338012815351094</v>
      </c>
      <c r="CZ859" s="163" t="str">
        <f t="shared" si="265"/>
        <v>MÉDIA</v>
      </c>
      <c r="DA859" s="162">
        <f t="shared" si="266"/>
        <v>105.07645436666667</v>
      </c>
      <c r="DB859" s="162">
        <f t="shared" si="250"/>
        <v>10507.645436666666</v>
      </c>
      <c r="DC859" s="162">
        <f t="shared" si="251"/>
        <v>2081.5645610036663</v>
      </c>
    </row>
    <row r="860" spans="1:107" ht="14.25" customHeight="1" x14ac:dyDescent="0.2">
      <c r="A860" s="153">
        <v>857</v>
      </c>
      <c r="B860" s="419" t="s">
        <v>2033</v>
      </c>
      <c r="C860" s="163" t="s">
        <v>213</v>
      </c>
      <c r="D860" s="178">
        <v>50</v>
      </c>
      <c r="E860" s="165">
        <v>0.11</v>
      </c>
      <c r="F860" s="166">
        <v>0.16800000000000001</v>
      </c>
      <c r="G860" s="162"/>
      <c r="H860" s="162"/>
      <c r="I860" s="162"/>
      <c r="J860" s="162"/>
      <c r="K860" s="162"/>
      <c r="L860" s="162"/>
      <c r="M860" s="162"/>
      <c r="N860" s="162"/>
      <c r="O860" s="162">
        <v>186.73992332999998</v>
      </c>
      <c r="P860" s="162">
        <v>166.31281148999997</v>
      </c>
      <c r="Q860" s="162"/>
      <c r="R860" s="162"/>
      <c r="S860" s="162"/>
      <c r="T860" s="162"/>
      <c r="U860" s="162"/>
      <c r="V860" s="162"/>
      <c r="W860" s="162"/>
      <c r="X860" s="162"/>
      <c r="Y860" s="162"/>
      <c r="Z860" s="162"/>
      <c r="AA860" s="162"/>
      <c r="AB860" s="162"/>
      <c r="AC860" s="162"/>
      <c r="AD860" s="162"/>
      <c r="AE860" s="162"/>
      <c r="AF860" s="162"/>
      <c r="AG860" s="162"/>
      <c r="AH860" s="162"/>
      <c r="AI860" s="162"/>
      <c r="AJ860" s="162"/>
      <c r="AK860" s="162"/>
      <c r="AL860" s="162"/>
      <c r="AM860" s="162"/>
      <c r="AN860" s="162"/>
      <c r="AO860" s="162"/>
      <c r="AP860" s="162"/>
      <c r="AQ860" s="162"/>
      <c r="AR860" s="162"/>
      <c r="AS860" s="162"/>
      <c r="AT860" s="162"/>
      <c r="AU860" s="162"/>
      <c r="AV860" s="162"/>
      <c r="AW860" s="162"/>
      <c r="AX860" s="162"/>
      <c r="AY860" s="162"/>
      <c r="AZ860" s="162"/>
      <c r="BA860" s="162"/>
      <c r="BB860" s="162"/>
      <c r="BC860" s="162"/>
      <c r="BD860" s="162"/>
      <c r="BE860" s="162"/>
      <c r="BF860" s="162"/>
      <c r="BG860" s="162"/>
      <c r="BH860" s="162"/>
      <c r="BI860" s="162"/>
      <c r="BJ860" s="162"/>
      <c r="BK860" s="162"/>
      <c r="BL860" s="162"/>
      <c r="BM860" s="162"/>
      <c r="BN860" s="162"/>
      <c r="BO860" s="162"/>
      <c r="BP860" s="162"/>
      <c r="BQ860" s="162"/>
      <c r="BR860" s="162"/>
      <c r="BS860" s="162"/>
      <c r="BT860" s="162"/>
      <c r="BU860" s="162"/>
      <c r="BV860" s="162"/>
      <c r="BW860" s="162"/>
      <c r="BX860" s="162"/>
      <c r="BY860" s="162"/>
      <c r="BZ860" s="162"/>
      <c r="CA860" s="162"/>
      <c r="CB860" s="162"/>
      <c r="CC860" s="162"/>
      <c r="CD860" s="162"/>
      <c r="CE860" s="162"/>
      <c r="CF860" s="162"/>
      <c r="CG860" s="162"/>
      <c r="CH860" s="162"/>
      <c r="CI860" s="162"/>
      <c r="CJ860" s="162"/>
      <c r="CK860" s="162"/>
      <c r="CL860" s="162"/>
      <c r="CM860" s="162"/>
      <c r="CN860" s="162"/>
      <c r="CO860" s="162">
        <v>226.06042563200003</v>
      </c>
      <c r="CP860" s="162"/>
      <c r="CQ860" s="162"/>
      <c r="CR860" s="162"/>
      <c r="CS860" s="167">
        <f t="shared" si="260"/>
        <v>3</v>
      </c>
      <c r="CT860" s="168" t="s">
        <v>94</v>
      </c>
      <c r="CU860" s="176"/>
      <c r="CV860" s="169">
        <f t="shared" si="261"/>
        <v>193.03772015066667</v>
      </c>
      <c r="CW860" s="169">
        <f t="shared" si="262"/>
        <v>186.73992332999998</v>
      </c>
      <c r="CX860" s="162">
        <f t="shared" si="263"/>
        <v>24.795040263610836</v>
      </c>
      <c r="CY860" s="170">
        <f t="shared" si="264"/>
        <v>0.12844660745194367</v>
      </c>
      <c r="CZ860" s="163" t="str">
        <f t="shared" si="265"/>
        <v>MÉDIA</v>
      </c>
      <c r="DA860" s="162">
        <f t="shared" si="266"/>
        <v>193.03772015066667</v>
      </c>
      <c r="DB860" s="162">
        <f t="shared" si="250"/>
        <v>9651.8860075333341</v>
      </c>
      <c r="DC860" s="162">
        <f t="shared" si="251"/>
        <v>1912.0386180923535</v>
      </c>
    </row>
    <row r="861" spans="1:107" ht="14.25" hidden="1" customHeight="1" x14ac:dyDescent="0.2">
      <c r="A861" s="153">
        <v>858</v>
      </c>
      <c r="B861" s="181" t="s">
        <v>2034</v>
      </c>
      <c r="C861" s="163" t="s">
        <v>213</v>
      </c>
      <c r="D861" s="180">
        <v>250</v>
      </c>
      <c r="E861" s="155">
        <v>0.11</v>
      </c>
      <c r="F861" s="156">
        <v>0.16800000000000001</v>
      </c>
      <c r="G861" s="157" t="s">
        <v>94</v>
      </c>
      <c r="H861" s="157" t="s">
        <v>94</v>
      </c>
      <c r="I861" s="157" t="s">
        <v>94</v>
      </c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57"/>
      <c r="Y861" s="157"/>
      <c r="Z861" s="157"/>
      <c r="AA861" s="157"/>
      <c r="AB861" s="157"/>
      <c r="AC861" s="157"/>
      <c r="AD861" s="157"/>
      <c r="AE861" s="157"/>
      <c r="AF861" s="157"/>
      <c r="AG861" s="157"/>
      <c r="AH861" s="157"/>
      <c r="AI861" s="157"/>
      <c r="AJ861" s="157"/>
      <c r="AK861" s="157"/>
      <c r="AL861" s="157"/>
      <c r="AM861" s="157"/>
      <c r="AN861" s="157"/>
      <c r="AO861" s="157"/>
      <c r="AP861" s="157"/>
      <c r="AQ861" s="157"/>
      <c r="AR861" s="157"/>
      <c r="AS861" s="157"/>
      <c r="AT861" s="157"/>
      <c r="AU861" s="157"/>
      <c r="AV861" s="157"/>
      <c r="AW861" s="157"/>
      <c r="AX861" s="157"/>
      <c r="AY861" s="157"/>
      <c r="AZ861" s="157"/>
      <c r="BA861" s="157"/>
      <c r="BB861" s="157"/>
      <c r="BC861" s="157"/>
      <c r="BD861" s="157"/>
      <c r="BE861" s="157"/>
      <c r="BF861" s="157"/>
      <c r="BG861" s="157"/>
      <c r="BH861" s="157"/>
      <c r="BI861" s="157"/>
      <c r="BJ861" s="157"/>
      <c r="BK861" s="157"/>
      <c r="BL861" s="157"/>
      <c r="BM861" s="157"/>
      <c r="BN861" s="157"/>
      <c r="BO861" s="157"/>
      <c r="BP861" s="157"/>
      <c r="BQ861" s="157"/>
      <c r="BR861" s="157"/>
      <c r="BS861" s="157"/>
      <c r="BT861" s="157"/>
      <c r="BU861" s="157"/>
      <c r="BV861" s="157"/>
      <c r="BW861" s="157"/>
      <c r="BX861" s="157"/>
      <c r="BY861" s="157"/>
      <c r="BZ861" s="157"/>
      <c r="CA861" s="157"/>
      <c r="CB861" s="157"/>
      <c r="CC861" s="157"/>
      <c r="CD861" s="157"/>
      <c r="CE861" s="157"/>
      <c r="CF861" s="157"/>
      <c r="CG861" s="157"/>
      <c r="CH861" s="157"/>
      <c r="CI861" s="157"/>
      <c r="CJ861" s="157"/>
      <c r="CK861" s="157"/>
      <c r="CL861" s="157"/>
      <c r="CM861" s="157"/>
      <c r="CN861" s="157"/>
      <c r="CO861" s="157"/>
      <c r="CP861" s="157"/>
      <c r="CQ861" s="157"/>
      <c r="CR861" s="157"/>
      <c r="CS861" s="157"/>
      <c r="CT861" s="159" t="s">
        <v>2035</v>
      </c>
      <c r="CU861" s="176">
        <v>39.950000000000003</v>
      </c>
      <c r="CV861" s="171"/>
      <c r="CW861" s="171"/>
      <c r="CX861" s="160"/>
      <c r="CY861" s="161"/>
      <c r="CZ861" s="161"/>
      <c r="DA861" s="160">
        <f>CU861</f>
        <v>39.950000000000003</v>
      </c>
      <c r="DB861" s="162">
        <f t="shared" si="250"/>
        <v>9987.5</v>
      </c>
      <c r="DC861" s="162">
        <f t="shared" si="251"/>
        <v>1978.5237500000001</v>
      </c>
    </row>
    <row r="862" spans="1:107" ht="14.25" customHeight="1" x14ac:dyDescent="0.2">
      <c r="A862" s="163">
        <v>859</v>
      </c>
      <c r="B862" s="419" t="s">
        <v>2036</v>
      </c>
      <c r="C862" s="163" t="s">
        <v>213</v>
      </c>
      <c r="D862" s="178">
        <v>50</v>
      </c>
      <c r="E862" s="165">
        <v>0.11</v>
      </c>
      <c r="F862" s="166">
        <v>0.16800000000000001</v>
      </c>
      <c r="G862" s="162"/>
      <c r="H862" s="162"/>
      <c r="I862" s="162"/>
      <c r="J862" s="162"/>
      <c r="K862" s="162"/>
      <c r="L862" s="162"/>
      <c r="M862" s="162"/>
      <c r="N862" s="162">
        <v>230.3239897</v>
      </c>
      <c r="O862" s="162"/>
      <c r="P862" s="162"/>
      <c r="Q862" s="162"/>
      <c r="R862" s="162"/>
      <c r="S862" s="162"/>
      <c r="T862" s="162"/>
      <c r="U862" s="162"/>
      <c r="V862" s="162"/>
      <c r="W862" s="162"/>
      <c r="X862" s="162"/>
      <c r="Y862" s="162"/>
      <c r="Z862" s="162"/>
      <c r="AA862" s="162"/>
      <c r="AB862" s="162"/>
      <c r="AC862" s="162"/>
      <c r="AD862" s="162"/>
      <c r="AE862" s="162"/>
      <c r="AF862" s="162"/>
      <c r="AG862" s="162"/>
      <c r="AH862" s="162"/>
      <c r="AI862" s="162"/>
      <c r="AJ862" s="162"/>
      <c r="AK862" s="162">
        <v>165.97028370000001</v>
      </c>
      <c r="AL862" s="162"/>
      <c r="AM862" s="162"/>
      <c r="AN862" s="162">
        <v>174.70993215999999</v>
      </c>
      <c r="AO862" s="162"/>
      <c r="AP862" s="162"/>
      <c r="AQ862" s="162"/>
      <c r="AR862" s="162"/>
      <c r="AS862" s="162"/>
      <c r="AT862" s="162"/>
      <c r="AU862" s="162"/>
      <c r="AV862" s="162"/>
      <c r="AW862" s="162"/>
      <c r="AX862" s="162"/>
      <c r="AY862" s="162"/>
      <c r="AZ862" s="162"/>
      <c r="BA862" s="162"/>
      <c r="BB862" s="162"/>
      <c r="BC862" s="162"/>
      <c r="BD862" s="162"/>
      <c r="BE862" s="162"/>
      <c r="BF862" s="162"/>
      <c r="BG862" s="162"/>
      <c r="BH862" s="162"/>
      <c r="BI862" s="162"/>
      <c r="BJ862" s="162"/>
      <c r="BK862" s="162"/>
      <c r="BL862" s="162"/>
      <c r="BM862" s="162"/>
      <c r="BN862" s="162"/>
      <c r="BO862" s="162"/>
      <c r="BP862" s="162"/>
      <c r="BQ862" s="162"/>
      <c r="BR862" s="162"/>
      <c r="BS862" s="162"/>
      <c r="BT862" s="162"/>
      <c r="BU862" s="162"/>
      <c r="BV862" s="162"/>
      <c r="BW862" s="162"/>
      <c r="BX862" s="162"/>
      <c r="BY862" s="162"/>
      <c r="BZ862" s="162"/>
      <c r="CA862" s="162"/>
      <c r="CB862" s="162"/>
      <c r="CC862" s="162"/>
      <c r="CD862" s="162"/>
      <c r="CE862" s="162"/>
      <c r="CF862" s="162"/>
      <c r="CG862" s="162"/>
      <c r="CH862" s="162"/>
      <c r="CI862" s="162"/>
      <c r="CJ862" s="162"/>
      <c r="CK862" s="162"/>
      <c r="CL862" s="162"/>
      <c r="CM862" s="162"/>
      <c r="CN862" s="162"/>
      <c r="CO862" s="162"/>
      <c r="CP862" s="162"/>
      <c r="CQ862" s="162"/>
      <c r="CR862" s="162"/>
      <c r="CS862" s="167">
        <f t="shared" ref="CS862:CS867" si="267">COUNT(G862:CR862)</f>
        <v>3</v>
      </c>
      <c r="CT862" s="168" t="s">
        <v>94</v>
      </c>
      <c r="CU862" s="176"/>
      <c r="CV862" s="169">
        <f t="shared" ref="CV862:CV867" si="268">AVERAGE(G862:CR862)</f>
        <v>190.33473518666665</v>
      </c>
      <c r="CW862" s="169">
        <f t="shared" ref="CW862:CW867" si="269">MEDIAN(G862:CR862)</f>
        <v>174.70993215999999</v>
      </c>
      <c r="CX862" s="162">
        <f t="shared" ref="CX862:CX867" si="270">_xlfn.STDEV.P(G862:CR862)</f>
        <v>28.500885614312828</v>
      </c>
      <c r="CY862" s="170">
        <f t="shared" ref="CY862:CY867" si="271">CX862/CV862</f>
        <v>0.14974085306269086</v>
      </c>
      <c r="CZ862" s="163" t="str">
        <f t="shared" ref="CZ862:CZ867" si="272">IF(CY862&gt;25%,"MEDIANA","MÉDIA")</f>
        <v>MÉDIA</v>
      </c>
      <c r="DA862" s="162">
        <f t="shared" ref="DA862:DA867" si="273">IF(CZ862="MÉDIA",CV862,CW862)</f>
        <v>190.33473518666665</v>
      </c>
      <c r="DB862" s="162">
        <f t="shared" si="250"/>
        <v>9516.7367593333329</v>
      </c>
      <c r="DC862" s="162">
        <f t="shared" si="251"/>
        <v>1885.2655520239332</v>
      </c>
    </row>
    <row r="863" spans="1:107" ht="14.25" customHeight="1" x14ac:dyDescent="0.2">
      <c r="A863" s="163">
        <v>860</v>
      </c>
      <c r="B863" s="419" t="s">
        <v>2037</v>
      </c>
      <c r="C863" s="163" t="s">
        <v>213</v>
      </c>
      <c r="D863" s="178">
        <v>50</v>
      </c>
      <c r="E863" s="165">
        <v>0.11</v>
      </c>
      <c r="F863" s="166">
        <v>0.16800000000000001</v>
      </c>
      <c r="G863" s="162"/>
      <c r="H863" s="162"/>
      <c r="I863" s="162"/>
      <c r="J863" s="162"/>
      <c r="K863" s="162"/>
      <c r="L863" s="162"/>
      <c r="M863" s="162"/>
      <c r="N863" s="162"/>
      <c r="O863" s="162">
        <v>152.24841284000001</v>
      </c>
      <c r="P863" s="162"/>
      <c r="Q863" s="162"/>
      <c r="R863" s="162">
        <v>112.81619846999999</v>
      </c>
      <c r="S863" s="162"/>
      <c r="T863" s="162"/>
      <c r="U863" s="162"/>
      <c r="V863" s="162"/>
      <c r="W863" s="162"/>
      <c r="X863" s="162"/>
      <c r="Y863" s="162"/>
      <c r="Z863" s="162"/>
      <c r="AA863" s="162"/>
      <c r="AB863" s="162"/>
      <c r="AC863" s="162"/>
      <c r="AD863" s="162"/>
      <c r="AE863" s="162">
        <v>121.34825432999999</v>
      </c>
      <c r="AF863" s="162"/>
      <c r="AG863" s="162"/>
      <c r="AH863" s="162"/>
      <c r="AI863" s="162"/>
      <c r="AJ863" s="162"/>
      <c r="AK863" s="162"/>
      <c r="AL863" s="162"/>
      <c r="AM863" s="162"/>
      <c r="AN863" s="162"/>
      <c r="AO863" s="162"/>
      <c r="AP863" s="162"/>
      <c r="AQ863" s="162"/>
      <c r="AR863" s="162"/>
      <c r="AS863" s="162"/>
      <c r="AT863" s="162"/>
      <c r="AU863" s="162"/>
      <c r="AV863" s="162"/>
      <c r="AW863" s="162"/>
      <c r="AX863" s="162"/>
      <c r="AY863" s="162"/>
      <c r="AZ863" s="162"/>
      <c r="BA863" s="162"/>
      <c r="BB863" s="162"/>
      <c r="BC863" s="162"/>
      <c r="BD863" s="162"/>
      <c r="BE863" s="162"/>
      <c r="BF863" s="162"/>
      <c r="BG863" s="162"/>
      <c r="BH863" s="162"/>
      <c r="BI863" s="162"/>
      <c r="BJ863" s="162"/>
      <c r="BK863" s="162"/>
      <c r="BL863" s="162"/>
      <c r="BM863" s="162"/>
      <c r="BN863" s="162"/>
      <c r="BO863" s="162"/>
      <c r="BP863" s="162"/>
      <c r="BQ863" s="162"/>
      <c r="BR863" s="162"/>
      <c r="BS863" s="162"/>
      <c r="BT863" s="162"/>
      <c r="BU863" s="162"/>
      <c r="BV863" s="162"/>
      <c r="BW863" s="162"/>
      <c r="BX863" s="162"/>
      <c r="BY863" s="162"/>
      <c r="BZ863" s="162"/>
      <c r="CA863" s="162"/>
      <c r="CB863" s="162"/>
      <c r="CC863" s="162"/>
      <c r="CD863" s="162"/>
      <c r="CE863" s="162"/>
      <c r="CF863" s="162"/>
      <c r="CG863" s="162"/>
      <c r="CH863" s="162"/>
      <c r="CI863" s="162"/>
      <c r="CJ863" s="162"/>
      <c r="CK863" s="162"/>
      <c r="CL863" s="162"/>
      <c r="CM863" s="162"/>
      <c r="CN863" s="162"/>
      <c r="CO863" s="162"/>
      <c r="CP863" s="162"/>
      <c r="CQ863" s="162"/>
      <c r="CR863" s="162"/>
      <c r="CS863" s="167">
        <f t="shared" si="267"/>
        <v>3</v>
      </c>
      <c r="CT863" s="168" t="s">
        <v>94</v>
      </c>
      <c r="CU863" s="176"/>
      <c r="CV863" s="169">
        <f t="shared" si="268"/>
        <v>128.80428854666667</v>
      </c>
      <c r="CW863" s="169">
        <f t="shared" si="269"/>
        <v>121.34825432999999</v>
      </c>
      <c r="CX863" s="162">
        <f t="shared" si="270"/>
        <v>16.939484785759891</v>
      </c>
      <c r="CY863" s="170">
        <f t="shared" si="271"/>
        <v>0.13151336012870876</v>
      </c>
      <c r="CZ863" s="163" t="str">
        <f t="shared" si="272"/>
        <v>MÉDIA</v>
      </c>
      <c r="DA863" s="162">
        <f t="shared" si="273"/>
        <v>128.80428854666667</v>
      </c>
      <c r="DB863" s="162">
        <f t="shared" si="250"/>
        <v>6440.2144273333333</v>
      </c>
      <c r="DC863" s="162">
        <f t="shared" si="251"/>
        <v>1275.8064780547334</v>
      </c>
    </row>
    <row r="864" spans="1:107" ht="14.25" customHeight="1" x14ac:dyDescent="0.2">
      <c r="A864" s="153">
        <v>861</v>
      </c>
      <c r="B864" s="419" t="s">
        <v>2038</v>
      </c>
      <c r="C864" s="163" t="s">
        <v>213</v>
      </c>
      <c r="D864" s="178">
        <v>50</v>
      </c>
      <c r="E864" s="165">
        <v>0.11</v>
      </c>
      <c r="F864" s="166">
        <v>0.16800000000000001</v>
      </c>
      <c r="G864" s="162"/>
      <c r="H864" s="162"/>
      <c r="I864" s="162"/>
      <c r="J864" s="162"/>
      <c r="K864" s="162"/>
      <c r="L864" s="162"/>
      <c r="M864" s="162"/>
      <c r="N864" s="162">
        <v>209.99029453</v>
      </c>
      <c r="O864" s="162"/>
      <c r="P864" s="162">
        <v>233.83230463999999</v>
      </c>
      <c r="Q864" s="162"/>
      <c r="R864" s="162"/>
      <c r="S864" s="162"/>
      <c r="T864" s="162"/>
      <c r="U864" s="162"/>
      <c r="V864" s="162"/>
      <c r="W864" s="162"/>
      <c r="X864" s="162"/>
      <c r="Y864" s="162"/>
      <c r="Z864" s="162"/>
      <c r="AA864" s="162"/>
      <c r="AB864" s="162"/>
      <c r="AC864" s="162"/>
      <c r="AD864" s="162"/>
      <c r="AE864" s="162"/>
      <c r="AF864" s="162"/>
      <c r="AG864" s="162"/>
      <c r="AH864" s="162"/>
      <c r="AI864" s="162"/>
      <c r="AJ864" s="162"/>
      <c r="AK864" s="162"/>
      <c r="AL864" s="162"/>
      <c r="AM864" s="162"/>
      <c r="AN864" s="162"/>
      <c r="AO864" s="162"/>
      <c r="AP864" s="162"/>
      <c r="AQ864" s="162"/>
      <c r="AR864" s="162"/>
      <c r="AS864" s="162"/>
      <c r="AT864" s="162"/>
      <c r="AU864" s="162"/>
      <c r="AV864" s="162"/>
      <c r="AW864" s="162"/>
      <c r="AX864" s="162"/>
      <c r="AY864" s="162"/>
      <c r="AZ864" s="162"/>
      <c r="BA864" s="162"/>
      <c r="BB864" s="162"/>
      <c r="BC864" s="162"/>
      <c r="BD864" s="162"/>
      <c r="BE864" s="162"/>
      <c r="BF864" s="162"/>
      <c r="BG864" s="162"/>
      <c r="BH864" s="162"/>
      <c r="BI864" s="162"/>
      <c r="BJ864" s="162"/>
      <c r="BK864" s="162"/>
      <c r="BL864" s="162"/>
      <c r="BM864" s="162"/>
      <c r="BN864" s="162"/>
      <c r="BO864" s="162"/>
      <c r="BP864" s="162"/>
      <c r="BQ864" s="162"/>
      <c r="BR864" s="162"/>
      <c r="BS864" s="162"/>
      <c r="BT864" s="162"/>
      <c r="BU864" s="162"/>
      <c r="BV864" s="162"/>
      <c r="BW864" s="162"/>
      <c r="BX864" s="162"/>
      <c r="BY864" s="162"/>
      <c r="BZ864" s="162"/>
      <c r="CA864" s="162"/>
      <c r="CB864" s="162"/>
      <c r="CC864" s="162"/>
      <c r="CD864" s="162"/>
      <c r="CE864" s="162"/>
      <c r="CF864" s="162"/>
      <c r="CG864" s="162"/>
      <c r="CH864" s="162"/>
      <c r="CI864" s="162"/>
      <c r="CJ864" s="162"/>
      <c r="CK864" s="162"/>
      <c r="CL864" s="162"/>
      <c r="CM864" s="162"/>
      <c r="CN864" s="162"/>
      <c r="CO864" s="162"/>
      <c r="CP864" s="162"/>
      <c r="CQ864" s="162">
        <v>237.72432464000002</v>
      </c>
      <c r="CR864" s="162"/>
      <c r="CS864" s="167">
        <f t="shared" si="267"/>
        <v>3</v>
      </c>
      <c r="CT864" s="168" t="s">
        <v>94</v>
      </c>
      <c r="CU864" s="176"/>
      <c r="CV864" s="169">
        <f t="shared" si="268"/>
        <v>227.18230793666666</v>
      </c>
      <c r="CW864" s="169">
        <f t="shared" si="269"/>
        <v>233.83230463999999</v>
      </c>
      <c r="CX864" s="162">
        <f t="shared" si="270"/>
        <v>12.259987728415689</v>
      </c>
      <c r="CY864" s="170">
        <f t="shared" si="271"/>
        <v>5.3965415880155153E-2</v>
      </c>
      <c r="CZ864" s="163" t="str">
        <f t="shared" si="272"/>
        <v>MÉDIA</v>
      </c>
      <c r="DA864" s="162">
        <f t="shared" si="273"/>
        <v>227.18230793666666</v>
      </c>
      <c r="DB864" s="162">
        <f t="shared" si="250"/>
        <v>11359.115396833333</v>
      </c>
      <c r="DC864" s="162">
        <f t="shared" si="251"/>
        <v>2250.2407601126833</v>
      </c>
    </row>
    <row r="865" spans="1:107" ht="14.25" customHeight="1" x14ac:dyDescent="0.2">
      <c r="A865" s="153">
        <v>862</v>
      </c>
      <c r="B865" s="419" t="s">
        <v>2039</v>
      </c>
      <c r="C865" s="163" t="s">
        <v>213</v>
      </c>
      <c r="D865" s="178">
        <v>350</v>
      </c>
      <c r="E865" s="165">
        <v>0.11</v>
      </c>
      <c r="F865" s="166">
        <v>0.16800000000000001</v>
      </c>
      <c r="G865" s="162"/>
      <c r="H865" s="162"/>
      <c r="I865" s="162"/>
      <c r="J865" s="162"/>
      <c r="K865" s="162"/>
      <c r="L865" s="162"/>
      <c r="M865" s="162"/>
      <c r="N865" s="162">
        <v>352.80362369999995</v>
      </c>
      <c r="O865" s="162">
        <v>394.89302334999996</v>
      </c>
      <c r="P865" s="162"/>
      <c r="Q865" s="162"/>
      <c r="R865" s="162">
        <v>373.56288369999999</v>
      </c>
      <c r="S865" s="162"/>
      <c r="T865" s="162"/>
      <c r="U865" s="162"/>
      <c r="V865" s="162"/>
      <c r="W865" s="162"/>
      <c r="X865" s="162"/>
      <c r="Y865" s="162"/>
      <c r="Z865" s="162"/>
      <c r="AA865" s="162"/>
      <c r="AB865" s="162"/>
      <c r="AC865" s="162"/>
      <c r="AD865" s="162"/>
      <c r="AE865" s="162"/>
      <c r="AF865" s="162"/>
      <c r="AG865" s="162"/>
      <c r="AH865" s="162"/>
      <c r="AI865" s="162"/>
      <c r="AJ865" s="162"/>
      <c r="AK865" s="162"/>
      <c r="AL865" s="162"/>
      <c r="AM865" s="162"/>
      <c r="AN865" s="162"/>
      <c r="AO865" s="162"/>
      <c r="AP865" s="162"/>
      <c r="AQ865" s="162"/>
      <c r="AR865" s="162"/>
      <c r="AS865" s="162"/>
      <c r="AT865" s="162"/>
      <c r="AU865" s="162"/>
      <c r="AV865" s="162"/>
      <c r="AW865" s="162"/>
      <c r="AX865" s="162"/>
      <c r="AY865" s="162"/>
      <c r="AZ865" s="162"/>
      <c r="BA865" s="162"/>
      <c r="BB865" s="162"/>
      <c r="BC865" s="162"/>
      <c r="BD865" s="162"/>
      <c r="BE865" s="162"/>
      <c r="BF865" s="162"/>
      <c r="BG865" s="162"/>
      <c r="BH865" s="162"/>
      <c r="BI865" s="162"/>
      <c r="BJ865" s="162"/>
      <c r="BK865" s="162"/>
      <c r="BL865" s="162"/>
      <c r="BM865" s="162"/>
      <c r="BN865" s="162"/>
      <c r="BO865" s="162"/>
      <c r="BP865" s="162"/>
      <c r="BQ865" s="162"/>
      <c r="BR865" s="162"/>
      <c r="BS865" s="162"/>
      <c r="BT865" s="162"/>
      <c r="BU865" s="162"/>
      <c r="BV865" s="162"/>
      <c r="BW865" s="162"/>
      <c r="BX865" s="162"/>
      <c r="BY865" s="162"/>
      <c r="BZ865" s="162"/>
      <c r="CA865" s="162"/>
      <c r="CB865" s="162"/>
      <c r="CC865" s="162"/>
      <c r="CD865" s="162"/>
      <c r="CE865" s="162"/>
      <c r="CF865" s="162"/>
      <c r="CG865" s="162"/>
      <c r="CH865" s="162"/>
      <c r="CI865" s="162"/>
      <c r="CJ865" s="162"/>
      <c r="CK865" s="162"/>
      <c r="CL865" s="162"/>
      <c r="CM865" s="162"/>
      <c r="CN865" s="162"/>
      <c r="CO865" s="162"/>
      <c r="CP865" s="162"/>
      <c r="CQ865" s="162"/>
      <c r="CR865" s="162"/>
      <c r="CS865" s="167">
        <f t="shared" si="267"/>
        <v>3</v>
      </c>
      <c r="CT865" s="168" t="s">
        <v>94</v>
      </c>
      <c r="CU865" s="176"/>
      <c r="CV865" s="169">
        <f t="shared" si="268"/>
        <v>373.75317691666663</v>
      </c>
      <c r="CW865" s="169">
        <f t="shared" si="269"/>
        <v>373.56288369999999</v>
      </c>
      <c r="CX865" s="162">
        <f t="shared" si="270"/>
        <v>17.183452298758969</v>
      </c>
      <c r="CY865" s="170">
        <f t="shared" si="271"/>
        <v>4.597540130766635E-2</v>
      </c>
      <c r="CZ865" s="163" t="str">
        <f t="shared" si="272"/>
        <v>MÉDIA</v>
      </c>
      <c r="DA865" s="162">
        <f t="shared" si="273"/>
        <v>373.75317691666663</v>
      </c>
      <c r="DB865" s="162">
        <f t="shared" si="250"/>
        <v>130813.61192083333</v>
      </c>
      <c r="DC865" s="162">
        <f t="shared" si="251"/>
        <v>25914.176521517082</v>
      </c>
    </row>
    <row r="866" spans="1:107" ht="14.25" customHeight="1" x14ac:dyDescent="0.2">
      <c r="A866" s="163">
        <v>863</v>
      </c>
      <c r="B866" s="419" t="s">
        <v>2040</v>
      </c>
      <c r="C866" s="163" t="s">
        <v>213</v>
      </c>
      <c r="D866" s="178">
        <v>80</v>
      </c>
      <c r="E866" s="165">
        <v>0.11</v>
      </c>
      <c r="F866" s="166">
        <v>0.16800000000000001</v>
      </c>
      <c r="G866" s="162"/>
      <c r="H866" s="162"/>
      <c r="I866" s="162"/>
      <c r="J866" s="162"/>
      <c r="K866" s="162"/>
      <c r="L866" s="162"/>
      <c r="M866" s="162"/>
      <c r="N866" s="162">
        <v>985.96105369999998</v>
      </c>
      <c r="O866" s="162">
        <v>870.89247551999995</v>
      </c>
      <c r="P866" s="162"/>
      <c r="Q866" s="162"/>
      <c r="R866" s="162">
        <v>966.29165484999999</v>
      </c>
      <c r="S866" s="162"/>
      <c r="T866" s="162"/>
      <c r="U866" s="162"/>
      <c r="V866" s="162"/>
      <c r="W866" s="162"/>
      <c r="X866" s="162"/>
      <c r="Y866" s="162"/>
      <c r="Z866" s="162"/>
      <c r="AA866" s="162"/>
      <c r="AB866" s="162"/>
      <c r="AC866" s="162"/>
      <c r="AD866" s="162"/>
      <c r="AE866" s="162"/>
      <c r="AF866" s="162"/>
      <c r="AG866" s="162"/>
      <c r="AH866" s="162"/>
      <c r="AI866" s="162"/>
      <c r="AJ866" s="162"/>
      <c r="AK866" s="162"/>
      <c r="AL866" s="162"/>
      <c r="AM866" s="162"/>
      <c r="AN866" s="162"/>
      <c r="AO866" s="162"/>
      <c r="AP866" s="162"/>
      <c r="AQ866" s="162"/>
      <c r="AR866" s="162"/>
      <c r="AS866" s="162"/>
      <c r="AT866" s="162"/>
      <c r="AU866" s="162"/>
      <c r="AV866" s="162"/>
      <c r="AW866" s="162"/>
      <c r="AX866" s="162"/>
      <c r="AY866" s="162"/>
      <c r="AZ866" s="162"/>
      <c r="BA866" s="162"/>
      <c r="BB866" s="162"/>
      <c r="BC866" s="162"/>
      <c r="BD866" s="162"/>
      <c r="BE866" s="162"/>
      <c r="BF866" s="162"/>
      <c r="BG866" s="162"/>
      <c r="BH866" s="162"/>
      <c r="BI866" s="162"/>
      <c r="BJ866" s="162"/>
      <c r="BK866" s="162"/>
      <c r="BL866" s="162"/>
      <c r="BM866" s="162"/>
      <c r="BN866" s="162"/>
      <c r="BO866" s="162"/>
      <c r="BP866" s="162"/>
      <c r="BQ866" s="162"/>
      <c r="BR866" s="162"/>
      <c r="BS866" s="162"/>
      <c r="BT866" s="162"/>
      <c r="BU866" s="162"/>
      <c r="BV866" s="162"/>
      <c r="BW866" s="162"/>
      <c r="BX866" s="162"/>
      <c r="BY866" s="162"/>
      <c r="BZ866" s="162"/>
      <c r="CA866" s="162"/>
      <c r="CB866" s="162"/>
      <c r="CC866" s="162"/>
      <c r="CD866" s="162"/>
      <c r="CE866" s="162"/>
      <c r="CF866" s="162"/>
      <c r="CG866" s="162"/>
      <c r="CH866" s="162"/>
      <c r="CI866" s="162"/>
      <c r="CJ866" s="162"/>
      <c r="CK866" s="162"/>
      <c r="CL866" s="162"/>
      <c r="CM866" s="162"/>
      <c r="CN866" s="162"/>
      <c r="CO866" s="162"/>
      <c r="CP866" s="162"/>
      <c r="CQ866" s="162"/>
      <c r="CR866" s="162"/>
      <c r="CS866" s="167">
        <f t="shared" si="267"/>
        <v>3</v>
      </c>
      <c r="CT866" s="168" t="s">
        <v>94</v>
      </c>
      <c r="CU866" s="176"/>
      <c r="CV866" s="169">
        <f t="shared" si="268"/>
        <v>941.04839469000001</v>
      </c>
      <c r="CW866" s="169">
        <f t="shared" si="269"/>
        <v>966.29165484999999</v>
      </c>
      <c r="CX866" s="162">
        <f t="shared" si="270"/>
        <v>50.253431449807671</v>
      </c>
      <c r="CY866" s="170">
        <f t="shared" si="271"/>
        <v>5.3401537830965802E-2</v>
      </c>
      <c r="CZ866" s="163" t="str">
        <f t="shared" si="272"/>
        <v>MÉDIA</v>
      </c>
      <c r="DA866" s="162">
        <f t="shared" si="273"/>
        <v>941.04839469000001</v>
      </c>
      <c r="DB866" s="162">
        <f t="shared" si="250"/>
        <v>75283.871575199999</v>
      </c>
      <c r="DC866" s="162">
        <f t="shared" si="251"/>
        <v>14913.73495904712</v>
      </c>
    </row>
    <row r="867" spans="1:107" ht="28.5" customHeight="1" x14ac:dyDescent="0.2">
      <c r="A867" s="163">
        <v>864</v>
      </c>
      <c r="B867" s="419" t="s">
        <v>2041</v>
      </c>
      <c r="C867" s="163" t="s">
        <v>213</v>
      </c>
      <c r="D867" s="178">
        <v>350</v>
      </c>
      <c r="E867" s="165">
        <v>0.11</v>
      </c>
      <c r="F867" s="166">
        <v>0.16800000000000001</v>
      </c>
      <c r="G867" s="162"/>
      <c r="H867" s="162">
        <v>125.4</v>
      </c>
      <c r="I867" s="162"/>
      <c r="J867" s="162"/>
      <c r="K867" s="162"/>
      <c r="L867" s="162"/>
      <c r="M867" s="162"/>
      <c r="N867" s="162"/>
      <c r="O867" s="162">
        <v>152.47676469999999</v>
      </c>
      <c r="P867" s="162"/>
      <c r="Q867" s="162"/>
      <c r="R867" s="162">
        <v>165.07763551999997</v>
      </c>
      <c r="S867" s="162"/>
      <c r="T867" s="162"/>
      <c r="U867" s="162"/>
      <c r="V867" s="162"/>
      <c r="W867" s="162"/>
      <c r="X867" s="162"/>
      <c r="Y867" s="162"/>
      <c r="Z867" s="162"/>
      <c r="AA867" s="162"/>
      <c r="AB867" s="162"/>
      <c r="AC867" s="162"/>
      <c r="AD867" s="162"/>
      <c r="AE867" s="162"/>
      <c r="AF867" s="162"/>
      <c r="AG867" s="162"/>
      <c r="AH867" s="162"/>
      <c r="AI867" s="162"/>
      <c r="AJ867" s="162"/>
      <c r="AK867" s="162"/>
      <c r="AL867" s="162"/>
      <c r="AM867" s="162"/>
      <c r="AN867" s="162"/>
      <c r="AO867" s="162"/>
      <c r="AP867" s="162"/>
      <c r="AQ867" s="162"/>
      <c r="AR867" s="162"/>
      <c r="AS867" s="162"/>
      <c r="AT867" s="162"/>
      <c r="AU867" s="162"/>
      <c r="AV867" s="162"/>
      <c r="AW867" s="162"/>
      <c r="AX867" s="162"/>
      <c r="AY867" s="162"/>
      <c r="AZ867" s="162"/>
      <c r="BA867" s="162"/>
      <c r="BB867" s="162"/>
      <c r="BC867" s="162"/>
      <c r="BD867" s="162"/>
      <c r="BE867" s="162"/>
      <c r="BF867" s="162"/>
      <c r="BG867" s="162"/>
      <c r="BH867" s="162"/>
      <c r="BI867" s="162"/>
      <c r="BJ867" s="162"/>
      <c r="BK867" s="162"/>
      <c r="BL867" s="162"/>
      <c r="BM867" s="162"/>
      <c r="BN867" s="162"/>
      <c r="BO867" s="162"/>
      <c r="BP867" s="162"/>
      <c r="BQ867" s="162"/>
      <c r="BR867" s="162"/>
      <c r="BS867" s="162"/>
      <c r="BT867" s="162"/>
      <c r="BU867" s="162"/>
      <c r="BV867" s="162"/>
      <c r="BW867" s="162"/>
      <c r="BX867" s="162"/>
      <c r="BY867" s="162"/>
      <c r="BZ867" s="162"/>
      <c r="CA867" s="162"/>
      <c r="CB867" s="162"/>
      <c r="CC867" s="162"/>
      <c r="CD867" s="162"/>
      <c r="CE867" s="162"/>
      <c r="CF867" s="162"/>
      <c r="CG867" s="162"/>
      <c r="CH867" s="162"/>
      <c r="CI867" s="162"/>
      <c r="CJ867" s="162"/>
      <c r="CK867" s="162"/>
      <c r="CL867" s="162"/>
      <c r="CM867" s="162"/>
      <c r="CN867" s="162"/>
      <c r="CO867" s="162"/>
      <c r="CP867" s="162"/>
      <c r="CQ867" s="162"/>
      <c r="CR867" s="162"/>
      <c r="CS867" s="167">
        <f t="shared" si="267"/>
        <v>3</v>
      </c>
      <c r="CT867" s="168" t="s">
        <v>94</v>
      </c>
      <c r="CU867" s="176"/>
      <c r="CV867" s="169">
        <f t="shared" si="268"/>
        <v>147.65146673999996</v>
      </c>
      <c r="CW867" s="169">
        <f t="shared" si="269"/>
        <v>152.47676469999999</v>
      </c>
      <c r="CX867" s="162">
        <f t="shared" si="270"/>
        <v>16.553777321537765</v>
      </c>
      <c r="CY867" s="170">
        <f t="shared" si="271"/>
        <v>0.11211386982485839</v>
      </c>
      <c r="CZ867" s="163" t="str">
        <f t="shared" si="272"/>
        <v>MÉDIA</v>
      </c>
      <c r="DA867" s="162">
        <f t="shared" si="273"/>
        <v>147.65146673999996</v>
      </c>
      <c r="DB867" s="162">
        <f t="shared" si="250"/>
        <v>51678.01335899999</v>
      </c>
      <c r="DC867" s="162">
        <f t="shared" si="251"/>
        <v>10237.414446417897</v>
      </c>
    </row>
    <row r="868" spans="1:107" ht="14.25" hidden="1" customHeight="1" x14ac:dyDescent="0.2">
      <c r="A868" s="153">
        <v>865</v>
      </c>
      <c r="B868" s="181" t="s">
        <v>2042</v>
      </c>
      <c r="C868" s="163" t="s">
        <v>213</v>
      </c>
      <c r="D868" s="180">
        <v>300</v>
      </c>
      <c r="E868" s="155">
        <v>0.11</v>
      </c>
      <c r="F868" s="156">
        <v>0.16800000000000001</v>
      </c>
      <c r="G868" s="157" t="s">
        <v>94</v>
      </c>
      <c r="H868" s="157" t="s">
        <v>94</v>
      </c>
      <c r="I868" s="157" t="s">
        <v>94</v>
      </c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57"/>
      <c r="Y868" s="157"/>
      <c r="Z868" s="157"/>
      <c r="AA868" s="157"/>
      <c r="AB868" s="157"/>
      <c r="AC868" s="157"/>
      <c r="AD868" s="157"/>
      <c r="AE868" s="157"/>
      <c r="AF868" s="157"/>
      <c r="AG868" s="157"/>
      <c r="AH868" s="157"/>
      <c r="AI868" s="157"/>
      <c r="AJ868" s="157"/>
      <c r="AK868" s="157"/>
      <c r="AL868" s="157"/>
      <c r="AM868" s="157"/>
      <c r="AN868" s="157"/>
      <c r="AO868" s="157"/>
      <c r="AP868" s="157"/>
      <c r="AQ868" s="157"/>
      <c r="AR868" s="157"/>
      <c r="AS868" s="157"/>
      <c r="AT868" s="157"/>
      <c r="AU868" s="157"/>
      <c r="AV868" s="157"/>
      <c r="AW868" s="157"/>
      <c r="AX868" s="157"/>
      <c r="AY868" s="157"/>
      <c r="AZ868" s="157"/>
      <c r="BA868" s="157"/>
      <c r="BB868" s="157"/>
      <c r="BC868" s="157"/>
      <c r="BD868" s="157"/>
      <c r="BE868" s="157"/>
      <c r="BF868" s="157"/>
      <c r="BG868" s="157"/>
      <c r="BH868" s="157"/>
      <c r="BI868" s="157"/>
      <c r="BJ868" s="157"/>
      <c r="BK868" s="157"/>
      <c r="BL868" s="157"/>
      <c r="BM868" s="157"/>
      <c r="BN868" s="157"/>
      <c r="BO868" s="157"/>
      <c r="BP868" s="157"/>
      <c r="BQ868" s="157"/>
      <c r="BR868" s="157"/>
      <c r="BS868" s="157"/>
      <c r="BT868" s="157"/>
      <c r="BU868" s="157"/>
      <c r="BV868" s="157"/>
      <c r="BW868" s="157"/>
      <c r="BX868" s="157"/>
      <c r="BY868" s="157"/>
      <c r="BZ868" s="157"/>
      <c r="CA868" s="157"/>
      <c r="CB868" s="157"/>
      <c r="CC868" s="157"/>
      <c r="CD868" s="157"/>
      <c r="CE868" s="157"/>
      <c r="CF868" s="157"/>
      <c r="CG868" s="157"/>
      <c r="CH868" s="157"/>
      <c r="CI868" s="157"/>
      <c r="CJ868" s="157"/>
      <c r="CK868" s="157"/>
      <c r="CL868" s="157"/>
      <c r="CM868" s="157"/>
      <c r="CN868" s="157"/>
      <c r="CO868" s="157"/>
      <c r="CP868" s="157"/>
      <c r="CQ868" s="157"/>
      <c r="CR868" s="157"/>
      <c r="CS868" s="157"/>
      <c r="CT868" s="159" t="s">
        <v>2043</v>
      </c>
      <c r="CU868" s="176">
        <v>174.2</v>
      </c>
      <c r="CV868" s="171"/>
      <c r="CW868" s="171"/>
      <c r="CX868" s="160"/>
      <c r="CY868" s="161"/>
      <c r="CZ868" s="161"/>
      <c r="DA868" s="160">
        <f>CU868</f>
        <v>174.2</v>
      </c>
      <c r="DB868" s="162">
        <f t="shared" si="250"/>
        <v>52260</v>
      </c>
      <c r="DC868" s="162">
        <f t="shared" si="251"/>
        <v>10352.706</v>
      </c>
    </row>
    <row r="869" spans="1:107" ht="28.5" customHeight="1" x14ac:dyDescent="0.2">
      <c r="A869" s="153">
        <v>866</v>
      </c>
      <c r="B869" s="419" t="s">
        <v>2044</v>
      </c>
      <c r="C869" s="163" t="s">
        <v>213</v>
      </c>
      <c r="D869" s="178">
        <v>300</v>
      </c>
      <c r="E869" s="165">
        <v>0.11</v>
      </c>
      <c r="F869" s="166">
        <v>0.16800000000000001</v>
      </c>
      <c r="G869" s="162"/>
      <c r="H869" s="162"/>
      <c r="I869" s="162"/>
      <c r="J869" s="162"/>
      <c r="K869" s="162"/>
      <c r="L869" s="162"/>
      <c r="M869" s="162"/>
      <c r="N869" s="162">
        <v>383.94251369999995</v>
      </c>
      <c r="O869" s="162"/>
      <c r="P869" s="162"/>
      <c r="Q869" s="162"/>
      <c r="R869" s="162">
        <v>363.18325369999997</v>
      </c>
      <c r="S869" s="162"/>
      <c r="T869" s="162"/>
      <c r="U869" s="162"/>
      <c r="V869" s="162"/>
      <c r="W869" s="162"/>
      <c r="X869" s="162"/>
      <c r="Y869" s="162"/>
      <c r="Z869" s="162"/>
      <c r="AA869" s="162"/>
      <c r="AB869" s="162"/>
      <c r="AC869" s="162"/>
      <c r="AD869" s="162"/>
      <c r="AE869" s="162"/>
      <c r="AF869" s="162"/>
      <c r="AG869" s="162"/>
      <c r="AH869" s="162"/>
      <c r="AI869" s="162">
        <v>415.08140369999995</v>
      </c>
      <c r="AJ869" s="162"/>
      <c r="AK869" s="162"/>
      <c r="AL869" s="162"/>
      <c r="AM869" s="162"/>
      <c r="AN869" s="162"/>
      <c r="AO869" s="162"/>
      <c r="AP869" s="162"/>
      <c r="AQ869" s="162"/>
      <c r="AR869" s="162"/>
      <c r="AS869" s="162"/>
      <c r="AT869" s="162"/>
      <c r="AU869" s="162"/>
      <c r="AV869" s="162"/>
      <c r="AW869" s="162"/>
      <c r="AX869" s="162"/>
      <c r="AY869" s="162"/>
      <c r="AZ869" s="162"/>
      <c r="BA869" s="162"/>
      <c r="BB869" s="162"/>
      <c r="BC869" s="162"/>
      <c r="BD869" s="162"/>
      <c r="BE869" s="162"/>
      <c r="BF869" s="162"/>
      <c r="BG869" s="162"/>
      <c r="BH869" s="162"/>
      <c r="BI869" s="162"/>
      <c r="BJ869" s="162"/>
      <c r="BK869" s="162"/>
      <c r="BL869" s="162"/>
      <c r="BM869" s="162"/>
      <c r="BN869" s="162"/>
      <c r="BO869" s="162"/>
      <c r="BP869" s="162"/>
      <c r="BQ869" s="162"/>
      <c r="BR869" s="162"/>
      <c r="BS869" s="162"/>
      <c r="BT869" s="162"/>
      <c r="BU869" s="162"/>
      <c r="BV869" s="162"/>
      <c r="BW869" s="162"/>
      <c r="BX869" s="162"/>
      <c r="BY869" s="162"/>
      <c r="BZ869" s="162"/>
      <c r="CA869" s="162"/>
      <c r="CB869" s="162"/>
      <c r="CC869" s="162"/>
      <c r="CD869" s="162"/>
      <c r="CE869" s="162"/>
      <c r="CF869" s="162"/>
      <c r="CG869" s="162"/>
      <c r="CH869" s="162"/>
      <c r="CI869" s="162"/>
      <c r="CJ869" s="162"/>
      <c r="CK869" s="162"/>
      <c r="CL869" s="162"/>
      <c r="CM869" s="162"/>
      <c r="CN869" s="162"/>
      <c r="CO869" s="162"/>
      <c r="CP869" s="162"/>
      <c r="CQ869" s="162"/>
      <c r="CR869" s="162"/>
      <c r="CS869" s="167">
        <f t="shared" ref="CS869:CS871" si="274">COUNT(G869:CR869)</f>
        <v>3</v>
      </c>
      <c r="CT869" s="168" t="s">
        <v>94</v>
      </c>
      <c r="CU869" s="176"/>
      <c r="CV869" s="169">
        <f t="shared" ref="CV869:CV871" si="275">AVERAGE(G869:CR869)</f>
        <v>387.40239036666662</v>
      </c>
      <c r="CW869" s="169">
        <f t="shared" ref="CW869:CW871" si="276">MEDIAN(G869:CR869)</f>
        <v>383.94251369999995</v>
      </c>
      <c r="CX869" s="162">
        <f t="shared" ref="CX869:CX871" si="277">_xlfn.STDEV.P(G869:CR869)</f>
        <v>21.328112172545623</v>
      </c>
      <c r="CY869" s="170">
        <f t="shared" ref="CY869:CY871" si="278">CX869/CV869</f>
        <v>5.5054157390095351E-2</v>
      </c>
      <c r="CZ869" s="163" t="str">
        <f t="shared" ref="CZ869:CZ871" si="279">IF(CY869&gt;25%,"MEDIANA","MÉDIA")</f>
        <v>MÉDIA</v>
      </c>
      <c r="DA869" s="162">
        <f t="shared" ref="DA869:DA871" si="280">IF(CZ869="MÉDIA",CV869,CW869)</f>
        <v>387.40239036666662</v>
      </c>
      <c r="DB869" s="162">
        <f t="shared" si="250"/>
        <v>116220.71710999998</v>
      </c>
      <c r="DC869" s="162">
        <f t="shared" si="251"/>
        <v>23023.324059490995</v>
      </c>
    </row>
    <row r="870" spans="1:107" ht="14.25" customHeight="1" x14ac:dyDescent="0.2">
      <c r="A870" s="163">
        <v>867</v>
      </c>
      <c r="B870" s="419" t="s">
        <v>2045</v>
      </c>
      <c r="C870" s="163" t="s">
        <v>213</v>
      </c>
      <c r="D870" s="178">
        <v>30</v>
      </c>
      <c r="E870" s="165">
        <v>0.11</v>
      </c>
      <c r="F870" s="166">
        <v>0.16800000000000001</v>
      </c>
      <c r="G870" s="162"/>
      <c r="H870" s="162"/>
      <c r="I870" s="162"/>
      <c r="J870" s="162"/>
      <c r="K870" s="162"/>
      <c r="L870" s="162"/>
      <c r="M870" s="162"/>
      <c r="N870" s="162"/>
      <c r="O870" s="162"/>
      <c r="P870" s="162"/>
      <c r="Q870" s="162"/>
      <c r="R870" s="162"/>
      <c r="S870" s="162"/>
      <c r="T870" s="162"/>
      <c r="U870" s="162"/>
      <c r="V870" s="162"/>
      <c r="W870" s="162"/>
      <c r="X870" s="162"/>
      <c r="Y870" s="162"/>
      <c r="Z870" s="162"/>
      <c r="AA870" s="162"/>
      <c r="AB870" s="162"/>
      <c r="AC870" s="162"/>
      <c r="AD870" s="162"/>
      <c r="AE870" s="162"/>
      <c r="AF870" s="162"/>
      <c r="AG870" s="162"/>
      <c r="AH870" s="162"/>
      <c r="AI870" s="162">
        <v>403.26938475999998</v>
      </c>
      <c r="AJ870" s="162"/>
      <c r="AK870" s="162">
        <v>332.04436369999996</v>
      </c>
      <c r="AL870" s="162"/>
      <c r="AM870" s="162">
        <v>356.95547569999997</v>
      </c>
      <c r="AN870" s="162"/>
      <c r="AO870" s="162"/>
      <c r="AP870" s="162"/>
      <c r="AQ870" s="162"/>
      <c r="AR870" s="162"/>
      <c r="AS870" s="162"/>
      <c r="AT870" s="162"/>
      <c r="AU870" s="162"/>
      <c r="AV870" s="162"/>
      <c r="AW870" s="162"/>
      <c r="AX870" s="162"/>
      <c r="AY870" s="162"/>
      <c r="AZ870" s="162"/>
      <c r="BA870" s="162"/>
      <c r="BB870" s="162"/>
      <c r="BC870" s="162"/>
      <c r="BD870" s="162"/>
      <c r="BE870" s="162"/>
      <c r="BF870" s="162"/>
      <c r="BG870" s="162"/>
      <c r="BH870" s="162"/>
      <c r="BI870" s="162"/>
      <c r="BJ870" s="162"/>
      <c r="BK870" s="162"/>
      <c r="BL870" s="162"/>
      <c r="BM870" s="162"/>
      <c r="BN870" s="162"/>
      <c r="BO870" s="162"/>
      <c r="BP870" s="162"/>
      <c r="BQ870" s="162"/>
      <c r="BR870" s="162"/>
      <c r="BS870" s="162"/>
      <c r="BT870" s="162"/>
      <c r="BU870" s="162"/>
      <c r="BV870" s="162"/>
      <c r="BW870" s="162"/>
      <c r="BX870" s="162"/>
      <c r="BY870" s="162"/>
      <c r="BZ870" s="162"/>
      <c r="CA870" s="162"/>
      <c r="CB870" s="162"/>
      <c r="CC870" s="162"/>
      <c r="CD870" s="162"/>
      <c r="CE870" s="162"/>
      <c r="CF870" s="162"/>
      <c r="CG870" s="162"/>
      <c r="CH870" s="162"/>
      <c r="CI870" s="162"/>
      <c r="CJ870" s="162"/>
      <c r="CK870" s="162"/>
      <c r="CL870" s="162"/>
      <c r="CM870" s="162"/>
      <c r="CN870" s="162"/>
      <c r="CO870" s="162"/>
      <c r="CP870" s="162"/>
      <c r="CQ870" s="162"/>
      <c r="CR870" s="162"/>
      <c r="CS870" s="167">
        <f t="shared" si="274"/>
        <v>3</v>
      </c>
      <c r="CT870" s="168" t="s">
        <v>94</v>
      </c>
      <c r="CU870" s="176"/>
      <c r="CV870" s="169">
        <f t="shared" si="275"/>
        <v>364.08974138666662</v>
      </c>
      <c r="CW870" s="169">
        <f t="shared" si="276"/>
        <v>356.95547569999997</v>
      </c>
      <c r="CX870" s="162">
        <f t="shared" si="277"/>
        <v>29.511853171399043</v>
      </c>
      <c r="CY870" s="170">
        <f t="shared" si="278"/>
        <v>8.1056535839215488E-2</v>
      </c>
      <c r="CZ870" s="163" t="str">
        <f t="shared" si="279"/>
        <v>MÉDIA</v>
      </c>
      <c r="DA870" s="162">
        <f t="shared" si="280"/>
        <v>364.08974138666662</v>
      </c>
      <c r="DB870" s="162">
        <f t="shared" si="250"/>
        <v>10922.692241599998</v>
      </c>
      <c r="DC870" s="162">
        <f t="shared" si="251"/>
        <v>2163.7853330609596</v>
      </c>
    </row>
    <row r="871" spans="1:107" ht="14.25" customHeight="1" x14ac:dyDescent="0.2">
      <c r="A871" s="163">
        <v>868</v>
      </c>
      <c r="B871" s="419" t="s">
        <v>2046</v>
      </c>
      <c r="C871" s="163" t="s">
        <v>213</v>
      </c>
      <c r="D871" s="178">
        <v>48</v>
      </c>
      <c r="E871" s="165">
        <v>0.11</v>
      </c>
      <c r="F871" s="166">
        <v>0.16800000000000001</v>
      </c>
      <c r="G871" s="162"/>
      <c r="H871" s="162"/>
      <c r="I871" s="162"/>
      <c r="J871" s="162"/>
      <c r="K871" s="162"/>
      <c r="L871" s="162"/>
      <c r="M871" s="162"/>
      <c r="N871" s="162"/>
      <c r="O871" s="162"/>
      <c r="P871" s="162">
        <v>116.1480597</v>
      </c>
      <c r="Q871" s="162"/>
      <c r="R871" s="162">
        <v>114.07213370000001</v>
      </c>
      <c r="S871" s="162"/>
      <c r="T871" s="162"/>
      <c r="U871" s="162"/>
      <c r="V871" s="162"/>
      <c r="W871" s="162"/>
      <c r="X871" s="162"/>
      <c r="Y871" s="162"/>
      <c r="Z871" s="162"/>
      <c r="AA871" s="162"/>
      <c r="AB871" s="162"/>
      <c r="AC871" s="162"/>
      <c r="AD871" s="162"/>
      <c r="AE871" s="162"/>
      <c r="AF871" s="162"/>
      <c r="AG871" s="162"/>
      <c r="AH871" s="162"/>
      <c r="AI871" s="162"/>
      <c r="AJ871" s="162"/>
      <c r="AK871" s="162"/>
      <c r="AL871" s="162"/>
      <c r="AM871" s="162"/>
      <c r="AN871" s="162">
        <v>120.07155984000001</v>
      </c>
      <c r="AO871" s="162"/>
      <c r="AP871" s="162"/>
      <c r="AQ871" s="162"/>
      <c r="AR871" s="162"/>
      <c r="AS871" s="162"/>
      <c r="AT871" s="162"/>
      <c r="AU871" s="162"/>
      <c r="AV871" s="162"/>
      <c r="AW871" s="162"/>
      <c r="AX871" s="162"/>
      <c r="AY871" s="162"/>
      <c r="AZ871" s="162"/>
      <c r="BA871" s="162"/>
      <c r="BB871" s="162"/>
      <c r="BC871" s="162"/>
      <c r="BD871" s="162"/>
      <c r="BE871" s="162"/>
      <c r="BF871" s="162"/>
      <c r="BG871" s="162"/>
      <c r="BH871" s="162"/>
      <c r="BI871" s="162"/>
      <c r="BJ871" s="162"/>
      <c r="BK871" s="162"/>
      <c r="BL871" s="162"/>
      <c r="BM871" s="162"/>
      <c r="BN871" s="162"/>
      <c r="BO871" s="162"/>
      <c r="BP871" s="162"/>
      <c r="BQ871" s="162"/>
      <c r="BR871" s="162"/>
      <c r="BS871" s="162"/>
      <c r="BT871" s="162"/>
      <c r="BU871" s="162"/>
      <c r="BV871" s="162"/>
      <c r="BW871" s="162"/>
      <c r="BX871" s="162"/>
      <c r="BY871" s="162"/>
      <c r="BZ871" s="162"/>
      <c r="CA871" s="162"/>
      <c r="CB871" s="162"/>
      <c r="CC871" s="162"/>
      <c r="CD871" s="162"/>
      <c r="CE871" s="162"/>
      <c r="CF871" s="162"/>
      <c r="CG871" s="162"/>
      <c r="CH871" s="162"/>
      <c r="CI871" s="162"/>
      <c r="CJ871" s="162"/>
      <c r="CK871" s="162"/>
      <c r="CL871" s="162"/>
      <c r="CM871" s="162"/>
      <c r="CN871" s="162"/>
      <c r="CO871" s="162"/>
      <c r="CP871" s="162"/>
      <c r="CQ871" s="162"/>
      <c r="CR871" s="162"/>
      <c r="CS871" s="167">
        <f t="shared" si="274"/>
        <v>3</v>
      </c>
      <c r="CT871" s="168" t="s">
        <v>94</v>
      </c>
      <c r="CU871" s="176"/>
      <c r="CV871" s="169">
        <f t="shared" si="275"/>
        <v>116.76391774666668</v>
      </c>
      <c r="CW871" s="169">
        <f t="shared" si="276"/>
        <v>116.1480597</v>
      </c>
      <c r="CX871" s="162">
        <f t="shared" si="277"/>
        <v>2.487668165513222</v>
      </c>
      <c r="CY871" s="170">
        <f t="shared" si="278"/>
        <v>2.1305110461525591E-2</v>
      </c>
      <c r="CZ871" s="163" t="str">
        <f t="shared" si="279"/>
        <v>MÉDIA</v>
      </c>
      <c r="DA871" s="162">
        <f t="shared" si="280"/>
        <v>116.76391774666668</v>
      </c>
      <c r="DB871" s="162">
        <f t="shared" si="250"/>
        <v>5604.6680518400008</v>
      </c>
      <c r="DC871" s="162">
        <f t="shared" si="251"/>
        <v>1110.2847410695042</v>
      </c>
    </row>
    <row r="872" spans="1:107" ht="14.25" hidden="1" customHeight="1" x14ac:dyDescent="0.2">
      <c r="A872" s="153">
        <v>869</v>
      </c>
      <c r="B872" s="181" t="s">
        <v>2047</v>
      </c>
      <c r="C872" s="163" t="s">
        <v>213</v>
      </c>
      <c r="D872" s="180">
        <v>45</v>
      </c>
      <c r="E872" s="155">
        <v>0.11</v>
      </c>
      <c r="F872" s="156">
        <v>0.16800000000000001</v>
      </c>
      <c r="G872" s="157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57"/>
      <c r="Y872" s="157"/>
      <c r="Z872" s="157"/>
      <c r="AA872" s="157"/>
      <c r="AB872" s="157"/>
      <c r="AC872" s="157"/>
      <c r="AD872" s="157"/>
      <c r="AE872" s="157"/>
      <c r="AF872" s="157"/>
      <c r="AG872" s="157"/>
      <c r="AH872" s="157"/>
      <c r="AI872" s="157"/>
      <c r="AJ872" s="157"/>
      <c r="AK872" s="157"/>
      <c r="AL872" s="157"/>
      <c r="AM872" s="157"/>
      <c r="AN872" s="157"/>
      <c r="AO872" s="157"/>
      <c r="AP872" s="157"/>
      <c r="AQ872" s="157"/>
      <c r="AR872" s="157"/>
      <c r="AS872" s="157"/>
      <c r="AT872" s="157"/>
      <c r="AU872" s="157"/>
      <c r="AV872" s="157"/>
      <c r="AW872" s="157"/>
      <c r="AX872" s="157"/>
      <c r="AY872" s="157"/>
      <c r="AZ872" s="157"/>
      <c r="BA872" s="157"/>
      <c r="BB872" s="157"/>
      <c r="BC872" s="157"/>
      <c r="BD872" s="157"/>
      <c r="BE872" s="157"/>
      <c r="BF872" s="157"/>
      <c r="BG872" s="157"/>
      <c r="BH872" s="157"/>
      <c r="BI872" s="157"/>
      <c r="BJ872" s="157"/>
      <c r="BK872" s="157"/>
      <c r="BL872" s="157"/>
      <c r="BM872" s="157"/>
      <c r="BN872" s="157"/>
      <c r="BO872" s="157"/>
      <c r="BP872" s="157"/>
      <c r="BQ872" s="157"/>
      <c r="BR872" s="157"/>
      <c r="BS872" s="157"/>
      <c r="BT872" s="157"/>
      <c r="BU872" s="157"/>
      <c r="BV872" s="157"/>
      <c r="BW872" s="157"/>
      <c r="BX872" s="157"/>
      <c r="BY872" s="157"/>
      <c r="BZ872" s="157"/>
      <c r="CA872" s="157"/>
      <c r="CB872" s="157"/>
      <c r="CC872" s="157"/>
      <c r="CD872" s="157"/>
      <c r="CE872" s="157"/>
      <c r="CF872" s="157"/>
      <c r="CG872" s="157"/>
      <c r="CH872" s="157"/>
      <c r="CI872" s="157"/>
      <c r="CJ872" s="157"/>
      <c r="CK872" s="157"/>
      <c r="CL872" s="157"/>
      <c r="CM872" s="157"/>
      <c r="CN872" s="157"/>
      <c r="CO872" s="157"/>
      <c r="CP872" s="157"/>
      <c r="CQ872" s="157"/>
      <c r="CR872" s="157"/>
      <c r="CS872" s="157"/>
      <c r="CT872" s="159" t="s">
        <v>2048</v>
      </c>
      <c r="CU872" s="176">
        <v>198</v>
      </c>
      <c r="CV872" s="171"/>
      <c r="CW872" s="171"/>
      <c r="CX872" s="160"/>
      <c r="CY872" s="161"/>
      <c r="CZ872" s="161"/>
      <c r="DA872" s="160">
        <f>CU872</f>
        <v>198</v>
      </c>
      <c r="DB872" s="162">
        <f t="shared" si="250"/>
        <v>8910</v>
      </c>
      <c r="DC872" s="162">
        <f t="shared" si="251"/>
        <v>1765.0709999999999</v>
      </c>
    </row>
    <row r="873" spans="1:107" ht="14.25" customHeight="1" x14ac:dyDescent="0.2">
      <c r="A873" s="153">
        <v>870</v>
      </c>
      <c r="B873" s="419" t="s">
        <v>2049</v>
      </c>
      <c r="C873" s="163" t="s">
        <v>213</v>
      </c>
      <c r="D873" s="178">
        <v>100</v>
      </c>
      <c r="E873" s="165">
        <v>0.11</v>
      </c>
      <c r="F873" s="166">
        <v>0.16800000000000001</v>
      </c>
      <c r="G873" s="162"/>
      <c r="H873" s="162"/>
      <c r="I873" s="162"/>
      <c r="J873" s="162"/>
      <c r="K873" s="162"/>
      <c r="L873" s="162"/>
      <c r="M873" s="162"/>
      <c r="N873" s="162">
        <v>72.5536137</v>
      </c>
      <c r="O873" s="162">
        <v>50.517659209999998</v>
      </c>
      <c r="P873" s="162"/>
      <c r="Q873" s="162"/>
      <c r="R873" s="162"/>
      <c r="S873" s="162"/>
      <c r="T873" s="162"/>
      <c r="U873" s="162"/>
      <c r="V873" s="162"/>
      <c r="W873" s="162"/>
      <c r="X873" s="162"/>
      <c r="Y873" s="162"/>
      <c r="Z873" s="162"/>
      <c r="AA873" s="162"/>
      <c r="AB873" s="162"/>
      <c r="AC873" s="162"/>
      <c r="AD873" s="162"/>
      <c r="AE873" s="162">
        <v>77.836845369999992</v>
      </c>
      <c r="AF873" s="162"/>
      <c r="AG873" s="162"/>
      <c r="AH873" s="162"/>
      <c r="AI873" s="162"/>
      <c r="AJ873" s="162"/>
      <c r="AK873" s="162"/>
      <c r="AL873" s="162"/>
      <c r="AM873" s="162"/>
      <c r="AN873" s="162"/>
      <c r="AO873" s="162"/>
      <c r="AP873" s="162"/>
      <c r="AQ873" s="162"/>
      <c r="AR873" s="162"/>
      <c r="AS873" s="162"/>
      <c r="AT873" s="162"/>
      <c r="AU873" s="162"/>
      <c r="AV873" s="162"/>
      <c r="AW873" s="162"/>
      <c r="AX873" s="162"/>
      <c r="AY873" s="162"/>
      <c r="AZ873" s="162"/>
      <c r="BA873" s="162"/>
      <c r="BB873" s="162"/>
      <c r="BC873" s="162"/>
      <c r="BD873" s="162"/>
      <c r="BE873" s="162"/>
      <c r="BF873" s="162"/>
      <c r="BG873" s="162"/>
      <c r="BH873" s="162"/>
      <c r="BI873" s="162"/>
      <c r="BJ873" s="162"/>
      <c r="BK873" s="162"/>
      <c r="BL873" s="162"/>
      <c r="BM873" s="162"/>
      <c r="BN873" s="162"/>
      <c r="BO873" s="162"/>
      <c r="BP873" s="162"/>
      <c r="BQ873" s="162"/>
      <c r="BR873" s="162"/>
      <c r="BS873" s="162"/>
      <c r="BT873" s="162"/>
      <c r="BU873" s="162"/>
      <c r="BV873" s="162"/>
      <c r="BW873" s="162"/>
      <c r="BX873" s="162"/>
      <c r="BY873" s="162"/>
      <c r="BZ873" s="162"/>
      <c r="CA873" s="162"/>
      <c r="CB873" s="162"/>
      <c r="CC873" s="162"/>
      <c r="CD873" s="162"/>
      <c r="CE873" s="162"/>
      <c r="CF873" s="162"/>
      <c r="CG873" s="162"/>
      <c r="CH873" s="162"/>
      <c r="CI873" s="162"/>
      <c r="CJ873" s="162"/>
      <c r="CK873" s="162"/>
      <c r="CL873" s="162"/>
      <c r="CM873" s="162"/>
      <c r="CN873" s="162"/>
      <c r="CO873" s="162"/>
      <c r="CP873" s="162"/>
      <c r="CQ873" s="162"/>
      <c r="CR873" s="162"/>
      <c r="CS873" s="167">
        <f t="shared" ref="CS873:CS874" si="281">COUNT(G873:CR873)</f>
        <v>3</v>
      </c>
      <c r="CT873" s="168" t="s">
        <v>94</v>
      </c>
      <c r="CU873" s="176"/>
      <c r="CV873" s="169">
        <f t="shared" ref="CV873:CV874" si="282">AVERAGE(G873:CR873)</f>
        <v>66.969372759999999</v>
      </c>
      <c r="CW873" s="169">
        <f t="shared" ref="CW873:CW874" si="283">MEDIAN(G873:CR873)</f>
        <v>72.5536137</v>
      </c>
      <c r="CX873" s="162">
        <f t="shared" ref="CX873:CX874" si="284">_xlfn.STDEV.P(G873:CR873)</f>
        <v>11.831378991708526</v>
      </c>
      <c r="CY873" s="170">
        <f t="shared" ref="CY873:CY874" si="285">CX873/CV873</f>
        <v>0.17666850537945111</v>
      </c>
      <c r="CZ873" s="163" t="str">
        <f t="shared" ref="CZ873:CZ874" si="286">IF(CY873&gt;25%,"MEDIANA","MÉDIA")</f>
        <v>MÉDIA</v>
      </c>
      <c r="DA873" s="162">
        <f t="shared" ref="DA873:DA874" si="287">IF(CZ873="MÉDIA",CV873,CW873)</f>
        <v>66.969372759999999</v>
      </c>
      <c r="DB873" s="162">
        <f t="shared" si="250"/>
        <v>6696.9372759999997</v>
      </c>
      <c r="DC873" s="162">
        <f t="shared" si="251"/>
        <v>1326.6632743755999</v>
      </c>
    </row>
    <row r="874" spans="1:107" ht="14.25" customHeight="1" x14ac:dyDescent="0.2">
      <c r="A874" s="163">
        <v>871</v>
      </c>
      <c r="B874" s="419" t="s">
        <v>2050</v>
      </c>
      <c r="C874" s="163" t="s">
        <v>213</v>
      </c>
      <c r="D874" s="178">
        <v>700</v>
      </c>
      <c r="E874" s="165">
        <v>0.11</v>
      </c>
      <c r="F874" s="166">
        <v>0.16800000000000001</v>
      </c>
      <c r="G874" s="162"/>
      <c r="H874" s="162"/>
      <c r="I874" s="162"/>
      <c r="J874" s="162"/>
      <c r="K874" s="162"/>
      <c r="L874" s="162"/>
      <c r="M874" s="162"/>
      <c r="N874" s="162"/>
      <c r="O874" s="162"/>
      <c r="P874" s="162"/>
      <c r="Q874" s="162"/>
      <c r="R874" s="162"/>
      <c r="S874" s="162"/>
      <c r="T874" s="162"/>
      <c r="U874" s="162"/>
      <c r="V874" s="162"/>
      <c r="W874" s="162"/>
      <c r="X874" s="162"/>
      <c r="Y874" s="162"/>
      <c r="Z874" s="162"/>
      <c r="AA874" s="162"/>
      <c r="AB874" s="162"/>
      <c r="AC874" s="162"/>
      <c r="AD874" s="162"/>
      <c r="AE874" s="162">
        <v>154.29319995</v>
      </c>
      <c r="AF874" s="162"/>
      <c r="AG874" s="162"/>
      <c r="AH874" s="162"/>
      <c r="AI874" s="162"/>
      <c r="AJ874" s="162">
        <v>115.1100967</v>
      </c>
      <c r="AK874" s="162"/>
      <c r="AL874" s="162"/>
      <c r="AM874" s="162"/>
      <c r="AN874" s="162"/>
      <c r="AO874" s="162"/>
      <c r="AP874" s="162"/>
      <c r="AQ874" s="162"/>
      <c r="AR874" s="162"/>
      <c r="AS874" s="162"/>
      <c r="AT874" s="162"/>
      <c r="AU874" s="162"/>
      <c r="AV874" s="162"/>
      <c r="AW874" s="162">
        <v>130.04638427</v>
      </c>
      <c r="AX874" s="162"/>
      <c r="AY874" s="162"/>
      <c r="AZ874" s="162"/>
      <c r="BA874" s="162"/>
      <c r="BB874" s="162"/>
      <c r="BC874" s="162"/>
      <c r="BD874" s="162"/>
      <c r="BE874" s="162"/>
      <c r="BF874" s="162"/>
      <c r="BG874" s="162"/>
      <c r="BH874" s="162"/>
      <c r="BI874" s="162"/>
      <c r="BJ874" s="162"/>
      <c r="BK874" s="162"/>
      <c r="BL874" s="162"/>
      <c r="BM874" s="162"/>
      <c r="BN874" s="162"/>
      <c r="BO874" s="162"/>
      <c r="BP874" s="162"/>
      <c r="BQ874" s="162"/>
      <c r="BR874" s="162"/>
      <c r="BS874" s="162"/>
      <c r="BT874" s="162"/>
      <c r="BU874" s="162"/>
      <c r="BV874" s="162"/>
      <c r="BW874" s="162"/>
      <c r="BX874" s="162"/>
      <c r="BY874" s="162"/>
      <c r="BZ874" s="162"/>
      <c r="CA874" s="162"/>
      <c r="CB874" s="162"/>
      <c r="CC874" s="162"/>
      <c r="CD874" s="162"/>
      <c r="CE874" s="162"/>
      <c r="CF874" s="162"/>
      <c r="CG874" s="162"/>
      <c r="CH874" s="162"/>
      <c r="CI874" s="162"/>
      <c r="CJ874" s="162"/>
      <c r="CK874" s="162"/>
      <c r="CL874" s="162"/>
      <c r="CM874" s="162"/>
      <c r="CN874" s="162"/>
      <c r="CO874" s="162"/>
      <c r="CP874" s="162"/>
      <c r="CQ874" s="162"/>
      <c r="CR874" s="162"/>
      <c r="CS874" s="167">
        <f t="shared" si="281"/>
        <v>3</v>
      </c>
      <c r="CT874" s="168" t="s">
        <v>94</v>
      </c>
      <c r="CU874" s="176"/>
      <c r="CV874" s="169">
        <f t="shared" si="282"/>
        <v>133.14989363999999</v>
      </c>
      <c r="CW874" s="169">
        <f t="shared" si="283"/>
        <v>130.04638427</v>
      </c>
      <c r="CX874" s="162">
        <f t="shared" si="284"/>
        <v>16.146263197869242</v>
      </c>
      <c r="CY874" s="170">
        <f t="shared" si="285"/>
        <v>0.12126380845278191</v>
      </c>
      <c r="CZ874" s="163" t="str">
        <f t="shared" si="286"/>
        <v>MÉDIA</v>
      </c>
      <c r="DA874" s="162">
        <f t="shared" si="287"/>
        <v>133.14989363999999</v>
      </c>
      <c r="DB874" s="162">
        <f t="shared" si="250"/>
        <v>93204.925547999985</v>
      </c>
      <c r="DC874" s="162">
        <f t="shared" si="251"/>
        <v>18463.895751058797</v>
      </c>
    </row>
    <row r="875" spans="1:107" ht="14.25" hidden="1" customHeight="1" x14ac:dyDescent="0.2">
      <c r="A875" s="163">
        <v>872</v>
      </c>
      <c r="B875" s="181" t="s">
        <v>2051</v>
      </c>
      <c r="C875" s="163" t="s">
        <v>213</v>
      </c>
      <c r="D875" s="180">
        <v>15</v>
      </c>
      <c r="E875" s="155">
        <v>0.11</v>
      </c>
      <c r="F875" s="156">
        <v>0.16800000000000001</v>
      </c>
      <c r="G875" s="157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57"/>
      <c r="Y875" s="157"/>
      <c r="Z875" s="157"/>
      <c r="AA875" s="157"/>
      <c r="AB875" s="157"/>
      <c r="AC875" s="157"/>
      <c r="AD875" s="157"/>
      <c r="AE875" s="157"/>
      <c r="AF875" s="157"/>
      <c r="AG875" s="157"/>
      <c r="AH875" s="157"/>
      <c r="AI875" s="157"/>
      <c r="AJ875" s="157"/>
      <c r="AK875" s="157"/>
      <c r="AL875" s="157"/>
      <c r="AM875" s="157"/>
      <c r="AN875" s="157"/>
      <c r="AO875" s="157"/>
      <c r="AP875" s="157"/>
      <c r="AQ875" s="157"/>
      <c r="AR875" s="157"/>
      <c r="AS875" s="157"/>
      <c r="AT875" s="157"/>
      <c r="AU875" s="157"/>
      <c r="AV875" s="157"/>
      <c r="AW875" s="157"/>
      <c r="AX875" s="157"/>
      <c r="AY875" s="157"/>
      <c r="AZ875" s="157"/>
      <c r="BA875" s="157"/>
      <c r="BB875" s="157"/>
      <c r="BC875" s="157"/>
      <c r="BD875" s="157"/>
      <c r="BE875" s="157"/>
      <c r="BF875" s="157"/>
      <c r="BG875" s="157"/>
      <c r="BH875" s="157"/>
      <c r="BI875" s="157"/>
      <c r="BJ875" s="157"/>
      <c r="BK875" s="157"/>
      <c r="BL875" s="157"/>
      <c r="BM875" s="157"/>
      <c r="BN875" s="157"/>
      <c r="BO875" s="157"/>
      <c r="BP875" s="157"/>
      <c r="BQ875" s="157"/>
      <c r="BR875" s="157"/>
      <c r="BS875" s="157"/>
      <c r="BT875" s="157"/>
      <c r="BU875" s="157"/>
      <c r="BV875" s="157"/>
      <c r="BW875" s="157"/>
      <c r="BX875" s="157"/>
      <c r="BY875" s="157"/>
      <c r="BZ875" s="157"/>
      <c r="CA875" s="157"/>
      <c r="CB875" s="157"/>
      <c r="CC875" s="157"/>
      <c r="CD875" s="157"/>
      <c r="CE875" s="157"/>
      <c r="CF875" s="157"/>
      <c r="CG875" s="157"/>
      <c r="CH875" s="157"/>
      <c r="CI875" s="157"/>
      <c r="CJ875" s="157"/>
      <c r="CK875" s="157"/>
      <c r="CL875" s="157"/>
      <c r="CM875" s="157"/>
      <c r="CN875" s="157"/>
      <c r="CO875" s="157"/>
      <c r="CP875" s="157"/>
      <c r="CQ875" s="157"/>
      <c r="CR875" s="157"/>
      <c r="CS875" s="157"/>
      <c r="CT875" s="159" t="s">
        <v>2052</v>
      </c>
      <c r="CU875" s="176">
        <v>471.58</v>
      </c>
      <c r="CV875" s="171"/>
      <c r="CW875" s="171"/>
      <c r="CX875" s="160"/>
      <c r="CY875" s="161"/>
      <c r="CZ875" s="161"/>
      <c r="DA875" s="160">
        <f>CU875</f>
        <v>471.58</v>
      </c>
      <c r="DB875" s="162">
        <f t="shared" si="250"/>
        <v>7073.7</v>
      </c>
      <c r="DC875" s="162">
        <f t="shared" si="251"/>
        <v>1401.29997</v>
      </c>
    </row>
    <row r="876" spans="1:107" ht="14.25" customHeight="1" x14ac:dyDescent="0.2">
      <c r="A876" s="153">
        <v>873</v>
      </c>
      <c r="B876" s="419" t="s">
        <v>2053</v>
      </c>
      <c r="C876" s="163" t="s">
        <v>213</v>
      </c>
      <c r="D876" s="178">
        <v>120</v>
      </c>
      <c r="E876" s="165">
        <v>0.11</v>
      </c>
      <c r="F876" s="166">
        <v>0.16800000000000001</v>
      </c>
      <c r="G876" s="162"/>
      <c r="H876" s="162"/>
      <c r="I876" s="162"/>
      <c r="J876" s="162"/>
      <c r="K876" s="162"/>
      <c r="L876" s="162"/>
      <c r="M876" s="162"/>
      <c r="N876" s="162">
        <v>627.86381869999991</v>
      </c>
      <c r="O876" s="162"/>
      <c r="P876" s="162"/>
      <c r="Q876" s="162"/>
      <c r="R876" s="162">
        <v>720.24252569999999</v>
      </c>
      <c r="S876" s="162"/>
      <c r="T876" s="162"/>
      <c r="U876" s="162"/>
      <c r="V876" s="162"/>
      <c r="W876" s="162"/>
      <c r="X876" s="162"/>
      <c r="Y876" s="162"/>
      <c r="Z876" s="162"/>
      <c r="AA876" s="162"/>
      <c r="AB876" s="162"/>
      <c r="AC876" s="162"/>
      <c r="AD876" s="162"/>
      <c r="AE876" s="162"/>
      <c r="AF876" s="162"/>
      <c r="AG876" s="162"/>
      <c r="AH876" s="162"/>
      <c r="AI876" s="162"/>
      <c r="AJ876" s="162"/>
      <c r="AK876" s="162">
        <v>612.29437369999994</v>
      </c>
      <c r="AL876" s="162"/>
      <c r="AM876" s="162"/>
      <c r="AN876" s="162"/>
      <c r="AO876" s="162"/>
      <c r="AP876" s="162"/>
      <c r="AQ876" s="162"/>
      <c r="AR876" s="162"/>
      <c r="AS876" s="162"/>
      <c r="AT876" s="162"/>
      <c r="AU876" s="162"/>
      <c r="AV876" s="162"/>
      <c r="AW876" s="162"/>
      <c r="AX876" s="162"/>
      <c r="AY876" s="162"/>
      <c r="AZ876" s="162"/>
      <c r="BA876" s="162"/>
      <c r="BB876" s="162"/>
      <c r="BC876" s="162"/>
      <c r="BD876" s="162"/>
      <c r="BE876" s="162"/>
      <c r="BF876" s="162"/>
      <c r="BG876" s="162"/>
      <c r="BH876" s="162"/>
      <c r="BI876" s="162"/>
      <c r="BJ876" s="162"/>
      <c r="BK876" s="162"/>
      <c r="BL876" s="162"/>
      <c r="BM876" s="162"/>
      <c r="BN876" s="162"/>
      <c r="BO876" s="162"/>
      <c r="BP876" s="162"/>
      <c r="BQ876" s="162"/>
      <c r="BR876" s="162"/>
      <c r="BS876" s="162"/>
      <c r="BT876" s="162"/>
      <c r="BU876" s="162"/>
      <c r="BV876" s="162"/>
      <c r="BW876" s="162"/>
      <c r="BX876" s="162"/>
      <c r="BY876" s="162"/>
      <c r="BZ876" s="162"/>
      <c r="CA876" s="162"/>
      <c r="CB876" s="162"/>
      <c r="CC876" s="162"/>
      <c r="CD876" s="162"/>
      <c r="CE876" s="162"/>
      <c r="CF876" s="162"/>
      <c r="CG876" s="162"/>
      <c r="CH876" s="162"/>
      <c r="CI876" s="162"/>
      <c r="CJ876" s="162"/>
      <c r="CK876" s="162"/>
      <c r="CL876" s="162"/>
      <c r="CM876" s="162"/>
      <c r="CN876" s="162"/>
      <c r="CO876" s="162"/>
      <c r="CP876" s="162"/>
      <c r="CQ876" s="162"/>
      <c r="CR876" s="162"/>
      <c r="CS876" s="167">
        <f t="shared" ref="CS876:CS888" si="288">COUNT(G876:CR876)</f>
        <v>3</v>
      </c>
      <c r="CT876" s="168" t="s">
        <v>94</v>
      </c>
      <c r="CU876" s="176"/>
      <c r="CV876" s="169">
        <f t="shared" ref="CV876:CV888" si="289">AVERAGE(G876:CR876)</f>
        <v>653.4669060333332</v>
      </c>
      <c r="CW876" s="169">
        <f t="shared" ref="CW876:CW888" si="290">MEDIAN(G876:CR876)</f>
        <v>627.86381869999991</v>
      </c>
      <c r="CX876" s="162">
        <f t="shared" ref="CX876:CX888" si="291">_xlfn.STDEV.P(G876:CR876)</f>
        <v>47.64339367147349</v>
      </c>
      <c r="CY876" s="170">
        <f t="shared" ref="CY876:CY888" si="292">CX876/CV876</f>
        <v>7.2908655712464202E-2</v>
      </c>
      <c r="CZ876" s="163" t="str">
        <f t="shared" ref="CZ876:CZ888" si="293">IF(CY876&gt;25%,"MEDIANA","MÉDIA")</f>
        <v>MÉDIA</v>
      </c>
      <c r="DA876" s="162">
        <f t="shared" ref="DA876:DA888" si="294">IF(CZ876="MÉDIA",CV876,CW876)</f>
        <v>653.4669060333332</v>
      </c>
      <c r="DB876" s="162">
        <f t="shared" si="250"/>
        <v>78416.028723999989</v>
      </c>
      <c r="DC876" s="162">
        <f t="shared" si="251"/>
        <v>15534.215290224398</v>
      </c>
    </row>
    <row r="877" spans="1:107" ht="42.75" customHeight="1" x14ac:dyDescent="0.2">
      <c r="A877" s="153">
        <v>874</v>
      </c>
      <c r="B877" s="419" t="s">
        <v>2054</v>
      </c>
      <c r="C877" s="163" t="s">
        <v>213</v>
      </c>
      <c r="D877" s="178">
        <v>40</v>
      </c>
      <c r="E877" s="165">
        <v>0.11</v>
      </c>
      <c r="F877" s="166">
        <v>0.16800000000000001</v>
      </c>
      <c r="G877" s="162"/>
      <c r="H877" s="162"/>
      <c r="I877" s="162"/>
      <c r="J877" s="162"/>
      <c r="K877" s="162"/>
      <c r="L877" s="162"/>
      <c r="M877" s="162"/>
      <c r="N877" s="162">
        <v>882.16475370000001</v>
      </c>
      <c r="O877" s="162"/>
      <c r="P877" s="162"/>
      <c r="Q877" s="162"/>
      <c r="R877" s="162">
        <v>934.06290369999999</v>
      </c>
      <c r="S877" s="162"/>
      <c r="T877" s="162"/>
      <c r="U877" s="162"/>
      <c r="V877" s="162"/>
      <c r="W877" s="162"/>
      <c r="X877" s="162"/>
      <c r="Y877" s="162"/>
      <c r="Z877" s="162"/>
      <c r="AA877" s="162"/>
      <c r="AB877" s="162"/>
      <c r="AC877" s="162"/>
      <c r="AD877" s="162"/>
      <c r="AE877" s="162"/>
      <c r="AF877" s="162"/>
      <c r="AG877" s="162"/>
      <c r="AH877" s="162"/>
      <c r="AI877" s="162"/>
      <c r="AJ877" s="162"/>
      <c r="AK877" s="162">
        <v>887.36494832999995</v>
      </c>
      <c r="AL877" s="162"/>
      <c r="AM877" s="162"/>
      <c r="AN877" s="162"/>
      <c r="AO877" s="162"/>
      <c r="AP877" s="162"/>
      <c r="AQ877" s="162"/>
      <c r="AR877" s="162"/>
      <c r="AS877" s="162"/>
      <c r="AT877" s="162"/>
      <c r="AU877" s="162"/>
      <c r="AV877" s="162"/>
      <c r="AW877" s="162"/>
      <c r="AX877" s="162"/>
      <c r="AY877" s="162"/>
      <c r="AZ877" s="162"/>
      <c r="BA877" s="162"/>
      <c r="BB877" s="162"/>
      <c r="BC877" s="162"/>
      <c r="BD877" s="162"/>
      <c r="BE877" s="162"/>
      <c r="BF877" s="162"/>
      <c r="BG877" s="162"/>
      <c r="BH877" s="162"/>
      <c r="BI877" s="162"/>
      <c r="BJ877" s="162"/>
      <c r="BK877" s="162"/>
      <c r="BL877" s="162"/>
      <c r="BM877" s="162"/>
      <c r="BN877" s="162"/>
      <c r="BO877" s="162"/>
      <c r="BP877" s="162"/>
      <c r="BQ877" s="162"/>
      <c r="BR877" s="162"/>
      <c r="BS877" s="162"/>
      <c r="BT877" s="162"/>
      <c r="BU877" s="162"/>
      <c r="BV877" s="162"/>
      <c r="BW877" s="162"/>
      <c r="BX877" s="162"/>
      <c r="BY877" s="162"/>
      <c r="BZ877" s="162"/>
      <c r="CA877" s="162"/>
      <c r="CB877" s="162"/>
      <c r="CC877" s="162"/>
      <c r="CD877" s="162"/>
      <c r="CE877" s="162"/>
      <c r="CF877" s="162"/>
      <c r="CG877" s="162"/>
      <c r="CH877" s="162"/>
      <c r="CI877" s="162"/>
      <c r="CJ877" s="162"/>
      <c r="CK877" s="162"/>
      <c r="CL877" s="162"/>
      <c r="CM877" s="162"/>
      <c r="CN877" s="162"/>
      <c r="CO877" s="162"/>
      <c r="CP877" s="162"/>
      <c r="CQ877" s="162"/>
      <c r="CR877" s="162"/>
      <c r="CS877" s="167">
        <f t="shared" si="288"/>
        <v>3</v>
      </c>
      <c r="CT877" s="168" t="s">
        <v>94</v>
      </c>
      <c r="CU877" s="176"/>
      <c r="CV877" s="169">
        <f t="shared" si="289"/>
        <v>901.19753524333328</v>
      </c>
      <c r="CW877" s="169">
        <f t="shared" si="290"/>
        <v>887.36494832999995</v>
      </c>
      <c r="CX877" s="162">
        <f t="shared" si="291"/>
        <v>23.33609277338169</v>
      </c>
      <c r="CY877" s="170">
        <f t="shared" si="292"/>
        <v>2.5894536836566787E-2</v>
      </c>
      <c r="CZ877" s="163" t="str">
        <f t="shared" si="293"/>
        <v>MÉDIA</v>
      </c>
      <c r="DA877" s="162">
        <f t="shared" si="294"/>
        <v>901.19753524333328</v>
      </c>
      <c r="DB877" s="162">
        <f t="shared" si="250"/>
        <v>36047.901409733327</v>
      </c>
      <c r="DC877" s="162">
        <f t="shared" si="251"/>
        <v>7141.0892692681718</v>
      </c>
    </row>
    <row r="878" spans="1:107" ht="42.75" customHeight="1" x14ac:dyDescent="0.2">
      <c r="A878" s="163">
        <v>875</v>
      </c>
      <c r="B878" s="419" t="s">
        <v>2055</v>
      </c>
      <c r="C878" s="163" t="s">
        <v>213</v>
      </c>
      <c r="D878" s="178">
        <v>240</v>
      </c>
      <c r="E878" s="165">
        <v>0.11</v>
      </c>
      <c r="F878" s="166">
        <v>0.16800000000000001</v>
      </c>
      <c r="G878" s="162"/>
      <c r="H878" s="162"/>
      <c r="I878" s="162"/>
      <c r="J878" s="162"/>
      <c r="K878" s="162"/>
      <c r="L878" s="162"/>
      <c r="M878" s="162"/>
      <c r="N878" s="162">
        <v>622.67400369999996</v>
      </c>
      <c r="O878" s="162"/>
      <c r="P878" s="162">
        <v>632.94983739999998</v>
      </c>
      <c r="Q878" s="162"/>
      <c r="R878" s="162">
        <v>690.15197832999991</v>
      </c>
      <c r="S878" s="162"/>
      <c r="T878" s="162"/>
      <c r="U878" s="162"/>
      <c r="V878" s="162"/>
      <c r="W878" s="162"/>
      <c r="X878" s="162"/>
      <c r="Y878" s="162"/>
      <c r="Z878" s="162"/>
      <c r="AA878" s="162"/>
      <c r="AB878" s="162"/>
      <c r="AC878" s="162"/>
      <c r="AD878" s="162"/>
      <c r="AE878" s="162"/>
      <c r="AF878" s="162"/>
      <c r="AG878" s="162"/>
      <c r="AH878" s="162"/>
      <c r="AI878" s="162"/>
      <c r="AJ878" s="162"/>
      <c r="AK878" s="162"/>
      <c r="AL878" s="162"/>
      <c r="AM878" s="162"/>
      <c r="AN878" s="162"/>
      <c r="AO878" s="162"/>
      <c r="AP878" s="162"/>
      <c r="AQ878" s="162"/>
      <c r="AR878" s="162"/>
      <c r="AS878" s="162"/>
      <c r="AT878" s="162"/>
      <c r="AU878" s="162"/>
      <c r="AV878" s="162"/>
      <c r="AW878" s="162"/>
      <c r="AX878" s="162"/>
      <c r="AY878" s="162"/>
      <c r="AZ878" s="162"/>
      <c r="BA878" s="162"/>
      <c r="BB878" s="162"/>
      <c r="BC878" s="162"/>
      <c r="BD878" s="162"/>
      <c r="BE878" s="162"/>
      <c r="BF878" s="162"/>
      <c r="BG878" s="162"/>
      <c r="BH878" s="162"/>
      <c r="BI878" s="162"/>
      <c r="BJ878" s="162"/>
      <c r="BK878" s="162"/>
      <c r="BL878" s="162"/>
      <c r="BM878" s="162"/>
      <c r="BN878" s="162"/>
      <c r="BO878" s="162"/>
      <c r="BP878" s="162"/>
      <c r="BQ878" s="162"/>
      <c r="BR878" s="162"/>
      <c r="BS878" s="162"/>
      <c r="BT878" s="162"/>
      <c r="BU878" s="162"/>
      <c r="BV878" s="162"/>
      <c r="BW878" s="162"/>
      <c r="BX878" s="162"/>
      <c r="BY878" s="162"/>
      <c r="BZ878" s="162"/>
      <c r="CA878" s="162"/>
      <c r="CB878" s="162"/>
      <c r="CC878" s="162"/>
      <c r="CD878" s="162"/>
      <c r="CE878" s="162"/>
      <c r="CF878" s="162"/>
      <c r="CG878" s="162"/>
      <c r="CH878" s="162"/>
      <c r="CI878" s="162"/>
      <c r="CJ878" s="162"/>
      <c r="CK878" s="162"/>
      <c r="CL878" s="162"/>
      <c r="CM878" s="162"/>
      <c r="CN878" s="162"/>
      <c r="CO878" s="162"/>
      <c r="CP878" s="162"/>
      <c r="CQ878" s="162"/>
      <c r="CR878" s="162"/>
      <c r="CS878" s="167">
        <f t="shared" si="288"/>
        <v>3</v>
      </c>
      <c r="CT878" s="168" t="s">
        <v>94</v>
      </c>
      <c r="CU878" s="176"/>
      <c r="CV878" s="169">
        <f t="shared" si="289"/>
        <v>648.59193980999999</v>
      </c>
      <c r="CW878" s="169">
        <f t="shared" si="290"/>
        <v>632.94983739999998</v>
      </c>
      <c r="CX878" s="162">
        <f t="shared" si="291"/>
        <v>29.685302658559554</v>
      </c>
      <c r="CY878" s="170">
        <f t="shared" si="292"/>
        <v>4.5768842991258316E-2</v>
      </c>
      <c r="CZ878" s="163" t="str">
        <f t="shared" si="293"/>
        <v>MÉDIA</v>
      </c>
      <c r="DA878" s="162">
        <f t="shared" si="294"/>
        <v>648.59193980999999</v>
      </c>
      <c r="DB878" s="162">
        <f t="shared" si="250"/>
        <v>155662.0655544</v>
      </c>
      <c r="DC878" s="162">
        <f t="shared" si="251"/>
        <v>30836.65518632664</v>
      </c>
    </row>
    <row r="879" spans="1:107" ht="28.5" customHeight="1" x14ac:dyDescent="0.2">
      <c r="A879" s="163">
        <v>876</v>
      </c>
      <c r="B879" s="419" t="s">
        <v>2056</v>
      </c>
      <c r="C879" s="163" t="s">
        <v>213</v>
      </c>
      <c r="D879" s="178">
        <v>135</v>
      </c>
      <c r="E879" s="165">
        <v>0.11</v>
      </c>
      <c r="F879" s="166">
        <v>0.16800000000000001</v>
      </c>
      <c r="G879" s="162"/>
      <c r="H879" s="162"/>
      <c r="I879" s="162"/>
      <c r="J879" s="162"/>
      <c r="K879" s="162"/>
      <c r="L879" s="162"/>
      <c r="M879" s="162"/>
      <c r="N879" s="162"/>
      <c r="O879" s="162"/>
      <c r="P879" s="162">
        <v>861.48853073999999</v>
      </c>
      <c r="Q879" s="162"/>
      <c r="R879" s="162"/>
      <c r="S879" s="162"/>
      <c r="T879" s="162"/>
      <c r="U879" s="162"/>
      <c r="V879" s="162"/>
      <c r="W879" s="162"/>
      <c r="X879" s="162"/>
      <c r="Y879" s="162"/>
      <c r="Z879" s="162"/>
      <c r="AA879" s="162"/>
      <c r="AB879" s="162"/>
      <c r="AC879" s="162"/>
      <c r="AD879" s="162"/>
      <c r="AE879" s="162">
        <v>959.11933051999995</v>
      </c>
      <c r="AF879" s="162"/>
      <c r="AG879" s="162"/>
      <c r="AH879" s="162"/>
      <c r="AI879" s="162">
        <v>906.83713420999993</v>
      </c>
      <c r="AJ879" s="162"/>
      <c r="AK879" s="162"/>
      <c r="AL879" s="162"/>
      <c r="AM879" s="162"/>
      <c r="AN879" s="162"/>
      <c r="AO879" s="162"/>
      <c r="AP879" s="162"/>
      <c r="AQ879" s="162"/>
      <c r="AR879" s="162"/>
      <c r="AS879" s="162"/>
      <c r="AT879" s="162"/>
      <c r="AU879" s="162"/>
      <c r="AV879" s="162"/>
      <c r="AW879" s="162"/>
      <c r="AX879" s="162"/>
      <c r="AY879" s="162"/>
      <c r="AZ879" s="162"/>
      <c r="BA879" s="162"/>
      <c r="BB879" s="162"/>
      <c r="BC879" s="162"/>
      <c r="BD879" s="162"/>
      <c r="BE879" s="162"/>
      <c r="BF879" s="162"/>
      <c r="BG879" s="162"/>
      <c r="BH879" s="162"/>
      <c r="BI879" s="162"/>
      <c r="BJ879" s="162"/>
      <c r="BK879" s="162"/>
      <c r="BL879" s="162"/>
      <c r="BM879" s="162"/>
      <c r="BN879" s="162"/>
      <c r="BO879" s="162"/>
      <c r="BP879" s="162"/>
      <c r="BQ879" s="162"/>
      <c r="BR879" s="162"/>
      <c r="BS879" s="162"/>
      <c r="BT879" s="162"/>
      <c r="BU879" s="162"/>
      <c r="BV879" s="162"/>
      <c r="BW879" s="162"/>
      <c r="BX879" s="162"/>
      <c r="BY879" s="162"/>
      <c r="BZ879" s="162"/>
      <c r="CA879" s="162"/>
      <c r="CB879" s="162"/>
      <c r="CC879" s="162"/>
      <c r="CD879" s="162"/>
      <c r="CE879" s="162"/>
      <c r="CF879" s="162"/>
      <c r="CG879" s="162"/>
      <c r="CH879" s="162"/>
      <c r="CI879" s="162"/>
      <c r="CJ879" s="162"/>
      <c r="CK879" s="162"/>
      <c r="CL879" s="162"/>
      <c r="CM879" s="162"/>
      <c r="CN879" s="162"/>
      <c r="CO879" s="162"/>
      <c r="CP879" s="162"/>
      <c r="CQ879" s="162"/>
      <c r="CR879" s="162"/>
      <c r="CS879" s="167">
        <f t="shared" si="288"/>
        <v>3</v>
      </c>
      <c r="CT879" s="168" t="s">
        <v>94</v>
      </c>
      <c r="CU879" s="176"/>
      <c r="CV879" s="169">
        <f t="shared" si="289"/>
        <v>909.14833182333325</v>
      </c>
      <c r="CW879" s="169">
        <f t="shared" si="290"/>
        <v>906.83713420999993</v>
      </c>
      <c r="CX879" s="162">
        <f t="shared" si="291"/>
        <v>39.891097521682028</v>
      </c>
      <c r="CY879" s="170">
        <f t="shared" si="292"/>
        <v>4.3877435755372104E-2</v>
      </c>
      <c r="CZ879" s="163" t="str">
        <f t="shared" si="293"/>
        <v>MÉDIA</v>
      </c>
      <c r="DA879" s="162">
        <f t="shared" si="294"/>
        <v>909.14833182333325</v>
      </c>
      <c r="DB879" s="162">
        <f t="shared" si="250"/>
        <v>122735.02479614998</v>
      </c>
      <c r="DC879" s="162">
        <f t="shared" si="251"/>
        <v>24313.808412117312</v>
      </c>
    </row>
    <row r="880" spans="1:107" ht="14.25" customHeight="1" x14ac:dyDescent="0.2">
      <c r="A880" s="153">
        <v>877</v>
      </c>
      <c r="B880" s="419" t="s">
        <v>2057</v>
      </c>
      <c r="C880" s="163" t="s">
        <v>213</v>
      </c>
      <c r="D880" s="178">
        <v>30</v>
      </c>
      <c r="E880" s="165">
        <v>0.11</v>
      </c>
      <c r="F880" s="166">
        <v>0.16800000000000001</v>
      </c>
      <c r="G880" s="162"/>
      <c r="H880" s="162">
        <v>100.35</v>
      </c>
      <c r="I880" s="162"/>
      <c r="J880" s="162"/>
      <c r="K880" s="162"/>
      <c r="L880" s="162"/>
      <c r="M880" s="162"/>
      <c r="N880" s="162">
        <v>103.6925037</v>
      </c>
      <c r="O880" s="162"/>
      <c r="P880" s="162"/>
      <c r="Q880" s="162"/>
      <c r="R880" s="162"/>
      <c r="S880" s="162"/>
      <c r="T880" s="162"/>
      <c r="U880" s="162"/>
      <c r="V880" s="162"/>
      <c r="W880" s="162"/>
      <c r="X880" s="162"/>
      <c r="Y880" s="162"/>
      <c r="Z880" s="162"/>
      <c r="AA880" s="162"/>
      <c r="AB880" s="162"/>
      <c r="AC880" s="162"/>
      <c r="AD880" s="162"/>
      <c r="AE880" s="162"/>
      <c r="AF880" s="162"/>
      <c r="AG880" s="162"/>
      <c r="AH880" s="162"/>
      <c r="AI880" s="162">
        <v>137.88300491999999</v>
      </c>
      <c r="AJ880" s="162"/>
      <c r="AK880" s="162"/>
      <c r="AL880" s="162"/>
      <c r="AM880" s="162"/>
      <c r="AN880" s="162"/>
      <c r="AO880" s="162"/>
      <c r="AP880" s="162"/>
      <c r="AQ880" s="162"/>
      <c r="AR880" s="162"/>
      <c r="AS880" s="162"/>
      <c r="AT880" s="162"/>
      <c r="AU880" s="162"/>
      <c r="AV880" s="162"/>
      <c r="AW880" s="162"/>
      <c r="AX880" s="162"/>
      <c r="AY880" s="162"/>
      <c r="AZ880" s="162"/>
      <c r="BA880" s="162"/>
      <c r="BB880" s="162"/>
      <c r="BC880" s="162"/>
      <c r="BD880" s="162"/>
      <c r="BE880" s="162"/>
      <c r="BF880" s="162"/>
      <c r="BG880" s="162"/>
      <c r="BH880" s="162"/>
      <c r="BI880" s="162"/>
      <c r="BJ880" s="162"/>
      <c r="BK880" s="162"/>
      <c r="BL880" s="162"/>
      <c r="BM880" s="162"/>
      <c r="BN880" s="162"/>
      <c r="BO880" s="162"/>
      <c r="BP880" s="162"/>
      <c r="BQ880" s="162"/>
      <c r="BR880" s="162"/>
      <c r="BS880" s="162"/>
      <c r="BT880" s="162"/>
      <c r="BU880" s="162"/>
      <c r="BV880" s="162"/>
      <c r="BW880" s="162"/>
      <c r="BX880" s="162"/>
      <c r="BY880" s="162"/>
      <c r="BZ880" s="162"/>
      <c r="CA880" s="162"/>
      <c r="CB880" s="162"/>
      <c r="CC880" s="162"/>
      <c r="CD880" s="162"/>
      <c r="CE880" s="162"/>
      <c r="CF880" s="162"/>
      <c r="CG880" s="162"/>
      <c r="CH880" s="162"/>
      <c r="CI880" s="162"/>
      <c r="CJ880" s="162"/>
      <c r="CK880" s="162"/>
      <c r="CL880" s="162"/>
      <c r="CM880" s="162"/>
      <c r="CN880" s="162"/>
      <c r="CO880" s="162"/>
      <c r="CP880" s="162"/>
      <c r="CQ880" s="162"/>
      <c r="CR880" s="162"/>
      <c r="CS880" s="167">
        <f t="shared" si="288"/>
        <v>3</v>
      </c>
      <c r="CT880" s="168" t="s">
        <v>94</v>
      </c>
      <c r="CU880" s="176"/>
      <c r="CV880" s="169">
        <f t="shared" si="289"/>
        <v>113.97516953999998</v>
      </c>
      <c r="CW880" s="169">
        <f t="shared" si="290"/>
        <v>103.6925037</v>
      </c>
      <c r="CX880" s="162">
        <f t="shared" si="291"/>
        <v>16.960375922799553</v>
      </c>
      <c r="CY880" s="170">
        <f t="shared" si="292"/>
        <v>0.14880763934154317</v>
      </c>
      <c r="CZ880" s="163" t="str">
        <f t="shared" si="293"/>
        <v>MÉDIA</v>
      </c>
      <c r="DA880" s="162">
        <f t="shared" si="294"/>
        <v>113.97516953999998</v>
      </c>
      <c r="DB880" s="162">
        <f t="shared" si="250"/>
        <v>3419.2550861999994</v>
      </c>
      <c r="DC880" s="162">
        <f t="shared" si="251"/>
        <v>677.35443257621989</v>
      </c>
    </row>
    <row r="881" spans="1:107" ht="14.25" customHeight="1" x14ac:dyDescent="0.2">
      <c r="A881" s="153">
        <v>878</v>
      </c>
      <c r="B881" s="419" t="s">
        <v>2058</v>
      </c>
      <c r="C881" s="163" t="s">
        <v>213</v>
      </c>
      <c r="D881" s="178">
        <v>30</v>
      </c>
      <c r="E881" s="165">
        <v>0.11</v>
      </c>
      <c r="F881" s="166">
        <v>0.16800000000000001</v>
      </c>
      <c r="G881" s="162"/>
      <c r="H881" s="162"/>
      <c r="I881" s="162"/>
      <c r="J881" s="162"/>
      <c r="K881" s="162"/>
      <c r="L881" s="162"/>
      <c r="M881" s="162"/>
      <c r="N881" s="162">
        <v>487.73881369999998</v>
      </c>
      <c r="O881" s="162">
        <v>463.03529430000003</v>
      </c>
      <c r="P881" s="162">
        <v>473.33188725999997</v>
      </c>
      <c r="Q881" s="162"/>
      <c r="R881" s="162"/>
      <c r="S881" s="162"/>
      <c r="T881" s="162"/>
      <c r="U881" s="162"/>
      <c r="V881" s="162"/>
      <c r="W881" s="162"/>
      <c r="X881" s="162"/>
      <c r="Y881" s="162"/>
      <c r="Z881" s="162"/>
      <c r="AA881" s="162"/>
      <c r="AB881" s="162"/>
      <c r="AC881" s="162"/>
      <c r="AD881" s="162"/>
      <c r="AE881" s="162"/>
      <c r="AF881" s="162"/>
      <c r="AG881" s="162"/>
      <c r="AH881" s="162"/>
      <c r="AI881" s="162"/>
      <c r="AJ881" s="162"/>
      <c r="AK881" s="162"/>
      <c r="AL881" s="162"/>
      <c r="AM881" s="162"/>
      <c r="AN881" s="162"/>
      <c r="AO881" s="162"/>
      <c r="AP881" s="162"/>
      <c r="AQ881" s="162"/>
      <c r="AR881" s="162"/>
      <c r="AS881" s="162"/>
      <c r="AT881" s="162"/>
      <c r="AU881" s="162"/>
      <c r="AV881" s="162"/>
      <c r="AW881" s="162"/>
      <c r="AX881" s="162"/>
      <c r="AY881" s="162"/>
      <c r="AZ881" s="162"/>
      <c r="BA881" s="162"/>
      <c r="BB881" s="162"/>
      <c r="BC881" s="162"/>
      <c r="BD881" s="162"/>
      <c r="BE881" s="162"/>
      <c r="BF881" s="162"/>
      <c r="BG881" s="162"/>
      <c r="BH881" s="162"/>
      <c r="BI881" s="162"/>
      <c r="BJ881" s="162"/>
      <c r="BK881" s="162"/>
      <c r="BL881" s="162"/>
      <c r="BM881" s="162"/>
      <c r="BN881" s="162"/>
      <c r="BO881" s="162"/>
      <c r="BP881" s="162"/>
      <c r="BQ881" s="162"/>
      <c r="BR881" s="162"/>
      <c r="BS881" s="162"/>
      <c r="BT881" s="162"/>
      <c r="BU881" s="162"/>
      <c r="BV881" s="162"/>
      <c r="BW881" s="162"/>
      <c r="BX881" s="162"/>
      <c r="BY881" s="162"/>
      <c r="BZ881" s="162"/>
      <c r="CA881" s="162"/>
      <c r="CB881" s="162"/>
      <c r="CC881" s="162"/>
      <c r="CD881" s="162"/>
      <c r="CE881" s="162"/>
      <c r="CF881" s="162"/>
      <c r="CG881" s="162"/>
      <c r="CH881" s="162"/>
      <c r="CI881" s="162"/>
      <c r="CJ881" s="162"/>
      <c r="CK881" s="162"/>
      <c r="CL881" s="162"/>
      <c r="CM881" s="162"/>
      <c r="CN881" s="162"/>
      <c r="CO881" s="162"/>
      <c r="CP881" s="162"/>
      <c r="CQ881" s="162"/>
      <c r="CR881" s="162"/>
      <c r="CS881" s="167">
        <f t="shared" si="288"/>
        <v>3</v>
      </c>
      <c r="CT881" s="168" t="s">
        <v>94</v>
      </c>
      <c r="CU881" s="176"/>
      <c r="CV881" s="169">
        <f t="shared" si="289"/>
        <v>474.70199842000005</v>
      </c>
      <c r="CW881" s="169">
        <f t="shared" si="290"/>
        <v>473.33188725999997</v>
      </c>
      <c r="CX881" s="162">
        <f t="shared" si="291"/>
        <v>10.131596489188691</v>
      </c>
      <c r="CY881" s="170">
        <f t="shared" si="292"/>
        <v>2.1343066856492569E-2</v>
      </c>
      <c r="CZ881" s="163" t="str">
        <f t="shared" si="293"/>
        <v>MÉDIA</v>
      </c>
      <c r="DA881" s="162">
        <f t="shared" si="294"/>
        <v>474.70199842000005</v>
      </c>
      <c r="DB881" s="162">
        <f t="shared" si="250"/>
        <v>14241.059952600002</v>
      </c>
      <c r="DC881" s="162">
        <f t="shared" si="251"/>
        <v>2821.1539766100605</v>
      </c>
    </row>
    <row r="882" spans="1:107" ht="28.5" customHeight="1" x14ac:dyDescent="0.2">
      <c r="A882" s="163">
        <v>879</v>
      </c>
      <c r="B882" s="419" t="s">
        <v>2059</v>
      </c>
      <c r="C882" s="163" t="s">
        <v>213</v>
      </c>
      <c r="D882" s="178">
        <v>1000</v>
      </c>
      <c r="E882" s="165">
        <v>0.11</v>
      </c>
      <c r="F882" s="166">
        <v>0.16800000000000001</v>
      </c>
      <c r="G882" s="162"/>
      <c r="H882" s="162"/>
      <c r="I882" s="162"/>
      <c r="J882" s="162"/>
      <c r="K882" s="162"/>
      <c r="L882" s="162"/>
      <c r="M882" s="162"/>
      <c r="N882" s="162"/>
      <c r="O882" s="162"/>
      <c r="P882" s="162">
        <v>217.67122073000002</v>
      </c>
      <c r="Q882" s="162"/>
      <c r="R882" s="162">
        <v>160.72857055</v>
      </c>
      <c r="S882" s="162"/>
      <c r="T882" s="162"/>
      <c r="U882" s="162"/>
      <c r="V882" s="162"/>
      <c r="W882" s="162"/>
      <c r="X882" s="162"/>
      <c r="Y882" s="162"/>
      <c r="Z882" s="162"/>
      <c r="AA882" s="162"/>
      <c r="AB882" s="162"/>
      <c r="AC882" s="162"/>
      <c r="AD882" s="162"/>
      <c r="AE882" s="162"/>
      <c r="AF882" s="162"/>
      <c r="AG882" s="162"/>
      <c r="AH882" s="162"/>
      <c r="AI882" s="162">
        <v>227.66680442000001</v>
      </c>
      <c r="AJ882" s="162"/>
      <c r="AK882" s="162"/>
      <c r="AL882" s="162"/>
      <c r="AM882" s="162"/>
      <c r="AN882" s="162"/>
      <c r="AO882" s="162"/>
      <c r="AP882" s="162"/>
      <c r="AQ882" s="162"/>
      <c r="AR882" s="162"/>
      <c r="AS882" s="162"/>
      <c r="AT882" s="162"/>
      <c r="AU882" s="162"/>
      <c r="AV882" s="162"/>
      <c r="AW882" s="162"/>
      <c r="AX882" s="162"/>
      <c r="AY882" s="162"/>
      <c r="AZ882" s="162"/>
      <c r="BA882" s="162"/>
      <c r="BB882" s="162"/>
      <c r="BC882" s="162"/>
      <c r="BD882" s="162"/>
      <c r="BE882" s="162"/>
      <c r="BF882" s="162"/>
      <c r="BG882" s="162"/>
      <c r="BH882" s="162"/>
      <c r="BI882" s="162"/>
      <c r="BJ882" s="162"/>
      <c r="BK882" s="162"/>
      <c r="BL882" s="162"/>
      <c r="BM882" s="162"/>
      <c r="BN882" s="162"/>
      <c r="BO882" s="162"/>
      <c r="BP882" s="162"/>
      <c r="BQ882" s="162"/>
      <c r="BR882" s="162"/>
      <c r="BS882" s="162"/>
      <c r="BT882" s="162"/>
      <c r="BU882" s="162"/>
      <c r="BV882" s="162"/>
      <c r="BW882" s="162"/>
      <c r="BX882" s="162"/>
      <c r="BY882" s="162"/>
      <c r="BZ882" s="162"/>
      <c r="CA882" s="162"/>
      <c r="CB882" s="162"/>
      <c r="CC882" s="162"/>
      <c r="CD882" s="162"/>
      <c r="CE882" s="162"/>
      <c r="CF882" s="162"/>
      <c r="CG882" s="162"/>
      <c r="CH882" s="162"/>
      <c r="CI882" s="162"/>
      <c r="CJ882" s="162"/>
      <c r="CK882" s="162"/>
      <c r="CL882" s="162"/>
      <c r="CM882" s="162"/>
      <c r="CN882" s="162"/>
      <c r="CO882" s="162"/>
      <c r="CP882" s="162"/>
      <c r="CQ882" s="162"/>
      <c r="CR882" s="162"/>
      <c r="CS882" s="167">
        <f t="shared" si="288"/>
        <v>3</v>
      </c>
      <c r="CT882" s="168" t="s">
        <v>94</v>
      </c>
      <c r="CU882" s="176"/>
      <c r="CV882" s="169">
        <f t="shared" si="289"/>
        <v>202.0221985666667</v>
      </c>
      <c r="CW882" s="169">
        <f t="shared" si="290"/>
        <v>217.67122073000002</v>
      </c>
      <c r="CX882" s="162">
        <f t="shared" si="291"/>
        <v>29.482771346557122</v>
      </c>
      <c r="CY882" s="170">
        <f t="shared" si="292"/>
        <v>0.14593827587134142</v>
      </c>
      <c r="CZ882" s="163" t="str">
        <f t="shared" si="293"/>
        <v>MÉDIA</v>
      </c>
      <c r="DA882" s="162">
        <f t="shared" si="294"/>
        <v>202.0221985666667</v>
      </c>
      <c r="DB882" s="162">
        <f t="shared" si="250"/>
        <v>202022.19856666669</v>
      </c>
      <c r="DC882" s="162">
        <f t="shared" si="251"/>
        <v>40020.597536056674</v>
      </c>
    </row>
    <row r="883" spans="1:107" ht="14.25" customHeight="1" x14ac:dyDescent="0.2">
      <c r="A883" s="163">
        <v>880</v>
      </c>
      <c r="B883" s="419" t="s">
        <v>2060</v>
      </c>
      <c r="C883" s="163" t="s">
        <v>213</v>
      </c>
      <c r="D883" s="178">
        <v>80</v>
      </c>
      <c r="E883" s="165">
        <v>0.11</v>
      </c>
      <c r="F883" s="166">
        <v>0.16800000000000001</v>
      </c>
      <c r="G883" s="162"/>
      <c r="H883" s="162"/>
      <c r="I883" s="162"/>
      <c r="J883" s="162"/>
      <c r="K883" s="162"/>
      <c r="L883" s="162"/>
      <c r="M883" s="162"/>
      <c r="N883" s="162">
        <v>389.23612500000002</v>
      </c>
      <c r="O883" s="162"/>
      <c r="P883" s="162"/>
      <c r="Q883" s="162"/>
      <c r="R883" s="162">
        <v>548.24167697000007</v>
      </c>
      <c r="S883" s="162"/>
      <c r="T883" s="162"/>
      <c r="U883" s="162"/>
      <c r="V883" s="162"/>
      <c r="W883" s="162"/>
      <c r="X883" s="162"/>
      <c r="Y883" s="162"/>
      <c r="Z883" s="162"/>
      <c r="AA883" s="162"/>
      <c r="AB883" s="162"/>
      <c r="AC883" s="162"/>
      <c r="AD883" s="162"/>
      <c r="AE883" s="162"/>
      <c r="AF883" s="162"/>
      <c r="AG883" s="162"/>
      <c r="AH883" s="162"/>
      <c r="AI883" s="162"/>
      <c r="AJ883" s="162"/>
      <c r="AK883" s="162"/>
      <c r="AL883" s="162"/>
      <c r="AM883" s="162"/>
      <c r="AN883" s="162"/>
      <c r="AO883" s="162">
        <v>491.89066569999994</v>
      </c>
      <c r="AP883" s="162"/>
      <c r="AQ883" s="162"/>
      <c r="AR883" s="162"/>
      <c r="AS883" s="162"/>
      <c r="AT883" s="162"/>
      <c r="AU883" s="162"/>
      <c r="AV883" s="162"/>
      <c r="AW883" s="162"/>
      <c r="AX883" s="162"/>
      <c r="AY883" s="162"/>
      <c r="AZ883" s="162"/>
      <c r="BA883" s="162"/>
      <c r="BB883" s="162"/>
      <c r="BC883" s="162"/>
      <c r="BD883" s="162"/>
      <c r="BE883" s="162"/>
      <c r="BF883" s="162"/>
      <c r="BG883" s="162"/>
      <c r="BH883" s="162"/>
      <c r="BI883" s="162"/>
      <c r="BJ883" s="162"/>
      <c r="BK883" s="162"/>
      <c r="BL883" s="162"/>
      <c r="BM883" s="162"/>
      <c r="BN883" s="162"/>
      <c r="BO883" s="162"/>
      <c r="BP883" s="162"/>
      <c r="BQ883" s="162"/>
      <c r="BR883" s="162"/>
      <c r="BS883" s="162"/>
      <c r="BT883" s="162"/>
      <c r="BU883" s="162"/>
      <c r="BV883" s="162"/>
      <c r="BW883" s="162"/>
      <c r="BX883" s="162"/>
      <c r="BY883" s="162"/>
      <c r="BZ883" s="162"/>
      <c r="CA883" s="162"/>
      <c r="CB883" s="162"/>
      <c r="CC883" s="162"/>
      <c r="CD883" s="162"/>
      <c r="CE883" s="162"/>
      <c r="CF883" s="162"/>
      <c r="CG883" s="162"/>
      <c r="CH883" s="162"/>
      <c r="CI883" s="162"/>
      <c r="CJ883" s="162"/>
      <c r="CK883" s="162"/>
      <c r="CL883" s="162"/>
      <c r="CM883" s="162"/>
      <c r="CN883" s="162"/>
      <c r="CO883" s="162"/>
      <c r="CP883" s="162"/>
      <c r="CQ883" s="162"/>
      <c r="CR883" s="162"/>
      <c r="CS883" s="167">
        <f t="shared" si="288"/>
        <v>3</v>
      </c>
      <c r="CT883" s="168" t="s">
        <v>94</v>
      </c>
      <c r="CU883" s="176"/>
      <c r="CV883" s="169">
        <f t="shared" si="289"/>
        <v>476.45615588999999</v>
      </c>
      <c r="CW883" s="169">
        <f t="shared" si="290"/>
        <v>491.89066569999994</v>
      </c>
      <c r="CX883" s="162">
        <f t="shared" si="291"/>
        <v>65.824815275737151</v>
      </c>
      <c r="CY883" s="170">
        <f t="shared" si="292"/>
        <v>0.1381550316057501</v>
      </c>
      <c r="CZ883" s="163" t="str">
        <f t="shared" si="293"/>
        <v>MÉDIA</v>
      </c>
      <c r="DA883" s="162">
        <f t="shared" si="294"/>
        <v>476.45615588999999</v>
      </c>
      <c r="DB883" s="162">
        <f t="shared" si="250"/>
        <v>38116.492471199999</v>
      </c>
      <c r="DC883" s="162">
        <f t="shared" si="251"/>
        <v>7550.8771585447194</v>
      </c>
    </row>
    <row r="884" spans="1:107" ht="14.25" customHeight="1" x14ac:dyDescent="0.2">
      <c r="A884" s="153">
        <v>881</v>
      </c>
      <c r="B884" s="419" t="s">
        <v>2061</v>
      </c>
      <c r="C884" s="163" t="s">
        <v>213</v>
      </c>
      <c r="D884" s="178">
        <v>20</v>
      </c>
      <c r="E884" s="165">
        <v>0.11</v>
      </c>
      <c r="F884" s="166">
        <v>0.16800000000000001</v>
      </c>
      <c r="G884" s="162"/>
      <c r="H884" s="162"/>
      <c r="I884" s="162"/>
      <c r="J884" s="162"/>
      <c r="K884" s="162"/>
      <c r="L884" s="162"/>
      <c r="M884" s="162"/>
      <c r="N884" s="162">
        <v>611.36020699999995</v>
      </c>
      <c r="O884" s="162">
        <v>477.45260036999997</v>
      </c>
      <c r="P884" s="162"/>
      <c r="Q884" s="162"/>
      <c r="R884" s="162"/>
      <c r="S884" s="162"/>
      <c r="T884" s="162"/>
      <c r="U884" s="162"/>
      <c r="V884" s="162"/>
      <c r="W884" s="162"/>
      <c r="X884" s="162"/>
      <c r="Y884" s="162"/>
      <c r="Z884" s="162"/>
      <c r="AA884" s="162"/>
      <c r="AB884" s="162"/>
      <c r="AC884" s="162"/>
      <c r="AD884" s="162"/>
      <c r="AE884" s="162"/>
      <c r="AF884" s="162"/>
      <c r="AG884" s="162"/>
      <c r="AH884" s="162"/>
      <c r="AI884" s="162">
        <v>705.7110437</v>
      </c>
      <c r="AJ884" s="162"/>
      <c r="AK884" s="162"/>
      <c r="AL884" s="162"/>
      <c r="AM884" s="162"/>
      <c r="AN884" s="162"/>
      <c r="AO884" s="162"/>
      <c r="AP884" s="162"/>
      <c r="AQ884" s="162"/>
      <c r="AR884" s="162"/>
      <c r="AS884" s="162"/>
      <c r="AT884" s="162"/>
      <c r="AU884" s="162"/>
      <c r="AV884" s="162"/>
      <c r="AW884" s="162"/>
      <c r="AX884" s="162"/>
      <c r="AY884" s="162"/>
      <c r="AZ884" s="162"/>
      <c r="BA884" s="162"/>
      <c r="BB884" s="162"/>
      <c r="BC884" s="162"/>
      <c r="BD884" s="162"/>
      <c r="BE884" s="162"/>
      <c r="BF884" s="162"/>
      <c r="BG884" s="162"/>
      <c r="BH884" s="162"/>
      <c r="BI884" s="162"/>
      <c r="BJ884" s="162"/>
      <c r="BK884" s="162"/>
      <c r="BL884" s="162"/>
      <c r="BM884" s="162"/>
      <c r="BN884" s="162"/>
      <c r="BO884" s="162"/>
      <c r="BP884" s="162"/>
      <c r="BQ884" s="162"/>
      <c r="BR884" s="162"/>
      <c r="BS884" s="162"/>
      <c r="BT884" s="162"/>
      <c r="BU884" s="162"/>
      <c r="BV884" s="162"/>
      <c r="BW884" s="162"/>
      <c r="BX884" s="162"/>
      <c r="BY884" s="162"/>
      <c r="BZ884" s="162"/>
      <c r="CA884" s="162"/>
      <c r="CB884" s="162"/>
      <c r="CC884" s="162"/>
      <c r="CD884" s="162"/>
      <c r="CE884" s="162"/>
      <c r="CF884" s="162"/>
      <c r="CG884" s="162"/>
      <c r="CH884" s="162"/>
      <c r="CI884" s="162"/>
      <c r="CJ884" s="162"/>
      <c r="CK884" s="162"/>
      <c r="CL884" s="162"/>
      <c r="CM884" s="162"/>
      <c r="CN884" s="162"/>
      <c r="CO884" s="162"/>
      <c r="CP884" s="162"/>
      <c r="CQ884" s="162"/>
      <c r="CR884" s="162"/>
      <c r="CS884" s="167">
        <f t="shared" si="288"/>
        <v>3</v>
      </c>
      <c r="CT884" s="168" t="s">
        <v>94</v>
      </c>
      <c r="CU884" s="176"/>
      <c r="CV884" s="169">
        <f t="shared" si="289"/>
        <v>598.17461702333333</v>
      </c>
      <c r="CW884" s="169">
        <f t="shared" si="290"/>
        <v>611.36020699999995</v>
      </c>
      <c r="CX884" s="162">
        <f t="shared" si="291"/>
        <v>93.651389294315408</v>
      </c>
      <c r="CY884" s="170">
        <f t="shared" si="292"/>
        <v>0.15656195804554224</v>
      </c>
      <c r="CZ884" s="163" t="str">
        <f t="shared" si="293"/>
        <v>MÉDIA</v>
      </c>
      <c r="DA884" s="162">
        <f t="shared" si="294"/>
        <v>598.17461702333333</v>
      </c>
      <c r="DB884" s="162">
        <f t="shared" si="250"/>
        <v>11963.492340466666</v>
      </c>
      <c r="DC884" s="162">
        <f t="shared" si="251"/>
        <v>2369.9678326464464</v>
      </c>
    </row>
    <row r="885" spans="1:107" ht="28.5" customHeight="1" x14ac:dyDescent="0.2">
      <c r="A885" s="153">
        <v>882</v>
      </c>
      <c r="B885" s="419" t="s">
        <v>2062</v>
      </c>
      <c r="C885" s="163" t="s">
        <v>213</v>
      </c>
      <c r="D885" s="178">
        <v>80</v>
      </c>
      <c r="E885" s="165">
        <v>0.11</v>
      </c>
      <c r="F885" s="166">
        <v>0.16800000000000001</v>
      </c>
      <c r="G885" s="162"/>
      <c r="H885" s="162"/>
      <c r="I885" s="162"/>
      <c r="J885" s="162"/>
      <c r="K885" s="162"/>
      <c r="L885" s="162"/>
      <c r="M885" s="162"/>
      <c r="N885" s="162">
        <v>71.308058099999997</v>
      </c>
      <c r="O885" s="162">
        <v>82.632234429999997</v>
      </c>
      <c r="P885" s="162"/>
      <c r="Q885" s="162"/>
      <c r="R885" s="162"/>
      <c r="S885" s="162"/>
      <c r="T885" s="162"/>
      <c r="U885" s="162"/>
      <c r="V885" s="162"/>
      <c r="W885" s="162"/>
      <c r="X885" s="162"/>
      <c r="Y885" s="162"/>
      <c r="Z885" s="162"/>
      <c r="AA885" s="162"/>
      <c r="AB885" s="162"/>
      <c r="AC885" s="162"/>
      <c r="AD885" s="162"/>
      <c r="AE885" s="162"/>
      <c r="AF885" s="162"/>
      <c r="AG885" s="162"/>
      <c r="AH885" s="162"/>
      <c r="AI885" s="162">
        <v>72.948039640000005</v>
      </c>
      <c r="AJ885" s="162"/>
      <c r="AK885" s="162"/>
      <c r="AL885" s="162"/>
      <c r="AM885" s="162"/>
      <c r="AN885" s="162"/>
      <c r="AO885" s="162"/>
      <c r="AP885" s="162"/>
      <c r="AQ885" s="162"/>
      <c r="AR885" s="162"/>
      <c r="AS885" s="162"/>
      <c r="AT885" s="162"/>
      <c r="AU885" s="162"/>
      <c r="AV885" s="162"/>
      <c r="AW885" s="162"/>
      <c r="AX885" s="162"/>
      <c r="AY885" s="162"/>
      <c r="AZ885" s="162"/>
      <c r="BA885" s="162"/>
      <c r="BB885" s="162"/>
      <c r="BC885" s="162"/>
      <c r="BD885" s="162"/>
      <c r="BE885" s="162"/>
      <c r="BF885" s="162"/>
      <c r="BG885" s="162"/>
      <c r="BH885" s="162"/>
      <c r="BI885" s="162"/>
      <c r="BJ885" s="162"/>
      <c r="BK885" s="162"/>
      <c r="BL885" s="162"/>
      <c r="BM885" s="162"/>
      <c r="BN885" s="162"/>
      <c r="BO885" s="162"/>
      <c r="BP885" s="162"/>
      <c r="BQ885" s="162"/>
      <c r="BR885" s="162"/>
      <c r="BS885" s="162"/>
      <c r="BT885" s="162"/>
      <c r="BU885" s="162"/>
      <c r="BV885" s="162"/>
      <c r="BW885" s="162"/>
      <c r="BX885" s="162"/>
      <c r="BY885" s="162"/>
      <c r="BZ885" s="162"/>
      <c r="CA885" s="162"/>
      <c r="CB885" s="162"/>
      <c r="CC885" s="162"/>
      <c r="CD885" s="162"/>
      <c r="CE885" s="162"/>
      <c r="CF885" s="162"/>
      <c r="CG885" s="162"/>
      <c r="CH885" s="162"/>
      <c r="CI885" s="162"/>
      <c r="CJ885" s="162"/>
      <c r="CK885" s="162"/>
      <c r="CL885" s="162"/>
      <c r="CM885" s="162"/>
      <c r="CN885" s="162"/>
      <c r="CO885" s="162"/>
      <c r="CP885" s="162"/>
      <c r="CQ885" s="162"/>
      <c r="CR885" s="162"/>
      <c r="CS885" s="167">
        <f t="shared" si="288"/>
        <v>3</v>
      </c>
      <c r="CT885" s="168" t="s">
        <v>94</v>
      </c>
      <c r="CU885" s="176"/>
      <c r="CV885" s="169">
        <f t="shared" si="289"/>
        <v>75.629444056666671</v>
      </c>
      <c r="CW885" s="169">
        <f t="shared" si="290"/>
        <v>72.948039640000005</v>
      </c>
      <c r="CX885" s="162">
        <f t="shared" si="291"/>
        <v>4.9967782702138974</v>
      </c>
      <c r="CY885" s="170">
        <f t="shared" si="292"/>
        <v>6.6069218576695801E-2</v>
      </c>
      <c r="CZ885" s="163" t="str">
        <f t="shared" si="293"/>
        <v>MÉDIA</v>
      </c>
      <c r="DA885" s="162">
        <f t="shared" si="294"/>
        <v>75.629444056666671</v>
      </c>
      <c r="DB885" s="162">
        <f t="shared" si="250"/>
        <v>6050.3555245333337</v>
      </c>
      <c r="DC885" s="162">
        <f t="shared" si="251"/>
        <v>1198.5754294100534</v>
      </c>
    </row>
    <row r="886" spans="1:107" ht="14.25" customHeight="1" x14ac:dyDescent="0.2">
      <c r="A886" s="163">
        <v>883</v>
      </c>
      <c r="B886" s="419" t="s">
        <v>2063</v>
      </c>
      <c r="C886" s="163" t="s">
        <v>213</v>
      </c>
      <c r="D886" s="178">
        <v>100</v>
      </c>
      <c r="E886" s="165">
        <v>0.11</v>
      </c>
      <c r="F886" s="166">
        <v>0.16800000000000001</v>
      </c>
      <c r="G886" s="162"/>
      <c r="H886" s="162"/>
      <c r="I886" s="162"/>
      <c r="J886" s="162"/>
      <c r="K886" s="162"/>
      <c r="L886" s="162"/>
      <c r="M886" s="162"/>
      <c r="N886" s="162">
        <v>76.705465700000005</v>
      </c>
      <c r="O886" s="162"/>
      <c r="P886" s="162">
        <v>63.305363370000002</v>
      </c>
      <c r="Q886" s="162"/>
      <c r="R886" s="162"/>
      <c r="S886" s="162"/>
      <c r="T886" s="162"/>
      <c r="U886" s="162"/>
      <c r="V886" s="162"/>
      <c r="W886" s="162"/>
      <c r="X886" s="162"/>
      <c r="Y886" s="162"/>
      <c r="Z886" s="162"/>
      <c r="AA886" s="162"/>
      <c r="AB886" s="162"/>
      <c r="AC886" s="162"/>
      <c r="AD886" s="162"/>
      <c r="AE886" s="162">
        <v>69.346308030000003</v>
      </c>
      <c r="AF886" s="162"/>
      <c r="AG886" s="162"/>
      <c r="AH886" s="162"/>
      <c r="AI886" s="162"/>
      <c r="AJ886" s="162"/>
      <c r="AK886" s="162"/>
      <c r="AL886" s="162"/>
      <c r="AM886" s="162"/>
      <c r="AN886" s="162"/>
      <c r="AO886" s="162"/>
      <c r="AP886" s="162"/>
      <c r="AQ886" s="162"/>
      <c r="AR886" s="162"/>
      <c r="AS886" s="162"/>
      <c r="AT886" s="162"/>
      <c r="AU886" s="162"/>
      <c r="AV886" s="162"/>
      <c r="AW886" s="162"/>
      <c r="AX886" s="162"/>
      <c r="AY886" s="162"/>
      <c r="AZ886" s="162"/>
      <c r="BA886" s="162"/>
      <c r="BB886" s="162"/>
      <c r="BC886" s="162"/>
      <c r="BD886" s="162"/>
      <c r="BE886" s="162"/>
      <c r="BF886" s="162"/>
      <c r="BG886" s="162"/>
      <c r="BH886" s="162"/>
      <c r="BI886" s="162"/>
      <c r="BJ886" s="162"/>
      <c r="BK886" s="162"/>
      <c r="BL886" s="162"/>
      <c r="BM886" s="162"/>
      <c r="BN886" s="162"/>
      <c r="BO886" s="162"/>
      <c r="BP886" s="162"/>
      <c r="BQ886" s="162"/>
      <c r="BR886" s="162"/>
      <c r="BS886" s="162"/>
      <c r="BT886" s="162"/>
      <c r="BU886" s="162"/>
      <c r="BV886" s="162"/>
      <c r="BW886" s="162"/>
      <c r="BX886" s="162"/>
      <c r="BY886" s="162"/>
      <c r="BZ886" s="162"/>
      <c r="CA886" s="162"/>
      <c r="CB886" s="162"/>
      <c r="CC886" s="162"/>
      <c r="CD886" s="162"/>
      <c r="CE886" s="162"/>
      <c r="CF886" s="162"/>
      <c r="CG886" s="162"/>
      <c r="CH886" s="162"/>
      <c r="CI886" s="162"/>
      <c r="CJ886" s="162"/>
      <c r="CK886" s="162"/>
      <c r="CL886" s="162"/>
      <c r="CM886" s="162"/>
      <c r="CN886" s="162"/>
      <c r="CO886" s="162"/>
      <c r="CP886" s="162"/>
      <c r="CQ886" s="162"/>
      <c r="CR886" s="162"/>
      <c r="CS886" s="167">
        <f t="shared" si="288"/>
        <v>3</v>
      </c>
      <c r="CT886" s="168" t="s">
        <v>94</v>
      </c>
      <c r="CU886" s="176"/>
      <c r="CV886" s="169">
        <f t="shared" si="289"/>
        <v>69.785712366666658</v>
      </c>
      <c r="CW886" s="169">
        <f t="shared" si="290"/>
        <v>69.346308030000003</v>
      </c>
      <c r="CX886" s="162">
        <f t="shared" si="291"/>
        <v>5.4793851687897108</v>
      </c>
      <c r="CY886" s="170">
        <f t="shared" si="292"/>
        <v>7.8517292192992708E-2</v>
      </c>
      <c r="CZ886" s="163" t="str">
        <f t="shared" si="293"/>
        <v>MÉDIA</v>
      </c>
      <c r="DA886" s="162">
        <f t="shared" si="294"/>
        <v>69.785712366666658</v>
      </c>
      <c r="DB886" s="162">
        <f t="shared" si="250"/>
        <v>6978.5712366666658</v>
      </c>
      <c r="DC886" s="162">
        <f t="shared" si="251"/>
        <v>1382.4549619836664</v>
      </c>
    </row>
    <row r="887" spans="1:107" ht="14.25" customHeight="1" x14ac:dyDescent="0.2">
      <c r="A887" s="163">
        <v>884</v>
      </c>
      <c r="B887" s="419" t="s">
        <v>2064</v>
      </c>
      <c r="C887" s="163" t="s">
        <v>213</v>
      </c>
      <c r="D887" s="178">
        <v>100</v>
      </c>
      <c r="E887" s="165">
        <v>0.11</v>
      </c>
      <c r="F887" s="166">
        <v>0.16800000000000001</v>
      </c>
      <c r="G887" s="162">
        <v>33.450000000000003</v>
      </c>
      <c r="H887" s="162"/>
      <c r="I887" s="162"/>
      <c r="J887" s="162"/>
      <c r="K887" s="162"/>
      <c r="L887" s="162"/>
      <c r="M887" s="162"/>
      <c r="N887" s="162">
        <v>54.908242699999995</v>
      </c>
      <c r="O887" s="162">
        <v>34.242399370000001</v>
      </c>
      <c r="P887" s="162"/>
      <c r="Q887" s="162"/>
      <c r="R887" s="162"/>
      <c r="S887" s="162"/>
      <c r="T887" s="162"/>
      <c r="U887" s="162"/>
      <c r="V887" s="162"/>
      <c r="W887" s="162"/>
      <c r="X887" s="162"/>
      <c r="Y887" s="162"/>
      <c r="Z887" s="162"/>
      <c r="AA887" s="162"/>
      <c r="AB887" s="162"/>
      <c r="AC887" s="162"/>
      <c r="AD887" s="162"/>
      <c r="AE887" s="162"/>
      <c r="AF887" s="162"/>
      <c r="AG887" s="162"/>
      <c r="AH887" s="162"/>
      <c r="AI887" s="162">
        <v>33.204436369999996</v>
      </c>
      <c r="AJ887" s="162"/>
      <c r="AK887" s="162"/>
      <c r="AL887" s="162"/>
      <c r="AM887" s="162"/>
      <c r="AN887" s="162"/>
      <c r="AO887" s="162"/>
      <c r="AP887" s="162"/>
      <c r="AQ887" s="162"/>
      <c r="AR887" s="162"/>
      <c r="AS887" s="162"/>
      <c r="AT887" s="162"/>
      <c r="AU887" s="162"/>
      <c r="AV887" s="162"/>
      <c r="AW887" s="162"/>
      <c r="AX887" s="162"/>
      <c r="AY887" s="162"/>
      <c r="AZ887" s="162"/>
      <c r="BA887" s="162"/>
      <c r="BB887" s="162"/>
      <c r="BC887" s="162"/>
      <c r="BD887" s="162"/>
      <c r="BE887" s="162"/>
      <c r="BF887" s="162"/>
      <c r="BG887" s="162"/>
      <c r="BH887" s="162"/>
      <c r="BI887" s="162"/>
      <c r="BJ887" s="162"/>
      <c r="BK887" s="162"/>
      <c r="BL887" s="162"/>
      <c r="BM887" s="162"/>
      <c r="BN887" s="162"/>
      <c r="BO887" s="162"/>
      <c r="BP887" s="162"/>
      <c r="BQ887" s="162"/>
      <c r="BR887" s="162"/>
      <c r="BS887" s="162"/>
      <c r="BT887" s="162"/>
      <c r="BU887" s="162"/>
      <c r="BV887" s="162"/>
      <c r="BW887" s="162"/>
      <c r="BX887" s="162"/>
      <c r="BY887" s="162"/>
      <c r="BZ887" s="162"/>
      <c r="CA887" s="162"/>
      <c r="CB887" s="162"/>
      <c r="CC887" s="162"/>
      <c r="CD887" s="162"/>
      <c r="CE887" s="162"/>
      <c r="CF887" s="162"/>
      <c r="CG887" s="162"/>
      <c r="CH887" s="162"/>
      <c r="CI887" s="162"/>
      <c r="CJ887" s="162"/>
      <c r="CK887" s="162"/>
      <c r="CL887" s="162"/>
      <c r="CM887" s="162"/>
      <c r="CN887" s="162"/>
      <c r="CO887" s="162"/>
      <c r="CP887" s="162"/>
      <c r="CQ887" s="162"/>
      <c r="CR887" s="162"/>
      <c r="CS887" s="167">
        <f t="shared" si="288"/>
        <v>4</v>
      </c>
      <c r="CT887" s="168" t="s">
        <v>94</v>
      </c>
      <c r="CU887" s="176"/>
      <c r="CV887" s="169">
        <f t="shared" si="289"/>
        <v>38.951269609999997</v>
      </c>
      <c r="CW887" s="169">
        <f t="shared" si="290"/>
        <v>33.846199685000002</v>
      </c>
      <c r="CX887" s="162">
        <f t="shared" si="291"/>
        <v>9.2207443943319927</v>
      </c>
      <c r="CY887" s="170">
        <f t="shared" si="292"/>
        <v>0.23672513082769303</v>
      </c>
      <c r="CZ887" s="163" t="str">
        <f t="shared" si="293"/>
        <v>MÉDIA</v>
      </c>
      <c r="DA887" s="162">
        <f t="shared" si="294"/>
        <v>38.951269609999997</v>
      </c>
      <c r="DB887" s="162">
        <f t="shared" si="250"/>
        <v>3895.1269609999999</v>
      </c>
      <c r="DC887" s="162">
        <f t="shared" si="251"/>
        <v>771.62465097409995</v>
      </c>
    </row>
    <row r="888" spans="1:107" ht="14.25" customHeight="1" x14ac:dyDescent="0.2">
      <c r="A888" s="153">
        <v>885</v>
      </c>
      <c r="B888" s="419" t="s">
        <v>2065</v>
      </c>
      <c r="C888" s="163" t="s">
        <v>213</v>
      </c>
      <c r="D888" s="178">
        <v>100</v>
      </c>
      <c r="E888" s="165">
        <v>0.11</v>
      </c>
      <c r="F888" s="166">
        <v>0.16800000000000001</v>
      </c>
      <c r="G888" s="162"/>
      <c r="H888" s="162"/>
      <c r="I888" s="162"/>
      <c r="J888" s="162"/>
      <c r="K888" s="162"/>
      <c r="L888" s="162"/>
      <c r="M888" s="162"/>
      <c r="N888" s="162"/>
      <c r="O888" s="162">
        <v>39.349177329999996</v>
      </c>
      <c r="P888" s="162"/>
      <c r="Q888" s="162"/>
      <c r="R888" s="162"/>
      <c r="S888" s="162"/>
      <c r="T888" s="162"/>
      <c r="U888" s="162"/>
      <c r="V888" s="162"/>
      <c r="W888" s="162"/>
      <c r="X888" s="162"/>
      <c r="Y888" s="162"/>
      <c r="Z888" s="162"/>
      <c r="AA888" s="162"/>
      <c r="AB888" s="162"/>
      <c r="AC888" s="162"/>
      <c r="AD888" s="162"/>
      <c r="AE888" s="162">
        <v>66.325835699999999</v>
      </c>
      <c r="AF888" s="162"/>
      <c r="AG888" s="162"/>
      <c r="AH888" s="162"/>
      <c r="AI888" s="162">
        <v>54.306224159999999</v>
      </c>
      <c r="AJ888" s="162"/>
      <c r="AK888" s="162"/>
      <c r="AL888" s="162"/>
      <c r="AM888" s="162"/>
      <c r="AN888" s="162"/>
      <c r="AO888" s="162"/>
      <c r="AP888" s="162"/>
      <c r="AQ888" s="162"/>
      <c r="AR888" s="162"/>
      <c r="AS888" s="162"/>
      <c r="AT888" s="162"/>
      <c r="AU888" s="162"/>
      <c r="AV888" s="162"/>
      <c r="AW888" s="162"/>
      <c r="AX888" s="162"/>
      <c r="AY888" s="162"/>
      <c r="AZ888" s="162"/>
      <c r="BA888" s="162"/>
      <c r="BB888" s="162"/>
      <c r="BC888" s="162"/>
      <c r="BD888" s="162"/>
      <c r="BE888" s="162"/>
      <c r="BF888" s="162"/>
      <c r="BG888" s="162"/>
      <c r="BH888" s="162"/>
      <c r="BI888" s="162"/>
      <c r="BJ888" s="162"/>
      <c r="BK888" s="162"/>
      <c r="BL888" s="162"/>
      <c r="BM888" s="162"/>
      <c r="BN888" s="162"/>
      <c r="BO888" s="162"/>
      <c r="BP888" s="162"/>
      <c r="BQ888" s="162"/>
      <c r="BR888" s="162"/>
      <c r="BS888" s="162"/>
      <c r="BT888" s="162"/>
      <c r="BU888" s="162"/>
      <c r="BV888" s="162"/>
      <c r="BW888" s="162"/>
      <c r="BX888" s="162"/>
      <c r="BY888" s="162"/>
      <c r="BZ888" s="162"/>
      <c r="CA888" s="162"/>
      <c r="CB888" s="162"/>
      <c r="CC888" s="162"/>
      <c r="CD888" s="162"/>
      <c r="CE888" s="162"/>
      <c r="CF888" s="162"/>
      <c r="CG888" s="162"/>
      <c r="CH888" s="162"/>
      <c r="CI888" s="162"/>
      <c r="CJ888" s="162"/>
      <c r="CK888" s="162"/>
      <c r="CL888" s="162"/>
      <c r="CM888" s="162"/>
      <c r="CN888" s="162"/>
      <c r="CO888" s="162"/>
      <c r="CP888" s="162"/>
      <c r="CQ888" s="162"/>
      <c r="CR888" s="162"/>
      <c r="CS888" s="167">
        <f t="shared" si="288"/>
        <v>3</v>
      </c>
      <c r="CT888" s="168" t="s">
        <v>94</v>
      </c>
      <c r="CU888" s="176"/>
      <c r="CV888" s="169">
        <f t="shared" si="289"/>
        <v>53.327079063333336</v>
      </c>
      <c r="CW888" s="169">
        <f t="shared" si="290"/>
        <v>54.306224159999999</v>
      </c>
      <c r="CX888" s="162">
        <f t="shared" si="291"/>
        <v>11.034916342929138</v>
      </c>
      <c r="CY888" s="170">
        <f t="shared" si="292"/>
        <v>0.20692894748320337</v>
      </c>
      <c r="CZ888" s="163" t="str">
        <f t="shared" si="293"/>
        <v>MÉDIA</v>
      </c>
      <c r="DA888" s="162">
        <f t="shared" si="294"/>
        <v>53.327079063333336</v>
      </c>
      <c r="DB888" s="162">
        <f t="shared" si="250"/>
        <v>5332.707906333334</v>
      </c>
      <c r="DC888" s="162">
        <f t="shared" si="251"/>
        <v>1056.4094362446335</v>
      </c>
    </row>
    <row r="889" spans="1:107" ht="15" x14ac:dyDescent="0.2">
      <c r="A889" s="420" t="s">
        <v>2066</v>
      </c>
      <c r="B889" s="421"/>
      <c r="C889" s="421"/>
      <c r="D889" s="421"/>
      <c r="E889" s="421"/>
      <c r="F889" s="421"/>
      <c r="G889" s="421"/>
      <c r="H889" s="421"/>
      <c r="I889" s="421"/>
      <c r="J889" s="421"/>
      <c r="K889" s="421"/>
      <c r="L889" s="421"/>
      <c r="M889" s="421"/>
      <c r="N889" s="421"/>
      <c r="O889" s="421"/>
      <c r="P889" s="421"/>
      <c r="Q889" s="421"/>
      <c r="R889" s="421"/>
      <c r="S889" s="421"/>
      <c r="T889" s="421"/>
      <c r="U889" s="421"/>
      <c r="V889" s="421"/>
      <c r="W889" s="421"/>
      <c r="X889" s="421"/>
      <c r="Y889" s="421"/>
      <c r="Z889" s="421"/>
      <c r="AA889" s="421"/>
      <c r="AB889" s="421"/>
      <c r="AC889" s="421"/>
      <c r="AD889" s="421"/>
      <c r="AE889" s="421"/>
      <c r="AF889" s="421"/>
      <c r="AG889" s="421"/>
      <c r="AH889" s="421"/>
      <c r="AI889" s="421"/>
      <c r="AJ889" s="421"/>
      <c r="AK889" s="421"/>
      <c r="AL889" s="421"/>
      <c r="AM889" s="421"/>
      <c r="AN889" s="421"/>
      <c r="AO889" s="421"/>
      <c r="AP889" s="421"/>
      <c r="AQ889" s="421"/>
      <c r="AR889" s="421"/>
      <c r="AS889" s="421"/>
      <c r="AT889" s="421"/>
      <c r="AU889" s="421"/>
      <c r="AV889" s="421"/>
      <c r="AW889" s="421"/>
      <c r="AX889" s="421"/>
      <c r="AY889" s="421"/>
      <c r="AZ889" s="421"/>
      <c r="BA889" s="421"/>
      <c r="BB889" s="421"/>
      <c r="BC889" s="421"/>
      <c r="BD889" s="421"/>
      <c r="BE889" s="421"/>
      <c r="BF889" s="421"/>
      <c r="BG889" s="421"/>
      <c r="BH889" s="421"/>
      <c r="BI889" s="421"/>
      <c r="BJ889" s="421"/>
      <c r="BK889" s="421"/>
      <c r="BL889" s="421"/>
      <c r="BM889" s="421"/>
      <c r="BN889" s="421"/>
      <c r="BO889" s="421"/>
      <c r="BP889" s="421"/>
      <c r="BQ889" s="421"/>
      <c r="BR889" s="421"/>
      <c r="BS889" s="421"/>
      <c r="BT889" s="421"/>
      <c r="BU889" s="421"/>
      <c r="BV889" s="421"/>
      <c r="BW889" s="421"/>
      <c r="BX889" s="421"/>
      <c r="BY889" s="421"/>
      <c r="BZ889" s="421"/>
      <c r="CA889" s="421"/>
      <c r="CB889" s="421"/>
      <c r="CC889" s="421"/>
      <c r="CD889" s="421"/>
      <c r="CE889" s="421"/>
      <c r="CF889" s="421"/>
      <c r="CG889" s="421"/>
      <c r="CH889" s="421"/>
      <c r="CI889" s="421"/>
      <c r="CJ889" s="421"/>
      <c r="CK889" s="421"/>
      <c r="CL889" s="421"/>
      <c r="CM889" s="421"/>
      <c r="CN889" s="421"/>
      <c r="CO889" s="421"/>
      <c r="CP889" s="421"/>
      <c r="CQ889" s="421"/>
      <c r="CR889" s="421"/>
      <c r="CS889" s="421"/>
      <c r="CT889" s="421"/>
      <c r="CU889" s="421"/>
      <c r="CV889" s="421"/>
      <c r="CW889" s="421"/>
      <c r="CX889" s="421"/>
      <c r="CY889" s="421"/>
      <c r="CZ889" s="421"/>
      <c r="DA889" s="422"/>
      <c r="DB889" s="182">
        <f>SUM(DB4:DB888)</f>
        <v>5221146.3359063575</v>
      </c>
      <c r="DC889" s="183">
        <f>SUM(DC4:DC888)</f>
        <v>1034309.0891430496</v>
      </c>
    </row>
    <row r="890" spans="1:107" ht="15" x14ac:dyDescent="0.2">
      <c r="A890" s="423" t="s">
        <v>2067</v>
      </c>
      <c r="B890" s="424"/>
      <c r="C890" s="424"/>
      <c r="D890" s="424"/>
      <c r="E890" s="424"/>
      <c r="F890" s="424"/>
      <c r="G890" s="424"/>
      <c r="H890" s="424"/>
      <c r="I890" s="424"/>
      <c r="J890" s="424"/>
      <c r="K890" s="424"/>
      <c r="L890" s="424"/>
      <c r="M890" s="424"/>
      <c r="N890" s="424"/>
      <c r="O890" s="424"/>
      <c r="P890" s="424"/>
      <c r="Q890" s="424"/>
      <c r="R890" s="424"/>
      <c r="S890" s="424"/>
      <c r="T890" s="424"/>
      <c r="U890" s="424"/>
      <c r="V890" s="424"/>
      <c r="W890" s="424"/>
      <c r="X890" s="424"/>
      <c r="Y890" s="424"/>
      <c r="Z890" s="424"/>
      <c r="AA890" s="424"/>
      <c r="AB890" s="424"/>
      <c r="AC890" s="424"/>
      <c r="AD890" s="424"/>
      <c r="AE890" s="424"/>
      <c r="AF890" s="424"/>
      <c r="AG890" s="424"/>
      <c r="AH890" s="424"/>
      <c r="AI890" s="424"/>
      <c r="AJ890" s="424"/>
      <c r="AK890" s="424"/>
      <c r="AL890" s="424"/>
      <c r="AM890" s="424"/>
      <c r="AN890" s="424"/>
      <c r="AO890" s="424"/>
      <c r="AP890" s="424"/>
      <c r="AQ890" s="424"/>
      <c r="AR890" s="424"/>
      <c r="AS890" s="424"/>
      <c r="AT890" s="424"/>
      <c r="AU890" s="424"/>
      <c r="AV890" s="424"/>
      <c r="AW890" s="424"/>
      <c r="AX890" s="424"/>
      <c r="AY890" s="424"/>
      <c r="AZ890" s="424"/>
      <c r="BA890" s="424"/>
      <c r="BB890" s="424"/>
      <c r="BC890" s="424"/>
      <c r="BD890" s="424"/>
      <c r="BE890" s="424"/>
      <c r="BF890" s="424"/>
      <c r="BG890" s="424"/>
      <c r="BH890" s="424"/>
      <c r="BI890" s="424"/>
      <c r="BJ890" s="424"/>
      <c r="BK890" s="424"/>
      <c r="BL890" s="424"/>
      <c r="BM890" s="424"/>
      <c r="BN890" s="424"/>
      <c r="BO890" s="424"/>
      <c r="BP890" s="424"/>
      <c r="BQ890" s="424"/>
      <c r="BR890" s="424"/>
      <c r="BS890" s="424"/>
      <c r="BT890" s="424"/>
      <c r="BU890" s="424"/>
      <c r="BV890" s="424"/>
      <c r="BW890" s="424"/>
      <c r="BX890" s="424"/>
      <c r="BY890" s="424"/>
      <c r="BZ890" s="424"/>
      <c r="CA890" s="424"/>
      <c r="CB890" s="424"/>
      <c r="CC890" s="424"/>
      <c r="CD890" s="424"/>
      <c r="CE890" s="424"/>
      <c r="CF890" s="424"/>
      <c r="CG890" s="424"/>
      <c r="CH890" s="424"/>
      <c r="CI890" s="424"/>
      <c r="CJ890" s="424"/>
      <c r="CK890" s="424"/>
      <c r="CL890" s="424"/>
      <c r="CM890" s="424"/>
      <c r="CN890" s="424"/>
      <c r="CO890" s="424"/>
      <c r="CP890" s="424"/>
      <c r="CQ890" s="424"/>
      <c r="CR890" s="424"/>
      <c r="CS890" s="424"/>
      <c r="CT890" s="424"/>
      <c r="CU890" s="424"/>
      <c r="CV890" s="424"/>
      <c r="CW890" s="424"/>
      <c r="CX890" s="424"/>
      <c r="CY890" s="424"/>
      <c r="CZ890" s="424"/>
      <c r="DA890" s="425"/>
      <c r="DB890" s="184">
        <f>DB889*19.81%</f>
        <v>1034309.0891430494</v>
      </c>
      <c r="DC890" s="185"/>
    </row>
    <row r="891" spans="1:107" ht="15" x14ac:dyDescent="0.2">
      <c r="A891" s="420" t="s">
        <v>2068</v>
      </c>
      <c r="B891" s="421"/>
      <c r="C891" s="421"/>
      <c r="D891" s="421"/>
      <c r="E891" s="421"/>
      <c r="F891" s="421"/>
      <c r="G891" s="421"/>
      <c r="H891" s="421"/>
      <c r="I891" s="421"/>
      <c r="J891" s="421"/>
      <c r="K891" s="421"/>
      <c r="L891" s="421"/>
      <c r="M891" s="421"/>
      <c r="N891" s="421"/>
      <c r="O891" s="421"/>
      <c r="P891" s="421"/>
      <c r="Q891" s="421"/>
      <c r="R891" s="421"/>
      <c r="S891" s="421"/>
      <c r="T891" s="421"/>
      <c r="U891" s="421"/>
      <c r="V891" s="421"/>
      <c r="W891" s="421"/>
      <c r="X891" s="421"/>
      <c r="Y891" s="421"/>
      <c r="Z891" s="421"/>
      <c r="AA891" s="421"/>
      <c r="AB891" s="421"/>
      <c r="AC891" s="421"/>
      <c r="AD891" s="421"/>
      <c r="AE891" s="421"/>
      <c r="AF891" s="421"/>
      <c r="AG891" s="421"/>
      <c r="AH891" s="421"/>
      <c r="AI891" s="421"/>
      <c r="AJ891" s="421"/>
      <c r="AK891" s="421"/>
      <c r="AL891" s="421"/>
      <c r="AM891" s="421"/>
      <c r="AN891" s="421"/>
      <c r="AO891" s="421"/>
      <c r="AP891" s="421"/>
      <c r="AQ891" s="421"/>
      <c r="AR891" s="421"/>
      <c r="AS891" s="421"/>
      <c r="AT891" s="421"/>
      <c r="AU891" s="421"/>
      <c r="AV891" s="421"/>
      <c r="AW891" s="421"/>
      <c r="AX891" s="421"/>
      <c r="AY891" s="421"/>
      <c r="AZ891" s="421"/>
      <c r="BA891" s="421"/>
      <c r="BB891" s="421"/>
      <c r="BC891" s="421"/>
      <c r="BD891" s="421"/>
      <c r="BE891" s="421"/>
      <c r="BF891" s="421"/>
      <c r="BG891" s="421"/>
      <c r="BH891" s="421"/>
      <c r="BI891" s="421"/>
      <c r="BJ891" s="421"/>
      <c r="BK891" s="421"/>
      <c r="BL891" s="421"/>
      <c r="BM891" s="421"/>
      <c r="BN891" s="421"/>
      <c r="BO891" s="421"/>
      <c r="BP891" s="421"/>
      <c r="BQ891" s="421"/>
      <c r="BR891" s="421"/>
      <c r="BS891" s="421"/>
      <c r="BT891" s="421"/>
      <c r="BU891" s="421"/>
      <c r="BV891" s="421"/>
      <c r="BW891" s="421"/>
      <c r="BX891" s="421"/>
      <c r="BY891" s="421"/>
      <c r="BZ891" s="421"/>
      <c r="CA891" s="421"/>
      <c r="CB891" s="421"/>
      <c r="CC891" s="421"/>
      <c r="CD891" s="421"/>
      <c r="CE891" s="421"/>
      <c r="CF891" s="421"/>
      <c r="CG891" s="421"/>
      <c r="CH891" s="421"/>
      <c r="CI891" s="421"/>
      <c r="CJ891" s="421"/>
      <c r="CK891" s="421"/>
      <c r="CL891" s="421"/>
      <c r="CM891" s="421"/>
      <c r="CN891" s="421"/>
      <c r="CO891" s="421"/>
      <c r="CP891" s="421"/>
      <c r="CQ891" s="421"/>
      <c r="CR891" s="421"/>
      <c r="CS891" s="421"/>
      <c r="CT891" s="421"/>
      <c r="CU891" s="421"/>
      <c r="CV891" s="421"/>
      <c r="CW891" s="421"/>
      <c r="CX891" s="421"/>
      <c r="CY891" s="421"/>
      <c r="CZ891" s="421"/>
      <c r="DA891" s="422"/>
      <c r="DB891" s="182">
        <f>SUM(DB889:DB890)</f>
        <v>6255455.4250494074</v>
      </c>
      <c r="DC891" s="185"/>
    </row>
    <row r="892" spans="1:107" ht="18" customHeight="1" x14ac:dyDescent="0.2"/>
    <row r="902" spans="101:101" ht="14.25" customHeight="1" x14ac:dyDescent="0.2">
      <c r="CW902" s="186"/>
    </row>
    <row r="903" spans="101:101" ht="14.25" customHeight="1" x14ac:dyDescent="0.2">
      <c r="CW903" s="187"/>
    </row>
  </sheetData>
  <autoFilter ref="A1:DC891" xr:uid="{D3B9619F-F40F-47E8-8FF7-B7FFBB27646C}">
    <filterColumn colId="97">
      <filters blank="1">
        <filter val="-"/>
        <filter val="Código"/>
      </filters>
    </filterColumn>
  </autoFilter>
  <customSheetViews>
    <customSheetView guid="{12E4A81E-A835-4243-AA62-8F352B7BAE0B}" scale="80" showGridLines="0" filter="1" showAutoFilter="1">
      <selection activeCell="K923" sqref="K923"/>
      <pageMargins left="0" right="0" top="0" bottom="0" header="0" footer="0"/>
      <autoFilter ref="CY3:CZ1030" xr:uid="{00000000-0000-0000-0000-000000000000}">
        <filterColumn colId="0">
          <filters>
            <filter val="114%"/>
            <filter val="165%"/>
            <filter val="60%"/>
            <filter val="61%"/>
            <filter val="62%"/>
            <filter val="64%"/>
            <filter val="65%"/>
            <filter val="66%"/>
            <filter val="67%"/>
            <filter val="69%"/>
            <filter val="70%"/>
            <filter val="76%"/>
            <filter val="78%"/>
            <filter val="80%"/>
            <filter val="85%"/>
            <filter val="87%"/>
            <filter val="88%"/>
            <filter val="89%"/>
            <filter val="91%"/>
            <filter val="92%"/>
            <filter val="97%"/>
            <filter val="98%"/>
          </filters>
        </filterColumn>
        <filterColumn colId="1">
          <filters>
            <filter val="MEDIANA"/>
          </filters>
        </filterColumn>
      </autoFilter>
    </customSheetView>
    <customSheetView guid="{CCA23E51-71FC-41E0-BC0B-28BB8BC0DC16}" scale="90" topLeftCell="AJ1010">
      <selection activeCell="AW1014" sqref="AW1014"/>
      <pageMargins left="0" right="0" top="0" bottom="0" header="0" footer="0"/>
    </customSheetView>
    <customSheetView guid="{92FB988F-402B-40BF-95F3-FE6F3C33B02E}" scale="80" topLeftCell="A1016">
      <selection activeCell="DI1024" sqref="DI1024"/>
      <pageMargins left="0" right="0" top="0" bottom="0" header="0" footer="0"/>
    </customSheetView>
  </customSheetViews>
  <mergeCells count="13">
    <mergeCell ref="A2:A3"/>
    <mergeCell ref="F2:F3"/>
    <mergeCell ref="G2:CR2"/>
    <mergeCell ref="DB2:DB3"/>
    <mergeCell ref="DC2:DC3"/>
    <mergeCell ref="CV2:CV3"/>
    <mergeCell ref="CW2:CW3"/>
    <mergeCell ref="CX2:CX3"/>
    <mergeCell ref="CY2:CY3"/>
    <mergeCell ref="CZ2:CZ3"/>
    <mergeCell ref="DA2:DA3"/>
    <mergeCell ref="CT2:CT3"/>
    <mergeCell ref="CU2:CU3"/>
  </mergeCells>
  <conditionalFormatting sqref="CY1:CY104857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511811024" right="0.511811024" top="0.78740157499999996" bottom="0.78740157499999996" header="0.31496062000000002" footer="0.31496062000000002"/>
  <pageSetup orientation="portrait" r:id="rId1"/>
  <ignoredErrors>
    <ignoredError sqref="DA191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AD507-B64F-4A1D-9123-21E7BEE4A934}">
  <sheetPr>
    <tabColor theme="7"/>
  </sheetPr>
  <dimension ref="A1:T888"/>
  <sheetViews>
    <sheetView showGridLines="0" zoomScale="70" zoomScaleNormal="70" workbookViewId="0">
      <selection activeCell="I6" sqref="I6"/>
    </sheetView>
  </sheetViews>
  <sheetFormatPr defaultRowHeight="15.75" x14ac:dyDescent="0.2"/>
  <cols>
    <col min="1" max="1" width="8" style="194" customWidth="1"/>
    <col min="2" max="2" width="79.1640625" style="196" customWidth="1"/>
    <col min="3" max="3" width="10.6640625" style="194" bestFit="1" customWidth="1"/>
    <col min="4" max="4" width="12.6640625" style="194" bestFit="1" customWidth="1"/>
    <col min="5" max="5" width="22.83203125" style="197" customWidth="1"/>
    <col min="6" max="6" width="32" style="197" bestFit="1" customWidth="1"/>
    <col min="7" max="10" width="32" style="197" customWidth="1"/>
    <col min="11" max="11" width="9.33203125" style="194"/>
    <col min="12" max="12" width="12.83203125" style="194" bestFit="1" customWidth="1"/>
    <col min="13" max="13" width="9.6640625" style="194" bestFit="1" customWidth="1"/>
    <col min="14" max="19" width="9.33203125" style="194"/>
    <col min="20" max="20" width="12.83203125" style="194" bestFit="1" customWidth="1"/>
    <col min="21" max="16384" width="9.33203125" style="194"/>
  </cols>
  <sheetData>
    <row r="1" spans="1:13" ht="31.5" x14ac:dyDescent="0.2">
      <c r="A1" s="192" t="s">
        <v>12</v>
      </c>
      <c r="B1" s="195" t="s">
        <v>469</v>
      </c>
      <c r="C1" s="192" t="s">
        <v>213</v>
      </c>
      <c r="D1" s="192" t="s">
        <v>470</v>
      </c>
      <c r="E1" s="193" t="s">
        <v>2069</v>
      </c>
      <c r="F1" s="248" t="s">
        <v>476</v>
      </c>
      <c r="G1" s="193" t="s">
        <v>2070</v>
      </c>
      <c r="H1" s="193" t="s">
        <v>88</v>
      </c>
      <c r="I1" s="193" t="s">
        <v>2071</v>
      </c>
      <c r="J1" s="193" t="s">
        <v>2072</v>
      </c>
      <c r="L1" s="192" t="s">
        <v>2073</v>
      </c>
      <c r="M1" s="192" t="s">
        <v>88</v>
      </c>
    </row>
    <row r="2" spans="1:13" ht="57" x14ac:dyDescent="0.2">
      <c r="A2" s="467">
        <v>821</v>
      </c>
      <c r="B2" s="468" t="s">
        <v>1994</v>
      </c>
      <c r="C2" s="469" t="s">
        <v>213</v>
      </c>
      <c r="D2" s="470">
        <v>1000</v>
      </c>
      <c r="E2" s="218">
        <f>_xlfn.XLOOKUP(A2,'2 Materiais'!A:A,'2 Materiais'!DB:DB,"Não encontrado",0,1)</f>
        <v>306372.92337733333</v>
      </c>
      <c r="F2" s="471">
        <f t="shared" ref="F2:F65" si="0">E2*19.81%</f>
        <v>60692.476121049731</v>
      </c>
      <c r="G2" s="218">
        <f t="shared" ref="G2:G65" si="1">E2+F2</f>
        <v>367065.39949838305</v>
      </c>
      <c r="H2" s="219">
        <f t="shared" ref="H2:H65" si="2">G2/$G$888</f>
        <v>5.8679244684328426E-2</v>
      </c>
      <c r="I2" s="220">
        <f>H2</f>
        <v>5.8679244684328426E-2</v>
      </c>
      <c r="J2" s="218" t="str">
        <f t="shared" ref="J2:J65" si="3">IF(I2&lt;$M$2,$L$2,IF(I2&lt;$M$3,$L$3,$L$4))</f>
        <v>A</v>
      </c>
      <c r="L2" s="217" t="s">
        <v>90</v>
      </c>
      <c r="M2" s="229">
        <v>0.5</v>
      </c>
    </row>
    <row r="3" spans="1:13" ht="42.75" x14ac:dyDescent="0.2">
      <c r="A3" s="467">
        <v>270</v>
      </c>
      <c r="B3" s="472" t="s">
        <v>888</v>
      </c>
      <c r="C3" s="467" t="s">
        <v>576</v>
      </c>
      <c r="D3" s="467">
        <v>2000</v>
      </c>
      <c r="E3" s="218">
        <f>_xlfn.XLOOKUP(A3,'2 Materiais'!A:A,'2 Materiais'!DB:DB,"Não encontrado",0,1)</f>
        <v>271940</v>
      </c>
      <c r="F3" s="471">
        <f t="shared" si="0"/>
        <v>53871.313999999998</v>
      </c>
      <c r="G3" s="218">
        <f t="shared" si="1"/>
        <v>325811.31400000001</v>
      </c>
      <c r="H3" s="219">
        <f t="shared" si="2"/>
        <v>5.208434747937276E-2</v>
      </c>
      <c r="I3" s="220">
        <f>I2+H3</f>
        <v>0.11076359216370119</v>
      </c>
      <c r="J3" s="218" t="str">
        <f t="shared" si="3"/>
        <v>A</v>
      </c>
      <c r="L3" s="221" t="s">
        <v>92</v>
      </c>
      <c r="M3" s="230">
        <v>0.8</v>
      </c>
    </row>
    <row r="4" spans="1:13" ht="42.75" x14ac:dyDescent="0.2">
      <c r="A4" s="469">
        <v>271</v>
      </c>
      <c r="B4" s="472" t="s">
        <v>890</v>
      </c>
      <c r="C4" s="467" t="s">
        <v>576</v>
      </c>
      <c r="D4" s="467">
        <v>1500</v>
      </c>
      <c r="E4" s="218">
        <f>_xlfn.XLOOKUP(A4,'2 Materiais'!A:A,'2 Materiais'!DB:DB,"Não encontrado",0,1)</f>
        <v>224100</v>
      </c>
      <c r="F4" s="471">
        <f t="shared" si="0"/>
        <v>44394.21</v>
      </c>
      <c r="G4" s="218">
        <f t="shared" si="1"/>
        <v>268494.21000000002</v>
      </c>
      <c r="H4" s="219">
        <f t="shared" si="2"/>
        <v>4.2921608700917241E-2</v>
      </c>
      <c r="I4" s="220">
        <f t="shared" ref="I4:I67" si="4">I3+H4</f>
        <v>0.15368520086461843</v>
      </c>
      <c r="J4" s="218" t="str">
        <f t="shared" si="3"/>
        <v>A</v>
      </c>
      <c r="L4" s="225" t="s">
        <v>111</v>
      </c>
      <c r="M4" s="231">
        <v>1</v>
      </c>
    </row>
    <row r="5" spans="1:13" ht="71.25" x14ac:dyDescent="0.2">
      <c r="A5" s="469">
        <v>879</v>
      </c>
      <c r="B5" s="468" t="s">
        <v>2059</v>
      </c>
      <c r="C5" s="469" t="s">
        <v>213</v>
      </c>
      <c r="D5" s="470">
        <v>1000</v>
      </c>
      <c r="E5" s="218">
        <f>_xlfn.XLOOKUP(A5,'2 Materiais'!A:A,'2 Materiais'!DB:DB,"Não encontrado",0,1)</f>
        <v>202022.19856666669</v>
      </c>
      <c r="F5" s="471">
        <f t="shared" si="0"/>
        <v>40020.597536056674</v>
      </c>
      <c r="G5" s="218">
        <f t="shared" si="1"/>
        <v>242042.79610272337</v>
      </c>
      <c r="H5" s="219">
        <f t="shared" si="2"/>
        <v>3.8693073430510809E-2</v>
      </c>
      <c r="I5" s="220">
        <f t="shared" si="4"/>
        <v>0.19237827429512924</v>
      </c>
      <c r="J5" s="218" t="str">
        <f t="shared" si="3"/>
        <v>A</v>
      </c>
    </row>
    <row r="6" spans="1:13" ht="71.25" x14ac:dyDescent="0.2">
      <c r="A6" s="469">
        <v>827</v>
      </c>
      <c r="B6" s="468" t="s">
        <v>2000</v>
      </c>
      <c r="C6" s="473" t="s">
        <v>900</v>
      </c>
      <c r="D6" s="470">
        <v>1500</v>
      </c>
      <c r="E6" s="218">
        <f>_xlfn.XLOOKUP(A6,'2 Materiais'!A:A,'2 Materiais'!DB:DB,"Não encontrado",0,1)</f>
        <v>200569.56137900002</v>
      </c>
      <c r="F6" s="471">
        <f t="shared" si="0"/>
        <v>39732.8301091799</v>
      </c>
      <c r="G6" s="218">
        <f t="shared" si="1"/>
        <v>240302.39148817991</v>
      </c>
      <c r="H6" s="219">
        <f t="shared" si="2"/>
        <v>3.8414851543168413E-2</v>
      </c>
      <c r="I6" s="220">
        <f t="shared" si="4"/>
        <v>0.23079312583829764</v>
      </c>
      <c r="J6" s="218" t="str">
        <f t="shared" si="3"/>
        <v>A</v>
      </c>
    </row>
    <row r="7" spans="1:13" ht="85.5" x14ac:dyDescent="0.2">
      <c r="A7" s="469">
        <v>875</v>
      </c>
      <c r="B7" s="468" t="s">
        <v>2055</v>
      </c>
      <c r="C7" s="469" t="s">
        <v>213</v>
      </c>
      <c r="D7" s="470">
        <v>240</v>
      </c>
      <c r="E7" s="218">
        <f>_xlfn.XLOOKUP(A7,'2 Materiais'!A:A,'2 Materiais'!DB:DB,"Não encontrado",0,1)</f>
        <v>155662.0655544</v>
      </c>
      <c r="F7" s="471">
        <f t="shared" si="0"/>
        <v>30836.65518632664</v>
      </c>
      <c r="G7" s="218">
        <f t="shared" si="1"/>
        <v>186498.72074072665</v>
      </c>
      <c r="H7" s="219">
        <f t="shared" si="2"/>
        <v>2.9813771830890162E-2</v>
      </c>
      <c r="I7" s="220">
        <f t="shared" si="4"/>
        <v>0.26060689766918782</v>
      </c>
      <c r="J7" s="218" t="str">
        <f t="shared" si="3"/>
        <v>A</v>
      </c>
    </row>
    <row r="8" spans="1:13" ht="28.5" x14ac:dyDescent="0.2">
      <c r="A8" s="467">
        <v>769</v>
      </c>
      <c r="B8" s="474" t="s">
        <v>1931</v>
      </c>
      <c r="C8" s="475" t="s">
        <v>900</v>
      </c>
      <c r="D8" s="476">
        <v>350</v>
      </c>
      <c r="E8" s="218">
        <f>_xlfn.XLOOKUP(A8,'2 Materiais'!A:A,'2 Materiais'!DB:DB,"Não encontrado",0,1)</f>
        <v>155165.5</v>
      </c>
      <c r="F8" s="471">
        <f t="shared" si="0"/>
        <v>30738.285550000001</v>
      </c>
      <c r="G8" s="218">
        <f t="shared" si="1"/>
        <v>185903.78555</v>
      </c>
      <c r="H8" s="219">
        <f t="shared" si="2"/>
        <v>2.9718665215895466E-2</v>
      </c>
      <c r="I8" s="220">
        <f t="shared" si="4"/>
        <v>0.29032556288508327</v>
      </c>
      <c r="J8" s="218" t="str">
        <f t="shared" si="3"/>
        <v>A</v>
      </c>
    </row>
    <row r="9" spans="1:13" ht="28.5" x14ac:dyDescent="0.2">
      <c r="A9" s="467">
        <v>770</v>
      </c>
      <c r="B9" s="474" t="s">
        <v>1933</v>
      </c>
      <c r="C9" s="475" t="s">
        <v>900</v>
      </c>
      <c r="D9" s="476">
        <v>350</v>
      </c>
      <c r="E9" s="218">
        <f>_xlfn.XLOOKUP(A9,'2 Materiais'!A:A,'2 Materiais'!DB:DB,"Não encontrado",0,1)</f>
        <v>147927.5</v>
      </c>
      <c r="F9" s="471">
        <f t="shared" si="0"/>
        <v>29304.437750000001</v>
      </c>
      <c r="G9" s="218">
        <f t="shared" si="1"/>
        <v>177231.93775000001</v>
      </c>
      <c r="H9" s="219">
        <f t="shared" si="2"/>
        <v>2.8332379612248708E-2</v>
      </c>
      <c r="I9" s="220">
        <f t="shared" si="4"/>
        <v>0.31865794249733198</v>
      </c>
      <c r="J9" s="218" t="str">
        <f t="shared" si="3"/>
        <v>A</v>
      </c>
    </row>
    <row r="10" spans="1:13" ht="42.75" x14ac:dyDescent="0.2">
      <c r="A10" s="467">
        <v>862</v>
      </c>
      <c r="B10" s="468" t="s">
        <v>2039</v>
      </c>
      <c r="C10" s="469" t="s">
        <v>213</v>
      </c>
      <c r="D10" s="470">
        <v>350</v>
      </c>
      <c r="E10" s="218">
        <f>_xlfn.XLOOKUP(A10,'2 Materiais'!A:A,'2 Materiais'!DB:DB,"Não encontrado",0,1)</f>
        <v>130813.61192083333</v>
      </c>
      <c r="F10" s="471">
        <f t="shared" si="0"/>
        <v>25914.176521517082</v>
      </c>
      <c r="G10" s="218">
        <f t="shared" si="1"/>
        <v>156727.7884423504</v>
      </c>
      <c r="H10" s="219">
        <f t="shared" si="2"/>
        <v>2.5054576812225126E-2</v>
      </c>
      <c r="I10" s="220">
        <f t="shared" si="4"/>
        <v>0.3437125193095571</v>
      </c>
      <c r="J10" s="218" t="str">
        <f t="shared" si="3"/>
        <v>A</v>
      </c>
    </row>
    <row r="11" spans="1:13" ht="42.75" x14ac:dyDescent="0.2">
      <c r="A11" s="469">
        <v>779</v>
      </c>
      <c r="B11" s="474" t="s">
        <v>1946</v>
      </c>
      <c r="C11" s="475" t="s">
        <v>900</v>
      </c>
      <c r="D11" s="476">
        <v>1000</v>
      </c>
      <c r="E11" s="218">
        <f>_xlfn.XLOOKUP(A11,'2 Materiais'!A:A,'2 Materiais'!DB:DB,"Não encontrado",0,1)</f>
        <v>123230</v>
      </c>
      <c r="F11" s="471">
        <f t="shared" si="0"/>
        <v>24411.863000000001</v>
      </c>
      <c r="G11" s="218">
        <f t="shared" si="1"/>
        <v>147641.86300000001</v>
      </c>
      <c r="H11" s="219">
        <f t="shared" si="2"/>
        <v>2.3602096564988986E-2</v>
      </c>
      <c r="I11" s="220">
        <f t="shared" si="4"/>
        <v>0.36731461587454606</v>
      </c>
      <c r="J11" s="218" t="str">
        <f t="shared" si="3"/>
        <v>A</v>
      </c>
    </row>
    <row r="12" spans="1:13" ht="57" x14ac:dyDescent="0.2">
      <c r="A12" s="469">
        <v>876</v>
      </c>
      <c r="B12" s="468" t="s">
        <v>2056</v>
      </c>
      <c r="C12" s="469" t="s">
        <v>213</v>
      </c>
      <c r="D12" s="470">
        <v>135</v>
      </c>
      <c r="E12" s="218">
        <f>_xlfn.XLOOKUP(A12,'2 Materiais'!A:A,'2 Materiais'!DB:DB,"Não encontrado",0,1)</f>
        <v>122735.02479614998</v>
      </c>
      <c r="F12" s="471">
        <f t="shared" si="0"/>
        <v>24313.808412117312</v>
      </c>
      <c r="G12" s="218">
        <f t="shared" si="1"/>
        <v>147048.83320826729</v>
      </c>
      <c r="H12" s="219">
        <f t="shared" si="2"/>
        <v>2.3507294547959502E-2</v>
      </c>
      <c r="I12" s="220">
        <f t="shared" si="4"/>
        <v>0.39082191042250558</v>
      </c>
      <c r="J12" s="218" t="str">
        <f t="shared" si="3"/>
        <v>A</v>
      </c>
    </row>
    <row r="13" spans="1:13" ht="99.75" x14ac:dyDescent="0.2">
      <c r="A13" s="467">
        <v>729</v>
      </c>
      <c r="B13" s="477" t="s">
        <v>1876</v>
      </c>
      <c r="C13" s="469" t="s">
        <v>1875</v>
      </c>
      <c r="D13" s="469">
        <v>100</v>
      </c>
      <c r="E13" s="218">
        <f>_xlfn.XLOOKUP(A13,'2 Materiais'!A:A,'2 Materiais'!DB:DB,"Não encontrado",0,1)</f>
        <v>120383.46772150001</v>
      </c>
      <c r="F13" s="471">
        <f t="shared" si="0"/>
        <v>23847.964955629152</v>
      </c>
      <c r="G13" s="218">
        <f t="shared" si="1"/>
        <v>144231.43267712917</v>
      </c>
      <c r="H13" s="219">
        <f t="shared" si="2"/>
        <v>2.3056903594831434E-2</v>
      </c>
      <c r="I13" s="220">
        <f t="shared" si="4"/>
        <v>0.413878814017337</v>
      </c>
      <c r="J13" s="218" t="str">
        <f t="shared" si="3"/>
        <v>A</v>
      </c>
    </row>
    <row r="14" spans="1:13" ht="57" x14ac:dyDescent="0.2">
      <c r="A14" s="467">
        <v>866</v>
      </c>
      <c r="B14" s="468" t="s">
        <v>2044</v>
      </c>
      <c r="C14" s="469" t="s">
        <v>213</v>
      </c>
      <c r="D14" s="470">
        <v>300</v>
      </c>
      <c r="E14" s="218">
        <f>_xlfn.XLOOKUP(A14,'2 Materiais'!A:A,'2 Materiais'!DB:DB,"Não encontrado",0,1)</f>
        <v>116220.71710999998</v>
      </c>
      <c r="F14" s="471">
        <f t="shared" si="0"/>
        <v>23023.324059490995</v>
      </c>
      <c r="G14" s="218">
        <f t="shared" si="1"/>
        <v>139244.04116949099</v>
      </c>
      <c r="H14" s="219">
        <f t="shared" si="2"/>
        <v>2.2259616879676113E-2</v>
      </c>
      <c r="I14" s="220">
        <f t="shared" si="4"/>
        <v>0.4361384308970131</v>
      </c>
      <c r="J14" s="218" t="str">
        <f t="shared" si="3"/>
        <v>A</v>
      </c>
    </row>
    <row r="15" spans="1:13" ht="42.75" x14ac:dyDescent="0.2">
      <c r="A15" s="469">
        <v>780</v>
      </c>
      <c r="B15" s="474" t="s">
        <v>1947</v>
      </c>
      <c r="C15" s="475" t="s">
        <v>900</v>
      </c>
      <c r="D15" s="476">
        <v>1000</v>
      </c>
      <c r="E15" s="218">
        <f>_xlfn.XLOOKUP(A15,'2 Materiais'!A:A,'2 Materiais'!DB:DB,"Não encontrado",0,1)</f>
        <v>112980</v>
      </c>
      <c r="F15" s="471">
        <f t="shared" si="0"/>
        <v>22381.338</v>
      </c>
      <c r="G15" s="218">
        <f t="shared" si="1"/>
        <v>135361.33799999999</v>
      </c>
      <c r="H15" s="219">
        <f t="shared" si="2"/>
        <v>2.1638926153635114E-2</v>
      </c>
      <c r="I15" s="220">
        <f t="shared" si="4"/>
        <v>0.4577773570506482</v>
      </c>
      <c r="J15" s="218" t="str">
        <f t="shared" si="3"/>
        <v>A</v>
      </c>
    </row>
    <row r="16" spans="1:13" ht="28.5" x14ac:dyDescent="0.2">
      <c r="A16" s="469">
        <v>871</v>
      </c>
      <c r="B16" s="468" t="s">
        <v>2050</v>
      </c>
      <c r="C16" s="469" t="s">
        <v>213</v>
      </c>
      <c r="D16" s="470">
        <v>700</v>
      </c>
      <c r="E16" s="218">
        <f>_xlfn.XLOOKUP(A16,'2 Materiais'!A:A,'2 Materiais'!DB:DB,"Não encontrado",0,1)</f>
        <v>93204.925547999985</v>
      </c>
      <c r="F16" s="471">
        <f t="shared" si="0"/>
        <v>18463.895751058797</v>
      </c>
      <c r="G16" s="218">
        <f t="shared" si="1"/>
        <v>111668.82129905878</v>
      </c>
      <c r="H16" s="219">
        <f t="shared" si="2"/>
        <v>1.7851429466173047E-2</v>
      </c>
      <c r="I16" s="220">
        <f t="shared" si="4"/>
        <v>0.47562878651682128</v>
      </c>
      <c r="J16" s="218" t="str">
        <f t="shared" si="3"/>
        <v>A</v>
      </c>
    </row>
    <row r="17" spans="1:20" ht="71.25" x14ac:dyDescent="0.2">
      <c r="A17" s="469">
        <v>815</v>
      </c>
      <c r="B17" s="468" t="s">
        <v>1988</v>
      </c>
      <c r="C17" s="469" t="s">
        <v>213</v>
      </c>
      <c r="D17" s="470">
        <v>500</v>
      </c>
      <c r="E17" s="218">
        <f>_xlfn.XLOOKUP(A17,'2 Materiais'!A:A,'2 Materiais'!DB:DB,"Não encontrado",0,1)</f>
        <v>91595.666880666686</v>
      </c>
      <c r="F17" s="471">
        <f t="shared" si="0"/>
        <v>18145.101609060071</v>
      </c>
      <c r="G17" s="218">
        <f t="shared" si="1"/>
        <v>109740.76848972676</v>
      </c>
      <c r="H17" s="219">
        <f t="shared" si="2"/>
        <v>1.7543210051546364E-2</v>
      </c>
      <c r="I17" s="220">
        <f t="shared" si="4"/>
        <v>0.49317199656836763</v>
      </c>
      <c r="J17" s="218" t="str">
        <f t="shared" si="3"/>
        <v>A</v>
      </c>
    </row>
    <row r="18" spans="1:20" ht="42.75" x14ac:dyDescent="0.2">
      <c r="A18" s="478">
        <v>837</v>
      </c>
      <c r="B18" s="479" t="s">
        <v>2012</v>
      </c>
      <c r="C18" s="480" t="s">
        <v>900</v>
      </c>
      <c r="D18" s="481">
        <v>200</v>
      </c>
      <c r="E18" s="222">
        <f>_xlfn.XLOOKUP(A18,'2 Materiais'!A:A,'2 Materiais'!DB:DB,"Não encontrado",0,1)</f>
        <v>91101.320534666665</v>
      </c>
      <c r="F18" s="482">
        <f t="shared" si="0"/>
        <v>18047.171597917466</v>
      </c>
      <c r="G18" s="222">
        <f t="shared" si="1"/>
        <v>109148.49213258413</v>
      </c>
      <c r="H18" s="223">
        <f t="shared" si="2"/>
        <v>1.7448528478919229E-2</v>
      </c>
      <c r="I18" s="224">
        <f t="shared" si="4"/>
        <v>0.51062052504728683</v>
      </c>
      <c r="J18" s="222" t="str">
        <f t="shared" si="3"/>
        <v>B</v>
      </c>
    </row>
    <row r="19" spans="1:20" ht="85.5" x14ac:dyDescent="0.2">
      <c r="A19" s="483">
        <v>728</v>
      </c>
      <c r="B19" s="484" t="s">
        <v>1874</v>
      </c>
      <c r="C19" s="483" t="s">
        <v>1875</v>
      </c>
      <c r="D19" s="483">
        <v>100</v>
      </c>
      <c r="E19" s="222">
        <f>_xlfn.XLOOKUP(A19,'2 Materiais'!A:A,'2 Materiais'!DB:DB,"Não encontrado",0,1)</f>
        <v>88697.398226666672</v>
      </c>
      <c r="F19" s="482">
        <f t="shared" si="0"/>
        <v>17570.954588702669</v>
      </c>
      <c r="G19" s="222">
        <f t="shared" si="1"/>
        <v>106268.35281536935</v>
      </c>
      <c r="H19" s="223">
        <f t="shared" si="2"/>
        <v>1.698810807440615E-2</v>
      </c>
      <c r="I19" s="224">
        <f t="shared" si="4"/>
        <v>0.52760863312169293</v>
      </c>
      <c r="J19" s="222" t="str">
        <f t="shared" si="3"/>
        <v>B</v>
      </c>
    </row>
    <row r="20" spans="1:20" ht="42.75" x14ac:dyDescent="0.2">
      <c r="A20" s="483">
        <v>855</v>
      </c>
      <c r="B20" s="479" t="s">
        <v>2031</v>
      </c>
      <c r="C20" s="483" t="s">
        <v>213</v>
      </c>
      <c r="D20" s="481">
        <v>200</v>
      </c>
      <c r="E20" s="222">
        <f>_xlfn.XLOOKUP(A20,'2 Materiais'!A:A,'2 Materiais'!DB:DB,"Não encontrado",0,1)</f>
        <v>83605.151748666656</v>
      </c>
      <c r="F20" s="482">
        <f t="shared" si="0"/>
        <v>16562.180561410863</v>
      </c>
      <c r="G20" s="222">
        <f t="shared" si="1"/>
        <v>100167.33231007752</v>
      </c>
      <c r="H20" s="223">
        <f t="shared" si="2"/>
        <v>1.6012796112169016E-2</v>
      </c>
      <c r="I20" s="224">
        <f t="shared" si="4"/>
        <v>0.54362142923386192</v>
      </c>
      <c r="J20" s="222" t="str">
        <f t="shared" si="3"/>
        <v>B</v>
      </c>
    </row>
    <row r="21" spans="1:20" x14ac:dyDescent="0.2">
      <c r="A21" s="483">
        <v>768</v>
      </c>
      <c r="B21" s="485" t="s">
        <v>1929</v>
      </c>
      <c r="C21" s="486" t="s">
        <v>900</v>
      </c>
      <c r="D21" s="487">
        <v>120</v>
      </c>
      <c r="E21" s="222">
        <f>_xlfn.XLOOKUP(A21,'2 Materiais'!A:A,'2 Materiais'!DB:DB,"Não encontrado",0,1)</f>
        <v>82285.200000000012</v>
      </c>
      <c r="F21" s="482">
        <f t="shared" si="0"/>
        <v>16300.698120000003</v>
      </c>
      <c r="G21" s="222">
        <f t="shared" si="1"/>
        <v>98585.898120000013</v>
      </c>
      <c r="H21" s="223">
        <f t="shared" si="2"/>
        <v>1.5759987310471735E-2</v>
      </c>
      <c r="I21" s="224">
        <f t="shared" si="4"/>
        <v>0.5593814165443336</v>
      </c>
      <c r="J21" s="222" t="str">
        <f t="shared" si="3"/>
        <v>B</v>
      </c>
    </row>
    <row r="22" spans="1:20" ht="42.75" x14ac:dyDescent="0.2">
      <c r="A22" s="478">
        <v>873</v>
      </c>
      <c r="B22" s="479" t="s">
        <v>2053</v>
      </c>
      <c r="C22" s="483" t="s">
        <v>213</v>
      </c>
      <c r="D22" s="481">
        <v>120</v>
      </c>
      <c r="E22" s="222">
        <f>_xlfn.XLOOKUP(A22,'2 Materiais'!A:A,'2 Materiais'!DB:DB,"Não encontrado",0,1)</f>
        <v>78416.028723999989</v>
      </c>
      <c r="F22" s="482">
        <f t="shared" si="0"/>
        <v>15534.215290224398</v>
      </c>
      <c r="G22" s="222">
        <f t="shared" si="1"/>
        <v>93950.244014224387</v>
      </c>
      <c r="H22" s="223">
        <f t="shared" si="2"/>
        <v>1.5018929499203098E-2</v>
      </c>
      <c r="I22" s="224">
        <f t="shared" si="4"/>
        <v>0.57440034604353674</v>
      </c>
      <c r="J22" s="222" t="str">
        <f t="shared" si="3"/>
        <v>B</v>
      </c>
    </row>
    <row r="23" spans="1:20" ht="42.75" x14ac:dyDescent="0.2">
      <c r="A23" s="478">
        <v>838</v>
      </c>
      <c r="B23" s="479" t="s">
        <v>2013</v>
      </c>
      <c r="C23" s="480" t="s">
        <v>900</v>
      </c>
      <c r="D23" s="481">
        <v>200</v>
      </c>
      <c r="E23" s="222">
        <f>_xlfn.XLOOKUP(A23,'2 Materiais'!A:A,'2 Materiais'!DB:DB,"Não encontrado",0,1)</f>
        <v>77270.117571999988</v>
      </c>
      <c r="F23" s="482">
        <f t="shared" si="0"/>
        <v>15307.210291013198</v>
      </c>
      <c r="G23" s="222">
        <f t="shared" si="1"/>
        <v>92577.327863013183</v>
      </c>
      <c r="H23" s="223">
        <f t="shared" si="2"/>
        <v>1.4799454487725358E-2</v>
      </c>
      <c r="I23" s="224">
        <f t="shared" si="4"/>
        <v>0.58919980053126209</v>
      </c>
      <c r="J23" s="222" t="str">
        <f t="shared" si="3"/>
        <v>B</v>
      </c>
    </row>
    <row r="24" spans="1:20" ht="42.75" x14ac:dyDescent="0.2">
      <c r="A24" s="483">
        <v>863</v>
      </c>
      <c r="B24" s="479" t="s">
        <v>2040</v>
      </c>
      <c r="C24" s="483" t="s">
        <v>213</v>
      </c>
      <c r="D24" s="481">
        <v>80</v>
      </c>
      <c r="E24" s="222">
        <f>_xlfn.XLOOKUP(A24,'2 Materiais'!A:A,'2 Materiais'!DB:DB,"Não encontrado",0,1)</f>
        <v>75283.871575199999</v>
      </c>
      <c r="F24" s="482">
        <f t="shared" si="0"/>
        <v>14913.73495904712</v>
      </c>
      <c r="G24" s="222">
        <f t="shared" si="1"/>
        <v>90197.606534247112</v>
      </c>
      <c r="H24" s="223">
        <f t="shared" si="2"/>
        <v>1.4419031134497278E-2</v>
      </c>
      <c r="I24" s="224">
        <f t="shared" si="4"/>
        <v>0.60361883166575936</v>
      </c>
      <c r="J24" s="222" t="str">
        <f t="shared" si="3"/>
        <v>B</v>
      </c>
    </row>
    <row r="25" spans="1:20" ht="57" x14ac:dyDescent="0.2">
      <c r="A25" s="478">
        <v>778</v>
      </c>
      <c r="B25" s="479" t="s">
        <v>1945</v>
      </c>
      <c r="C25" s="480" t="s">
        <v>900</v>
      </c>
      <c r="D25" s="481">
        <v>500</v>
      </c>
      <c r="E25" s="222">
        <f>_xlfn.XLOOKUP(A25,'2 Materiais'!A:A,'2 Materiais'!DB:DB,"Não encontrado",0,1)</f>
        <v>74983.796410666677</v>
      </c>
      <c r="F25" s="482">
        <f t="shared" si="0"/>
        <v>14854.290068953069</v>
      </c>
      <c r="G25" s="222">
        <f t="shared" si="1"/>
        <v>89838.086479619742</v>
      </c>
      <c r="H25" s="223">
        <f t="shared" si="2"/>
        <v>1.4361558092136894E-2</v>
      </c>
      <c r="I25" s="224">
        <f t="shared" si="4"/>
        <v>0.61798038975789626</v>
      </c>
      <c r="J25" s="222" t="str">
        <f t="shared" si="3"/>
        <v>B</v>
      </c>
    </row>
    <row r="26" spans="1:20" ht="171" x14ac:dyDescent="0.2">
      <c r="A26" s="478">
        <v>738</v>
      </c>
      <c r="B26" s="484" t="s">
        <v>1889</v>
      </c>
      <c r="C26" s="483" t="s">
        <v>213</v>
      </c>
      <c r="D26" s="481">
        <v>100</v>
      </c>
      <c r="E26" s="222">
        <f>_xlfn.XLOOKUP(A26,'2 Materiais'!A:A,'2 Materiais'!DB:DB,"Não encontrado",0,1)</f>
        <v>68826</v>
      </c>
      <c r="F26" s="482">
        <f t="shared" si="0"/>
        <v>13634.4306</v>
      </c>
      <c r="G26" s="222">
        <f t="shared" si="1"/>
        <v>82460.430599999992</v>
      </c>
      <c r="H26" s="223">
        <f t="shared" si="2"/>
        <v>1.3182162607984514E-2</v>
      </c>
      <c r="I26" s="224">
        <f t="shared" si="4"/>
        <v>0.63116255236588081</v>
      </c>
      <c r="J26" s="222" t="str">
        <f t="shared" si="3"/>
        <v>B</v>
      </c>
    </row>
    <row r="27" spans="1:20" ht="71.25" x14ac:dyDescent="0.2">
      <c r="A27" s="483">
        <v>816</v>
      </c>
      <c r="B27" s="479" t="s">
        <v>1989</v>
      </c>
      <c r="C27" s="483" t="s">
        <v>213</v>
      </c>
      <c r="D27" s="481">
        <v>500</v>
      </c>
      <c r="E27" s="222">
        <f>_xlfn.XLOOKUP(A27,'2 Materiais'!A:A,'2 Materiais'!DB:DB,"Não encontrado",0,1)</f>
        <v>60478.335524666669</v>
      </c>
      <c r="F27" s="482">
        <f t="shared" si="0"/>
        <v>11980.758267436468</v>
      </c>
      <c r="G27" s="222">
        <f t="shared" si="1"/>
        <v>72459.093792103144</v>
      </c>
      <c r="H27" s="223">
        <f t="shared" si="2"/>
        <v>1.1583344276093374E-2</v>
      </c>
      <c r="I27" s="224">
        <f t="shared" si="4"/>
        <v>0.64274589664197423</v>
      </c>
      <c r="J27" s="222" t="str">
        <f t="shared" si="3"/>
        <v>B</v>
      </c>
      <c r="T27" s="197"/>
    </row>
    <row r="28" spans="1:20" ht="57" x14ac:dyDescent="0.2">
      <c r="A28" s="478">
        <v>814</v>
      </c>
      <c r="B28" s="479" t="s">
        <v>1987</v>
      </c>
      <c r="C28" s="483" t="s">
        <v>213</v>
      </c>
      <c r="D28" s="481">
        <v>1000</v>
      </c>
      <c r="E28" s="222">
        <f>_xlfn.XLOOKUP(A28,'2 Materiais'!A:A,'2 Materiais'!DB:DB,"Não encontrado",0,1)</f>
        <v>53197.032231333338</v>
      </c>
      <c r="F28" s="482">
        <f t="shared" si="0"/>
        <v>10538.332085027134</v>
      </c>
      <c r="G28" s="222">
        <f t="shared" si="1"/>
        <v>63735.364316360472</v>
      </c>
      <c r="H28" s="223">
        <f t="shared" si="2"/>
        <v>1.0188764843745524E-2</v>
      </c>
      <c r="I28" s="224">
        <f t="shared" si="4"/>
        <v>0.65293466148571977</v>
      </c>
      <c r="J28" s="222" t="str">
        <f t="shared" si="3"/>
        <v>B</v>
      </c>
    </row>
    <row r="29" spans="1:20" ht="71.25" x14ac:dyDescent="0.2">
      <c r="A29" s="478">
        <v>826</v>
      </c>
      <c r="B29" s="479" t="s">
        <v>1999</v>
      </c>
      <c r="C29" s="483" t="s">
        <v>213</v>
      </c>
      <c r="D29" s="481">
        <v>500</v>
      </c>
      <c r="E29" s="222">
        <f>_xlfn.XLOOKUP(A29,'2 Materiais'!A:A,'2 Materiais'!DB:DB,"Não encontrado",0,1)</f>
        <v>52302.630017333344</v>
      </c>
      <c r="F29" s="482">
        <f t="shared" si="0"/>
        <v>10361.151006433734</v>
      </c>
      <c r="G29" s="222">
        <f t="shared" si="1"/>
        <v>62663.781023767078</v>
      </c>
      <c r="H29" s="223">
        <f t="shared" si="2"/>
        <v>1.0017461042538287E-2</v>
      </c>
      <c r="I29" s="224">
        <f t="shared" si="4"/>
        <v>0.66295212252825808</v>
      </c>
      <c r="J29" s="222" t="str">
        <f t="shared" si="3"/>
        <v>B</v>
      </c>
    </row>
    <row r="30" spans="1:20" ht="28.5" x14ac:dyDescent="0.2">
      <c r="A30" s="478">
        <v>865</v>
      </c>
      <c r="B30" s="485" t="s">
        <v>2042</v>
      </c>
      <c r="C30" s="483" t="s">
        <v>213</v>
      </c>
      <c r="D30" s="487">
        <v>300</v>
      </c>
      <c r="E30" s="222">
        <f>_xlfn.XLOOKUP(A30,'2 Materiais'!A:A,'2 Materiais'!DB:DB,"Não encontrado",0,1)</f>
        <v>52260</v>
      </c>
      <c r="F30" s="482">
        <f t="shared" si="0"/>
        <v>10352.706</v>
      </c>
      <c r="G30" s="222">
        <f t="shared" si="1"/>
        <v>62612.705999999998</v>
      </c>
      <c r="H30" s="223">
        <f t="shared" si="2"/>
        <v>1.0009296165595425E-2</v>
      </c>
      <c r="I30" s="224">
        <f t="shared" si="4"/>
        <v>0.67296141869385351</v>
      </c>
      <c r="J30" s="222" t="str">
        <f t="shared" si="3"/>
        <v>B</v>
      </c>
    </row>
    <row r="31" spans="1:20" ht="71.25" x14ac:dyDescent="0.2">
      <c r="A31" s="483">
        <v>864</v>
      </c>
      <c r="B31" s="479" t="s">
        <v>2041</v>
      </c>
      <c r="C31" s="483" t="s">
        <v>213</v>
      </c>
      <c r="D31" s="481">
        <v>350</v>
      </c>
      <c r="E31" s="222">
        <f>_xlfn.XLOOKUP(A31,'2 Materiais'!A:A,'2 Materiais'!DB:DB,"Não encontrado",0,1)</f>
        <v>51678.01335899999</v>
      </c>
      <c r="F31" s="482">
        <f t="shared" si="0"/>
        <v>10237.414446417897</v>
      </c>
      <c r="G31" s="222">
        <f t="shared" si="1"/>
        <v>61915.427805417887</v>
      </c>
      <c r="H31" s="223">
        <f t="shared" si="2"/>
        <v>9.8978289506281621E-3</v>
      </c>
      <c r="I31" s="224">
        <f t="shared" si="4"/>
        <v>0.68285924764448169</v>
      </c>
      <c r="J31" s="222" t="str">
        <f t="shared" si="3"/>
        <v>B</v>
      </c>
    </row>
    <row r="32" spans="1:20" ht="57" x14ac:dyDescent="0.2">
      <c r="A32" s="483">
        <v>812</v>
      </c>
      <c r="B32" s="479" t="s">
        <v>1985</v>
      </c>
      <c r="C32" s="483" t="s">
        <v>213</v>
      </c>
      <c r="D32" s="481">
        <v>1000</v>
      </c>
      <c r="E32" s="222">
        <f>_xlfn.XLOOKUP(A32,'2 Materiais'!A:A,'2 Materiais'!DB:DB,"Não encontrado",0,1)</f>
        <v>44763.884313333328</v>
      </c>
      <c r="F32" s="482">
        <f t="shared" si="0"/>
        <v>8867.7254824713327</v>
      </c>
      <c r="G32" s="222">
        <f t="shared" si="1"/>
        <v>53631.609795804659</v>
      </c>
      <c r="H32" s="223">
        <f t="shared" si="2"/>
        <v>8.5735739688979056E-3</v>
      </c>
      <c r="I32" s="224">
        <f t="shared" si="4"/>
        <v>0.6914328216133796</v>
      </c>
      <c r="J32" s="222" t="str">
        <f t="shared" si="3"/>
        <v>B</v>
      </c>
    </row>
    <row r="33" spans="1:10" ht="42.75" x14ac:dyDescent="0.2">
      <c r="A33" s="478">
        <v>854</v>
      </c>
      <c r="B33" s="479" t="s">
        <v>2030</v>
      </c>
      <c r="C33" s="483" t="s">
        <v>213</v>
      </c>
      <c r="D33" s="481">
        <v>200</v>
      </c>
      <c r="E33" s="222">
        <f>_xlfn.XLOOKUP(A33,'2 Materiais'!A:A,'2 Materiais'!DB:DB,"Não encontrado",0,1)</f>
        <v>44654.552210666661</v>
      </c>
      <c r="F33" s="482">
        <f t="shared" si="0"/>
        <v>8846.0667929330648</v>
      </c>
      <c r="G33" s="222">
        <f t="shared" si="1"/>
        <v>53500.619003599728</v>
      </c>
      <c r="H33" s="223">
        <f t="shared" si="2"/>
        <v>8.5526337202182657E-3</v>
      </c>
      <c r="I33" s="224">
        <f t="shared" si="4"/>
        <v>0.69998545533359791</v>
      </c>
      <c r="J33" s="222" t="str">
        <f t="shared" si="3"/>
        <v>B</v>
      </c>
    </row>
    <row r="34" spans="1:10" ht="57" x14ac:dyDescent="0.2">
      <c r="A34" s="483">
        <v>811</v>
      </c>
      <c r="B34" s="479" t="s">
        <v>1984</v>
      </c>
      <c r="C34" s="483" t="s">
        <v>213</v>
      </c>
      <c r="D34" s="481">
        <v>1000</v>
      </c>
      <c r="E34" s="222">
        <f>_xlfn.XLOOKUP(A34,'2 Materiais'!A:A,'2 Materiais'!DB:DB,"Não encontrado",0,1)</f>
        <v>41047.976773333336</v>
      </c>
      <c r="F34" s="482">
        <f t="shared" si="0"/>
        <v>8131.604198797334</v>
      </c>
      <c r="G34" s="222">
        <f t="shared" si="1"/>
        <v>49179.580972130672</v>
      </c>
      <c r="H34" s="223">
        <f t="shared" si="2"/>
        <v>7.8618705802291529E-3</v>
      </c>
      <c r="I34" s="224">
        <f t="shared" si="4"/>
        <v>0.70784732591382704</v>
      </c>
      <c r="J34" s="222" t="str">
        <f t="shared" si="3"/>
        <v>B</v>
      </c>
    </row>
    <row r="35" spans="1:10" ht="57" x14ac:dyDescent="0.2">
      <c r="A35" s="483">
        <v>771</v>
      </c>
      <c r="B35" s="479" t="s">
        <v>1935</v>
      </c>
      <c r="C35" s="480" t="s">
        <v>900</v>
      </c>
      <c r="D35" s="481">
        <v>45</v>
      </c>
      <c r="E35" s="222">
        <f>_xlfn.XLOOKUP(A35,'2 Materiais'!A:A,'2 Materiais'!DB:DB,"Não encontrado",0,1)</f>
        <v>40858.479897539997</v>
      </c>
      <c r="F35" s="482">
        <f t="shared" si="0"/>
        <v>8094.0648677026729</v>
      </c>
      <c r="G35" s="222">
        <f t="shared" si="1"/>
        <v>48952.544765242666</v>
      </c>
      <c r="H35" s="223">
        <f t="shared" si="2"/>
        <v>7.8255764670972991E-3</v>
      </c>
      <c r="I35" s="224">
        <f t="shared" si="4"/>
        <v>0.71567290238092429</v>
      </c>
      <c r="J35" s="222" t="str">
        <f t="shared" si="3"/>
        <v>B</v>
      </c>
    </row>
    <row r="36" spans="1:10" ht="42.75" x14ac:dyDescent="0.2">
      <c r="A36" s="478">
        <v>782</v>
      </c>
      <c r="B36" s="479" t="s">
        <v>1950</v>
      </c>
      <c r="C36" s="483" t="s">
        <v>213</v>
      </c>
      <c r="D36" s="487">
        <v>750</v>
      </c>
      <c r="E36" s="222">
        <f>_xlfn.XLOOKUP(A36,'2 Materiais'!A:A,'2 Materiais'!DB:DB,"Não encontrado",0,1)</f>
        <v>39193.482879999996</v>
      </c>
      <c r="F36" s="482">
        <f t="shared" si="0"/>
        <v>7764.2289585279996</v>
      </c>
      <c r="G36" s="222">
        <f t="shared" si="1"/>
        <v>46957.711838527997</v>
      </c>
      <c r="H36" s="223">
        <f t="shared" si="2"/>
        <v>7.50668155199223E-3</v>
      </c>
      <c r="I36" s="224">
        <f t="shared" si="4"/>
        <v>0.72317958393291648</v>
      </c>
      <c r="J36" s="222" t="str">
        <f t="shared" si="3"/>
        <v>B</v>
      </c>
    </row>
    <row r="37" spans="1:10" x14ac:dyDescent="0.2">
      <c r="A37" s="478">
        <v>17</v>
      </c>
      <c r="B37" s="484" t="s">
        <v>581</v>
      </c>
      <c r="C37" s="483" t="s">
        <v>213</v>
      </c>
      <c r="D37" s="483">
        <v>35</v>
      </c>
      <c r="E37" s="222">
        <f>_xlfn.XLOOKUP(A37,'2 Materiais'!A:A,'2 Materiais'!DB:DB,"Não encontrado",0,1)</f>
        <v>10951.097829033333</v>
      </c>
      <c r="F37" s="482">
        <f t="shared" si="0"/>
        <v>2169.4124799315032</v>
      </c>
      <c r="G37" s="222">
        <f t="shared" si="1"/>
        <v>13120.510308964836</v>
      </c>
      <c r="H37" s="223">
        <f t="shared" si="2"/>
        <v>2.097450851687787E-3</v>
      </c>
      <c r="I37" s="224">
        <f t="shared" si="4"/>
        <v>0.72527703478460426</v>
      </c>
      <c r="J37" s="222" t="str">
        <f t="shared" si="3"/>
        <v>B</v>
      </c>
    </row>
    <row r="38" spans="1:10" ht="42.75" x14ac:dyDescent="0.2">
      <c r="A38" s="483">
        <v>880</v>
      </c>
      <c r="B38" s="479" t="s">
        <v>2060</v>
      </c>
      <c r="C38" s="483" t="s">
        <v>213</v>
      </c>
      <c r="D38" s="481">
        <v>80</v>
      </c>
      <c r="E38" s="222">
        <f>_xlfn.XLOOKUP(A38,'2 Materiais'!A:A,'2 Materiais'!DB:DB,"Não encontrado",0,1)</f>
        <v>38116.492471199999</v>
      </c>
      <c r="F38" s="482">
        <f t="shared" si="0"/>
        <v>7550.8771585447194</v>
      </c>
      <c r="G38" s="222">
        <f t="shared" si="1"/>
        <v>45667.369629744717</v>
      </c>
      <c r="H38" s="223">
        <f t="shared" si="2"/>
        <v>7.3004068491758336E-3</v>
      </c>
      <c r="I38" s="224">
        <f t="shared" si="4"/>
        <v>0.73257744163378014</v>
      </c>
      <c r="J38" s="222" t="str">
        <f t="shared" si="3"/>
        <v>B</v>
      </c>
    </row>
    <row r="39" spans="1:10" ht="71.25" x14ac:dyDescent="0.2">
      <c r="A39" s="483">
        <v>852</v>
      </c>
      <c r="B39" s="479" t="s">
        <v>2028</v>
      </c>
      <c r="C39" s="483" t="s">
        <v>213</v>
      </c>
      <c r="D39" s="481">
        <v>100</v>
      </c>
      <c r="E39" s="222">
        <f>_xlfn.XLOOKUP(A39,'2 Materiais'!A:A,'2 Materiais'!DB:DB,"Não encontrado",0,1)</f>
        <v>36350.497689999997</v>
      </c>
      <c r="F39" s="482">
        <f t="shared" si="0"/>
        <v>7201.0335923889988</v>
      </c>
      <c r="G39" s="222">
        <f t="shared" si="1"/>
        <v>43551.531282388998</v>
      </c>
      <c r="H39" s="223">
        <f t="shared" si="2"/>
        <v>6.9621679515117175E-3</v>
      </c>
      <c r="I39" s="224">
        <f t="shared" si="4"/>
        <v>0.73953960958529186</v>
      </c>
      <c r="J39" s="222" t="str">
        <f t="shared" si="3"/>
        <v>B</v>
      </c>
    </row>
    <row r="40" spans="1:10" ht="99.75" x14ac:dyDescent="0.2">
      <c r="A40" s="478">
        <v>874</v>
      </c>
      <c r="B40" s="479" t="s">
        <v>2054</v>
      </c>
      <c r="C40" s="483" t="s">
        <v>213</v>
      </c>
      <c r="D40" s="481">
        <v>40</v>
      </c>
      <c r="E40" s="222">
        <f>_xlfn.XLOOKUP(A40,'2 Materiais'!A:A,'2 Materiais'!DB:DB,"Não encontrado",0,1)</f>
        <v>36047.901409733327</v>
      </c>
      <c r="F40" s="482">
        <f t="shared" si="0"/>
        <v>7141.0892692681718</v>
      </c>
      <c r="G40" s="222">
        <f t="shared" si="1"/>
        <v>43188.990679001501</v>
      </c>
      <c r="H40" s="223">
        <f t="shared" si="2"/>
        <v>6.9042120428282772E-3</v>
      </c>
      <c r="I40" s="224">
        <f t="shared" si="4"/>
        <v>0.74644382162812017</v>
      </c>
      <c r="J40" s="222" t="str">
        <f t="shared" si="3"/>
        <v>B</v>
      </c>
    </row>
    <row r="41" spans="1:10" ht="57" x14ac:dyDescent="0.2">
      <c r="A41" s="483">
        <v>776</v>
      </c>
      <c r="B41" s="484" t="s">
        <v>1942</v>
      </c>
      <c r="C41" s="480" t="s">
        <v>900</v>
      </c>
      <c r="D41" s="481">
        <v>180</v>
      </c>
      <c r="E41" s="222">
        <f>_xlfn.XLOOKUP(A41,'2 Materiais'!A:A,'2 Materiais'!DB:DB,"Não encontrado",0,1)</f>
        <v>34204.825109400008</v>
      </c>
      <c r="F41" s="482">
        <f t="shared" si="0"/>
        <v>6775.9758541721412</v>
      </c>
      <c r="G41" s="222">
        <f t="shared" si="1"/>
        <v>40980.800963572146</v>
      </c>
      <c r="H41" s="223">
        <f t="shared" si="2"/>
        <v>6.551209812712966E-3</v>
      </c>
      <c r="I41" s="224">
        <f t="shared" si="4"/>
        <v>0.75299503144083313</v>
      </c>
      <c r="J41" s="222" t="str">
        <f t="shared" si="3"/>
        <v>B</v>
      </c>
    </row>
    <row r="42" spans="1:10" ht="42.75" x14ac:dyDescent="0.2">
      <c r="A42" s="483">
        <v>848</v>
      </c>
      <c r="B42" s="479" t="s">
        <v>2024</v>
      </c>
      <c r="C42" s="480" t="s">
        <v>569</v>
      </c>
      <c r="D42" s="481">
        <v>500</v>
      </c>
      <c r="E42" s="222">
        <f>_xlfn.XLOOKUP(A42,'2 Materiais'!A:A,'2 Materiais'!DB:DB,"Não encontrado",0,1)</f>
        <v>30222.022683333333</v>
      </c>
      <c r="F42" s="482">
        <f t="shared" si="0"/>
        <v>5986.9826935683332</v>
      </c>
      <c r="G42" s="222">
        <f t="shared" si="1"/>
        <v>36209.005376901667</v>
      </c>
      <c r="H42" s="223">
        <f t="shared" si="2"/>
        <v>5.7883883612863821E-3</v>
      </c>
      <c r="I42" s="224">
        <f t="shared" si="4"/>
        <v>0.7587834198021195</v>
      </c>
      <c r="J42" s="222" t="str">
        <f t="shared" si="3"/>
        <v>B</v>
      </c>
    </row>
    <row r="43" spans="1:10" ht="42.75" x14ac:dyDescent="0.2">
      <c r="A43" s="483">
        <v>820</v>
      </c>
      <c r="B43" s="479" t="s">
        <v>1993</v>
      </c>
      <c r="C43" s="483" t="s">
        <v>213</v>
      </c>
      <c r="D43" s="481">
        <v>100</v>
      </c>
      <c r="E43" s="222">
        <f>_xlfn.XLOOKUP(A43,'2 Materiais'!A:A,'2 Materiais'!DB:DB,"Não encontrado",0,1)</f>
        <v>29726.91433233333</v>
      </c>
      <c r="F43" s="482">
        <f t="shared" si="0"/>
        <v>5888.9017292352328</v>
      </c>
      <c r="G43" s="222">
        <f t="shared" si="1"/>
        <v>35615.816061568563</v>
      </c>
      <c r="H43" s="223">
        <f t="shared" si="2"/>
        <v>5.6935608427402928E-3</v>
      </c>
      <c r="I43" s="224">
        <f t="shared" si="4"/>
        <v>0.7644769806448598</v>
      </c>
      <c r="J43" s="222" t="str">
        <f t="shared" si="3"/>
        <v>B</v>
      </c>
    </row>
    <row r="44" spans="1:10" ht="28.5" x14ac:dyDescent="0.2">
      <c r="A44" s="483">
        <v>772</v>
      </c>
      <c r="B44" s="488" t="s">
        <v>1936</v>
      </c>
      <c r="C44" s="486" t="s">
        <v>900</v>
      </c>
      <c r="D44" s="487">
        <v>50</v>
      </c>
      <c r="E44" s="222">
        <f>_xlfn.XLOOKUP(A44,'2 Materiais'!A:A,'2 Materiais'!DB:DB,"Não encontrado",0,1)</f>
        <v>27972.500000000004</v>
      </c>
      <c r="F44" s="482">
        <f t="shared" si="0"/>
        <v>5541.3522500000008</v>
      </c>
      <c r="G44" s="222">
        <f t="shared" si="1"/>
        <v>33513.852250000004</v>
      </c>
      <c r="H44" s="223">
        <f t="shared" si="2"/>
        <v>5.3575399347898598E-3</v>
      </c>
      <c r="I44" s="224">
        <f t="shared" si="4"/>
        <v>0.76983452057964963</v>
      </c>
      <c r="J44" s="222" t="str">
        <f t="shared" si="3"/>
        <v>B</v>
      </c>
    </row>
    <row r="45" spans="1:10" ht="42.75" x14ac:dyDescent="0.2">
      <c r="A45" s="483">
        <v>851</v>
      </c>
      <c r="B45" s="479" t="s">
        <v>2027</v>
      </c>
      <c r="C45" s="483" t="s">
        <v>213</v>
      </c>
      <c r="D45" s="481">
        <v>80</v>
      </c>
      <c r="E45" s="222">
        <f>_xlfn.XLOOKUP(A45,'2 Materiais'!A:A,'2 Materiais'!DB:DB,"Não encontrado",0,1)</f>
        <v>27701.156544000001</v>
      </c>
      <c r="F45" s="482">
        <f t="shared" si="0"/>
        <v>5487.5991113664004</v>
      </c>
      <c r="G45" s="222">
        <f t="shared" si="1"/>
        <v>33188.755655366404</v>
      </c>
      <c r="H45" s="223">
        <f t="shared" si="2"/>
        <v>5.3055698426792549E-3</v>
      </c>
      <c r="I45" s="224">
        <f t="shared" si="4"/>
        <v>0.7751400904223289</v>
      </c>
      <c r="J45" s="222" t="str">
        <f t="shared" si="3"/>
        <v>B</v>
      </c>
    </row>
    <row r="46" spans="1:10" ht="156.75" x14ac:dyDescent="0.2">
      <c r="A46" s="478">
        <v>737</v>
      </c>
      <c r="B46" s="484" t="s">
        <v>1887</v>
      </c>
      <c r="C46" s="483" t="s">
        <v>213</v>
      </c>
      <c r="D46" s="481">
        <v>100</v>
      </c>
      <c r="E46" s="222">
        <f>_xlfn.XLOOKUP(A46,'2 Materiais'!A:A,'2 Materiais'!DB:DB,"Não encontrado",0,1)</f>
        <v>25700</v>
      </c>
      <c r="F46" s="482">
        <f t="shared" si="0"/>
        <v>5091.17</v>
      </c>
      <c r="G46" s="222">
        <f t="shared" si="1"/>
        <v>30791.17</v>
      </c>
      <c r="H46" s="223">
        <f t="shared" si="2"/>
        <v>4.9222906899311601E-3</v>
      </c>
      <c r="I46" s="224">
        <f t="shared" si="4"/>
        <v>0.78006238111226001</v>
      </c>
      <c r="J46" s="222" t="str">
        <f t="shared" si="3"/>
        <v>B</v>
      </c>
    </row>
    <row r="47" spans="1:10" ht="42.75" x14ac:dyDescent="0.2">
      <c r="A47" s="483">
        <v>732</v>
      </c>
      <c r="B47" s="484" t="s">
        <v>1880</v>
      </c>
      <c r="C47" s="483" t="s">
        <v>600</v>
      </c>
      <c r="D47" s="483">
        <v>1500</v>
      </c>
      <c r="E47" s="222">
        <f>_xlfn.XLOOKUP(A47,'2 Materiais'!A:A,'2 Materiais'!DB:DB,"Não encontrado",0,1)</f>
        <v>25050</v>
      </c>
      <c r="F47" s="482">
        <f t="shared" si="0"/>
        <v>4962.4049999999997</v>
      </c>
      <c r="G47" s="222">
        <f t="shared" si="1"/>
        <v>30012.404999999999</v>
      </c>
      <c r="H47" s="223">
        <f t="shared" si="2"/>
        <v>4.7977969565282325E-3</v>
      </c>
      <c r="I47" s="224">
        <f t="shared" si="4"/>
        <v>0.78486017806878827</v>
      </c>
      <c r="J47" s="222" t="str">
        <f t="shared" si="3"/>
        <v>B</v>
      </c>
    </row>
    <row r="48" spans="1:10" x14ac:dyDescent="0.2">
      <c r="A48" s="483">
        <v>16</v>
      </c>
      <c r="B48" s="484" t="s">
        <v>580</v>
      </c>
      <c r="C48" s="483" t="s">
        <v>213</v>
      </c>
      <c r="D48" s="483">
        <v>35</v>
      </c>
      <c r="E48" s="222">
        <f>_xlfn.XLOOKUP(A48,'2 Materiais'!A:A,'2 Materiais'!DB:DB,"Não encontrado",0,1)</f>
        <v>7098.9403459000005</v>
      </c>
      <c r="F48" s="482">
        <f t="shared" si="0"/>
        <v>1406.30008252279</v>
      </c>
      <c r="G48" s="222">
        <f t="shared" si="1"/>
        <v>8505.2404284227905</v>
      </c>
      <c r="H48" s="223">
        <f t="shared" si="2"/>
        <v>1.3596516721011776E-3</v>
      </c>
      <c r="I48" s="224">
        <f t="shared" si="4"/>
        <v>0.78621982974088944</v>
      </c>
      <c r="J48" s="222" t="str">
        <f t="shared" si="3"/>
        <v>B</v>
      </c>
    </row>
    <row r="49" spans="1:10" ht="42.75" x14ac:dyDescent="0.2">
      <c r="A49" s="478">
        <v>818</v>
      </c>
      <c r="B49" s="479" t="s">
        <v>1991</v>
      </c>
      <c r="C49" s="483" t="s">
        <v>213</v>
      </c>
      <c r="D49" s="481">
        <v>100</v>
      </c>
      <c r="E49" s="222">
        <f>_xlfn.XLOOKUP(A49,'2 Materiais'!A:A,'2 Materiais'!DB:DB,"Não encontrado",0,1)</f>
        <v>24167.930491999996</v>
      </c>
      <c r="F49" s="482">
        <f t="shared" si="0"/>
        <v>4787.6670304651989</v>
      </c>
      <c r="G49" s="222">
        <f t="shared" si="1"/>
        <v>28955.597522465196</v>
      </c>
      <c r="H49" s="223">
        <f t="shared" si="2"/>
        <v>4.6288552239562254E-3</v>
      </c>
      <c r="I49" s="224">
        <f t="shared" si="4"/>
        <v>0.79084868496484562</v>
      </c>
      <c r="J49" s="222" t="str">
        <f t="shared" si="3"/>
        <v>B</v>
      </c>
    </row>
    <row r="50" spans="1:10" ht="57" x14ac:dyDescent="0.2">
      <c r="A50" s="483">
        <v>839</v>
      </c>
      <c r="B50" s="479" t="s">
        <v>2014</v>
      </c>
      <c r="C50" s="480" t="s">
        <v>900</v>
      </c>
      <c r="D50" s="481">
        <v>200</v>
      </c>
      <c r="E50" s="222">
        <f>_xlfn.XLOOKUP(A50,'2 Materiais'!A:A,'2 Materiais'!DB:DB,"Não encontrado",0,1)</f>
        <v>23727.834179999998</v>
      </c>
      <c r="F50" s="482">
        <f t="shared" si="0"/>
        <v>4700.4839510579995</v>
      </c>
      <c r="G50" s="222">
        <f t="shared" si="1"/>
        <v>28428.318131057997</v>
      </c>
      <c r="H50" s="223">
        <f t="shared" si="2"/>
        <v>4.5445640963597024E-3</v>
      </c>
      <c r="I50" s="224">
        <f t="shared" si="4"/>
        <v>0.79539324906120534</v>
      </c>
      <c r="J50" s="222" t="str">
        <f t="shared" si="3"/>
        <v>B</v>
      </c>
    </row>
    <row r="51" spans="1:10" ht="28.5" x14ac:dyDescent="0.2">
      <c r="A51" s="489">
        <v>453</v>
      </c>
      <c r="B51" s="490" t="s">
        <v>1276</v>
      </c>
      <c r="C51" s="489" t="s">
        <v>213</v>
      </c>
      <c r="D51" s="489">
        <v>100</v>
      </c>
      <c r="E51" s="226">
        <f>_xlfn.XLOOKUP(A51,'2 Materiais'!A:A,'2 Materiais'!DB:DB,"Não encontrado",0,1)</f>
        <v>23043</v>
      </c>
      <c r="F51" s="491">
        <f t="shared" si="0"/>
        <v>4564.8182999999999</v>
      </c>
      <c r="G51" s="226">
        <f t="shared" si="1"/>
        <v>27607.818299999999</v>
      </c>
      <c r="H51" s="227">
        <f t="shared" si="2"/>
        <v>4.4133986135441138E-3</v>
      </c>
      <c r="I51" s="228">
        <f t="shared" si="4"/>
        <v>0.7998066476747494</v>
      </c>
      <c r="J51" s="226" t="str">
        <f t="shared" si="3"/>
        <v>B</v>
      </c>
    </row>
    <row r="52" spans="1:10" ht="42.75" x14ac:dyDescent="0.2">
      <c r="A52" s="489">
        <v>829</v>
      </c>
      <c r="B52" s="492" t="s">
        <v>2003</v>
      </c>
      <c r="C52" s="493" t="s">
        <v>900</v>
      </c>
      <c r="D52" s="494">
        <v>200</v>
      </c>
      <c r="E52" s="226">
        <f>_xlfn.XLOOKUP(A52,'2 Materiais'!A:A,'2 Materiais'!DB:DB,"Não encontrado",0,1)</f>
        <v>21466</v>
      </c>
      <c r="F52" s="491">
        <f t="shared" si="0"/>
        <v>4252.4146000000001</v>
      </c>
      <c r="G52" s="226">
        <f t="shared" si="1"/>
        <v>25718.4146</v>
      </c>
      <c r="H52" s="227">
        <f t="shared" si="2"/>
        <v>4.1113576634265485E-3</v>
      </c>
      <c r="I52" s="228">
        <f t="shared" si="4"/>
        <v>0.80391800533817592</v>
      </c>
      <c r="J52" s="226" t="str">
        <f t="shared" si="3"/>
        <v>C</v>
      </c>
    </row>
    <row r="53" spans="1:10" ht="42.75" x14ac:dyDescent="0.2">
      <c r="A53" s="489">
        <v>830</v>
      </c>
      <c r="B53" s="492" t="s">
        <v>2005</v>
      </c>
      <c r="C53" s="493" t="s">
        <v>900</v>
      </c>
      <c r="D53" s="494">
        <v>200</v>
      </c>
      <c r="E53" s="226">
        <f>_xlfn.XLOOKUP(A53,'2 Materiais'!A:A,'2 Materiais'!DB:DB,"Não encontrado",0,1)</f>
        <v>21466</v>
      </c>
      <c r="F53" s="491">
        <f t="shared" si="0"/>
        <v>4252.4146000000001</v>
      </c>
      <c r="G53" s="226">
        <f t="shared" si="1"/>
        <v>25718.4146</v>
      </c>
      <c r="H53" s="227">
        <f t="shared" si="2"/>
        <v>4.1113576634265485E-3</v>
      </c>
      <c r="I53" s="228">
        <f t="shared" si="4"/>
        <v>0.80802936300160244</v>
      </c>
      <c r="J53" s="226" t="str">
        <f t="shared" si="3"/>
        <v>C</v>
      </c>
    </row>
    <row r="54" spans="1:10" ht="42.75" x14ac:dyDescent="0.2">
      <c r="A54" s="495">
        <v>831</v>
      </c>
      <c r="B54" s="492" t="s">
        <v>2006</v>
      </c>
      <c r="C54" s="493" t="s">
        <v>900</v>
      </c>
      <c r="D54" s="494">
        <v>200</v>
      </c>
      <c r="E54" s="226">
        <f>_xlfn.XLOOKUP(A54,'2 Materiais'!A:A,'2 Materiais'!DB:DB,"Não encontrado",0,1)</f>
        <v>21466</v>
      </c>
      <c r="F54" s="491">
        <f t="shared" si="0"/>
        <v>4252.4146000000001</v>
      </c>
      <c r="G54" s="226">
        <f t="shared" si="1"/>
        <v>25718.4146</v>
      </c>
      <c r="H54" s="227">
        <f t="shared" si="2"/>
        <v>4.1113576634265485E-3</v>
      </c>
      <c r="I54" s="228">
        <f t="shared" si="4"/>
        <v>0.81214072066502896</v>
      </c>
      <c r="J54" s="226" t="str">
        <f t="shared" si="3"/>
        <v>C</v>
      </c>
    </row>
    <row r="55" spans="1:10" ht="42.75" x14ac:dyDescent="0.2">
      <c r="A55" s="495">
        <v>832</v>
      </c>
      <c r="B55" s="492" t="s">
        <v>2007</v>
      </c>
      <c r="C55" s="493" t="s">
        <v>900</v>
      </c>
      <c r="D55" s="494">
        <v>200</v>
      </c>
      <c r="E55" s="226">
        <f>_xlfn.XLOOKUP(A55,'2 Materiais'!A:A,'2 Materiais'!DB:DB,"Não encontrado",0,1)</f>
        <v>21466</v>
      </c>
      <c r="F55" s="491">
        <f t="shared" si="0"/>
        <v>4252.4146000000001</v>
      </c>
      <c r="G55" s="226">
        <f t="shared" si="1"/>
        <v>25718.4146</v>
      </c>
      <c r="H55" s="227">
        <f t="shared" si="2"/>
        <v>4.1113576634265485E-3</v>
      </c>
      <c r="I55" s="228">
        <f t="shared" si="4"/>
        <v>0.81625207832845548</v>
      </c>
      <c r="J55" s="226" t="str">
        <f t="shared" si="3"/>
        <v>C</v>
      </c>
    </row>
    <row r="56" spans="1:10" ht="42.75" x14ac:dyDescent="0.2">
      <c r="A56" s="489">
        <v>833</v>
      </c>
      <c r="B56" s="492" t="s">
        <v>2008</v>
      </c>
      <c r="C56" s="493" t="s">
        <v>900</v>
      </c>
      <c r="D56" s="494">
        <v>200</v>
      </c>
      <c r="E56" s="226">
        <f>_xlfn.XLOOKUP(A56,'2 Materiais'!A:A,'2 Materiais'!DB:DB,"Não encontrado",0,1)</f>
        <v>21466</v>
      </c>
      <c r="F56" s="491">
        <f t="shared" si="0"/>
        <v>4252.4146000000001</v>
      </c>
      <c r="G56" s="226">
        <f t="shared" si="1"/>
        <v>25718.4146</v>
      </c>
      <c r="H56" s="227">
        <f t="shared" si="2"/>
        <v>4.1113576634265485E-3</v>
      </c>
      <c r="I56" s="228">
        <f t="shared" si="4"/>
        <v>0.820363435991882</v>
      </c>
      <c r="J56" s="226" t="str">
        <f t="shared" si="3"/>
        <v>C</v>
      </c>
    </row>
    <row r="57" spans="1:10" ht="42.75" x14ac:dyDescent="0.2">
      <c r="A57" s="489">
        <v>834</v>
      </c>
      <c r="B57" s="492" t="s">
        <v>2009</v>
      </c>
      <c r="C57" s="493" t="s">
        <v>900</v>
      </c>
      <c r="D57" s="494">
        <v>200</v>
      </c>
      <c r="E57" s="226">
        <f>_xlfn.XLOOKUP(A57,'2 Materiais'!A:A,'2 Materiais'!DB:DB,"Não encontrado",0,1)</f>
        <v>21466</v>
      </c>
      <c r="F57" s="491">
        <f t="shared" si="0"/>
        <v>4252.4146000000001</v>
      </c>
      <c r="G57" s="226">
        <f t="shared" si="1"/>
        <v>25718.4146</v>
      </c>
      <c r="H57" s="227">
        <f t="shared" si="2"/>
        <v>4.1113576634265485E-3</v>
      </c>
      <c r="I57" s="228">
        <f t="shared" si="4"/>
        <v>0.82447479365530851</v>
      </c>
      <c r="J57" s="226" t="str">
        <f t="shared" si="3"/>
        <v>C</v>
      </c>
    </row>
    <row r="58" spans="1:10" ht="42.75" x14ac:dyDescent="0.2">
      <c r="A58" s="495">
        <v>835</v>
      </c>
      <c r="B58" s="492" t="s">
        <v>2010</v>
      </c>
      <c r="C58" s="493" t="s">
        <v>900</v>
      </c>
      <c r="D58" s="494">
        <v>200</v>
      </c>
      <c r="E58" s="226">
        <f>_xlfn.XLOOKUP(A58,'2 Materiais'!A:A,'2 Materiais'!DB:DB,"Não encontrado",0,1)</f>
        <v>21466</v>
      </c>
      <c r="F58" s="491">
        <f t="shared" si="0"/>
        <v>4252.4146000000001</v>
      </c>
      <c r="G58" s="226">
        <f t="shared" si="1"/>
        <v>25718.4146</v>
      </c>
      <c r="H58" s="227">
        <f t="shared" si="2"/>
        <v>4.1113576634265485E-3</v>
      </c>
      <c r="I58" s="228">
        <f t="shared" si="4"/>
        <v>0.82858615131873503</v>
      </c>
      <c r="J58" s="226" t="str">
        <f t="shared" si="3"/>
        <v>C</v>
      </c>
    </row>
    <row r="59" spans="1:10" ht="42.75" x14ac:dyDescent="0.2">
      <c r="A59" s="495">
        <v>836</v>
      </c>
      <c r="B59" s="492" t="s">
        <v>2011</v>
      </c>
      <c r="C59" s="493" t="s">
        <v>900</v>
      </c>
      <c r="D59" s="494">
        <v>200</v>
      </c>
      <c r="E59" s="226">
        <f>_xlfn.XLOOKUP(A59,'2 Materiais'!A:A,'2 Materiais'!DB:DB,"Não encontrado",0,1)</f>
        <v>21466</v>
      </c>
      <c r="F59" s="491">
        <f t="shared" si="0"/>
        <v>4252.4146000000001</v>
      </c>
      <c r="G59" s="226">
        <f t="shared" si="1"/>
        <v>25718.4146</v>
      </c>
      <c r="H59" s="227">
        <f t="shared" si="2"/>
        <v>4.1113576634265485E-3</v>
      </c>
      <c r="I59" s="228">
        <f t="shared" si="4"/>
        <v>0.83269750898216155</v>
      </c>
      <c r="J59" s="226" t="str">
        <f t="shared" si="3"/>
        <v>C</v>
      </c>
    </row>
    <row r="60" spans="1:10" ht="71.25" x14ac:dyDescent="0.2">
      <c r="A60" s="489">
        <v>849</v>
      </c>
      <c r="B60" s="496" t="s">
        <v>2025</v>
      </c>
      <c r="C60" s="495" t="s">
        <v>213</v>
      </c>
      <c r="D60" s="497">
        <v>80</v>
      </c>
      <c r="E60" s="226">
        <f>_xlfn.XLOOKUP(A60,'2 Materiais'!A:A,'2 Materiais'!DB:DB,"Não encontrado",0,1)</f>
        <v>19196.034532533333</v>
      </c>
      <c r="F60" s="491">
        <f t="shared" si="0"/>
        <v>3802.7344408948534</v>
      </c>
      <c r="G60" s="226">
        <f t="shared" si="1"/>
        <v>22998.768973428185</v>
      </c>
      <c r="H60" s="227">
        <f t="shared" si="2"/>
        <v>3.6765938545947814E-3</v>
      </c>
      <c r="I60" s="228">
        <f t="shared" si="4"/>
        <v>0.83637410283675628</v>
      </c>
      <c r="J60" s="226" t="str">
        <f t="shared" si="3"/>
        <v>C</v>
      </c>
    </row>
    <row r="61" spans="1:10" ht="85.5" x14ac:dyDescent="0.2">
      <c r="A61" s="495">
        <v>739</v>
      </c>
      <c r="B61" s="498" t="s">
        <v>1891</v>
      </c>
      <c r="C61" s="495" t="s">
        <v>213</v>
      </c>
      <c r="D61" s="497">
        <v>1000</v>
      </c>
      <c r="E61" s="226">
        <f>_xlfn.XLOOKUP(A61,'2 Materiais'!A:A,'2 Materiais'!DB:DB,"Não encontrado",0,1)</f>
        <v>19062.324346666668</v>
      </c>
      <c r="F61" s="491">
        <f t="shared" si="0"/>
        <v>3776.246453074667</v>
      </c>
      <c r="G61" s="226">
        <f t="shared" si="1"/>
        <v>22838.570799741334</v>
      </c>
      <c r="H61" s="227">
        <f t="shared" si="2"/>
        <v>3.6509845003908727E-3</v>
      </c>
      <c r="I61" s="228">
        <f t="shared" si="4"/>
        <v>0.8400250873371472</v>
      </c>
      <c r="J61" s="226" t="str">
        <f t="shared" si="3"/>
        <v>C</v>
      </c>
    </row>
    <row r="62" spans="1:10" ht="42.75" x14ac:dyDescent="0.2">
      <c r="A62" s="489">
        <v>817</v>
      </c>
      <c r="B62" s="496" t="s">
        <v>1990</v>
      </c>
      <c r="C62" s="495" t="s">
        <v>213</v>
      </c>
      <c r="D62" s="497">
        <v>100</v>
      </c>
      <c r="E62" s="226">
        <f>_xlfn.XLOOKUP(A62,'2 Materiais'!A:A,'2 Materiais'!DB:DB,"Não encontrado",0,1)</f>
        <v>18541.479056666667</v>
      </c>
      <c r="F62" s="491">
        <f t="shared" si="0"/>
        <v>3673.0670011256666</v>
      </c>
      <c r="G62" s="226">
        <f t="shared" si="1"/>
        <v>22214.546057792333</v>
      </c>
      <c r="H62" s="227">
        <f t="shared" si="2"/>
        <v>3.5512276162717482E-3</v>
      </c>
      <c r="I62" s="228">
        <f t="shared" si="4"/>
        <v>0.843576314953419</v>
      </c>
      <c r="J62" s="226" t="str">
        <f t="shared" si="3"/>
        <v>C</v>
      </c>
    </row>
    <row r="63" spans="1:10" ht="57" x14ac:dyDescent="0.2">
      <c r="A63" s="489">
        <v>813</v>
      </c>
      <c r="B63" s="496" t="s">
        <v>1986</v>
      </c>
      <c r="C63" s="495" t="s">
        <v>213</v>
      </c>
      <c r="D63" s="497">
        <v>1000</v>
      </c>
      <c r="E63" s="226">
        <f>_xlfn.XLOOKUP(A63,'2 Materiais'!A:A,'2 Materiais'!DB:DB,"Não encontrado",0,1)</f>
        <v>18509.201440000001</v>
      </c>
      <c r="F63" s="491">
        <f t="shared" si="0"/>
        <v>3666.6728052640001</v>
      </c>
      <c r="G63" s="226">
        <f t="shared" si="1"/>
        <v>22175.874245264</v>
      </c>
      <c r="H63" s="227">
        <f t="shared" si="2"/>
        <v>3.5450455224191606E-3</v>
      </c>
      <c r="I63" s="228">
        <f t="shared" si="4"/>
        <v>0.84712136047583819</v>
      </c>
      <c r="J63" s="226" t="str">
        <f t="shared" si="3"/>
        <v>C</v>
      </c>
    </row>
    <row r="64" spans="1:10" ht="28.5" x14ac:dyDescent="0.2">
      <c r="A64" s="489">
        <v>786</v>
      </c>
      <c r="B64" s="496" t="s">
        <v>1956</v>
      </c>
      <c r="C64" s="495" t="s">
        <v>213</v>
      </c>
      <c r="D64" s="494">
        <v>750</v>
      </c>
      <c r="E64" s="226">
        <f>_xlfn.XLOOKUP(A64,'2 Materiais'!A:A,'2 Materiais'!DB:DB,"Não encontrado",0,1)</f>
        <v>18473.010264</v>
      </c>
      <c r="F64" s="491">
        <f t="shared" si="0"/>
        <v>3659.5033332983999</v>
      </c>
      <c r="G64" s="226">
        <f t="shared" si="1"/>
        <v>22132.513597298399</v>
      </c>
      <c r="H64" s="227">
        <f t="shared" si="2"/>
        <v>3.5381138691630335E-3</v>
      </c>
      <c r="I64" s="228">
        <f t="shared" si="4"/>
        <v>0.85065947434500122</v>
      </c>
      <c r="J64" s="226" t="str">
        <f t="shared" si="3"/>
        <v>C</v>
      </c>
    </row>
    <row r="65" spans="1:10" ht="42.75" x14ac:dyDescent="0.2">
      <c r="A65" s="495">
        <v>847</v>
      </c>
      <c r="B65" s="496" t="s">
        <v>2023</v>
      </c>
      <c r="C65" s="499" t="s">
        <v>569</v>
      </c>
      <c r="D65" s="497">
        <v>100</v>
      </c>
      <c r="E65" s="226">
        <f>_xlfn.XLOOKUP(A65,'2 Materiais'!A:A,'2 Materiais'!DB:DB,"Não encontrado",0,1)</f>
        <v>18306.653803466666</v>
      </c>
      <c r="F65" s="491">
        <f t="shared" si="0"/>
        <v>3626.5481184667465</v>
      </c>
      <c r="G65" s="226">
        <f t="shared" si="1"/>
        <v>21933.201921933414</v>
      </c>
      <c r="H65" s="227">
        <f t="shared" si="2"/>
        <v>3.5062518124745856E-3</v>
      </c>
      <c r="I65" s="228">
        <f t="shared" si="4"/>
        <v>0.85416572615747577</v>
      </c>
      <c r="J65" s="226" t="str">
        <f t="shared" si="3"/>
        <v>C</v>
      </c>
    </row>
    <row r="66" spans="1:10" ht="57" x14ac:dyDescent="0.2">
      <c r="A66" s="489">
        <v>853</v>
      </c>
      <c r="B66" s="496" t="s">
        <v>2029</v>
      </c>
      <c r="C66" s="495" t="s">
        <v>213</v>
      </c>
      <c r="D66" s="497">
        <v>200</v>
      </c>
      <c r="E66" s="226">
        <f>_xlfn.XLOOKUP(A66,'2 Materiais'!A:A,'2 Materiais'!DB:DB,"Não encontrado",0,1)</f>
        <v>16388.349952500001</v>
      </c>
      <c r="F66" s="491">
        <f t="shared" ref="F66:F129" si="5">E66*19.81%</f>
        <v>3246.53212559025</v>
      </c>
      <c r="G66" s="226">
        <f t="shared" ref="G66:G129" si="6">E66+F66</f>
        <v>19634.88207809025</v>
      </c>
      <c r="H66" s="227">
        <f t="shared" ref="H66:H129" si="7">G66/$G$888</f>
        <v>3.1388413383083473E-3</v>
      </c>
      <c r="I66" s="228">
        <f t="shared" si="4"/>
        <v>0.8573045674957841</v>
      </c>
      <c r="J66" s="226" t="str">
        <f t="shared" ref="J66:J129" si="8">IF(I66&lt;$M$2,$L$2,IF(I66&lt;$M$3,$L$3,$L$4))</f>
        <v>C</v>
      </c>
    </row>
    <row r="67" spans="1:10" ht="42.75" x14ac:dyDescent="0.2">
      <c r="A67" s="489">
        <v>878</v>
      </c>
      <c r="B67" s="496" t="s">
        <v>2058</v>
      </c>
      <c r="C67" s="495" t="s">
        <v>213</v>
      </c>
      <c r="D67" s="497">
        <v>30</v>
      </c>
      <c r="E67" s="226">
        <f>_xlfn.XLOOKUP(A67,'2 Materiais'!A:A,'2 Materiais'!DB:DB,"Não encontrado",0,1)</f>
        <v>14241.059952600002</v>
      </c>
      <c r="F67" s="491">
        <f t="shared" si="5"/>
        <v>2821.1539766100605</v>
      </c>
      <c r="G67" s="226">
        <f t="shared" si="6"/>
        <v>17062.213929210062</v>
      </c>
      <c r="H67" s="227">
        <f t="shared" si="7"/>
        <v>2.7275734170986179E-3</v>
      </c>
      <c r="I67" s="228">
        <f t="shared" si="4"/>
        <v>0.86003214091288271</v>
      </c>
      <c r="J67" s="226" t="str">
        <f t="shared" si="8"/>
        <v>C</v>
      </c>
    </row>
    <row r="68" spans="1:10" ht="71.25" x14ac:dyDescent="0.2">
      <c r="A68" s="495">
        <v>799</v>
      </c>
      <c r="B68" s="496" t="s">
        <v>1972</v>
      </c>
      <c r="C68" s="495" t="s">
        <v>213</v>
      </c>
      <c r="D68" s="497">
        <v>100</v>
      </c>
      <c r="E68" s="226">
        <f>_xlfn.XLOOKUP(A68,'2 Materiais'!A:A,'2 Materiais'!DB:DB,"Não encontrado",0,1)</f>
        <v>13244.061892333335</v>
      </c>
      <c r="F68" s="491">
        <f t="shared" si="5"/>
        <v>2623.6486608712335</v>
      </c>
      <c r="G68" s="226">
        <f t="shared" si="6"/>
        <v>15867.710553204568</v>
      </c>
      <c r="H68" s="227">
        <f t="shared" si="7"/>
        <v>2.5366195544554255E-3</v>
      </c>
      <c r="I68" s="228">
        <f t="shared" ref="I68:I131" si="9">I67+H68</f>
        <v>0.8625687604673381</v>
      </c>
      <c r="J68" s="226" t="str">
        <f t="shared" si="8"/>
        <v>C</v>
      </c>
    </row>
    <row r="69" spans="1:10" x14ac:dyDescent="0.2">
      <c r="A69" s="489">
        <v>93</v>
      </c>
      <c r="B69" s="498" t="s">
        <v>1275</v>
      </c>
      <c r="C69" s="495" t="s">
        <v>213</v>
      </c>
      <c r="D69" s="495">
        <v>500</v>
      </c>
      <c r="E69" s="226">
        <f>_xlfn.XLOOKUP(A69,'2 Materiais'!A:A,'2 Materiais'!DB:DB,"Não encontrado",0,1)</f>
        <v>12403.657849999998</v>
      </c>
      <c r="F69" s="491">
        <f t="shared" si="5"/>
        <v>2457.1646200849996</v>
      </c>
      <c r="G69" s="226">
        <f t="shared" si="6"/>
        <v>14860.822470084997</v>
      </c>
      <c r="H69" s="227">
        <f t="shared" si="7"/>
        <v>2.3756579593831339E-3</v>
      </c>
      <c r="I69" s="228">
        <f t="shared" si="9"/>
        <v>0.86494441842672121</v>
      </c>
      <c r="J69" s="226" t="str">
        <f t="shared" si="8"/>
        <v>C</v>
      </c>
    </row>
    <row r="70" spans="1:10" ht="42.75" x14ac:dyDescent="0.2">
      <c r="A70" s="489">
        <v>881</v>
      </c>
      <c r="B70" s="496" t="s">
        <v>2061</v>
      </c>
      <c r="C70" s="495" t="s">
        <v>213</v>
      </c>
      <c r="D70" s="497">
        <v>20</v>
      </c>
      <c r="E70" s="226">
        <f>_xlfn.XLOOKUP(A70,'2 Materiais'!A:A,'2 Materiais'!DB:DB,"Não encontrado",0,1)</f>
        <v>11963.492340466666</v>
      </c>
      <c r="F70" s="491">
        <f t="shared" si="5"/>
        <v>2369.9678326464464</v>
      </c>
      <c r="G70" s="226">
        <f t="shared" si="6"/>
        <v>14333.460173113112</v>
      </c>
      <c r="H70" s="227">
        <f t="shared" si="7"/>
        <v>2.2913535784646619E-3</v>
      </c>
      <c r="I70" s="228">
        <f t="shared" si="9"/>
        <v>0.86723577200518587</v>
      </c>
      <c r="J70" s="226" t="str">
        <f t="shared" si="8"/>
        <v>C</v>
      </c>
    </row>
    <row r="71" spans="1:10" ht="42.75" x14ac:dyDescent="0.2">
      <c r="A71" s="495">
        <v>819</v>
      </c>
      <c r="B71" s="496" t="s">
        <v>1992</v>
      </c>
      <c r="C71" s="495" t="s">
        <v>213</v>
      </c>
      <c r="D71" s="497">
        <v>100</v>
      </c>
      <c r="E71" s="226">
        <f>_xlfn.XLOOKUP(A71,'2 Materiais'!A:A,'2 Materiais'!DB:DB,"Não encontrado",0,1)</f>
        <v>11411.019234333333</v>
      </c>
      <c r="F71" s="491">
        <f t="shared" si="5"/>
        <v>2260.5229103214333</v>
      </c>
      <c r="G71" s="226">
        <f t="shared" si="6"/>
        <v>13671.542144654766</v>
      </c>
      <c r="H71" s="227">
        <f t="shared" si="7"/>
        <v>2.1855390560227379E-3</v>
      </c>
      <c r="I71" s="228">
        <f t="shared" si="9"/>
        <v>0.86942131106120857</v>
      </c>
      <c r="J71" s="226" t="str">
        <f t="shared" si="8"/>
        <v>C</v>
      </c>
    </row>
    <row r="72" spans="1:10" ht="28.5" x14ac:dyDescent="0.2">
      <c r="A72" s="489">
        <v>861</v>
      </c>
      <c r="B72" s="496" t="s">
        <v>2038</v>
      </c>
      <c r="C72" s="495" t="s">
        <v>213</v>
      </c>
      <c r="D72" s="497">
        <v>50</v>
      </c>
      <c r="E72" s="226">
        <f>_xlfn.XLOOKUP(A72,'2 Materiais'!A:A,'2 Materiais'!DB:DB,"Não encontrado",0,1)</f>
        <v>11359.115396833333</v>
      </c>
      <c r="F72" s="491">
        <f t="shared" si="5"/>
        <v>2250.2407601126833</v>
      </c>
      <c r="G72" s="226">
        <f t="shared" si="6"/>
        <v>13609.356156946016</v>
      </c>
      <c r="H72" s="227">
        <f t="shared" si="7"/>
        <v>2.1755979752407163E-3</v>
      </c>
      <c r="I72" s="228">
        <f t="shared" si="9"/>
        <v>0.87159690903644926</v>
      </c>
      <c r="J72" s="226" t="str">
        <f t="shared" si="8"/>
        <v>C</v>
      </c>
    </row>
    <row r="73" spans="1:10" ht="28.5" x14ac:dyDescent="0.2">
      <c r="A73" s="495">
        <v>736</v>
      </c>
      <c r="B73" s="498" t="s">
        <v>1886</v>
      </c>
      <c r="C73" s="495" t="s">
        <v>213</v>
      </c>
      <c r="D73" s="497">
        <v>1000</v>
      </c>
      <c r="E73" s="226">
        <f>_xlfn.XLOOKUP(A73,'2 Materiais'!A:A,'2 Materiais'!DB:DB,"Não encontrado",0,1)</f>
        <v>11042.248706</v>
      </c>
      <c r="F73" s="491">
        <f t="shared" si="5"/>
        <v>2187.4694686585999</v>
      </c>
      <c r="G73" s="226">
        <f t="shared" si="6"/>
        <v>13229.718174658599</v>
      </c>
      <c r="H73" s="227">
        <f t="shared" si="7"/>
        <v>2.1149088716516809E-3</v>
      </c>
      <c r="I73" s="228">
        <f t="shared" si="9"/>
        <v>0.87371181790810093</v>
      </c>
      <c r="J73" s="226" t="str">
        <f t="shared" si="8"/>
        <v>C</v>
      </c>
    </row>
    <row r="74" spans="1:10" ht="42.75" x14ac:dyDescent="0.2">
      <c r="A74" s="495">
        <v>867</v>
      </c>
      <c r="B74" s="496" t="s">
        <v>2045</v>
      </c>
      <c r="C74" s="495" t="s">
        <v>213</v>
      </c>
      <c r="D74" s="497">
        <v>30</v>
      </c>
      <c r="E74" s="226">
        <f>_xlfn.XLOOKUP(A74,'2 Materiais'!A:A,'2 Materiais'!DB:DB,"Não encontrado",0,1)</f>
        <v>10922.692241599998</v>
      </c>
      <c r="F74" s="491">
        <f t="shared" si="5"/>
        <v>2163.7853330609596</v>
      </c>
      <c r="G74" s="226">
        <f t="shared" si="6"/>
        <v>13086.477574660958</v>
      </c>
      <c r="H74" s="227">
        <f t="shared" si="7"/>
        <v>2.0920103630276648E-3</v>
      </c>
      <c r="I74" s="228">
        <f t="shared" si="9"/>
        <v>0.87580382827112857</v>
      </c>
      <c r="J74" s="226" t="str">
        <f t="shared" si="8"/>
        <v>C</v>
      </c>
    </row>
    <row r="75" spans="1:10" ht="42.75" x14ac:dyDescent="0.2">
      <c r="A75" s="495">
        <v>856</v>
      </c>
      <c r="B75" s="496" t="s">
        <v>2032</v>
      </c>
      <c r="C75" s="495" t="s">
        <v>213</v>
      </c>
      <c r="D75" s="497">
        <v>100</v>
      </c>
      <c r="E75" s="226">
        <f>_xlfn.XLOOKUP(A75,'2 Materiais'!A:A,'2 Materiais'!DB:DB,"Não encontrado",0,1)</f>
        <v>10507.645436666666</v>
      </c>
      <c r="F75" s="491">
        <f t="shared" si="5"/>
        <v>2081.5645610036663</v>
      </c>
      <c r="G75" s="226">
        <f t="shared" si="6"/>
        <v>12589.209997670332</v>
      </c>
      <c r="H75" s="227">
        <f t="shared" si="7"/>
        <v>2.0125169379767304E-3</v>
      </c>
      <c r="I75" s="228">
        <f t="shared" si="9"/>
        <v>0.87781634520910534</v>
      </c>
      <c r="J75" s="226" t="str">
        <f t="shared" si="8"/>
        <v>C</v>
      </c>
    </row>
    <row r="76" spans="1:10" ht="57" x14ac:dyDescent="0.2">
      <c r="A76" s="495">
        <v>840</v>
      </c>
      <c r="B76" s="492" t="s">
        <v>2015</v>
      </c>
      <c r="C76" s="493" t="s">
        <v>900</v>
      </c>
      <c r="D76" s="494">
        <v>50</v>
      </c>
      <c r="E76" s="226">
        <f>_xlfn.XLOOKUP(A76,'2 Materiais'!A:A,'2 Materiais'!DB:DB,"Não encontrado",0,1)</f>
        <v>10351</v>
      </c>
      <c r="F76" s="491">
        <f t="shared" si="5"/>
        <v>2050.5331000000001</v>
      </c>
      <c r="G76" s="226">
        <f t="shared" si="6"/>
        <v>12401.533100000001</v>
      </c>
      <c r="H76" s="227">
        <f t="shared" si="7"/>
        <v>1.9825148222364763E-3</v>
      </c>
      <c r="I76" s="228">
        <f t="shared" si="9"/>
        <v>0.87979886003134178</v>
      </c>
      <c r="J76" s="226" t="str">
        <f t="shared" si="8"/>
        <v>C</v>
      </c>
    </row>
    <row r="77" spans="1:10" ht="57" x14ac:dyDescent="0.2">
      <c r="A77" s="489">
        <v>841</v>
      </c>
      <c r="B77" s="492" t="s">
        <v>2017</v>
      </c>
      <c r="C77" s="493" t="s">
        <v>900</v>
      </c>
      <c r="D77" s="494">
        <v>50</v>
      </c>
      <c r="E77" s="226">
        <f>_xlfn.XLOOKUP(A77,'2 Materiais'!A:A,'2 Materiais'!DB:DB,"Não encontrado",0,1)</f>
        <v>10351</v>
      </c>
      <c r="F77" s="491">
        <f t="shared" si="5"/>
        <v>2050.5331000000001</v>
      </c>
      <c r="G77" s="226">
        <f t="shared" si="6"/>
        <v>12401.533100000001</v>
      </c>
      <c r="H77" s="227">
        <f t="shared" si="7"/>
        <v>1.9825148222364763E-3</v>
      </c>
      <c r="I77" s="228">
        <f t="shared" si="9"/>
        <v>0.88178137485357821</v>
      </c>
      <c r="J77" s="226" t="str">
        <f t="shared" si="8"/>
        <v>C</v>
      </c>
    </row>
    <row r="78" spans="1:10" ht="42.75" x14ac:dyDescent="0.2">
      <c r="A78" s="489">
        <v>842</v>
      </c>
      <c r="B78" s="492" t="s">
        <v>2018</v>
      </c>
      <c r="C78" s="493" t="s">
        <v>900</v>
      </c>
      <c r="D78" s="494">
        <v>50</v>
      </c>
      <c r="E78" s="226">
        <f>_xlfn.XLOOKUP(A78,'2 Materiais'!A:A,'2 Materiais'!DB:DB,"Não encontrado",0,1)</f>
        <v>10351</v>
      </c>
      <c r="F78" s="491">
        <f t="shared" si="5"/>
        <v>2050.5331000000001</v>
      </c>
      <c r="G78" s="226">
        <f t="shared" si="6"/>
        <v>12401.533100000001</v>
      </c>
      <c r="H78" s="227">
        <f t="shared" si="7"/>
        <v>1.9825148222364763E-3</v>
      </c>
      <c r="I78" s="228">
        <f t="shared" si="9"/>
        <v>0.88376388967581465</v>
      </c>
      <c r="J78" s="226" t="str">
        <f t="shared" si="8"/>
        <v>C</v>
      </c>
    </row>
    <row r="79" spans="1:10" ht="57" x14ac:dyDescent="0.2">
      <c r="A79" s="495">
        <v>843</v>
      </c>
      <c r="B79" s="492" t="s">
        <v>2019</v>
      </c>
      <c r="C79" s="493" t="s">
        <v>900</v>
      </c>
      <c r="D79" s="494">
        <v>50</v>
      </c>
      <c r="E79" s="226">
        <f>_xlfn.XLOOKUP(A79,'2 Materiais'!A:A,'2 Materiais'!DB:DB,"Não encontrado",0,1)</f>
        <v>10351</v>
      </c>
      <c r="F79" s="491">
        <f t="shared" si="5"/>
        <v>2050.5331000000001</v>
      </c>
      <c r="G79" s="226">
        <f t="shared" si="6"/>
        <v>12401.533100000001</v>
      </c>
      <c r="H79" s="227">
        <f t="shared" si="7"/>
        <v>1.9825148222364763E-3</v>
      </c>
      <c r="I79" s="228">
        <f t="shared" si="9"/>
        <v>0.88574640449805109</v>
      </c>
      <c r="J79" s="226" t="str">
        <f t="shared" si="8"/>
        <v>C</v>
      </c>
    </row>
    <row r="80" spans="1:10" ht="42.75" x14ac:dyDescent="0.2">
      <c r="A80" s="495">
        <v>844</v>
      </c>
      <c r="B80" s="492" t="s">
        <v>2020</v>
      </c>
      <c r="C80" s="493" t="s">
        <v>900</v>
      </c>
      <c r="D80" s="494">
        <v>50</v>
      </c>
      <c r="E80" s="226">
        <f>_xlfn.XLOOKUP(A80,'2 Materiais'!A:A,'2 Materiais'!DB:DB,"Não encontrado",0,1)</f>
        <v>10351</v>
      </c>
      <c r="F80" s="491">
        <f t="shared" si="5"/>
        <v>2050.5331000000001</v>
      </c>
      <c r="G80" s="226">
        <f t="shared" si="6"/>
        <v>12401.533100000001</v>
      </c>
      <c r="H80" s="227">
        <f t="shared" si="7"/>
        <v>1.9825148222364763E-3</v>
      </c>
      <c r="I80" s="228">
        <f t="shared" si="9"/>
        <v>0.88772891932028752</v>
      </c>
      <c r="J80" s="226" t="str">
        <f t="shared" si="8"/>
        <v>C</v>
      </c>
    </row>
    <row r="81" spans="1:10" ht="57" x14ac:dyDescent="0.2">
      <c r="A81" s="489">
        <v>845</v>
      </c>
      <c r="B81" s="492" t="s">
        <v>2021</v>
      </c>
      <c r="C81" s="493" t="s">
        <v>900</v>
      </c>
      <c r="D81" s="494">
        <v>50</v>
      </c>
      <c r="E81" s="226">
        <f>_xlfn.XLOOKUP(A81,'2 Materiais'!A:A,'2 Materiais'!DB:DB,"Não encontrado",0,1)</f>
        <v>10351</v>
      </c>
      <c r="F81" s="491">
        <f t="shared" si="5"/>
        <v>2050.5331000000001</v>
      </c>
      <c r="G81" s="226">
        <f t="shared" si="6"/>
        <v>12401.533100000001</v>
      </c>
      <c r="H81" s="227">
        <f t="shared" si="7"/>
        <v>1.9825148222364763E-3</v>
      </c>
      <c r="I81" s="228">
        <f t="shared" si="9"/>
        <v>0.88971143414252396</v>
      </c>
      <c r="J81" s="226" t="str">
        <f t="shared" si="8"/>
        <v>C</v>
      </c>
    </row>
    <row r="82" spans="1:10" ht="57" x14ac:dyDescent="0.2">
      <c r="A82" s="489">
        <v>846</v>
      </c>
      <c r="B82" s="492" t="s">
        <v>2022</v>
      </c>
      <c r="C82" s="493" t="s">
        <v>900</v>
      </c>
      <c r="D82" s="494">
        <v>50</v>
      </c>
      <c r="E82" s="226">
        <f>_xlfn.XLOOKUP(A82,'2 Materiais'!A:A,'2 Materiais'!DB:DB,"Não encontrado",0,1)</f>
        <v>10351</v>
      </c>
      <c r="F82" s="491">
        <f t="shared" si="5"/>
        <v>2050.5331000000001</v>
      </c>
      <c r="G82" s="226">
        <f t="shared" si="6"/>
        <v>12401.533100000001</v>
      </c>
      <c r="H82" s="227">
        <f t="shared" si="7"/>
        <v>1.9825148222364763E-3</v>
      </c>
      <c r="I82" s="228">
        <f t="shared" si="9"/>
        <v>0.8916939489647604</v>
      </c>
      <c r="J82" s="226" t="str">
        <f t="shared" si="8"/>
        <v>C</v>
      </c>
    </row>
    <row r="83" spans="1:10" ht="57" x14ac:dyDescent="0.2">
      <c r="A83" s="495">
        <v>775</v>
      </c>
      <c r="B83" s="498" t="s">
        <v>1941</v>
      </c>
      <c r="C83" s="499" t="s">
        <v>900</v>
      </c>
      <c r="D83" s="497">
        <v>180</v>
      </c>
      <c r="E83" s="226">
        <f>_xlfn.XLOOKUP(A83,'2 Materiais'!A:A,'2 Materiais'!DB:DB,"Não encontrado",0,1)</f>
        <v>10181.766104400001</v>
      </c>
      <c r="F83" s="491">
        <f t="shared" si="5"/>
        <v>2017.0078652816403</v>
      </c>
      <c r="G83" s="226">
        <f t="shared" si="6"/>
        <v>12198.773969681642</v>
      </c>
      <c r="H83" s="227">
        <f t="shared" si="7"/>
        <v>1.9501016538032994E-3</v>
      </c>
      <c r="I83" s="228">
        <f t="shared" si="9"/>
        <v>0.89364405061856367</v>
      </c>
      <c r="J83" s="226" t="str">
        <f t="shared" si="8"/>
        <v>C</v>
      </c>
    </row>
    <row r="84" spans="1:10" ht="28.5" x14ac:dyDescent="0.2">
      <c r="A84" s="489">
        <v>858</v>
      </c>
      <c r="B84" s="492" t="s">
        <v>2034</v>
      </c>
      <c r="C84" s="495" t="s">
        <v>213</v>
      </c>
      <c r="D84" s="494">
        <v>250</v>
      </c>
      <c r="E84" s="226">
        <f>_xlfn.XLOOKUP(A84,'2 Materiais'!A:A,'2 Materiais'!DB:DB,"Não encontrado",0,1)</f>
        <v>9987.5</v>
      </c>
      <c r="F84" s="491">
        <f t="shared" si="5"/>
        <v>1978.5237500000001</v>
      </c>
      <c r="G84" s="226">
        <f t="shared" si="6"/>
        <v>11966.02375</v>
      </c>
      <c r="H84" s="227">
        <f t="shared" si="7"/>
        <v>1.9128940959411466E-3</v>
      </c>
      <c r="I84" s="228">
        <f t="shared" si="9"/>
        <v>0.89555694471450487</v>
      </c>
      <c r="J84" s="226" t="str">
        <f t="shared" si="8"/>
        <v>C</v>
      </c>
    </row>
    <row r="85" spans="1:10" x14ac:dyDescent="0.2">
      <c r="A85" s="495">
        <v>456</v>
      </c>
      <c r="B85" s="490" t="s">
        <v>1283</v>
      </c>
      <c r="C85" s="489" t="s">
        <v>213</v>
      </c>
      <c r="D85" s="489">
        <v>10</v>
      </c>
      <c r="E85" s="226">
        <f>_xlfn.XLOOKUP(A85,'2 Materiais'!A:A,'2 Materiais'!DB:DB,"Não encontrado",0,1)</f>
        <v>9714.5</v>
      </c>
      <c r="F85" s="491">
        <f t="shared" si="5"/>
        <v>1924.44245</v>
      </c>
      <c r="G85" s="226">
        <f t="shared" si="6"/>
        <v>11638.94245</v>
      </c>
      <c r="H85" s="227">
        <f t="shared" si="7"/>
        <v>1.8606067279119168E-3</v>
      </c>
      <c r="I85" s="228">
        <f t="shared" si="9"/>
        <v>0.89741755144241675</v>
      </c>
      <c r="J85" s="226" t="str">
        <f t="shared" si="8"/>
        <v>C</v>
      </c>
    </row>
    <row r="86" spans="1:10" ht="42.75" x14ac:dyDescent="0.2">
      <c r="A86" s="489">
        <v>857</v>
      </c>
      <c r="B86" s="496" t="s">
        <v>2033</v>
      </c>
      <c r="C86" s="495" t="s">
        <v>213</v>
      </c>
      <c r="D86" s="497">
        <v>50</v>
      </c>
      <c r="E86" s="226">
        <f>_xlfn.XLOOKUP(A86,'2 Materiais'!A:A,'2 Materiais'!DB:DB,"Não encontrado",0,1)</f>
        <v>9651.8860075333341</v>
      </c>
      <c r="F86" s="491">
        <f t="shared" si="5"/>
        <v>1912.0386180923535</v>
      </c>
      <c r="G86" s="226">
        <f t="shared" si="6"/>
        <v>11563.924625625688</v>
      </c>
      <c r="H86" s="227">
        <f t="shared" si="7"/>
        <v>1.8486143437804736E-3</v>
      </c>
      <c r="I86" s="228">
        <f t="shared" si="9"/>
        <v>0.89926616578619722</v>
      </c>
      <c r="J86" s="226" t="str">
        <f t="shared" si="8"/>
        <v>C</v>
      </c>
    </row>
    <row r="87" spans="1:10" ht="42.75" x14ac:dyDescent="0.2">
      <c r="A87" s="495">
        <v>859</v>
      </c>
      <c r="B87" s="496" t="s">
        <v>2036</v>
      </c>
      <c r="C87" s="495" t="s">
        <v>213</v>
      </c>
      <c r="D87" s="497">
        <v>50</v>
      </c>
      <c r="E87" s="226">
        <f>_xlfn.XLOOKUP(A87,'2 Materiais'!A:A,'2 Materiais'!DB:DB,"Não encontrado",0,1)</f>
        <v>9516.7367593333329</v>
      </c>
      <c r="F87" s="491">
        <f t="shared" si="5"/>
        <v>1885.2655520239332</v>
      </c>
      <c r="G87" s="226">
        <f t="shared" si="6"/>
        <v>11402.002311357266</v>
      </c>
      <c r="H87" s="227">
        <f t="shared" si="7"/>
        <v>1.8227293676650626E-3</v>
      </c>
      <c r="I87" s="228">
        <f t="shared" si="9"/>
        <v>0.90108889515386226</v>
      </c>
      <c r="J87" s="226" t="str">
        <f t="shared" si="8"/>
        <v>C</v>
      </c>
    </row>
    <row r="88" spans="1:10" x14ac:dyDescent="0.2">
      <c r="A88" s="489">
        <v>125</v>
      </c>
      <c r="B88" s="498" t="s">
        <v>1479</v>
      </c>
      <c r="C88" s="495" t="s">
        <v>213</v>
      </c>
      <c r="D88" s="495">
        <v>50</v>
      </c>
      <c r="E88" s="226">
        <f>_xlfn.XLOOKUP(A88,'2 Materiais'!A:A,'2 Materiais'!DB:DB,"Não encontrado",0,1)</f>
        <v>9179.744772</v>
      </c>
      <c r="F88" s="491">
        <f t="shared" si="5"/>
        <v>1818.5074393332</v>
      </c>
      <c r="G88" s="226">
        <f t="shared" si="6"/>
        <v>10998.2522113332</v>
      </c>
      <c r="H88" s="227">
        <f t="shared" si="7"/>
        <v>1.7581856897727565E-3</v>
      </c>
      <c r="I88" s="228">
        <f t="shared" si="9"/>
        <v>0.90284708084363496</v>
      </c>
      <c r="J88" s="226" t="str">
        <f t="shared" si="8"/>
        <v>C</v>
      </c>
    </row>
    <row r="89" spans="1:10" ht="28.5" x14ac:dyDescent="0.2">
      <c r="A89" s="489">
        <v>473</v>
      </c>
      <c r="B89" s="490" t="s">
        <v>1321</v>
      </c>
      <c r="C89" s="489" t="s">
        <v>213</v>
      </c>
      <c r="D89" s="489">
        <v>10</v>
      </c>
      <c r="E89" s="226">
        <f>_xlfn.XLOOKUP(A89,'2 Materiais'!A:A,'2 Materiais'!DB:DB,"Não encontrado",0,1)</f>
        <v>9128.7999999999993</v>
      </c>
      <c r="F89" s="491">
        <f t="shared" si="5"/>
        <v>1808.4152799999999</v>
      </c>
      <c r="G89" s="226">
        <f t="shared" si="6"/>
        <v>10937.215279999999</v>
      </c>
      <c r="H89" s="227">
        <f t="shared" si="7"/>
        <v>1.7484282976748472E-3</v>
      </c>
      <c r="I89" s="228">
        <f t="shared" si="9"/>
        <v>0.90459550914130982</v>
      </c>
      <c r="J89" s="226" t="str">
        <f t="shared" si="8"/>
        <v>C</v>
      </c>
    </row>
    <row r="90" spans="1:10" ht="57" x14ac:dyDescent="0.2">
      <c r="A90" s="489">
        <v>774</v>
      </c>
      <c r="B90" s="490" t="s">
        <v>1939</v>
      </c>
      <c r="C90" s="493" t="s">
        <v>900</v>
      </c>
      <c r="D90" s="494">
        <v>180</v>
      </c>
      <c r="E90" s="226">
        <f>_xlfn.XLOOKUP(A90,'2 Materiais'!A:A,'2 Materiais'!DB:DB,"Não encontrado",0,1)</f>
        <v>8913.6</v>
      </c>
      <c r="F90" s="491">
        <f t="shared" si="5"/>
        <v>1765.7841600000002</v>
      </c>
      <c r="G90" s="226">
        <f t="shared" si="6"/>
        <v>10679.384160000001</v>
      </c>
      <c r="H90" s="227">
        <f t="shared" si="7"/>
        <v>1.7072112954774473E-3</v>
      </c>
      <c r="I90" s="228">
        <f t="shared" si="9"/>
        <v>0.90630272043678728</v>
      </c>
      <c r="J90" s="226" t="str">
        <f t="shared" si="8"/>
        <v>C</v>
      </c>
    </row>
    <row r="91" spans="1:10" ht="28.5" x14ac:dyDescent="0.2">
      <c r="A91" s="489">
        <v>869</v>
      </c>
      <c r="B91" s="492" t="s">
        <v>2047</v>
      </c>
      <c r="C91" s="495" t="s">
        <v>213</v>
      </c>
      <c r="D91" s="494">
        <v>45</v>
      </c>
      <c r="E91" s="226">
        <f>_xlfn.XLOOKUP(A91,'2 Materiais'!A:A,'2 Materiais'!DB:DB,"Não encontrado",0,1)</f>
        <v>8910</v>
      </c>
      <c r="F91" s="491">
        <f t="shared" si="5"/>
        <v>1765.0709999999999</v>
      </c>
      <c r="G91" s="226">
        <f t="shared" si="6"/>
        <v>10675.071</v>
      </c>
      <c r="H91" s="227">
        <f t="shared" si="7"/>
        <v>1.7065217917232155E-3</v>
      </c>
      <c r="I91" s="228">
        <f t="shared" si="9"/>
        <v>0.90800924222851054</v>
      </c>
      <c r="J91" s="226" t="str">
        <f t="shared" si="8"/>
        <v>C</v>
      </c>
    </row>
    <row r="92" spans="1:10" ht="28.5" x14ac:dyDescent="0.2">
      <c r="A92" s="495">
        <v>784</v>
      </c>
      <c r="B92" s="496" t="s">
        <v>1953</v>
      </c>
      <c r="C92" s="495" t="s">
        <v>213</v>
      </c>
      <c r="D92" s="494">
        <v>750</v>
      </c>
      <c r="E92" s="226">
        <f>_xlfn.XLOOKUP(A92,'2 Materiais'!A:A,'2 Materiais'!DB:DB,"Não encontrado",0,1)</f>
        <v>8378.4688505000013</v>
      </c>
      <c r="F92" s="491">
        <f t="shared" si="5"/>
        <v>1659.7746792840503</v>
      </c>
      <c r="G92" s="226">
        <f t="shared" si="6"/>
        <v>10038.243529784051</v>
      </c>
      <c r="H92" s="227">
        <f t="shared" si="7"/>
        <v>1.6047182575367467E-3</v>
      </c>
      <c r="I92" s="228">
        <f t="shared" si="9"/>
        <v>0.90961396048604726</v>
      </c>
      <c r="J92" s="226" t="str">
        <f t="shared" si="8"/>
        <v>C</v>
      </c>
    </row>
    <row r="93" spans="1:10" ht="71.25" x14ac:dyDescent="0.2">
      <c r="A93" s="489">
        <v>730</v>
      </c>
      <c r="B93" s="498" t="s">
        <v>1877</v>
      </c>
      <c r="C93" s="495" t="s">
        <v>213</v>
      </c>
      <c r="D93" s="495">
        <v>500</v>
      </c>
      <c r="E93" s="226">
        <f>_xlfn.XLOOKUP(A93,'2 Materiais'!A:A,'2 Materiais'!DB:DB,"Não encontrado",0,1)</f>
        <v>8161.7502866666673</v>
      </c>
      <c r="F93" s="491">
        <f t="shared" si="5"/>
        <v>1616.8427317886667</v>
      </c>
      <c r="G93" s="226">
        <f t="shared" si="6"/>
        <v>9778.5930184553345</v>
      </c>
      <c r="H93" s="227">
        <f t="shared" si="7"/>
        <v>1.5632104065993119E-3</v>
      </c>
      <c r="I93" s="228">
        <f t="shared" si="9"/>
        <v>0.9111771708926466</v>
      </c>
      <c r="J93" s="226" t="str">
        <f t="shared" si="8"/>
        <v>C</v>
      </c>
    </row>
    <row r="94" spans="1:10" ht="57" x14ac:dyDescent="0.2">
      <c r="A94" s="489">
        <v>734</v>
      </c>
      <c r="B94" s="498" t="s">
        <v>1884</v>
      </c>
      <c r="C94" s="495" t="s">
        <v>213</v>
      </c>
      <c r="D94" s="497">
        <v>2000</v>
      </c>
      <c r="E94" s="226">
        <f>_xlfn.XLOOKUP(A94,'2 Materiais'!A:A,'2 Materiais'!DB:DB,"Não encontrado",0,1)</f>
        <v>7800</v>
      </c>
      <c r="F94" s="491">
        <f t="shared" si="5"/>
        <v>1545.18</v>
      </c>
      <c r="G94" s="226">
        <f t="shared" si="6"/>
        <v>9345.18</v>
      </c>
      <c r="H94" s="227">
        <f t="shared" si="7"/>
        <v>1.4939248008351382E-3</v>
      </c>
      <c r="I94" s="228">
        <f t="shared" si="9"/>
        <v>0.9126710956934817</v>
      </c>
      <c r="J94" s="226" t="str">
        <f t="shared" si="8"/>
        <v>C</v>
      </c>
    </row>
    <row r="95" spans="1:10" ht="28.5" x14ac:dyDescent="0.2">
      <c r="A95" s="495">
        <v>828</v>
      </c>
      <c r="B95" s="492" t="s">
        <v>2001</v>
      </c>
      <c r="C95" s="493" t="s">
        <v>573</v>
      </c>
      <c r="D95" s="494">
        <v>500</v>
      </c>
      <c r="E95" s="226">
        <f>_xlfn.XLOOKUP(A95,'2 Materiais'!A:A,'2 Materiais'!DB:DB,"Não encontrado",0,1)</f>
        <v>7450</v>
      </c>
      <c r="F95" s="491">
        <f t="shared" si="5"/>
        <v>1475.845</v>
      </c>
      <c r="G95" s="226">
        <f t="shared" si="6"/>
        <v>8925.8449999999993</v>
      </c>
      <c r="H95" s="227">
        <f t="shared" si="7"/>
        <v>1.4268897136181767E-3</v>
      </c>
      <c r="I95" s="228">
        <f t="shared" si="9"/>
        <v>0.91409798540709986</v>
      </c>
      <c r="J95" s="226" t="str">
        <f t="shared" si="8"/>
        <v>C</v>
      </c>
    </row>
    <row r="96" spans="1:10" ht="85.5" x14ac:dyDescent="0.2">
      <c r="A96" s="495">
        <v>735</v>
      </c>
      <c r="B96" s="498" t="s">
        <v>1885</v>
      </c>
      <c r="C96" s="495" t="s">
        <v>213</v>
      </c>
      <c r="D96" s="497">
        <v>100</v>
      </c>
      <c r="E96" s="226">
        <f>_xlfn.XLOOKUP(A96,'2 Materiais'!A:A,'2 Materiais'!DB:DB,"Não encontrado",0,1)</f>
        <v>7267.0532017500009</v>
      </c>
      <c r="F96" s="491">
        <f t="shared" si="5"/>
        <v>1439.6032392666752</v>
      </c>
      <c r="G96" s="226">
        <f t="shared" si="6"/>
        <v>8706.6564410166757</v>
      </c>
      <c r="H96" s="227">
        <f t="shared" si="7"/>
        <v>1.3918501291131696E-3</v>
      </c>
      <c r="I96" s="228">
        <f t="shared" si="9"/>
        <v>0.91548983553621299</v>
      </c>
      <c r="J96" s="226" t="str">
        <f t="shared" si="8"/>
        <v>C</v>
      </c>
    </row>
    <row r="97" spans="1:10" ht="71.25" x14ac:dyDescent="0.2">
      <c r="A97" s="495">
        <v>808</v>
      </c>
      <c r="B97" s="496" t="s">
        <v>1981</v>
      </c>
      <c r="C97" s="495" t="s">
        <v>213</v>
      </c>
      <c r="D97" s="497">
        <v>100</v>
      </c>
      <c r="E97" s="226">
        <f>_xlfn.XLOOKUP(A97,'2 Materiais'!A:A,'2 Materiais'!DB:DB,"Não encontrado",0,1)</f>
        <v>7161.9446999999991</v>
      </c>
      <c r="F97" s="491">
        <f t="shared" si="5"/>
        <v>1418.7812450699998</v>
      </c>
      <c r="G97" s="226">
        <f t="shared" si="6"/>
        <v>8580.7259450699985</v>
      </c>
      <c r="H97" s="227">
        <f t="shared" si="7"/>
        <v>1.3717188217358682E-3</v>
      </c>
      <c r="I97" s="228">
        <f t="shared" si="9"/>
        <v>0.91686155435794892</v>
      </c>
      <c r="J97" s="226" t="str">
        <f t="shared" si="8"/>
        <v>C</v>
      </c>
    </row>
    <row r="98" spans="1:10" ht="42.75" x14ac:dyDescent="0.2">
      <c r="A98" s="495">
        <v>872</v>
      </c>
      <c r="B98" s="492" t="s">
        <v>2051</v>
      </c>
      <c r="C98" s="495" t="s">
        <v>213</v>
      </c>
      <c r="D98" s="494">
        <v>15</v>
      </c>
      <c r="E98" s="226">
        <f>_xlfn.XLOOKUP(A98,'2 Materiais'!A:A,'2 Materiais'!DB:DB,"Não encontrado",0,1)</f>
        <v>7073.7</v>
      </c>
      <c r="F98" s="491">
        <f t="shared" si="5"/>
        <v>1401.29997</v>
      </c>
      <c r="G98" s="226">
        <f t="shared" si="6"/>
        <v>8474.9999700000008</v>
      </c>
      <c r="H98" s="227">
        <f t="shared" si="7"/>
        <v>1.3548174184189125E-3</v>
      </c>
      <c r="I98" s="228">
        <f t="shared" si="9"/>
        <v>0.91821637177636783</v>
      </c>
      <c r="J98" s="226" t="str">
        <f t="shared" si="8"/>
        <v>C</v>
      </c>
    </row>
    <row r="99" spans="1:10" ht="57" x14ac:dyDescent="0.2">
      <c r="A99" s="495">
        <v>743</v>
      </c>
      <c r="B99" s="498" t="s">
        <v>1898</v>
      </c>
      <c r="C99" s="495" t="s">
        <v>1896</v>
      </c>
      <c r="D99" s="497">
        <v>50</v>
      </c>
      <c r="E99" s="226">
        <f>_xlfn.XLOOKUP(A99,'2 Materiais'!A:A,'2 Materiais'!DB:DB,"Não encontrado",0,1)</f>
        <v>6999.5</v>
      </c>
      <c r="F99" s="491">
        <f t="shared" si="5"/>
        <v>1386.60095</v>
      </c>
      <c r="G99" s="226">
        <f t="shared" si="6"/>
        <v>8386.10095</v>
      </c>
      <c r="H99" s="227">
        <f t="shared" si="7"/>
        <v>1.3406059799289166E-3</v>
      </c>
      <c r="I99" s="228">
        <f t="shared" si="9"/>
        <v>0.91955697775629675</v>
      </c>
      <c r="J99" s="226" t="str">
        <f t="shared" si="8"/>
        <v>C</v>
      </c>
    </row>
    <row r="100" spans="1:10" ht="28.5" x14ac:dyDescent="0.2">
      <c r="A100" s="495">
        <v>883</v>
      </c>
      <c r="B100" s="496" t="s">
        <v>2063</v>
      </c>
      <c r="C100" s="495" t="s">
        <v>213</v>
      </c>
      <c r="D100" s="497">
        <v>100</v>
      </c>
      <c r="E100" s="226">
        <f>_xlfn.XLOOKUP(A100,'2 Materiais'!A:A,'2 Materiais'!DB:DB,"Não encontrado",0,1)</f>
        <v>6978.5712366666658</v>
      </c>
      <c r="F100" s="491">
        <f t="shared" si="5"/>
        <v>1382.4549619836664</v>
      </c>
      <c r="G100" s="226">
        <f t="shared" si="6"/>
        <v>8361.0261986503319</v>
      </c>
      <c r="H100" s="227">
        <f t="shared" si="7"/>
        <v>1.3365975185706503E-3</v>
      </c>
      <c r="I100" s="228">
        <f t="shared" si="9"/>
        <v>0.92089357527486737</v>
      </c>
      <c r="J100" s="226" t="str">
        <f t="shared" si="8"/>
        <v>C</v>
      </c>
    </row>
    <row r="101" spans="1:10" x14ac:dyDescent="0.2">
      <c r="A101" s="495">
        <v>84</v>
      </c>
      <c r="B101" s="498" t="s">
        <v>1074</v>
      </c>
      <c r="C101" s="495" t="s">
        <v>213</v>
      </c>
      <c r="D101" s="495">
        <v>50</v>
      </c>
      <c r="E101" s="226">
        <f>_xlfn.XLOOKUP(A101,'2 Materiais'!A:A,'2 Materiais'!DB:DB,"Não encontrado",0,1)</f>
        <v>6918.0233949999983</v>
      </c>
      <c r="F101" s="491">
        <f t="shared" si="5"/>
        <v>1370.4604345494997</v>
      </c>
      <c r="G101" s="226">
        <f t="shared" si="6"/>
        <v>8288.4838295494974</v>
      </c>
      <c r="H101" s="227">
        <f t="shared" si="7"/>
        <v>1.3250008618651537E-3</v>
      </c>
      <c r="I101" s="228">
        <f t="shared" si="9"/>
        <v>0.92221857613673253</v>
      </c>
      <c r="J101" s="226" t="str">
        <f t="shared" si="8"/>
        <v>C</v>
      </c>
    </row>
    <row r="102" spans="1:10" x14ac:dyDescent="0.2">
      <c r="A102" s="495">
        <v>12</v>
      </c>
      <c r="B102" s="498" t="s">
        <v>575</v>
      </c>
      <c r="C102" s="495" t="s">
        <v>576</v>
      </c>
      <c r="D102" s="495">
        <v>100</v>
      </c>
      <c r="E102" s="226">
        <f>_xlfn.XLOOKUP(A102,'2 Materiais'!A:A,'2 Materiais'!DB:DB,"Não encontrado",0,1)</f>
        <v>6881.3487023333337</v>
      </c>
      <c r="F102" s="491">
        <f t="shared" si="5"/>
        <v>1363.1951779322335</v>
      </c>
      <c r="G102" s="226">
        <f t="shared" si="6"/>
        <v>8244.5438802655663</v>
      </c>
      <c r="H102" s="227">
        <f t="shared" si="7"/>
        <v>1.3179766012321103E-3</v>
      </c>
      <c r="I102" s="228">
        <f t="shared" si="9"/>
        <v>0.92353655273796464</v>
      </c>
      <c r="J102" s="226" t="str">
        <f t="shared" si="8"/>
        <v>C</v>
      </c>
    </row>
    <row r="103" spans="1:10" ht="28.5" x14ac:dyDescent="0.2">
      <c r="A103" s="489">
        <v>870</v>
      </c>
      <c r="B103" s="496" t="s">
        <v>2049</v>
      </c>
      <c r="C103" s="495" t="s">
        <v>213</v>
      </c>
      <c r="D103" s="497">
        <v>100</v>
      </c>
      <c r="E103" s="226">
        <f>_xlfn.XLOOKUP(A103,'2 Materiais'!A:A,'2 Materiais'!DB:DB,"Não encontrado",0,1)</f>
        <v>6696.9372759999997</v>
      </c>
      <c r="F103" s="491">
        <f t="shared" si="5"/>
        <v>1326.6632743755999</v>
      </c>
      <c r="G103" s="226">
        <f t="shared" si="6"/>
        <v>8023.6005503755996</v>
      </c>
      <c r="H103" s="227">
        <f t="shared" si="7"/>
        <v>1.2826564982376554E-3</v>
      </c>
      <c r="I103" s="228">
        <f t="shared" si="9"/>
        <v>0.92481920923620231</v>
      </c>
      <c r="J103" s="226" t="str">
        <f t="shared" si="8"/>
        <v>C</v>
      </c>
    </row>
    <row r="104" spans="1:10" ht="71.25" x14ac:dyDescent="0.2">
      <c r="A104" s="495">
        <v>807</v>
      </c>
      <c r="B104" s="496" t="s">
        <v>1980</v>
      </c>
      <c r="C104" s="495" t="s">
        <v>213</v>
      </c>
      <c r="D104" s="497">
        <v>100</v>
      </c>
      <c r="E104" s="226">
        <f>_xlfn.XLOOKUP(A104,'2 Materiais'!A:A,'2 Materiais'!DB:DB,"Não encontrado",0,1)</f>
        <v>6497.4144066666668</v>
      </c>
      <c r="F104" s="491">
        <f t="shared" si="5"/>
        <v>1287.1377939606666</v>
      </c>
      <c r="G104" s="226">
        <f t="shared" si="6"/>
        <v>7784.5522006273331</v>
      </c>
      <c r="H104" s="227">
        <f t="shared" si="7"/>
        <v>1.2444421183875458E-3</v>
      </c>
      <c r="I104" s="228">
        <f t="shared" si="9"/>
        <v>0.9260636513545899</v>
      </c>
      <c r="J104" s="226" t="str">
        <f t="shared" si="8"/>
        <v>C</v>
      </c>
    </row>
    <row r="105" spans="1:10" ht="28.5" x14ac:dyDescent="0.2">
      <c r="A105" s="495">
        <v>860</v>
      </c>
      <c r="B105" s="496" t="s">
        <v>2037</v>
      </c>
      <c r="C105" s="495" t="s">
        <v>213</v>
      </c>
      <c r="D105" s="497">
        <v>50</v>
      </c>
      <c r="E105" s="226">
        <f>_xlfn.XLOOKUP(A105,'2 Materiais'!A:A,'2 Materiais'!DB:DB,"Não encontrado",0,1)</f>
        <v>6440.2144273333333</v>
      </c>
      <c r="F105" s="491">
        <f t="shared" si="5"/>
        <v>1275.8064780547334</v>
      </c>
      <c r="G105" s="226">
        <f t="shared" si="6"/>
        <v>7716.0209053880662</v>
      </c>
      <c r="H105" s="227">
        <f t="shared" si="7"/>
        <v>1.2334866738063503E-3</v>
      </c>
      <c r="I105" s="228">
        <f t="shared" si="9"/>
        <v>0.92729713802839631</v>
      </c>
      <c r="J105" s="226" t="str">
        <f t="shared" si="8"/>
        <v>C</v>
      </c>
    </row>
    <row r="106" spans="1:10" ht="57" x14ac:dyDescent="0.2">
      <c r="A106" s="489">
        <v>882</v>
      </c>
      <c r="B106" s="496" t="s">
        <v>2062</v>
      </c>
      <c r="C106" s="495" t="s">
        <v>213</v>
      </c>
      <c r="D106" s="497">
        <v>80</v>
      </c>
      <c r="E106" s="226">
        <f>_xlfn.XLOOKUP(A106,'2 Materiais'!A:A,'2 Materiais'!DB:DB,"Não encontrado",0,1)</f>
        <v>6050.3555245333337</v>
      </c>
      <c r="F106" s="491">
        <f t="shared" si="5"/>
        <v>1198.5754294100534</v>
      </c>
      <c r="G106" s="226">
        <f t="shared" si="6"/>
        <v>7248.9309539433871</v>
      </c>
      <c r="H106" s="227">
        <f t="shared" si="7"/>
        <v>1.1588174579449024E-3</v>
      </c>
      <c r="I106" s="228">
        <f t="shared" si="9"/>
        <v>0.92845595548634119</v>
      </c>
      <c r="J106" s="226" t="str">
        <f t="shared" si="8"/>
        <v>C</v>
      </c>
    </row>
    <row r="107" spans="1:10" ht="57" x14ac:dyDescent="0.2">
      <c r="A107" s="489">
        <v>777</v>
      </c>
      <c r="B107" s="490" t="s">
        <v>1943</v>
      </c>
      <c r="C107" s="493" t="s">
        <v>900</v>
      </c>
      <c r="D107" s="494">
        <v>180</v>
      </c>
      <c r="E107" s="226">
        <f>_xlfn.XLOOKUP(A107,'2 Materiais'!A:A,'2 Materiais'!DB:DB,"Não encontrado",0,1)</f>
        <v>5916.5999999999995</v>
      </c>
      <c r="F107" s="491">
        <f t="shared" si="5"/>
        <v>1172.07846</v>
      </c>
      <c r="G107" s="226">
        <f t="shared" si="6"/>
        <v>7088.6784599999992</v>
      </c>
      <c r="H107" s="227">
        <f t="shared" si="7"/>
        <v>1.1331994200796383E-3</v>
      </c>
      <c r="I107" s="228">
        <f t="shared" si="9"/>
        <v>0.9295891549064208</v>
      </c>
      <c r="J107" s="226" t="str">
        <f t="shared" si="8"/>
        <v>C</v>
      </c>
    </row>
    <row r="108" spans="1:10" ht="42.75" x14ac:dyDescent="0.2">
      <c r="A108" s="495">
        <v>731</v>
      </c>
      <c r="B108" s="498" t="s">
        <v>1878</v>
      </c>
      <c r="C108" s="495" t="s">
        <v>600</v>
      </c>
      <c r="D108" s="495">
        <v>1500</v>
      </c>
      <c r="E108" s="226">
        <f>_xlfn.XLOOKUP(A108,'2 Materiais'!A:A,'2 Materiais'!DB:DB,"Não encontrado",0,1)</f>
        <v>5775</v>
      </c>
      <c r="F108" s="491">
        <f t="shared" si="5"/>
        <v>1144.0274999999999</v>
      </c>
      <c r="G108" s="226">
        <f t="shared" si="6"/>
        <v>6919.0275000000001</v>
      </c>
      <c r="H108" s="227">
        <f t="shared" si="7"/>
        <v>1.106078939079862E-3</v>
      </c>
      <c r="I108" s="228">
        <f t="shared" si="9"/>
        <v>0.93069523384550068</v>
      </c>
      <c r="J108" s="226" t="str">
        <f t="shared" si="8"/>
        <v>C</v>
      </c>
    </row>
    <row r="109" spans="1:10" x14ac:dyDescent="0.2">
      <c r="A109" s="495">
        <v>360</v>
      </c>
      <c r="B109" s="500" t="s">
        <v>1079</v>
      </c>
      <c r="C109" s="489" t="s">
        <v>213</v>
      </c>
      <c r="D109" s="489">
        <v>600</v>
      </c>
      <c r="E109" s="226">
        <f>_xlfn.XLOOKUP(A109,'2 Materiais'!A:A,'2 Materiais'!DB:DB,"Não encontrado",0,1)</f>
        <v>5634</v>
      </c>
      <c r="F109" s="491">
        <f t="shared" si="5"/>
        <v>1116.0953999999999</v>
      </c>
      <c r="G109" s="226">
        <f t="shared" si="6"/>
        <v>6750.0954000000002</v>
      </c>
      <c r="H109" s="227">
        <f t="shared" si="7"/>
        <v>1.0790733753724576E-3</v>
      </c>
      <c r="I109" s="228">
        <f t="shared" si="9"/>
        <v>0.93177430722087318</v>
      </c>
      <c r="J109" s="226" t="str">
        <f t="shared" si="8"/>
        <v>C</v>
      </c>
    </row>
    <row r="110" spans="1:10" ht="42.75" x14ac:dyDescent="0.2">
      <c r="A110" s="495">
        <v>868</v>
      </c>
      <c r="B110" s="496" t="s">
        <v>2046</v>
      </c>
      <c r="C110" s="495" t="s">
        <v>213</v>
      </c>
      <c r="D110" s="497">
        <v>48</v>
      </c>
      <c r="E110" s="226">
        <f>_xlfn.XLOOKUP(A110,'2 Materiais'!A:A,'2 Materiais'!DB:DB,"Não encontrado",0,1)</f>
        <v>5604.6680518400008</v>
      </c>
      <c r="F110" s="491">
        <f t="shared" si="5"/>
        <v>1110.2847410695042</v>
      </c>
      <c r="G110" s="226">
        <f t="shared" si="6"/>
        <v>6714.9527929095048</v>
      </c>
      <c r="H110" s="227">
        <f t="shared" si="7"/>
        <v>1.0734554619348891E-3</v>
      </c>
      <c r="I110" s="228">
        <f t="shared" si="9"/>
        <v>0.93284776268280811</v>
      </c>
      <c r="J110" s="226" t="str">
        <f t="shared" si="8"/>
        <v>C</v>
      </c>
    </row>
    <row r="111" spans="1:10" x14ac:dyDescent="0.2">
      <c r="A111" s="489">
        <v>94</v>
      </c>
      <c r="B111" s="498" t="s">
        <v>1278</v>
      </c>
      <c r="C111" s="495" t="s">
        <v>213</v>
      </c>
      <c r="D111" s="495">
        <v>15</v>
      </c>
      <c r="E111" s="226">
        <f>_xlfn.XLOOKUP(A111,'2 Materiais'!A:A,'2 Materiais'!DB:DB,"Não encontrado",0,1)</f>
        <v>5551.3167536399988</v>
      </c>
      <c r="F111" s="491">
        <f t="shared" si="5"/>
        <v>1099.7158488960838</v>
      </c>
      <c r="G111" s="226">
        <f t="shared" si="6"/>
        <v>6651.0326025360828</v>
      </c>
      <c r="H111" s="227">
        <f t="shared" si="7"/>
        <v>1.0632371507121028E-3</v>
      </c>
      <c r="I111" s="228">
        <f t="shared" si="9"/>
        <v>0.93391099983352022</v>
      </c>
      <c r="J111" s="226" t="str">
        <f t="shared" si="8"/>
        <v>C</v>
      </c>
    </row>
    <row r="112" spans="1:10" ht="28.5" x14ac:dyDescent="0.2">
      <c r="A112" s="495">
        <v>587</v>
      </c>
      <c r="B112" s="490" t="s">
        <v>1591</v>
      </c>
      <c r="C112" s="489" t="s">
        <v>213</v>
      </c>
      <c r="D112" s="489">
        <v>50</v>
      </c>
      <c r="E112" s="226">
        <f>_xlfn.XLOOKUP(A112,'2 Materiais'!A:A,'2 Materiais'!DB:DB,"Não encontrado",0,1)</f>
        <v>5349</v>
      </c>
      <c r="F112" s="491">
        <f t="shared" si="5"/>
        <v>1059.6369</v>
      </c>
      <c r="G112" s="226">
        <f t="shared" si="6"/>
        <v>6408.6368999999995</v>
      </c>
      <c r="H112" s="227">
        <f t="shared" si="7"/>
        <v>1.0244876614957888E-3</v>
      </c>
      <c r="I112" s="228">
        <f t="shared" si="9"/>
        <v>0.93493548749501598</v>
      </c>
      <c r="J112" s="226" t="str">
        <f t="shared" si="8"/>
        <v>C</v>
      </c>
    </row>
    <row r="113" spans="1:10" ht="28.5" x14ac:dyDescent="0.2">
      <c r="A113" s="489">
        <v>885</v>
      </c>
      <c r="B113" s="496" t="s">
        <v>2065</v>
      </c>
      <c r="C113" s="495" t="s">
        <v>213</v>
      </c>
      <c r="D113" s="497">
        <v>100</v>
      </c>
      <c r="E113" s="226">
        <f>_xlfn.XLOOKUP(A113,'2 Materiais'!A:A,'2 Materiais'!DB:DB,"Não encontrado",0,1)</f>
        <v>5332.707906333334</v>
      </c>
      <c r="F113" s="491">
        <f t="shared" si="5"/>
        <v>1056.4094362446335</v>
      </c>
      <c r="G113" s="226">
        <f t="shared" si="6"/>
        <v>6389.1173425779671</v>
      </c>
      <c r="H113" s="227">
        <f t="shared" si="7"/>
        <v>1.0213672560103837E-3</v>
      </c>
      <c r="I113" s="228">
        <f t="shared" si="9"/>
        <v>0.93595685475102641</v>
      </c>
      <c r="J113" s="226" t="str">
        <f t="shared" si="8"/>
        <v>C</v>
      </c>
    </row>
    <row r="114" spans="1:10" ht="85.5" x14ac:dyDescent="0.2">
      <c r="A114" s="489">
        <v>733</v>
      </c>
      <c r="B114" s="498" t="s">
        <v>1882</v>
      </c>
      <c r="C114" s="495" t="s">
        <v>213</v>
      </c>
      <c r="D114" s="497">
        <v>2800</v>
      </c>
      <c r="E114" s="226">
        <f>_xlfn.XLOOKUP(A114,'2 Materiais'!A:A,'2 Materiais'!DB:DB,"Não encontrado",0,1)</f>
        <v>5292</v>
      </c>
      <c r="F114" s="491">
        <f t="shared" si="5"/>
        <v>1048.3452</v>
      </c>
      <c r="G114" s="226">
        <f t="shared" si="6"/>
        <v>6340.3451999999997</v>
      </c>
      <c r="H114" s="227">
        <f t="shared" si="7"/>
        <v>1.0135705187204554E-3</v>
      </c>
      <c r="I114" s="228">
        <f t="shared" si="9"/>
        <v>0.93697042526974683</v>
      </c>
      <c r="J114" s="226" t="str">
        <f t="shared" si="8"/>
        <v>C</v>
      </c>
    </row>
    <row r="115" spans="1:10" ht="57" x14ac:dyDescent="0.2">
      <c r="A115" s="489">
        <v>825</v>
      </c>
      <c r="B115" s="496" t="s">
        <v>1998</v>
      </c>
      <c r="C115" s="495" t="s">
        <v>213</v>
      </c>
      <c r="D115" s="497">
        <v>30</v>
      </c>
      <c r="E115" s="226">
        <f>_xlfn.XLOOKUP(A115,'2 Materiais'!A:A,'2 Materiais'!DB:DB,"Não encontrado",0,1)</f>
        <v>4995.7393869200005</v>
      </c>
      <c r="F115" s="491">
        <f t="shared" si="5"/>
        <v>989.65597254885211</v>
      </c>
      <c r="G115" s="226">
        <f t="shared" si="6"/>
        <v>5985.3953594688528</v>
      </c>
      <c r="H115" s="227">
        <f t="shared" si="7"/>
        <v>9.568280729011176E-4</v>
      </c>
      <c r="I115" s="228">
        <f t="shared" si="9"/>
        <v>0.93792725334264793</v>
      </c>
      <c r="J115" s="226" t="str">
        <f t="shared" si="8"/>
        <v>C</v>
      </c>
    </row>
    <row r="116" spans="1:10" x14ac:dyDescent="0.2">
      <c r="A116" s="489">
        <v>6</v>
      </c>
      <c r="B116" s="498" t="s">
        <v>562</v>
      </c>
      <c r="C116" s="495" t="s">
        <v>213</v>
      </c>
      <c r="D116" s="495">
        <v>20</v>
      </c>
      <c r="E116" s="226">
        <f>_xlfn.XLOOKUP(A116,'2 Materiais'!A:A,'2 Materiais'!DB:DB,"Não encontrado",0,1)</f>
        <v>4988.7961656666666</v>
      </c>
      <c r="F116" s="491">
        <f t="shared" si="5"/>
        <v>988.28052041856665</v>
      </c>
      <c r="G116" s="226">
        <f t="shared" si="6"/>
        <v>5977.0766860852336</v>
      </c>
      <c r="H116" s="227">
        <f t="shared" si="7"/>
        <v>9.5549824592316372E-4</v>
      </c>
      <c r="I116" s="228">
        <f t="shared" si="9"/>
        <v>0.93888275158857104</v>
      </c>
      <c r="J116" s="226" t="str">
        <f t="shared" si="8"/>
        <v>C</v>
      </c>
    </row>
    <row r="117" spans="1:10" ht="42.75" x14ac:dyDescent="0.2">
      <c r="A117" s="495">
        <v>823</v>
      </c>
      <c r="B117" s="496" t="s">
        <v>1996</v>
      </c>
      <c r="C117" s="495" t="s">
        <v>213</v>
      </c>
      <c r="D117" s="497">
        <v>1000</v>
      </c>
      <c r="E117" s="226">
        <f>_xlfn.XLOOKUP(A117,'2 Materiais'!A:A,'2 Materiais'!DB:DB,"Não encontrado",0,1)</f>
        <v>4705.9340000000002</v>
      </c>
      <c r="F117" s="491">
        <f t="shared" si="5"/>
        <v>932.24552540000002</v>
      </c>
      <c r="G117" s="226">
        <f t="shared" si="6"/>
        <v>5638.1795253999999</v>
      </c>
      <c r="H117" s="227">
        <f t="shared" si="7"/>
        <v>9.0132198893503918E-4</v>
      </c>
      <c r="I117" s="228">
        <f t="shared" si="9"/>
        <v>0.93978407357750604</v>
      </c>
      <c r="J117" s="226" t="str">
        <f t="shared" si="8"/>
        <v>C</v>
      </c>
    </row>
    <row r="118" spans="1:10" ht="28.5" x14ac:dyDescent="0.2">
      <c r="A118" s="495">
        <v>448</v>
      </c>
      <c r="B118" s="490" t="s">
        <v>1262</v>
      </c>
      <c r="C118" s="489" t="s">
        <v>213</v>
      </c>
      <c r="D118" s="489">
        <v>3</v>
      </c>
      <c r="E118" s="226">
        <f>_xlfn.XLOOKUP(A118,'2 Materiais'!A:A,'2 Materiais'!DB:DB,"Não encontrado",0,1)</f>
        <v>4589.7000000000007</v>
      </c>
      <c r="F118" s="491">
        <f t="shared" si="5"/>
        <v>909.21957000000009</v>
      </c>
      <c r="G118" s="226">
        <f t="shared" si="6"/>
        <v>5498.9195700000009</v>
      </c>
      <c r="H118" s="227">
        <f t="shared" si="7"/>
        <v>8.7905982799910706E-4</v>
      </c>
      <c r="I118" s="228">
        <f t="shared" si="9"/>
        <v>0.94066313340550511</v>
      </c>
      <c r="J118" s="226" t="str">
        <f t="shared" si="8"/>
        <v>C</v>
      </c>
    </row>
    <row r="119" spans="1:10" ht="28.5" x14ac:dyDescent="0.2">
      <c r="A119" s="495">
        <v>588</v>
      </c>
      <c r="B119" s="490" t="s">
        <v>1593</v>
      </c>
      <c r="C119" s="489" t="s">
        <v>213</v>
      </c>
      <c r="D119" s="489">
        <v>30</v>
      </c>
      <c r="E119" s="226">
        <f>_xlfn.XLOOKUP(A119,'2 Materiais'!A:A,'2 Materiais'!DB:DB,"Não encontrado",0,1)</f>
        <v>4531.2</v>
      </c>
      <c r="F119" s="491">
        <f t="shared" si="5"/>
        <v>897.63072</v>
      </c>
      <c r="G119" s="226">
        <f t="shared" si="6"/>
        <v>5428.8307199999999</v>
      </c>
      <c r="H119" s="227">
        <f t="shared" si="7"/>
        <v>8.6785539199284341E-4</v>
      </c>
      <c r="I119" s="228">
        <f t="shared" si="9"/>
        <v>0.94153098879749797</v>
      </c>
      <c r="J119" s="226" t="str">
        <f t="shared" si="8"/>
        <v>C</v>
      </c>
    </row>
    <row r="120" spans="1:10" ht="57" x14ac:dyDescent="0.2">
      <c r="A120" s="489">
        <v>773</v>
      </c>
      <c r="B120" s="498" t="s">
        <v>1938</v>
      </c>
      <c r="C120" s="495" t="s">
        <v>213</v>
      </c>
      <c r="D120" s="497">
        <v>30</v>
      </c>
      <c r="E120" s="226">
        <f>_xlfn.XLOOKUP(A120,'2 Materiais'!A:A,'2 Materiais'!DB:DB,"Não encontrado",0,1)</f>
        <v>4503.2024755000002</v>
      </c>
      <c r="F120" s="491">
        <f t="shared" si="5"/>
        <v>892.08441039655008</v>
      </c>
      <c r="G120" s="226">
        <f t="shared" si="6"/>
        <v>5395.2868858965503</v>
      </c>
      <c r="H120" s="227">
        <f t="shared" si="7"/>
        <v>8.6249305914508194E-4</v>
      </c>
      <c r="I120" s="228">
        <f t="shared" si="9"/>
        <v>0.94239348185664307</v>
      </c>
      <c r="J120" s="226" t="str">
        <f t="shared" si="8"/>
        <v>C</v>
      </c>
    </row>
    <row r="121" spans="1:10" ht="71.25" x14ac:dyDescent="0.2">
      <c r="A121" s="495">
        <v>792</v>
      </c>
      <c r="B121" s="498" t="s">
        <v>1965</v>
      </c>
      <c r="C121" s="495" t="s">
        <v>213</v>
      </c>
      <c r="D121" s="497">
        <v>100</v>
      </c>
      <c r="E121" s="226">
        <f>_xlfn.XLOOKUP(A121,'2 Materiais'!A:A,'2 Materiais'!DB:DB,"Não encontrado",0,1)</f>
        <v>4057.0513793333334</v>
      </c>
      <c r="F121" s="491">
        <f t="shared" si="5"/>
        <v>803.70187824593336</v>
      </c>
      <c r="G121" s="226">
        <f t="shared" si="6"/>
        <v>4860.7532575792666</v>
      </c>
      <c r="H121" s="227">
        <f t="shared" si="7"/>
        <v>7.7704226587800931E-4</v>
      </c>
      <c r="I121" s="228">
        <f t="shared" si="9"/>
        <v>0.94317052412252111</v>
      </c>
      <c r="J121" s="226" t="str">
        <f t="shared" si="8"/>
        <v>C</v>
      </c>
    </row>
    <row r="122" spans="1:10" ht="71.25" x14ac:dyDescent="0.2">
      <c r="A122" s="489">
        <v>810</v>
      </c>
      <c r="B122" s="496" t="s">
        <v>1983</v>
      </c>
      <c r="C122" s="495" t="s">
        <v>213</v>
      </c>
      <c r="D122" s="497">
        <v>100</v>
      </c>
      <c r="E122" s="226">
        <f>_xlfn.XLOOKUP(A122,'2 Materiais'!A:A,'2 Materiais'!DB:DB,"Não encontrado",0,1)</f>
        <v>4027.2964400000001</v>
      </c>
      <c r="F122" s="491">
        <f t="shared" si="5"/>
        <v>797.80742476399996</v>
      </c>
      <c r="G122" s="226">
        <f t="shared" si="6"/>
        <v>4825.1038647639998</v>
      </c>
      <c r="H122" s="227">
        <f t="shared" si="7"/>
        <v>7.713433374398796E-4</v>
      </c>
      <c r="I122" s="228">
        <f t="shared" si="9"/>
        <v>0.943941867459961</v>
      </c>
      <c r="J122" s="226" t="str">
        <f t="shared" si="8"/>
        <v>C</v>
      </c>
    </row>
    <row r="123" spans="1:10" x14ac:dyDescent="0.2">
      <c r="A123" s="495">
        <v>144</v>
      </c>
      <c r="B123" s="498" t="s">
        <v>1615</v>
      </c>
      <c r="C123" s="495" t="s">
        <v>1616</v>
      </c>
      <c r="D123" s="495">
        <v>210</v>
      </c>
      <c r="E123" s="226">
        <f>_xlfn.XLOOKUP(A123,'2 Materiais'!A:A,'2 Materiais'!DB:DB,"Não encontrado",0,1)</f>
        <v>2811.3227855</v>
      </c>
      <c r="F123" s="491">
        <f t="shared" si="5"/>
        <v>556.92304380755002</v>
      </c>
      <c r="G123" s="226">
        <f t="shared" si="6"/>
        <v>3368.2458293075501</v>
      </c>
      <c r="H123" s="227">
        <f t="shared" si="7"/>
        <v>5.384493374886376E-4</v>
      </c>
      <c r="I123" s="228">
        <f t="shared" si="9"/>
        <v>0.94448031679744959</v>
      </c>
      <c r="J123" s="226" t="str">
        <f t="shared" si="8"/>
        <v>C</v>
      </c>
    </row>
    <row r="124" spans="1:10" ht="28.5" x14ac:dyDescent="0.2">
      <c r="A124" s="495">
        <v>884</v>
      </c>
      <c r="B124" s="496" t="s">
        <v>2064</v>
      </c>
      <c r="C124" s="495" t="s">
        <v>213</v>
      </c>
      <c r="D124" s="497">
        <v>100</v>
      </c>
      <c r="E124" s="226">
        <f>_xlfn.XLOOKUP(A124,'2 Materiais'!A:A,'2 Materiais'!DB:DB,"Não encontrado",0,1)</f>
        <v>3895.1269609999999</v>
      </c>
      <c r="F124" s="491">
        <f t="shared" si="5"/>
        <v>771.62465097409995</v>
      </c>
      <c r="G124" s="226">
        <f t="shared" si="6"/>
        <v>4666.7516119740994</v>
      </c>
      <c r="H124" s="227">
        <f t="shared" si="7"/>
        <v>7.4602907300506428E-4</v>
      </c>
      <c r="I124" s="228">
        <f t="shared" si="9"/>
        <v>0.94522634587045462</v>
      </c>
      <c r="J124" s="226" t="str">
        <f t="shared" si="8"/>
        <v>C</v>
      </c>
    </row>
    <row r="125" spans="1:10" x14ac:dyDescent="0.2">
      <c r="A125" s="495">
        <v>708</v>
      </c>
      <c r="B125" s="490" t="s">
        <v>1837</v>
      </c>
      <c r="C125" s="489" t="s">
        <v>576</v>
      </c>
      <c r="D125" s="489">
        <v>10</v>
      </c>
      <c r="E125" s="226">
        <f>_xlfn.XLOOKUP(A125,'2 Materiais'!A:A,'2 Materiais'!DB:DB,"Não encontrado",0,1)</f>
        <v>3856.9</v>
      </c>
      <c r="F125" s="491">
        <f t="shared" si="5"/>
        <v>764.05188999999996</v>
      </c>
      <c r="G125" s="226">
        <f t="shared" si="6"/>
        <v>4620.9518900000003</v>
      </c>
      <c r="H125" s="227">
        <f t="shared" si="7"/>
        <v>7.3870750824885187E-4</v>
      </c>
      <c r="I125" s="228">
        <f t="shared" si="9"/>
        <v>0.94596505337870351</v>
      </c>
      <c r="J125" s="226" t="str">
        <f t="shared" si="8"/>
        <v>C</v>
      </c>
    </row>
    <row r="126" spans="1:10" x14ac:dyDescent="0.2">
      <c r="A126" s="495">
        <v>727</v>
      </c>
      <c r="B126" s="490" t="s">
        <v>1872</v>
      </c>
      <c r="C126" s="489" t="s">
        <v>213</v>
      </c>
      <c r="D126" s="489">
        <v>5</v>
      </c>
      <c r="E126" s="226">
        <f>_xlfn.XLOOKUP(A126,'2 Materiais'!A:A,'2 Materiais'!DB:DB,"Não encontrado",0,1)</f>
        <v>3600</v>
      </c>
      <c r="F126" s="491">
        <f t="shared" si="5"/>
        <v>713.16</v>
      </c>
      <c r="G126" s="226">
        <f t="shared" si="6"/>
        <v>4313.16</v>
      </c>
      <c r="H126" s="227">
        <f t="shared" si="7"/>
        <v>6.8950375423160225E-4</v>
      </c>
      <c r="I126" s="228">
        <f t="shared" si="9"/>
        <v>0.94665455713293511</v>
      </c>
      <c r="J126" s="226" t="str">
        <f t="shared" si="8"/>
        <v>C</v>
      </c>
    </row>
    <row r="127" spans="1:10" x14ac:dyDescent="0.2">
      <c r="A127" s="495">
        <v>232</v>
      </c>
      <c r="B127" s="490" t="s">
        <v>798</v>
      </c>
      <c r="C127" s="489" t="s">
        <v>213</v>
      </c>
      <c r="D127" s="489">
        <v>30</v>
      </c>
      <c r="E127" s="226">
        <f>_xlfn.XLOOKUP(A127,'2 Materiais'!A:A,'2 Materiais'!DB:DB,"Não encontrado",0,1)</f>
        <v>3582</v>
      </c>
      <c r="F127" s="491">
        <f t="shared" si="5"/>
        <v>709.5942</v>
      </c>
      <c r="G127" s="226">
        <f t="shared" si="6"/>
        <v>4291.5941999999995</v>
      </c>
      <c r="H127" s="227">
        <f t="shared" si="7"/>
        <v>6.8605623546044421E-4</v>
      </c>
      <c r="I127" s="228">
        <f t="shared" si="9"/>
        <v>0.94734061336839559</v>
      </c>
      <c r="J127" s="226" t="str">
        <f t="shared" si="8"/>
        <v>C</v>
      </c>
    </row>
    <row r="128" spans="1:10" x14ac:dyDescent="0.2">
      <c r="A128" s="495">
        <v>83</v>
      </c>
      <c r="B128" s="498" t="s">
        <v>1073</v>
      </c>
      <c r="C128" s="495" t="s">
        <v>213</v>
      </c>
      <c r="D128" s="495">
        <v>300</v>
      </c>
      <c r="E128" s="226">
        <f>_xlfn.XLOOKUP(A128,'2 Materiais'!A:A,'2 Materiais'!DB:DB,"Não encontrado",0,1)</f>
        <v>1175.4930975</v>
      </c>
      <c r="F128" s="491">
        <f t="shared" si="5"/>
        <v>232.86518261474998</v>
      </c>
      <c r="G128" s="226">
        <f t="shared" si="6"/>
        <v>1408.35828011475</v>
      </c>
      <c r="H128" s="227">
        <f t="shared" si="7"/>
        <v>2.251408066109958E-4</v>
      </c>
      <c r="I128" s="228">
        <f t="shared" si="9"/>
        <v>0.94756575417500655</v>
      </c>
      <c r="J128" s="226" t="str">
        <f t="shared" si="8"/>
        <v>C</v>
      </c>
    </row>
    <row r="129" spans="1:10" x14ac:dyDescent="0.2">
      <c r="A129" s="489">
        <v>85</v>
      </c>
      <c r="B129" s="498" t="s">
        <v>1083</v>
      </c>
      <c r="C129" s="495" t="s">
        <v>213</v>
      </c>
      <c r="D129" s="495">
        <v>20</v>
      </c>
      <c r="E129" s="226">
        <f>_xlfn.XLOOKUP(A129,'2 Materiais'!A:A,'2 Materiais'!DB:DB,"Não encontrado",0,1)</f>
        <v>3493.0222851333338</v>
      </c>
      <c r="F129" s="491">
        <f t="shared" si="5"/>
        <v>691.9677146849134</v>
      </c>
      <c r="G129" s="226">
        <f t="shared" si="6"/>
        <v>4184.9899998182473</v>
      </c>
      <c r="H129" s="227">
        <f t="shared" si="7"/>
        <v>6.6901443867057881E-4</v>
      </c>
      <c r="I129" s="228">
        <f t="shared" si="9"/>
        <v>0.94823476861367717</v>
      </c>
      <c r="J129" s="226" t="str">
        <f t="shared" si="8"/>
        <v>C</v>
      </c>
    </row>
    <row r="130" spans="1:10" ht="42.75" x14ac:dyDescent="0.2">
      <c r="A130" s="489">
        <v>877</v>
      </c>
      <c r="B130" s="496" t="s">
        <v>2057</v>
      </c>
      <c r="C130" s="495" t="s">
        <v>213</v>
      </c>
      <c r="D130" s="497">
        <v>30</v>
      </c>
      <c r="E130" s="226">
        <f>_xlfn.XLOOKUP(A130,'2 Materiais'!A:A,'2 Materiais'!DB:DB,"Não encontrado",0,1)</f>
        <v>3419.2550861999994</v>
      </c>
      <c r="F130" s="491">
        <f t="shared" ref="F130:F193" si="10">E130*19.81%</f>
        <v>677.35443257621989</v>
      </c>
      <c r="G130" s="226">
        <f t="shared" ref="G130:G193" si="11">E130+F130</f>
        <v>4096.6095187762194</v>
      </c>
      <c r="H130" s="227">
        <f t="shared" ref="H130:H193" si="12">G130/$G$888</f>
        <v>6.5488589405844459E-4</v>
      </c>
      <c r="I130" s="228">
        <f t="shared" si="9"/>
        <v>0.94888965450773566</v>
      </c>
      <c r="J130" s="226" t="str">
        <f t="shared" ref="J130:J193" si="13">IF(I130&lt;$M$2,$L$2,IF(I130&lt;$M$3,$L$3,$L$4))</f>
        <v>C</v>
      </c>
    </row>
    <row r="131" spans="1:10" ht="71.25" x14ac:dyDescent="0.2">
      <c r="A131" s="489">
        <v>797</v>
      </c>
      <c r="B131" s="498" t="s">
        <v>1970</v>
      </c>
      <c r="C131" s="495" t="s">
        <v>213</v>
      </c>
      <c r="D131" s="497">
        <v>100</v>
      </c>
      <c r="E131" s="226">
        <f>_xlfn.XLOOKUP(A131,'2 Materiais'!A:A,'2 Materiais'!DB:DB,"Não encontrado",0,1)</f>
        <v>3307.1184672666668</v>
      </c>
      <c r="F131" s="491">
        <f t="shared" si="10"/>
        <v>655.14016836552673</v>
      </c>
      <c r="G131" s="226">
        <f t="shared" si="11"/>
        <v>3962.2586356321935</v>
      </c>
      <c r="H131" s="227">
        <f t="shared" si="12"/>
        <v>6.3340849968584144E-4</v>
      </c>
      <c r="I131" s="228">
        <f t="shared" si="9"/>
        <v>0.94952306300742151</v>
      </c>
      <c r="J131" s="226" t="str">
        <f t="shared" si="13"/>
        <v>C</v>
      </c>
    </row>
    <row r="132" spans="1:10" x14ac:dyDescent="0.2">
      <c r="A132" s="495">
        <v>500</v>
      </c>
      <c r="B132" s="490" t="s">
        <v>1383</v>
      </c>
      <c r="C132" s="489" t="s">
        <v>213</v>
      </c>
      <c r="D132" s="489">
        <v>100</v>
      </c>
      <c r="E132" s="226">
        <f>_xlfn.XLOOKUP(A132,'2 Materiais'!A:A,'2 Materiais'!DB:DB,"Não encontrado",0,1)</f>
        <v>3277.0000000000005</v>
      </c>
      <c r="F132" s="491">
        <f t="shared" si="10"/>
        <v>649.17370000000005</v>
      </c>
      <c r="G132" s="226">
        <f t="shared" si="11"/>
        <v>3926.1737000000003</v>
      </c>
      <c r="H132" s="227">
        <f t="shared" si="12"/>
        <v>6.2763994517137794E-4</v>
      </c>
      <c r="I132" s="228">
        <f t="shared" ref="I132:I195" si="14">I131+H132</f>
        <v>0.95015070295259285</v>
      </c>
      <c r="J132" s="226" t="str">
        <f t="shared" si="13"/>
        <v>C</v>
      </c>
    </row>
    <row r="133" spans="1:10" ht="28.5" x14ac:dyDescent="0.2">
      <c r="A133" s="489">
        <v>785</v>
      </c>
      <c r="B133" s="492" t="s">
        <v>1954</v>
      </c>
      <c r="C133" s="495" t="s">
        <v>213</v>
      </c>
      <c r="D133" s="494">
        <v>750</v>
      </c>
      <c r="E133" s="226">
        <f>_xlfn.XLOOKUP(A133,'2 Materiais'!A:A,'2 Materiais'!DB:DB,"Não encontrado",0,1)</f>
        <v>3270.0000000000005</v>
      </c>
      <c r="F133" s="491">
        <f t="shared" si="10"/>
        <v>647.78700000000003</v>
      </c>
      <c r="G133" s="226">
        <f t="shared" si="11"/>
        <v>3917.7870000000003</v>
      </c>
      <c r="H133" s="227">
        <f t="shared" si="12"/>
        <v>6.2629924342703881E-4</v>
      </c>
      <c r="I133" s="228">
        <f t="shared" si="14"/>
        <v>0.9507770021960199</v>
      </c>
      <c r="J133" s="226" t="str">
        <f t="shared" si="13"/>
        <v>C</v>
      </c>
    </row>
    <row r="134" spans="1:10" ht="28.5" x14ac:dyDescent="0.2">
      <c r="A134" s="489">
        <v>189</v>
      </c>
      <c r="B134" s="490" t="s">
        <v>704</v>
      </c>
      <c r="C134" s="489" t="s">
        <v>705</v>
      </c>
      <c r="D134" s="489">
        <v>100</v>
      </c>
      <c r="E134" s="226">
        <f>_xlfn.XLOOKUP(A134,'2 Materiais'!A:A,'2 Materiais'!DB:DB,"Não encontrado",0,1)</f>
        <v>1628</v>
      </c>
      <c r="F134" s="491">
        <f t="shared" si="10"/>
        <v>322.5068</v>
      </c>
      <c r="G134" s="226">
        <f t="shared" si="11"/>
        <v>1950.5068000000001</v>
      </c>
      <c r="H134" s="227">
        <f t="shared" si="12"/>
        <v>3.1180891996918016E-4</v>
      </c>
      <c r="I134" s="228">
        <f t="shared" si="14"/>
        <v>0.95108881111598909</v>
      </c>
      <c r="J134" s="226" t="str">
        <f t="shared" si="13"/>
        <v>C</v>
      </c>
    </row>
    <row r="135" spans="1:10" ht="42.75" x14ac:dyDescent="0.2">
      <c r="A135" s="489">
        <v>850</v>
      </c>
      <c r="B135" s="496" t="s">
        <v>2026</v>
      </c>
      <c r="C135" s="495" t="s">
        <v>213</v>
      </c>
      <c r="D135" s="497">
        <v>80</v>
      </c>
      <c r="E135" s="226">
        <f>_xlfn.XLOOKUP(A135,'2 Materiais'!A:A,'2 Materiais'!DB:DB,"Não encontrado",0,1)</f>
        <v>3184.7695886933338</v>
      </c>
      <c r="F135" s="491">
        <f t="shared" si="10"/>
        <v>630.90285552014939</v>
      </c>
      <c r="G135" s="226">
        <f t="shared" si="11"/>
        <v>3815.6724442134832</v>
      </c>
      <c r="H135" s="227">
        <f t="shared" si="12"/>
        <v>6.099751632685248E-4</v>
      </c>
      <c r="I135" s="228">
        <f t="shared" si="14"/>
        <v>0.95169878627925764</v>
      </c>
      <c r="J135" s="226" t="str">
        <f t="shared" si="13"/>
        <v>C</v>
      </c>
    </row>
    <row r="136" spans="1:10" ht="42.75" x14ac:dyDescent="0.2">
      <c r="A136" s="489">
        <v>781</v>
      </c>
      <c r="B136" s="492" t="s">
        <v>1948</v>
      </c>
      <c r="C136" s="495" t="s">
        <v>213</v>
      </c>
      <c r="D136" s="494">
        <v>750</v>
      </c>
      <c r="E136" s="226">
        <f>_xlfn.XLOOKUP(A136,'2 Materiais'!A:A,'2 Materiais'!DB:DB,"Não encontrado",0,1)</f>
        <v>3172.5000000000005</v>
      </c>
      <c r="F136" s="491">
        <f t="shared" si="10"/>
        <v>628.47225000000003</v>
      </c>
      <c r="G136" s="226">
        <f t="shared" si="11"/>
        <v>3800.9722500000007</v>
      </c>
      <c r="H136" s="227">
        <f t="shared" si="12"/>
        <v>6.076251834165996E-4</v>
      </c>
      <c r="I136" s="228">
        <f t="shared" si="14"/>
        <v>0.95230641146267425</v>
      </c>
      <c r="J136" s="226" t="str">
        <f t="shared" si="13"/>
        <v>C</v>
      </c>
    </row>
    <row r="137" spans="1:10" x14ac:dyDescent="0.2">
      <c r="A137" s="495">
        <v>143</v>
      </c>
      <c r="B137" s="498" t="s">
        <v>1532</v>
      </c>
      <c r="C137" s="495" t="s">
        <v>213</v>
      </c>
      <c r="D137" s="495">
        <v>50</v>
      </c>
      <c r="E137" s="226">
        <f>_xlfn.XLOOKUP(A137,'2 Materiais'!A:A,'2 Materiais'!DB:DB,"Não encontrado",0,1)</f>
        <v>3090.6645778749998</v>
      </c>
      <c r="F137" s="491">
        <f t="shared" si="10"/>
        <v>612.2606528770375</v>
      </c>
      <c r="G137" s="226">
        <f t="shared" si="11"/>
        <v>3702.9252307520374</v>
      </c>
      <c r="H137" s="227">
        <f t="shared" si="12"/>
        <v>5.9195134153206745E-4</v>
      </c>
      <c r="I137" s="228">
        <f t="shared" si="14"/>
        <v>0.95289836280420637</v>
      </c>
      <c r="J137" s="226" t="str">
        <f t="shared" si="13"/>
        <v>C</v>
      </c>
    </row>
    <row r="138" spans="1:10" ht="28.5" x14ac:dyDescent="0.2">
      <c r="A138" s="495">
        <v>48</v>
      </c>
      <c r="B138" s="498" t="s">
        <v>690</v>
      </c>
      <c r="C138" s="495" t="s">
        <v>213</v>
      </c>
      <c r="D138" s="495">
        <v>10</v>
      </c>
      <c r="E138" s="226">
        <f>_xlfn.XLOOKUP(A138,'2 Materiais'!A:A,'2 Materiais'!DB:DB,"Não encontrado",0,1)</f>
        <v>3071.4017145333332</v>
      </c>
      <c r="F138" s="491">
        <f t="shared" si="10"/>
        <v>608.44467964905334</v>
      </c>
      <c r="G138" s="226">
        <f t="shared" si="11"/>
        <v>3679.8463941823866</v>
      </c>
      <c r="H138" s="227">
        <f t="shared" si="12"/>
        <v>5.8826194803447587E-4</v>
      </c>
      <c r="I138" s="228">
        <f t="shared" si="14"/>
        <v>0.95348662475224089</v>
      </c>
      <c r="J138" s="226" t="str">
        <f t="shared" si="13"/>
        <v>C</v>
      </c>
    </row>
    <row r="139" spans="1:10" ht="28.5" x14ac:dyDescent="0.2">
      <c r="A139" s="495">
        <v>788</v>
      </c>
      <c r="B139" s="492" t="s">
        <v>1959</v>
      </c>
      <c r="C139" s="493" t="s">
        <v>573</v>
      </c>
      <c r="D139" s="494">
        <v>750</v>
      </c>
      <c r="E139" s="226">
        <f>_xlfn.XLOOKUP(A139,'2 Materiais'!A:A,'2 Materiais'!DB:DB,"Não encontrado",0,1)</f>
        <v>3052.5</v>
      </c>
      <c r="F139" s="491">
        <f t="shared" si="10"/>
        <v>604.70024999999998</v>
      </c>
      <c r="G139" s="226">
        <f t="shared" si="11"/>
        <v>3657.2002499999999</v>
      </c>
      <c r="H139" s="227">
        <f t="shared" si="12"/>
        <v>5.8464172494221271E-4</v>
      </c>
      <c r="I139" s="228">
        <f t="shared" si="14"/>
        <v>0.9540712664771831</v>
      </c>
      <c r="J139" s="226" t="str">
        <f t="shared" si="13"/>
        <v>C</v>
      </c>
    </row>
    <row r="140" spans="1:10" x14ac:dyDescent="0.2">
      <c r="A140" s="489">
        <v>465</v>
      </c>
      <c r="B140" s="490" t="s">
        <v>1301</v>
      </c>
      <c r="C140" s="489" t="s">
        <v>658</v>
      </c>
      <c r="D140" s="489">
        <v>500</v>
      </c>
      <c r="E140" s="226">
        <f>_xlfn.XLOOKUP(A140,'2 Materiais'!A:A,'2 Materiais'!DB:DB,"Não encontrado",0,1)</f>
        <v>3035</v>
      </c>
      <c r="F140" s="491">
        <f t="shared" si="10"/>
        <v>601.23350000000005</v>
      </c>
      <c r="G140" s="226">
        <f t="shared" si="11"/>
        <v>3636.2335000000003</v>
      </c>
      <c r="H140" s="227">
        <f t="shared" si="12"/>
        <v>5.8128997058136476E-4</v>
      </c>
      <c r="I140" s="228">
        <f t="shared" si="14"/>
        <v>0.95465255644776448</v>
      </c>
      <c r="J140" s="226" t="str">
        <f t="shared" si="13"/>
        <v>C</v>
      </c>
    </row>
    <row r="141" spans="1:10" ht="28.5" x14ac:dyDescent="0.2">
      <c r="A141" s="495">
        <v>783</v>
      </c>
      <c r="B141" s="492" t="s">
        <v>1951</v>
      </c>
      <c r="C141" s="495" t="s">
        <v>213</v>
      </c>
      <c r="D141" s="494">
        <v>750</v>
      </c>
      <c r="E141" s="226">
        <f>_xlfn.XLOOKUP(A141,'2 Materiais'!A:A,'2 Materiais'!DB:DB,"Não encontrado",0,1)</f>
        <v>3030</v>
      </c>
      <c r="F141" s="491">
        <f t="shared" si="10"/>
        <v>600.24299999999994</v>
      </c>
      <c r="G141" s="226">
        <f t="shared" si="11"/>
        <v>3630.2429999999999</v>
      </c>
      <c r="H141" s="227">
        <f t="shared" si="12"/>
        <v>5.8033232647826524E-4</v>
      </c>
      <c r="I141" s="228">
        <f t="shared" si="14"/>
        <v>0.95523288877424273</v>
      </c>
      <c r="J141" s="226" t="str">
        <f t="shared" si="13"/>
        <v>C</v>
      </c>
    </row>
    <row r="142" spans="1:10" x14ac:dyDescent="0.2">
      <c r="A142" s="495">
        <v>128</v>
      </c>
      <c r="B142" s="498" t="s">
        <v>1482</v>
      </c>
      <c r="C142" s="495" t="s">
        <v>213</v>
      </c>
      <c r="D142" s="495">
        <v>100</v>
      </c>
      <c r="E142" s="226">
        <f>_xlfn.XLOOKUP(A142,'2 Materiais'!A:A,'2 Materiais'!DB:DB,"Não encontrado",0,1)</f>
        <v>3006.8338814999997</v>
      </c>
      <c r="F142" s="491">
        <f t="shared" si="10"/>
        <v>595.6537919251499</v>
      </c>
      <c r="G142" s="226">
        <f t="shared" si="11"/>
        <v>3602.4876734251498</v>
      </c>
      <c r="H142" s="227">
        <f t="shared" si="12"/>
        <v>5.7589534712361955E-4</v>
      </c>
      <c r="I142" s="228">
        <f t="shared" si="14"/>
        <v>0.95580878412136638</v>
      </c>
      <c r="J142" s="226" t="str">
        <f t="shared" si="13"/>
        <v>C</v>
      </c>
    </row>
    <row r="143" spans="1:10" x14ac:dyDescent="0.2">
      <c r="A143" s="495">
        <v>107</v>
      </c>
      <c r="B143" s="498" t="s">
        <v>1382</v>
      </c>
      <c r="C143" s="495" t="s">
        <v>213</v>
      </c>
      <c r="D143" s="495">
        <v>50</v>
      </c>
      <c r="E143" s="226">
        <f>_xlfn.XLOOKUP(A143,'2 Materiais'!A:A,'2 Materiais'!DB:DB,"Não encontrado",0,1)</f>
        <v>2661.5966227499998</v>
      </c>
      <c r="F143" s="491">
        <f t="shared" si="10"/>
        <v>527.26229096677491</v>
      </c>
      <c r="G143" s="226">
        <f t="shared" si="11"/>
        <v>3188.8589137167746</v>
      </c>
      <c r="H143" s="227">
        <f t="shared" si="12"/>
        <v>5.0977246212118845E-4</v>
      </c>
      <c r="I143" s="228">
        <f t="shared" si="14"/>
        <v>0.95631855658348752</v>
      </c>
      <c r="J143" s="226" t="str">
        <f t="shared" si="13"/>
        <v>C</v>
      </c>
    </row>
    <row r="144" spans="1:10" ht="28.5" x14ac:dyDescent="0.2">
      <c r="A144" s="495">
        <v>147</v>
      </c>
      <c r="B144" s="498" t="s">
        <v>1675</v>
      </c>
      <c r="C144" s="495" t="s">
        <v>213</v>
      </c>
      <c r="D144" s="495">
        <v>10</v>
      </c>
      <c r="E144" s="226">
        <f>_xlfn.XLOOKUP(A144,'2 Materiais'!A:A,'2 Materiais'!DB:DB,"Não encontrado",0,1)</f>
        <v>2661.3890301499996</v>
      </c>
      <c r="F144" s="491">
        <f t="shared" si="10"/>
        <v>527.22116687271489</v>
      </c>
      <c r="G144" s="226">
        <f t="shared" si="11"/>
        <v>3188.6101970227146</v>
      </c>
      <c r="H144" s="227">
        <f t="shared" si="12"/>
        <v>5.0973270215534097E-4</v>
      </c>
      <c r="I144" s="228">
        <f t="shared" si="14"/>
        <v>0.9568282892856429</v>
      </c>
      <c r="J144" s="226" t="str">
        <f t="shared" si="13"/>
        <v>C</v>
      </c>
    </row>
    <row r="145" spans="1:10" ht="28.5" x14ac:dyDescent="0.2">
      <c r="A145" s="489">
        <v>194</v>
      </c>
      <c r="B145" s="490" t="s">
        <v>715</v>
      </c>
      <c r="C145" s="489" t="s">
        <v>213</v>
      </c>
      <c r="D145" s="489">
        <v>50</v>
      </c>
      <c r="E145" s="226">
        <f>_xlfn.XLOOKUP(A145,'2 Materiais'!A:A,'2 Materiais'!DB:DB,"Não encontrado",0,1)</f>
        <v>2640</v>
      </c>
      <c r="F145" s="491">
        <f t="shared" si="10"/>
        <v>522.98400000000004</v>
      </c>
      <c r="G145" s="226">
        <f t="shared" si="11"/>
        <v>3162.9839999999999</v>
      </c>
      <c r="H145" s="227">
        <f t="shared" si="12"/>
        <v>5.056360864365083E-4</v>
      </c>
      <c r="I145" s="228">
        <f t="shared" si="14"/>
        <v>0.9573339253720794</v>
      </c>
      <c r="J145" s="226" t="str">
        <f t="shared" si="13"/>
        <v>C</v>
      </c>
    </row>
    <row r="146" spans="1:10" ht="28.5" x14ac:dyDescent="0.2">
      <c r="A146" s="495">
        <v>467</v>
      </c>
      <c r="B146" s="490" t="s">
        <v>1308</v>
      </c>
      <c r="C146" s="489" t="s">
        <v>213</v>
      </c>
      <c r="D146" s="489">
        <v>3000</v>
      </c>
      <c r="E146" s="226">
        <f>_xlfn.XLOOKUP(A146,'2 Materiais'!A:A,'2 Materiais'!DB:DB,"Não encontrado",0,1)</f>
        <v>2640</v>
      </c>
      <c r="F146" s="491">
        <f t="shared" si="10"/>
        <v>522.98400000000004</v>
      </c>
      <c r="G146" s="226">
        <f t="shared" si="11"/>
        <v>3162.9839999999999</v>
      </c>
      <c r="H146" s="227">
        <f t="shared" si="12"/>
        <v>5.056360864365083E-4</v>
      </c>
      <c r="I146" s="228">
        <f t="shared" si="14"/>
        <v>0.9578395614585159</v>
      </c>
      <c r="J146" s="226" t="str">
        <f t="shared" si="13"/>
        <v>C</v>
      </c>
    </row>
    <row r="147" spans="1:10" ht="71.25" x14ac:dyDescent="0.2">
      <c r="A147" s="489">
        <v>809</v>
      </c>
      <c r="B147" s="496" t="s">
        <v>1982</v>
      </c>
      <c r="C147" s="495" t="s">
        <v>213</v>
      </c>
      <c r="D147" s="497">
        <v>100</v>
      </c>
      <c r="E147" s="226">
        <f>_xlfn.XLOOKUP(A147,'2 Materiais'!A:A,'2 Materiais'!DB:DB,"Não encontrado",0,1)</f>
        <v>2619.2996304999997</v>
      </c>
      <c r="F147" s="491">
        <f t="shared" si="10"/>
        <v>518.88325680204991</v>
      </c>
      <c r="G147" s="226">
        <f t="shared" si="11"/>
        <v>3138.1828873020495</v>
      </c>
      <c r="H147" s="227">
        <f t="shared" si="12"/>
        <v>5.0167136907977735E-4</v>
      </c>
      <c r="I147" s="228">
        <f t="shared" si="14"/>
        <v>0.95834123282759565</v>
      </c>
      <c r="J147" s="226" t="str">
        <f t="shared" si="13"/>
        <v>C</v>
      </c>
    </row>
    <row r="148" spans="1:10" ht="71.25" x14ac:dyDescent="0.2">
      <c r="A148" s="495">
        <v>795</v>
      </c>
      <c r="B148" s="498" t="s">
        <v>1968</v>
      </c>
      <c r="C148" s="495" t="s">
        <v>213</v>
      </c>
      <c r="D148" s="497">
        <v>100</v>
      </c>
      <c r="E148" s="226">
        <f>_xlfn.XLOOKUP(A148,'2 Materiais'!A:A,'2 Materiais'!DB:DB,"Não encontrado",0,1)</f>
        <v>2609.9875742000004</v>
      </c>
      <c r="F148" s="491">
        <f t="shared" si="10"/>
        <v>517.03853844902005</v>
      </c>
      <c r="G148" s="226">
        <f t="shared" si="11"/>
        <v>3127.0261126490204</v>
      </c>
      <c r="H148" s="227">
        <f t="shared" si="12"/>
        <v>4.9988784191909246E-4</v>
      </c>
      <c r="I148" s="228">
        <f t="shared" si="14"/>
        <v>0.95884112066951477</v>
      </c>
      <c r="J148" s="226" t="str">
        <f t="shared" si="13"/>
        <v>C</v>
      </c>
    </row>
    <row r="149" spans="1:10" ht="71.25" x14ac:dyDescent="0.2">
      <c r="A149" s="489">
        <v>798</v>
      </c>
      <c r="B149" s="498" t="s">
        <v>1971</v>
      </c>
      <c r="C149" s="495" t="s">
        <v>213</v>
      </c>
      <c r="D149" s="497">
        <v>100</v>
      </c>
      <c r="E149" s="226">
        <f>_xlfn.XLOOKUP(A149,'2 Materiais'!A:A,'2 Materiais'!DB:DB,"Não encontrado",0,1)</f>
        <v>2603.9031793333334</v>
      </c>
      <c r="F149" s="491">
        <f t="shared" si="10"/>
        <v>515.83321982593338</v>
      </c>
      <c r="G149" s="226">
        <f t="shared" si="11"/>
        <v>3119.7363991592665</v>
      </c>
      <c r="H149" s="227">
        <f t="shared" si="12"/>
        <v>4.98722504946094E-4</v>
      </c>
      <c r="I149" s="228">
        <f t="shared" si="14"/>
        <v>0.95933984317446086</v>
      </c>
      <c r="J149" s="226" t="str">
        <f t="shared" si="13"/>
        <v>C</v>
      </c>
    </row>
    <row r="150" spans="1:10" x14ac:dyDescent="0.2">
      <c r="A150" s="495">
        <v>32</v>
      </c>
      <c r="B150" s="498" t="s">
        <v>604</v>
      </c>
      <c r="C150" s="495" t="s">
        <v>600</v>
      </c>
      <c r="D150" s="495">
        <v>1000</v>
      </c>
      <c r="E150" s="226">
        <f>_xlfn.XLOOKUP(A150,'2 Materiais'!A:A,'2 Materiais'!DB:DB,"Não encontrado",0,1)</f>
        <v>2547.1916213333334</v>
      </c>
      <c r="F150" s="491">
        <f t="shared" si="10"/>
        <v>504.59866018613332</v>
      </c>
      <c r="G150" s="226">
        <f t="shared" si="11"/>
        <v>3051.7902815194666</v>
      </c>
      <c r="H150" s="227">
        <f t="shared" si="12"/>
        <v>4.8786060712683753E-4</v>
      </c>
      <c r="I150" s="228">
        <f t="shared" si="14"/>
        <v>0.95982770378158766</v>
      </c>
      <c r="J150" s="226" t="str">
        <f t="shared" si="13"/>
        <v>C</v>
      </c>
    </row>
    <row r="151" spans="1:10" x14ac:dyDescent="0.2">
      <c r="A151" s="489">
        <v>233</v>
      </c>
      <c r="B151" s="490" t="s">
        <v>801</v>
      </c>
      <c r="C151" s="489" t="s">
        <v>566</v>
      </c>
      <c r="D151" s="489">
        <v>60</v>
      </c>
      <c r="E151" s="226">
        <f>_xlfn.XLOOKUP(A151,'2 Materiais'!A:A,'2 Materiais'!DB:DB,"Não encontrado",0,1)</f>
        <v>2535</v>
      </c>
      <c r="F151" s="491">
        <f t="shared" si="10"/>
        <v>502.18349999999998</v>
      </c>
      <c r="G151" s="226">
        <f t="shared" si="11"/>
        <v>3037.1835000000001</v>
      </c>
      <c r="H151" s="227">
        <f t="shared" si="12"/>
        <v>4.8552556027141991E-4</v>
      </c>
      <c r="I151" s="228">
        <f t="shared" si="14"/>
        <v>0.96031322934185903</v>
      </c>
      <c r="J151" s="226" t="str">
        <f t="shared" si="13"/>
        <v>C</v>
      </c>
    </row>
    <row r="152" spans="1:10" ht="28.5" x14ac:dyDescent="0.2">
      <c r="A152" s="495">
        <v>7</v>
      </c>
      <c r="B152" s="498" t="s">
        <v>563</v>
      </c>
      <c r="C152" s="495" t="s">
        <v>213</v>
      </c>
      <c r="D152" s="495">
        <v>30</v>
      </c>
      <c r="E152" s="226">
        <f>_xlfn.XLOOKUP(A152,'2 Materiais'!A:A,'2 Materiais'!DB:DB,"Não encontrado",0,1)</f>
        <v>2515.1833940000001</v>
      </c>
      <c r="F152" s="491">
        <f t="shared" si="10"/>
        <v>498.2578303514</v>
      </c>
      <c r="G152" s="226">
        <f t="shared" si="11"/>
        <v>3013.4412243514003</v>
      </c>
      <c r="H152" s="227">
        <f t="shared" si="12"/>
        <v>4.8173010909555094E-4</v>
      </c>
      <c r="I152" s="228">
        <f t="shared" si="14"/>
        <v>0.96079495945095461</v>
      </c>
      <c r="J152" s="226" t="str">
        <f t="shared" si="13"/>
        <v>C</v>
      </c>
    </row>
    <row r="153" spans="1:10" ht="42.75" x14ac:dyDescent="0.2">
      <c r="A153" s="495">
        <v>468</v>
      </c>
      <c r="B153" s="490" t="s">
        <v>1310</v>
      </c>
      <c r="C153" s="489" t="s">
        <v>213</v>
      </c>
      <c r="D153" s="489">
        <v>100</v>
      </c>
      <c r="E153" s="226">
        <f>_xlfn.XLOOKUP(A153,'2 Materiais'!A:A,'2 Materiais'!DB:DB,"Não encontrado",0,1)</f>
        <v>2493</v>
      </c>
      <c r="F153" s="491">
        <f t="shared" si="10"/>
        <v>493.86329999999998</v>
      </c>
      <c r="G153" s="226">
        <f t="shared" si="11"/>
        <v>2986.8633</v>
      </c>
      <c r="H153" s="227">
        <f t="shared" si="12"/>
        <v>4.7748134980538456E-4</v>
      </c>
      <c r="I153" s="228">
        <f t="shared" si="14"/>
        <v>0.96127244080076002</v>
      </c>
      <c r="J153" s="226" t="str">
        <f t="shared" si="13"/>
        <v>C</v>
      </c>
    </row>
    <row r="154" spans="1:10" x14ac:dyDescent="0.2">
      <c r="A154" s="489">
        <v>234</v>
      </c>
      <c r="B154" s="490" t="s">
        <v>803</v>
      </c>
      <c r="C154" s="489" t="s">
        <v>566</v>
      </c>
      <c r="D154" s="489">
        <v>60</v>
      </c>
      <c r="E154" s="226">
        <f>_xlfn.XLOOKUP(A154,'2 Materiais'!A:A,'2 Materiais'!DB:DB,"Não encontrado",0,1)</f>
        <v>2435.4</v>
      </c>
      <c r="F154" s="491">
        <f t="shared" si="10"/>
        <v>482.45274000000001</v>
      </c>
      <c r="G154" s="226">
        <f t="shared" si="11"/>
        <v>2917.8527400000003</v>
      </c>
      <c r="H154" s="227">
        <f t="shared" si="12"/>
        <v>4.6644928973767896E-4</v>
      </c>
      <c r="I154" s="228">
        <f t="shared" si="14"/>
        <v>0.96173889009049773</v>
      </c>
      <c r="J154" s="226" t="str">
        <f t="shared" si="13"/>
        <v>C</v>
      </c>
    </row>
    <row r="155" spans="1:10" ht="71.25" x14ac:dyDescent="0.2">
      <c r="A155" s="495">
        <v>800</v>
      </c>
      <c r="B155" s="496" t="s">
        <v>1973</v>
      </c>
      <c r="C155" s="495" t="s">
        <v>213</v>
      </c>
      <c r="D155" s="497">
        <v>100</v>
      </c>
      <c r="E155" s="226">
        <f>_xlfn.XLOOKUP(A155,'2 Materiais'!A:A,'2 Materiais'!DB:DB,"Não encontrado",0,1)</f>
        <v>2391.1207643333332</v>
      </c>
      <c r="F155" s="491">
        <f t="shared" si="10"/>
        <v>473.6810234144333</v>
      </c>
      <c r="G155" s="226">
        <f t="shared" si="11"/>
        <v>2864.8017877477664</v>
      </c>
      <c r="H155" s="227">
        <f t="shared" si="12"/>
        <v>4.5796853995249206E-4</v>
      </c>
      <c r="I155" s="228">
        <f t="shared" si="14"/>
        <v>0.96219685863045024</v>
      </c>
      <c r="J155" s="226" t="str">
        <f t="shared" si="13"/>
        <v>C</v>
      </c>
    </row>
    <row r="156" spans="1:10" x14ac:dyDescent="0.2">
      <c r="A156" s="495">
        <v>455</v>
      </c>
      <c r="B156" s="490" t="s">
        <v>1281</v>
      </c>
      <c r="C156" s="489" t="s">
        <v>213</v>
      </c>
      <c r="D156" s="489">
        <v>5</v>
      </c>
      <c r="E156" s="226">
        <f>_xlfn.XLOOKUP(A156,'2 Materiais'!A:A,'2 Materiais'!DB:DB,"Não encontrado",0,1)</f>
        <v>2379.3000000000002</v>
      </c>
      <c r="F156" s="491">
        <f t="shared" si="10"/>
        <v>471.33933000000002</v>
      </c>
      <c r="G156" s="226">
        <f t="shared" si="11"/>
        <v>2850.63933</v>
      </c>
      <c r="H156" s="227">
        <f t="shared" si="12"/>
        <v>4.5570452290090311E-4</v>
      </c>
      <c r="I156" s="228">
        <f t="shared" si="14"/>
        <v>0.96265256315335113</v>
      </c>
      <c r="J156" s="226" t="str">
        <f t="shared" si="13"/>
        <v>C</v>
      </c>
    </row>
    <row r="157" spans="1:10" x14ac:dyDescent="0.2">
      <c r="A157" s="495">
        <v>251</v>
      </c>
      <c r="B157" s="490" t="s">
        <v>837</v>
      </c>
      <c r="C157" s="489" t="s">
        <v>576</v>
      </c>
      <c r="D157" s="489">
        <v>5</v>
      </c>
      <c r="E157" s="226">
        <f>_xlfn.XLOOKUP(A157,'2 Materiais'!A:A,'2 Materiais'!DB:DB,"Não encontrado",0,1)</f>
        <v>2322</v>
      </c>
      <c r="F157" s="491">
        <f t="shared" si="10"/>
        <v>459.98820000000001</v>
      </c>
      <c r="G157" s="226">
        <f t="shared" si="11"/>
        <v>2781.9881999999998</v>
      </c>
      <c r="H157" s="227">
        <f t="shared" si="12"/>
        <v>4.447299214793834E-4</v>
      </c>
      <c r="I157" s="228">
        <f t="shared" si="14"/>
        <v>0.9630972930748305</v>
      </c>
      <c r="J157" s="226" t="str">
        <f t="shared" si="13"/>
        <v>C</v>
      </c>
    </row>
    <row r="158" spans="1:10" x14ac:dyDescent="0.2">
      <c r="A158" s="489">
        <v>133</v>
      </c>
      <c r="B158" s="498" t="s">
        <v>1506</v>
      </c>
      <c r="C158" s="495" t="s">
        <v>213</v>
      </c>
      <c r="D158" s="495">
        <v>10</v>
      </c>
      <c r="E158" s="226">
        <f>_xlfn.XLOOKUP(A158,'2 Materiais'!A:A,'2 Materiais'!DB:DB,"Não encontrado",0,1)</f>
        <v>2257.8894297650004</v>
      </c>
      <c r="F158" s="491">
        <f t="shared" si="10"/>
        <v>447.28789603644657</v>
      </c>
      <c r="G158" s="226">
        <f t="shared" si="11"/>
        <v>2705.1773258014468</v>
      </c>
      <c r="H158" s="227">
        <f t="shared" si="12"/>
        <v>4.3245089957300536E-4</v>
      </c>
      <c r="I158" s="228">
        <f t="shared" si="14"/>
        <v>0.9635297439744035</v>
      </c>
      <c r="J158" s="226" t="str">
        <f t="shared" si="13"/>
        <v>C</v>
      </c>
    </row>
    <row r="159" spans="1:10" ht="71.25" x14ac:dyDescent="0.2">
      <c r="A159" s="495">
        <v>796</v>
      </c>
      <c r="B159" s="498" t="s">
        <v>1969</v>
      </c>
      <c r="C159" s="495" t="s">
        <v>213</v>
      </c>
      <c r="D159" s="497">
        <v>100</v>
      </c>
      <c r="E159" s="226">
        <f>_xlfn.XLOOKUP(A159,'2 Materiais'!A:A,'2 Materiais'!DB:DB,"Não encontrado",0,1)</f>
        <v>1961.7500699999998</v>
      </c>
      <c r="F159" s="491">
        <f t="shared" si="10"/>
        <v>388.62268886699997</v>
      </c>
      <c r="G159" s="226">
        <f t="shared" si="11"/>
        <v>2350.3727588669999</v>
      </c>
      <c r="H159" s="227">
        <f t="shared" si="12"/>
        <v>3.7573167725808568E-4</v>
      </c>
      <c r="I159" s="228">
        <f t="shared" si="14"/>
        <v>0.96390547565166163</v>
      </c>
      <c r="J159" s="226" t="str">
        <f t="shared" si="13"/>
        <v>C</v>
      </c>
    </row>
    <row r="160" spans="1:10" x14ac:dyDescent="0.2">
      <c r="A160" s="489">
        <v>766</v>
      </c>
      <c r="B160" s="498" t="s">
        <v>1926</v>
      </c>
      <c r="C160" s="495" t="s">
        <v>213</v>
      </c>
      <c r="D160" s="497">
        <v>30</v>
      </c>
      <c r="E160" s="226">
        <f>_xlfn.XLOOKUP(A160,'2 Materiais'!A:A,'2 Materiais'!DB:DB,"Não encontrado",0,1)</f>
        <v>1923.4492352999998</v>
      </c>
      <c r="F160" s="491">
        <f t="shared" si="10"/>
        <v>381.03529351292997</v>
      </c>
      <c r="G160" s="226">
        <f t="shared" si="11"/>
        <v>2304.48452881293</v>
      </c>
      <c r="H160" s="227">
        <f t="shared" si="12"/>
        <v>3.6839596355923738E-4</v>
      </c>
      <c r="I160" s="228">
        <f t="shared" si="14"/>
        <v>0.96427387161522082</v>
      </c>
      <c r="J160" s="226" t="str">
        <f t="shared" si="13"/>
        <v>C</v>
      </c>
    </row>
    <row r="161" spans="1:10" x14ac:dyDescent="0.2">
      <c r="A161" s="489">
        <v>717</v>
      </c>
      <c r="B161" s="498" t="s">
        <v>1854</v>
      </c>
      <c r="C161" s="495" t="s">
        <v>213</v>
      </c>
      <c r="D161" s="495">
        <v>1200</v>
      </c>
      <c r="E161" s="226">
        <f>_xlfn.XLOOKUP(A161,'2 Materiais'!A:A,'2 Materiais'!DB:DB,"Não encontrado",0,1)</f>
        <v>1922.307476</v>
      </c>
      <c r="F161" s="491">
        <f t="shared" si="10"/>
        <v>380.80911099560001</v>
      </c>
      <c r="G161" s="226">
        <f t="shared" si="11"/>
        <v>2303.1165869955998</v>
      </c>
      <c r="H161" s="227">
        <f t="shared" si="12"/>
        <v>3.6817728374707653E-4</v>
      </c>
      <c r="I161" s="228">
        <f t="shared" si="14"/>
        <v>0.96464204889896787</v>
      </c>
      <c r="J161" s="226" t="str">
        <f t="shared" si="13"/>
        <v>C</v>
      </c>
    </row>
    <row r="162" spans="1:10" ht="42.75" x14ac:dyDescent="0.2">
      <c r="A162" s="489">
        <v>469</v>
      </c>
      <c r="B162" s="490" t="s">
        <v>1312</v>
      </c>
      <c r="C162" s="489" t="s">
        <v>213</v>
      </c>
      <c r="D162" s="489">
        <v>100</v>
      </c>
      <c r="E162" s="226">
        <f>_xlfn.XLOOKUP(A162,'2 Materiais'!A:A,'2 Materiais'!DB:DB,"Não encontrado",0,1)</f>
        <v>1848.9999999999998</v>
      </c>
      <c r="F162" s="491">
        <f t="shared" si="10"/>
        <v>366.28689999999995</v>
      </c>
      <c r="G162" s="226">
        <f t="shared" si="11"/>
        <v>2215.2868999999996</v>
      </c>
      <c r="H162" s="227">
        <f t="shared" si="12"/>
        <v>3.5413678932617567E-4</v>
      </c>
      <c r="I162" s="228">
        <f t="shared" si="14"/>
        <v>0.96499618568829404</v>
      </c>
      <c r="J162" s="226" t="str">
        <f t="shared" si="13"/>
        <v>C</v>
      </c>
    </row>
    <row r="163" spans="1:10" x14ac:dyDescent="0.2">
      <c r="A163" s="489">
        <v>550</v>
      </c>
      <c r="B163" s="490" t="s">
        <v>1512</v>
      </c>
      <c r="C163" s="489" t="s">
        <v>1513</v>
      </c>
      <c r="D163" s="489">
        <v>100</v>
      </c>
      <c r="E163" s="226">
        <f>_xlfn.XLOOKUP(A163,'2 Materiais'!A:A,'2 Materiais'!DB:DB,"Não encontrado",0,1)</f>
        <v>1839.9999999999998</v>
      </c>
      <c r="F163" s="491">
        <f t="shared" si="10"/>
        <v>364.50399999999996</v>
      </c>
      <c r="G163" s="226">
        <f t="shared" si="11"/>
        <v>2204.5039999999999</v>
      </c>
      <c r="H163" s="227">
        <f t="shared" si="12"/>
        <v>3.524130299405967E-4</v>
      </c>
      <c r="I163" s="228">
        <f t="shared" si="14"/>
        <v>0.96534859871823464</v>
      </c>
      <c r="J163" s="226" t="str">
        <f t="shared" si="13"/>
        <v>C</v>
      </c>
    </row>
    <row r="164" spans="1:10" x14ac:dyDescent="0.2">
      <c r="A164" s="495">
        <v>547</v>
      </c>
      <c r="B164" s="490" t="s">
        <v>1502</v>
      </c>
      <c r="C164" s="489" t="s">
        <v>213</v>
      </c>
      <c r="D164" s="489">
        <v>10</v>
      </c>
      <c r="E164" s="226">
        <f>_xlfn.XLOOKUP(A164,'2 Materiais'!A:A,'2 Materiais'!DB:DB,"Não encontrado",0,1)</f>
        <v>1817.8999999999999</v>
      </c>
      <c r="F164" s="491">
        <f t="shared" si="10"/>
        <v>360.12598999999994</v>
      </c>
      <c r="G164" s="226">
        <f t="shared" si="11"/>
        <v>2178.0259899999996</v>
      </c>
      <c r="H164" s="227">
        <f t="shared" si="12"/>
        <v>3.4818024300489709E-4</v>
      </c>
      <c r="I164" s="228">
        <f t="shared" si="14"/>
        <v>0.96569677896123951</v>
      </c>
      <c r="J164" s="226" t="str">
        <f t="shared" si="13"/>
        <v>C</v>
      </c>
    </row>
    <row r="165" spans="1:10" x14ac:dyDescent="0.2">
      <c r="A165" s="489">
        <v>549</v>
      </c>
      <c r="B165" s="490" t="s">
        <v>1507</v>
      </c>
      <c r="C165" s="489" t="s">
        <v>213</v>
      </c>
      <c r="D165" s="489">
        <v>10</v>
      </c>
      <c r="E165" s="226">
        <f>_xlfn.XLOOKUP(A165,'2 Materiais'!A:A,'2 Materiais'!DB:DB,"Não encontrado",0,1)</f>
        <v>1796</v>
      </c>
      <c r="F165" s="491">
        <f t="shared" si="10"/>
        <v>355.7876</v>
      </c>
      <c r="G165" s="226">
        <f t="shared" si="11"/>
        <v>2151.7876000000001</v>
      </c>
      <c r="H165" s="227">
        <f t="shared" si="12"/>
        <v>3.4398576183332157E-4</v>
      </c>
      <c r="I165" s="228">
        <f t="shared" si="14"/>
        <v>0.96604076472307288</v>
      </c>
      <c r="J165" s="226" t="str">
        <f t="shared" si="13"/>
        <v>C</v>
      </c>
    </row>
    <row r="166" spans="1:10" ht="28.5" x14ac:dyDescent="0.2">
      <c r="A166" s="495">
        <v>476</v>
      </c>
      <c r="B166" s="490" t="s">
        <v>1328</v>
      </c>
      <c r="C166" s="489" t="s">
        <v>576</v>
      </c>
      <c r="D166" s="489">
        <v>10</v>
      </c>
      <c r="E166" s="226">
        <f>_xlfn.XLOOKUP(A166,'2 Materiais'!A:A,'2 Materiais'!DB:DB,"Não encontrado",0,1)</f>
        <v>1785.1</v>
      </c>
      <c r="F166" s="491">
        <f t="shared" si="10"/>
        <v>353.62831</v>
      </c>
      <c r="G166" s="226">
        <f t="shared" si="11"/>
        <v>2138.72831</v>
      </c>
      <c r="H166" s="227">
        <f t="shared" si="12"/>
        <v>3.4189809768856474E-4</v>
      </c>
      <c r="I166" s="228">
        <f t="shared" si="14"/>
        <v>0.96638266282076146</v>
      </c>
      <c r="J166" s="226" t="str">
        <f t="shared" si="13"/>
        <v>C</v>
      </c>
    </row>
    <row r="167" spans="1:10" x14ac:dyDescent="0.2">
      <c r="A167" s="489">
        <v>30</v>
      </c>
      <c r="B167" s="498" t="s">
        <v>599</v>
      </c>
      <c r="C167" s="495" t="s">
        <v>600</v>
      </c>
      <c r="D167" s="495">
        <v>1000</v>
      </c>
      <c r="E167" s="226">
        <f>_xlfn.XLOOKUP(A167,'2 Materiais'!A:A,'2 Materiais'!DB:DB,"Não encontrado",0,1)</f>
        <v>1780.1650666666671</v>
      </c>
      <c r="F167" s="491">
        <f t="shared" si="10"/>
        <v>352.65069970666679</v>
      </c>
      <c r="G167" s="226">
        <f t="shared" si="11"/>
        <v>2132.8157663733341</v>
      </c>
      <c r="H167" s="227">
        <f t="shared" si="12"/>
        <v>3.4095291572739376E-4</v>
      </c>
      <c r="I167" s="228">
        <f t="shared" si="14"/>
        <v>0.96672361573648891</v>
      </c>
      <c r="J167" s="226" t="str">
        <f t="shared" si="13"/>
        <v>C</v>
      </c>
    </row>
    <row r="168" spans="1:10" x14ac:dyDescent="0.2">
      <c r="A168" s="489">
        <v>454</v>
      </c>
      <c r="B168" s="490" t="s">
        <v>1279</v>
      </c>
      <c r="C168" s="489" t="s">
        <v>213</v>
      </c>
      <c r="D168" s="489">
        <v>10</v>
      </c>
      <c r="E168" s="226">
        <f>_xlfn.XLOOKUP(A168,'2 Materiais'!A:A,'2 Materiais'!DB:DB,"Não encontrado",0,1)</f>
        <v>1778.6000000000001</v>
      </c>
      <c r="F168" s="491">
        <f t="shared" si="10"/>
        <v>352.34066000000001</v>
      </c>
      <c r="G168" s="226">
        <f t="shared" si="11"/>
        <v>2130.9406600000002</v>
      </c>
      <c r="H168" s="227">
        <f t="shared" si="12"/>
        <v>3.4065316035453554E-4</v>
      </c>
      <c r="I168" s="228">
        <f t="shared" si="14"/>
        <v>0.96706426889684349</v>
      </c>
      <c r="J168" s="226" t="str">
        <f t="shared" si="13"/>
        <v>C</v>
      </c>
    </row>
    <row r="169" spans="1:10" ht="42.75" x14ac:dyDescent="0.2">
      <c r="A169" s="495">
        <v>740</v>
      </c>
      <c r="B169" s="498" t="s">
        <v>1892</v>
      </c>
      <c r="C169" s="495" t="s">
        <v>213</v>
      </c>
      <c r="D169" s="497">
        <v>80</v>
      </c>
      <c r="E169" s="226">
        <f>_xlfn.XLOOKUP(A169,'2 Materiais'!A:A,'2 Materiais'!DB:DB,"Não encontrado",0,1)</f>
        <v>1760.1132798933336</v>
      </c>
      <c r="F169" s="491">
        <f t="shared" si="10"/>
        <v>348.6784407468694</v>
      </c>
      <c r="G169" s="226">
        <f t="shared" si="11"/>
        <v>2108.791720640203</v>
      </c>
      <c r="H169" s="227">
        <f t="shared" si="12"/>
        <v>3.3711242065537569E-4</v>
      </c>
      <c r="I169" s="228">
        <f t="shared" si="14"/>
        <v>0.96740138131749887</v>
      </c>
      <c r="J169" s="226" t="str">
        <f t="shared" si="13"/>
        <v>C</v>
      </c>
    </row>
    <row r="170" spans="1:10" ht="28.5" x14ac:dyDescent="0.2">
      <c r="A170" s="495">
        <v>703</v>
      </c>
      <c r="B170" s="490" t="s">
        <v>1827</v>
      </c>
      <c r="C170" s="489" t="s">
        <v>576</v>
      </c>
      <c r="D170" s="489">
        <v>1</v>
      </c>
      <c r="E170" s="226">
        <f>_xlfn.XLOOKUP(A170,'2 Materiais'!A:A,'2 Materiais'!DB:DB,"Não encontrado",0,1)</f>
        <v>1754.99</v>
      </c>
      <c r="F170" s="491">
        <f t="shared" si="10"/>
        <v>347.66351900000001</v>
      </c>
      <c r="G170" s="226">
        <f t="shared" si="11"/>
        <v>2102.653519</v>
      </c>
      <c r="H170" s="227">
        <f t="shared" si="12"/>
        <v>3.3613116489969989E-4</v>
      </c>
      <c r="I170" s="228">
        <f t="shared" si="14"/>
        <v>0.96773751248239859</v>
      </c>
      <c r="J170" s="226" t="str">
        <f t="shared" si="13"/>
        <v>C</v>
      </c>
    </row>
    <row r="171" spans="1:10" ht="85.5" x14ac:dyDescent="0.2">
      <c r="A171" s="489">
        <v>742</v>
      </c>
      <c r="B171" s="498" t="s">
        <v>1895</v>
      </c>
      <c r="C171" s="495" t="s">
        <v>1896</v>
      </c>
      <c r="D171" s="497">
        <v>5</v>
      </c>
      <c r="E171" s="226">
        <f>_xlfn.XLOOKUP(A171,'2 Materiais'!A:A,'2 Materiais'!DB:DB,"Não encontrado",0,1)</f>
        <v>1749.95</v>
      </c>
      <c r="F171" s="491">
        <f t="shared" si="10"/>
        <v>346.66509500000001</v>
      </c>
      <c r="G171" s="226">
        <f t="shared" si="11"/>
        <v>2096.6150950000001</v>
      </c>
      <c r="H171" s="227">
        <f t="shared" si="12"/>
        <v>3.3516585964377566E-4</v>
      </c>
      <c r="I171" s="228">
        <f t="shared" si="14"/>
        <v>0.96807267834204236</v>
      </c>
      <c r="J171" s="226" t="str">
        <f t="shared" si="13"/>
        <v>C</v>
      </c>
    </row>
    <row r="172" spans="1:10" ht="71.25" x14ac:dyDescent="0.2">
      <c r="A172" s="489">
        <v>794</v>
      </c>
      <c r="B172" s="498" t="s">
        <v>1967</v>
      </c>
      <c r="C172" s="495" t="s">
        <v>213</v>
      </c>
      <c r="D172" s="497">
        <v>100</v>
      </c>
      <c r="E172" s="226">
        <f>_xlfn.XLOOKUP(A172,'2 Materiais'!A:A,'2 Materiais'!DB:DB,"Não encontrado",0,1)</f>
        <v>1723.4050644666668</v>
      </c>
      <c r="F172" s="491">
        <f t="shared" si="10"/>
        <v>341.40654327084667</v>
      </c>
      <c r="G172" s="226">
        <f t="shared" si="11"/>
        <v>2064.8116077375134</v>
      </c>
      <c r="H172" s="227">
        <f t="shared" si="12"/>
        <v>3.3008173944764534E-4</v>
      </c>
      <c r="I172" s="228">
        <f t="shared" si="14"/>
        <v>0.96840276008148996</v>
      </c>
      <c r="J172" s="226" t="str">
        <f t="shared" si="13"/>
        <v>C</v>
      </c>
    </row>
    <row r="173" spans="1:10" x14ac:dyDescent="0.2">
      <c r="A173" s="489">
        <v>721</v>
      </c>
      <c r="B173" s="490" t="s">
        <v>1862</v>
      </c>
      <c r="C173" s="489" t="s">
        <v>1863</v>
      </c>
      <c r="D173" s="489">
        <v>1500</v>
      </c>
      <c r="E173" s="226">
        <f>_xlfn.XLOOKUP(A173,'2 Materiais'!A:A,'2 Materiais'!DB:DB,"Não encontrado",0,1)</f>
        <v>1694.9999999999998</v>
      </c>
      <c r="F173" s="491">
        <f t="shared" si="10"/>
        <v>335.77949999999993</v>
      </c>
      <c r="G173" s="226">
        <f t="shared" si="11"/>
        <v>2030.7794999999996</v>
      </c>
      <c r="H173" s="227">
        <f t="shared" si="12"/>
        <v>3.2464135095071269E-4</v>
      </c>
      <c r="I173" s="228">
        <f t="shared" si="14"/>
        <v>0.96872740143244063</v>
      </c>
      <c r="J173" s="226" t="str">
        <f t="shared" si="13"/>
        <v>C</v>
      </c>
    </row>
    <row r="174" spans="1:10" ht="57" x14ac:dyDescent="0.2">
      <c r="A174" s="489">
        <v>822</v>
      </c>
      <c r="B174" s="492" t="s">
        <v>1995</v>
      </c>
      <c r="C174" s="495" t="s">
        <v>213</v>
      </c>
      <c r="D174" s="494">
        <v>150</v>
      </c>
      <c r="E174" s="226">
        <f>_xlfn.XLOOKUP(A174,'2 Materiais'!A:A,'2 Materiais'!DB:DB,"Não encontrado",0,1)</f>
        <v>1645.5</v>
      </c>
      <c r="F174" s="491">
        <f t="shared" si="10"/>
        <v>325.97354999999999</v>
      </c>
      <c r="G174" s="226">
        <f t="shared" si="11"/>
        <v>1971.4735499999999</v>
      </c>
      <c r="H174" s="227">
        <f t="shared" si="12"/>
        <v>3.1516067433002816E-4</v>
      </c>
      <c r="I174" s="228">
        <f t="shared" si="14"/>
        <v>0.96904256210677064</v>
      </c>
      <c r="J174" s="226" t="str">
        <f t="shared" si="13"/>
        <v>C</v>
      </c>
    </row>
    <row r="175" spans="1:10" x14ac:dyDescent="0.2">
      <c r="A175" s="495">
        <v>719</v>
      </c>
      <c r="B175" s="490" t="s">
        <v>1858</v>
      </c>
      <c r="C175" s="489" t="s">
        <v>1856</v>
      </c>
      <c r="D175" s="489">
        <v>250</v>
      </c>
      <c r="E175" s="226">
        <f>_xlfn.XLOOKUP(A175,'2 Materiais'!A:A,'2 Materiais'!DB:DB,"Não encontrado",0,1)</f>
        <v>1592.5</v>
      </c>
      <c r="F175" s="491">
        <f t="shared" si="10"/>
        <v>315.47424999999998</v>
      </c>
      <c r="G175" s="226">
        <f t="shared" si="11"/>
        <v>1907.97425</v>
      </c>
      <c r="H175" s="227">
        <f t="shared" si="12"/>
        <v>3.0500964683717407E-4</v>
      </c>
      <c r="I175" s="228">
        <f t="shared" si="14"/>
        <v>0.96934757175360786</v>
      </c>
      <c r="J175" s="226" t="str">
        <f t="shared" si="13"/>
        <v>C</v>
      </c>
    </row>
    <row r="176" spans="1:10" x14ac:dyDescent="0.2">
      <c r="A176" s="495">
        <v>723</v>
      </c>
      <c r="B176" s="498" t="s">
        <v>1867</v>
      </c>
      <c r="C176" s="495" t="s">
        <v>213</v>
      </c>
      <c r="D176" s="495">
        <v>1</v>
      </c>
      <c r="E176" s="226">
        <f>_xlfn.XLOOKUP(A176,'2 Materiais'!A:A,'2 Materiais'!DB:DB,"Não encontrado",0,1)</f>
        <v>1589.0900000000001</v>
      </c>
      <c r="F176" s="491">
        <f t="shared" si="10"/>
        <v>314.79872900000004</v>
      </c>
      <c r="G176" s="226">
        <f t="shared" si="11"/>
        <v>1903.8887290000002</v>
      </c>
      <c r="H176" s="227">
        <f t="shared" si="12"/>
        <v>3.0435653355886027E-4</v>
      </c>
      <c r="I176" s="228">
        <f t="shared" si="14"/>
        <v>0.96965192828716673</v>
      </c>
      <c r="J176" s="226" t="str">
        <f t="shared" si="13"/>
        <v>C</v>
      </c>
    </row>
    <row r="177" spans="1:10" ht="28.5" x14ac:dyDescent="0.2">
      <c r="A177" s="495">
        <v>495</v>
      </c>
      <c r="B177" s="490" t="s">
        <v>1372</v>
      </c>
      <c r="C177" s="489" t="s">
        <v>213</v>
      </c>
      <c r="D177" s="489">
        <v>50</v>
      </c>
      <c r="E177" s="226">
        <f>_xlfn.XLOOKUP(A177,'2 Materiais'!A:A,'2 Materiais'!DB:DB,"Não encontrado",0,1)</f>
        <v>1548.5</v>
      </c>
      <c r="F177" s="491">
        <f t="shared" si="10"/>
        <v>306.75785000000002</v>
      </c>
      <c r="G177" s="226">
        <f t="shared" si="11"/>
        <v>1855.25785</v>
      </c>
      <c r="H177" s="227">
        <f t="shared" si="12"/>
        <v>2.9658237872989888E-4</v>
      </c>
      <c r="I177" s="228">
        <f t="shared" si="14"/>
        <v>0.9699485106658966</v>
      </c>
      <c r="J177" s="226" t="str">
        <f t="shared" si="13"/>
        <v>C</v>
      </c>
    </row>
    <row r="178" spans="1:10" ht="28.5" x14ac:dyDescent="0.2">
      <c r="A178" s="495">
        <v>275</v>
      </c>
      <c r="B178" s="490" t="s">
        <v>899</v>
      </c>
      <c r="C178" s="489" t="s">
        <v>900</v>
      </c>
      <c r="D178" s="489">
        <v>80</v>
      </c>
      <c r="E178" s="226">
        <f>_xlfn.XLOOKUP(A178,'2 Materiais'!A:A,'2 Materiais'!DB:DB,"Não encontrado",0,1)</f>
        <v>1516.8000000000002</v>
      </c>
      <c r="F178" s="491">
        <f t="shared" si="10"/>
        <v>300.47808000000003</v>
      </c>
      <c r="G178" s="226">
        <f t="shared" si="11"/>
        <v>1817.2780800000003</v>
      </c>
      <c r="H178" s="227">
        <f t="shared" si="12"/>
        <v>2.9051091511624847E-4</v>
      </c>
      <c r="I178" s="228">
        <f t="shared" si="14"/>
        <v>0.97023902158101283</v>
      </c>
      <c r="J178" s="226" t="str">
        <f t="shared" si="13"/>
        <v>C</v>
      </c>
    </row>
    <row r="179" spans="1:10" x14ac:dyDescent="0.2">
      <c r="A179" s="495">
        <v>131</v>
      </c>
      <c r="B179" s="498" t="s">
        <v>1491</v>
      </c>
      <c r="C179" s="495" t="s">
        <v>658</v>
      </c>
      <c r="D179" s="495">
        <v>20</v>
      </c>
      <c r="E179" s="226">
        <f>_xlfn.XLOOKUP(A179,'2 Materiais'!A:A,'2 Materiais'!DB:DB,"Não encontrado",0,1)</f>
        <v>735.53518056666678</v>
      </c>
      <c r="F179" s="491">
        <f t="shared" si="10"/>
        <v>145.70951927025669</v>
      </c>
      <c r="G179" s="226">
        <f t="shared" si="11"/>
        <v>881.24469983692347</v>
      </c>
      <c r="H179" s="227">
        <f t="shared" si="12"/>
        <v>1.4087618565837117E-4</v>
      </c>
      <c r="I179" s="228">
        <f t="shared" si="14"/>
        <v>0.97037989776667122</v>
      </c>
      <c r="J179" s="226" t="str">
        <f t="shared" si="13"/>
        <v>C</v>
      </c>
    </row>
    <row r="180" spans="1:10" ht="28.5" x14ac:dyDescent="0.2">
      <c r="A180" s="489">
        <v>722</v>
      </c>
      <c r="B180" s="490" t="s">
        <v>1865</v>
      </c>
      <c r="C180" s="489" t="s">
        <v>213</v>
      </c>
      <c r="D180" s="489">
        <v>30</v>
      </c>
      <c r="E180" s="226">
        <f>_xlfn.XLOOKUP(A180,'2 Materiais'!A:A,'2 Materiais'!DB:DB,"Não encontrado",0,1)</f>
        <v>1469.7</v>
      </c>
      <c r="F180" s="491">
        <f t="shared" si="10"/>
        <v>291.14757000000003</v>
      </c>
      <c r="G180" s="226">
        <f t="shared" si="11"/>
        <v>1760.8475700000001</v>
      </c>
      <c r="H180" s="227">
        <f t="shared" si="12"/>
        <v>2.8148990766505163E-4</v>
      </c>
      <c r="I180" s="228">
        <f t="shared" si="14"/>
        <v>0.9706613876743363</v>
      </c>
      <c r="J180" s="226" t="str">
        <f t="shared" si="13"/>
        <v>C</v>
      </c>
    </row>
    <row r="181" spans="1:10" x14ac:dyDescent="0.2">
      <c r="A181" s="495">
        <v>688</v>
      </c>
      <c r="B181" s="490" t="s">
        <v>1796</v>
      </c>
      <c r="C181" s="489" t="s">
        <v>213</v>
      </c>
      <c r="D181" s="489">
        <v>1</v>
      </c>
      <c r="E181" s="226">
        <f>_xlfn.XLOOKUP(A181,'2 Materiais'!A:A,'2 Materiais'!DB:DB,"Não encontrado",0,1)</f>
        <v>1458.91</v>
      </c>
      <c r="F181" s="491">
        <f t="shared" si="10"/>
        <v>289.01007100000004</v>
      </c>
      <c r="G181" s="226">
        <f t="shared" si="11"/>
        <v>1747.920071</v>
      </c>
      <c r="H181" s="227">
        <f t="shared" si="12"/>
        <v>2.7942331169056301E-4</v>
      </c>
      <c r="I181" s="228">
        <f t="shared" si="14"/>
        <v>0.9709408109860268</v>
      </c>
      <c r="J181" s="226" t="str">
        <f t="shared" si="13"/>
        <v>C</v>
      </c>
    </row>
    <row r="182" spans="1:10" x14ac:dyDescent="0.2">
      <c r="A182" s="489">
        <v>150</v>
      </c>
      <c r="B182" s="498" t="s">
        <v>1707</v>
      </c>
      <c r="C182" s="495" t="s">
        <v>213</v>
      </c>
      <c r="D182" s="495">
        <v>200</v>
      </c>
      <c r="E182" s="226">
        <f>_xlfn.XLOOKUP(A182,'2 Materiais'!A:A,'2 Materiais'!DB:DB,"Não encontrado",0,1)</f>
        <v>1457.3000520000001</v>
      </c>
      <c r="F182" s="491">
        <f t="shared" si="10"/>
        <v>288.69114030119999</v>
      </c>
      <c r="G182" s="226">
        <f t="shared" si="11"/>
        <v>1745.9911923012</v>
      </c>
      <c r="H182" s="227">
        <f t="shared" si="12"/>
        <v>2.7911496024886367E-4</v>
      </c>
      <c r="I182" s="228">
        <f t="shared" si="14"/>
        <v>0.97121992594627571</v>
      </c>
      <c r="J182" s="226" t="str">
        <f t="shared" si="13"/>
        <v>C</v>
      </c>
    </row>
    <row r="183" spans="1:10" x14ac:dyDescent="0.2">
      <c r="A183" s="489">
        <v>545</v>
      </c>
      <c r="B183" s="490" t="s">
        <v>1498</v>
      </c>
      <c r="C183" s="489" t="s">
        <v>213</v>
      </c>
      <c r="D183" s="489">
        <v>10</v>
      </c>
      <c r="E183" s="226">
        <f>_xlfn.XLOOKUP(A183,'2 Materiais'!A:A,'2 Materiais'!DB:DB,"Não encontrado",0,1)</f>
        <v>1429</v>
      </c>
      <c r="F183" s="491">
        <f t="shared" si="10"/>
        <v>283.0849</v>
      </c>
      <c r="G183" s="226">
        <f t="shared" si="11"/>
        <v>1712.0849000000001</v>
      </c>
      <c r="H183" s="227">
        <f t="shared" si="12"/>
        <v>2.7369468466582214E-4</v>
      </c>
      <c r="I183" s="228">
        <f t="shared" si="14"/>
        <v>0.97149362063094158</v>
      </c>
      <c r="J183" s="226" t="str">
        <f t="shared" si="13"/>
        <v>C</v>
      </c>
    </row>
    <row r="184" spans="1:10" x14ac:dyDescent="0.2">
      <c r="A184" s="495">
        <v>711</v>
      </c>
      <c r="B184" s="490" t="s">
        <v>1843</v>
      </c>
      <c r="C184" s="489" t="s">
        <v>1844</v>
      </c>
      <c r="D184" s="489">
        <v>10</v>
      </c>
      <c r="E184" s="226">
        <f>_xlfn.XLOOKUP(A184,'2 Materiais'!A:A,'2 Materiais'!DB:DB,"Não encontrado",0,1)</f>
        <v>1417.5</v>
      </c>
      <c r="F184" s="491">
        <f t="shared" si="10"/>
        <v>280.80675000000002</v>
      </c>
      <c r="G184" s="226">
        <f t="shared" si="11"/>
        <v>1698.30675</v>
      </c>
      <c r="H184" s="227">
        <f t="shared" si="12"/>
        <v>2.7149210322869336E-4</v>
      </c>
      <c r="I184" s="228">
        <f t="shared" si="14"/>
        <v>0.97176511273417032</v>
      </c>
      <c r="J184" s="226" t="str">
        <f t="shared" si="13"/>
        <v>C</v>
      </c>
    </row>
    <row r="185" spans="1:10" ht="28.5" x14ac:dyDescent="0.2">
      <c r="A185" s="495">
        <v>631</v>
      </c>
      <c r="B185" s="490" t="s">
        <v>1680</v>
      </c>
      <c r="C185" s="489" t="s">
        <v>213</v>
      </c>
      <c r="D185" s="489">
        <v>10</v>
      </c>
      <c r="E185" s="226">
        <f>_xlfn.XLOOKUP(A185,'2 Materiais'!A:A,'2 Materiais'!DB:DB,"Não encontrado",0,1)</f>
        <v>1376.8000000000002</v>
      </c>
      <c r="F185" s="491">
        <f t="shared" si="10"/>
        <v>272.74408000000005</v>
      </c>
      <c r="G185" s="226">
        <f t="shared" si="11"/>
        <v>1649.5440800000001</v>
      </c>
      <c r="H185" s="227">
        <f t="shared" si="12"/>
        <v>2.6369688022946392E-4</v>
      </c>
      <c r="I185" s="228">
        <f t="shared" si="14"/>
        <v>0.97202880961439975</v>
      </c>
      <c r="J185" s="226" t="str">
        <f t="shared" si="13"/>
        <v>C</v>
      </c>
    </row>
    <row r="186" spans="1:10" ht="28.5" x14ac:dyDescent="0.2">
      <c r="A186" s="489">
        <v>789</v>
      </c>
      <c r="B186" s="492" t="s">
        <v>1961</v>
      </c>
      <c r="C186" s="495" t="s">
        <v>213</v>
      </c>
      <c r="D186" s="494">
        <v>750</v>
      </c>
      <c r="E186" s="226">
        <f>_xlfn.XLOOKUP(A186,'2 Materiais'!A:A,'2 Materiais'!DB:DB,"Não encontrado",0,1)</f>
        <v>1357.5</v>
      </c>
      <c r="F186" s="491">
        <f t="shared" si="10"/>
        <v>268.92075</v>
      </c>
      <c r="G186" s="226">
        <f t="shared" si="11"/>
        <v>1626.42075</v>
      </c>
      <c r="H186" s="227">
        <f t="shared" si="12"/>
        <v>2.6000037399150002E-4</v>
      </c>
      <c r="I186" s="228">
        <f t="shared" si="14"/>
        <v>0.97228880998839129</v>
      </c>
      <c r="J186" s="226" t="str">
        <f t="shared" si="13"/>
        <v>C</v>
      </c>
    </row>
    <row r="187" spans="1:10" ht="71.25" x14ac:dyDescent="0.2">
      <c r="A187" s="495">
        <v>791</v>
      </c>
      <c r="B187" s="498" t="s">
        <v>1964</v>
      </c>
      <c r="C187" s="495" t="s">
        <v>213</v>
      </c>
      <c r="D187" s="497">
        <v>100</v>
      </c>
      <c r="E187" s="226">
        <f>_xlfn.XLOOKUP(A187,'2 Materiais'!A:A,'2 Materiais'!DB:DB,"Não encontrado",0,1)</f>
        <v>1338.6757472666666</v>
      </c>
      <c r="F187" s="491">
        <f t="shared" si="10"/>
        <v>265.19166553352665</v>
      </c>
      <c r="G187" s="226">
        <f t="shared" si="11"/>
        <v>1603.8674128001933</v>
      </c>
      <c r="H187" s="227">
        <f t="shared" si="12"/>
        <v>2.5639498706643392E-4</v>
      </c>
      <c r="I187" s="228">
        <f t="shared" si="14"/>
        <v>0.97254520497545771</v>
      </c>
      <c r="J187" s="226" t="str">
        <f t="shared" si="13"/>
        <v>C</v>
      </c>
    </row>
    <row r="188" spans="1:10" ht="28.5" x14ac:dyDescent="0.2">
      <c r="A188" s="495">
        <v>787</v>
      </c>
      <c r="B188" s="492" t="s">
        <v>1957</v>
      </c>
      <c r="C188" s="495" t="s">
        <v>213</v>
      </c>
      <c r="D188" s="494">
        <v>750</v>
      </c>
      <c r="E188" s="226">
        <f>_xlfn.XLOOKUP(A188,'2 Materiais'!A:A,'2 Materiais'!DB:DB,"Não encontrado",0,1)</f>
        <v>1335</v>
      </c>
      <c r="F188" s="491">
        <f t="shared" si="10"/>
        <v>264.46350000000001</v>
      </c>
      <c r="G188" s="226">
        <f t="shared" si="11"/>
        <v>1599.4635000000001</v>
      </c>
      <c r="H188" s="227">
        <f t="shared" si="12"/>
        <v>2.556909755275525E-4</v>
      </c>
      <c r="I188" s="228">
        <f t="shared" si="14"/>
        <v>0.97280089595098529</v>
      </c>
      <c r="J188" s="226" t="str">
        <f t="shared" si="13"/>
        <v>C</v>
      </c>
    </row>
    <row r="189" spans="1:10" x14ac:dyDescent="0.2">
      <c r="A189" s="495">
        <v>444</v>
      </c>
      <c r="B189" s="490" t="s">
        <v>1252</v>
      </c>
      <c r="C189" s="489" t="s">
        <v>705</v>
      </c>
      <c r="D189" s="489">
        <v>10</v>
      </c>
      <c r="E189" s="226">
        <f>_xlfn.XLOOKUP(A189,'2 Materiais'!A:A,'2 Materiais'!DB:DB,"Não encontrado",0,1)</f>
        <v>1261</v>
      </c>
      <c r="F189" s="491">
        <f t="shared" si="10"/>
        <v>249.80410000000001</v>
      </c>
      <c r="G189" s="226">
        <f t="shared" si="11"/>
        <v>1510.8041000000001</v>
      </c>
      <c r="H189" s="227">
        <f t="shared" si="12"/>
        <v>2.415178428016807E-4</v>
      </c>
      <c r="I189" s="228">
        <f t="shared" si="14"/>
        <v>0.97304241379378698</v>
      </c>
      <c r="J189" s="226" t="str">
        <f t="shared" si="13"/>
        <v>C</v>
      </c>
    </row>
    <row r="190" spans="1:10" x14ac:dyDescent="0.2">
      <c r="A190" s="489">
        <v>38</v>
      </c>
      <c r="B190" s="498" t="s">
        <v>612</v>
      </c>
      <c r="C190" s="495" t="s">
        <v>213</v>
      </c>
      <c r="D190" s="495">
        <v>10</v>
      </c>
      <c r="E190" s="226">
        <f>_xlfn.XLOOKUP(A190,'2 Materiais'!A:A,'2 Materiais'!DB:DB,"Não encontrado",0,1)</f>
        <v>1245.9015876666667</v>
      </c>
      <c r="F190" s="491">
        <f t="shared" si="10"/>
        <v>246.81310451676669</v>
      </c>
      <c r="G190" s="226">
        <f t="shared" si="11"/>
        <v>1492.7146921834335</v>
      </c>
      <c r="H190" s="227">
        <f t="shared" si="12"/>
        <v>2.3862606169424458E-4</v>
      </c>
      <c r="I190" s="228">
        <f t="shared" si="14"/>
        <v>0.9732810398554812</v>
      </c>
      <c r="J190" s="226" t="str">
        <f t="shared" si="13"/>
        <v>C</v>
      </c>
    </row>
    <row r="191" spans="1:10" x14ac:dyDescent="0.2">
      <c r="A191" s="489">
        <v>713</v>
      </c>
      <c r="B191" s="498" t="s">
        <v>1848</v>
      </c>
      <c r="C191" s="495" t="s">
        <v>213</v>
      </c>
      <c r="D191" s="495">
        <v>6</v>
      </c>
      <c r="E191" s="226">
        <f>_xlfn.XLOOKUP(A191,'2 Materiais'!A:A,'2 Materiais'!DB:DB,"Não encontrado",0,1)</f>
        <v>1238.4974516</v>
      </c>
      <c r="F191" s="491">
        <f t="shared" si="10"/>
        <v>245.34634516195999</v>
      </c>
      <c r="G191" s="226">
        <f t="shared" si="11"/>
        <v>1483.84379676196</v>
      </c>
      <c r="H191" s="227">
        <f t="shared" si="12"/>
        <v>2.3720795624568669E-4</v>
      </c>
      <c r="I191" s="228">
        <f t="shared" si="14"/>
        <v>0.97351824781172691</v>
      </c>
      <c r="J191" s="226" t="str">
        <f t="shared" si="13"/>
        <v>C</v>
      </c>
    </row>
    <row r="192" spans="1:10" x14ac:dyDescent="0.2">
      <c r="A192" s="489">
        <v>670</v>
      </c>
      <c r="B192" s="490" t="s">
        <v>1760</v>
      </c>
      <c r="C192" s="489" t="s">
        <v>600</v>
      </c>
      <c r="D192" s="489">
        <v>12</v>
      </c>
      <c r="E192" s="226">
        <f>_xlfn.XLOOKUP(A192,'2 Materiais'!A:A,'2 Materiais'!DB:DB,"Não encontrado",0,1)</f>
        <v>1185.96</v>
      </c>
      <c r="F192" s="491">
        <f t="shared" si="10"/>
        <v>234.93867600000002</v>
      </c>
      <c r="G192" s="226">
        <f t="shared" si="11"/>
        <v>1420.898676</v>
      </c>
      <c r="H192" s="227">
        <f t="shared" si="12"/>
        <v>2.2714552010236417E-4</v>
      </c>
      <c r="I192" s="228">
        <f t="shared" si="14"/>
        <v>0.9737453933318293</v>
      </c>
      <c r="J192" s="226" t="str">
        <f t="shared" si="13"/>
        <v>C</v>
      </c>
    </row>
    <row r="193" spans="1:10" ht="28.5" x14ac:dyDescent="0.2">
      <c r="A193" s="489">
        <v>753</v>
      </c>
      <c r="B193" s="498" t="s">
        <v>1907</v>
      </c>
      <c r="C193" s="495" t="s">
        <v>213</v>
      </c>
      <c r="D193" s="497">
        <v>10</v>
      </c>
      <c r="E193" s="226">
        <f>_xlfn.XLOOKUP(A193,'2 Materiais'!A:A,'2 Materiais'!DB:DB,"Não encontrado",0,1)</f>
        <v>1161.1692081000001</v>
      </c>
      <c r="F193" s="491">
        <f t="shared" si="10"/>
        <v>230.02762012461002</v>
      </c>
      <c r="G193" s="226">
        <f t="shared" si="11"/>
        <v>1391.19682822461</v>
      </c>
      <c r="H193" s="227">
        <f t="shared" si="12"/>
        <v>2.2239736896752406E-4</v>
      </c>
      <c r="I193" s="228">
        <f t="shared" si="14"/>
        <v>0.97396779070079686</v>
      </c>
      <c r="J193" s="226" t="str">
        <f t="shared" si="13"/>
        <v>C</v>
      </c>
    </row>
    <row r="194" spans="1:10" ht="28.5" x14ac:dyDescent="0.2">
      <c r="A194" s="489">
        <v>497</v>
      </c>
      <c r="B194" s="490" t="s">
        <v>1376</v>
      </c>
      <c r="C194" s="489" t="s">
        <v>213</v>
      </c>
      <c r="D194" s="489">
        <v>2</v>
      </c>
      <c r="E194" s="226">
        <f>_xlfn.XLOOKUP(A194,'2 Materiais'!A:A,'2 Materiais'!DB:DB,"Não encontrado",0,1)</f>
        <v>1143.76</v>
      </c>
      <c r="F194" s="491">
        <f t="shared" ref="F194:F257" si="15">E194*19.81%</f>
        <v>226.578856</v>
      </c>
      <c r="G194" s="226">
        <f t="shared" ref="G194:G257" si="16">E194+F194</f>
        <v>1370.3388560000001</v>
      </c>
      <c r="H194" s="227">
        <f t="shared" ref="H194:H257" si="17">G194/$G$888</f>
        <v>2.1906300387220486E-4</v>
      </c>
      <c r="I194" s="228">
        <f t="shared" si="14"/>
        <v>0.97418685370466906</v>
      </c>
      <c r="J194" s="226" t="str">
        <f t="shared" ref="J194:J257" si="18">IF(I194&lt;$M$2,$L$2,IF(I194&lt;$M$3,$L$3,$L$4))</f>
        <v>C</v>
      </c>
    </row>
    <row r="195" spans="1:10" x14ac:dyDescent="0.2">
      <c r="A195" s="489">
        <v>762</v>
      </c>
      <c r="B195" s="490" t="s">
        <v>1919</v>
      </c>
      <c r="C195" s="489" t="s">
        <v>900</v>
      </c>
      <c r="D195" s="494">
        <v>25</v>
      </c>
      <c r="E195" s="226">
        <f>_xlfn.XLOOKUP(A195,'2 Materiais'!A:A,'2 Materiais'!DB:DB,"Não encontrado",0,1)</f>
        <v>1137.25</v>
      </c>
      <c r="F195" s="491">
        <f t="shared" si="15"/>
        <v>225.28922499999999</v>
      </c>
      <c r="G195" s="226">
        <f t="shared" si="16"/>
        <v>1362.539225</v>
      </c>
      <c r="H195" s="227">
        <f t="shared" si="17"/>
        <v>2.1781615124996935E-4</v>
      </c>
      <c r="I195" s="228">
        <f t="shared" si="14"/>
        <v>0.974404669855919</v>
      </c>
      <c r="J195" s="226" t="str">
        <f t="shared" si="18"/>
        <v>C</v>
      </c>
    </row>
    <row r="196" spans="1:10" x14ac:dyDescent="0.2">
      <c r="A196" s="489">
        <v>61</v>
      </c>
      <c r="B196" s="498" t="s">
        <v>856</v>
      </c>
      <c r="C196" s="495" t="s">
        <v>857</v>
      </c>
      <c r="D196" s="495">
        <v>20</v>
      </c>
      <c r="E196" s="226">
        <f>_xlfn.XLOOKUP(A196,'2 Materiais'!A:A,'2 Materiais'!DB:DB,"Não encontrado",0,1)</f>
        <v>1130.8952872666666</v>
      </c>
      <c r="F196" s="491">
        <f t="shared" si="15"/>
        <v>224.03035640752665</v>
      </c>
      <c r="G196" s="226">
        <f t="shared" si="16"/>
        <v>1354.9256436741932</v>
      </c>
      <c r="H196" s="227">
        <f t="shared" si="17"/>
        <v>2.165990406147758E-4</v>
      </c>
      <c r="I196" s="228">
        <f t="shared" ref="I196:I259" si="19">I195+H196</f>
        <v>0.97462126889653378</v>
      </c>
      <c r="J196" s="226" t="str">
        <f t="shared" si="18"/>
        <v>C</v>
      </c>
    </row>
    <row r="197" spans="1:10" ht="28.5" x14ac:dyDescent="0.2">
      <c r="A197" s="489">
        <v>726</v>
      </c>
      <c r="B197" s="490" t="s">
        <v>1870</v>
      </c>
      <c r="C197" s="489" t="s">
        <v>213</v>
      </c>
      <c r="D197" s="489">
        <v>5</v>
      </c>
      <c r="E197" s="226">
        <f>_xlfn.XLOOKUP(A197,'2 Materiais'!A:A,'2 Materiais'!DB:DB,"Não encontrado",0,1)</f>
        <v>1125</v>
      </c>
      <c r="F197" s="491">
        <f t="shared" si="15"/>
        <v>222.86250000000001</v>
      </c>
      <c r="G197" s="226">
        <f t="shared" si="16"/>
        <v>1347.8625</v>
      </c>
      <c r="H197" s="227">
        <f t="shared" si="17"/>
        <v>2.154699231973757E-4</v>
      </c>
      <c r="I197" s="228">
        <f t="shared" si="19"/>
        <v>0.97483673881973121</v>
      </c>
      <c r="J197" s="226" t="str">
        <f t="shared" si="18"/>
        <v>C</v>
      </c>
    </row>
    <row r="198" spans="1:10" ht="28.5" x14ac:dyDescent="0.2">
      <c r="A198" s="489">
        <v>741</v>
      </c>
      <c r="B198" s="498" t="s">
        <v>1893</v>
      </c>
      <c r="C198" s="495" t="s">
        <v>213</v>
      </c>
      <c r="D198" s="497">
        <v>80</v>
      </c>
      <c r="E198" s="226">
        <f>_xlfn.XLOOKUP(A198,'2 Materiais'!A:A,'2 Materiais'!DB:DB,"Não encontrado",0,1)</f>
        <v>1120</v>
      </c>
      <c r="F198" s="491">
        <f t="shared" si="15"/>
        <v>221.87199999999999</v>
      </c>
      <c r="G198" s="226">
        <f t="shared" si="16"/>
        <v>1341.8720000000001</v>
      </c>
      <c r="H198" s="227">
        <f t="shared" si="17"/>
        <v>2.1451227909427626E-4</v>
      </c>
      <c r="I198" s="228">
        <f t="shared" si="19"/>
        <v>0.97505125109882551</v>
      </c>
      <c r="J198" s="226" t="str">
        <f t="shared" si="18"/>
        <v>C</v>
      </c>
    </row>
    <row r="199" spans="1:10" ht="85.5" x14ac:dyDescent="0.2">
      <c r="A199" s="489">
        <v>745</v>
      </c>
      <c r="B199" s="498" t="s">
        <v>1901</v>
      </c>
      <c r="C199" s="495" t="s">
        <v>213</v>
      </c>
      <c r="D199" s="497">
        <v>6</v>
      </c>
      <c r="E199" s="226">
        <f>_xlfn.XLOOKUP(A199,'2 Materiais'!A:A,'2 Materiais'!DB:DB,"Não encontrado",0,1)</f>
        <v>1096.17196504</v>
      </c>
      <c r="F199" s="491">
        <f t="shared" si="15"/>
        <v>217.151666274424</v>
      </c>
      <c r="G199" s="226">
        <f t="shared" si="16"/>
        <v>1313.3236313144241</v>
      </c>
      <c r="H199" s="227">
        <f t="shared" si="17"/>
        <v>2.0994852366069798E-4</v>
      </c>
      <c r="I199" s="228">
        <f t="shared" si="19"/>
        <v>0.97526119962248625</v>
      </c>
      <c r="J199" s="226" t="str">
        <f t="shared" si="18"/>
        <v>C</v>
      </c>
    </row>
    <row r="200" spans="1:10" x14ac:dyDescent="0.2">
      <c r="A200" s="489">
        <v>62</v>
      </c>
      <c r="B200" s="498" t="s">
        <v>858</v>
      </c>
      <c r="C200" s="495" t="s">
        <v>857</v>
      </c>
      <c r="D200" s="495">
        <v>20</v>
      </c>
      <c r="E200" s="226">
        <f>_xlfn.XLOOKUP(A200,'2 Materiais'!A:A,'2 Materiais'!DB:DB,"Não encontrado",0,1)</f>
        <v>1081.9034336666668</v>
      </c>
      <c r="F200" s="491">
        <f t="shared" si="15"/>
        <v>214.32507020936669</v>
      </c>
      <c r="G200" s="226">
        <f t="shared" si="16"/>
        <v>1296.2285038760335</v>
      </c>
      <c r="H200" s="227">
        <f t="shared" si="17"/>
        <v>2.0721568867478556E-4</v>
      </c>
      <c r="I200" s="228">
        <f t="shared" si="19"/>
        <v>0.97546841531116102</v>
      </c>
      <c r="J200" s="226" t="str">
        <f t="shared" si="18"/>
        <v>C</v>
      </c>
    </row>
    <row r="201" spans="1:10" ht="28.5" x14ac:dyDescent="0.2">
      <c r="A201" s="495">
        <v>475</v>
      </c>
      <c r="B201" s="490" t="s">
        <v>1326</v>
      </c>
      <c r="C201" s="489" t="s">
        <v>576</v>
      </c>
      <c r="D201" s="489">
        <v>10</v>
      </c>
      <c r="E201" s="226">
        <f>_xlfn.XLOOKUP(A201,'2 Materiais'!A:A,'2 Materiais'!DB:DB,"Não encontrado",0,1)</f>
        <v>1073.3</v>
      </c>
      <c r="F201" s="491">
        <f t="shared" si="15"/>
        <v>212.62072999999998</v>
      </c>
      <c r="G201" s="226">
        <f t="shared" si="16"/>
        <v>1285.9207299999998</v>
      </c>
      <c r="H201" s="227">
        <f t="shared" si="17"/>
        <v>2.0556788317132739E-4</v>
      </c>
      <c r="I201" s="228">
        <f t="shared" si="19"/>
        <v>0.97567398319433229</v>
      </c>
      <c r="J201" s="226" t="str">
        <f t="shared" si="18"/>
        <v>C</v>
      </c>
    </row>
    <row r="202" spans="1:10" ht="28.5" x14ac:dyDescent="0.2">
      <c r="A202" s="495">
        <v>635</v>
      </c>
      <c r="B202" s="490" t="s">
        <v>1687</v>
      </c>
      <c r="C202" s="489" t="s">
        <v>213</v>
      </c>
      <c r="D202" s="489">
        <v>10</v>
      </c>
      <c r="E202" s="226">
        <f>_xlfn.XLOOKUP(A202,'2 Materiais'!A:A,'2 Materiais'!DB:DB,"Não encontrado",0,1)</f>
        <v>1072.6000000000001</v>
      </c>
      <c r="F202" s="491">
        <f t="shared" si="15"/>
        <v>212.48206000000002</v>
      </c>
      <c r="G202" s="226">
        <f t="shared" si="16"/>
        <v>1285.0820600000002</v>
      </c>
      <c r="H202" s="227">
        <f t="shared" si="17"/>
        <v>2.0543381299689353E-4</v>
      </c>
      <c r="I202" s="228">
        <f t="shared" si="19"/>
        <v>0.97587941700732916</v>
      </c>
      <c r="J202" s="226" t="str">
        <f t="shared" si="18"/>
        <v>C</v>
      </c>
    </row>
    <row r="203" spans="1:10" x14ac:dyDescent="0.2">
      <c r="A203" s="489">
        <v>74</v>
      </c>
      <c r="B203" s="498" t="s">
        <v>913</v>
      </c>
      <c r="C203" s="495" t="s">
        <v>213</v>
      </c>
      <c r="D203" s="495">
        <v>30</v>
      </c>
      <c r="E203" s="226">
        <f>_xlfn.XLOOKUP(A203,'2 Materiais'!A:A,'2 Materiais'!DB:DB,"Não encontrado",0,1)</f>
        <v>714.2742384500001</v>
      </c>
      <c r="F203" s="491">
        <f t="shared" si="15"/>
        <v>141.49772663694503</v>
      </c>
      <c r="G203" s="226">
        <f t="shared" si="16"/>
        <v>855.7719650869451</v>
      </c>
      <c r="H203" s="227">
        <f t="shared" si="17"/>
        <v>1.3680410248949825E-4</v>
      </c>
      <c r="I203" s="228">
        <f t="shared" si="19"/>
        <v>0.97601622110981867</v>
      </c>
      <c r="J203" s="226" t="str">
        <f t="shared" si="18"/>
        <v>C</v>
      </c>
    </row>
    <row r="204" spans="1:10" ht="28.5" x14ac:dyDescent="0.2">
      <c r="A204" s="495">
        <v>51</v>
      </c>
      <c r="B204" s="498" t="s">
        <v>703</v>
      </c>
      <c r="C204" s="495" t="s">
        <v>213</v>
      </c>
      <c r="D204" s="495">
        <v>20</v>
      </c>
      <c r="E204" s="226">
        <f>_xlfn.XLOOKUP(A204,'2 Materiais'!A:A,'2 Materiais'!DB:DB,"Não encontrado",0,1)</f>
        <v>1054.0860252666666</v>
      </c>
      <c r="F204" s="491">
        <f t="shared" si="15"/>
        <v>208.81444160532666</v>
      </c>
      <c r="G204" s="226">
        <f t="shared" si="16"/>
        <v>1262.9004668719933</v>
      </c>
      <c r="H204" s="227">
        <f t="shared" si="17"/>
        <v>2.0188785325123173E-4</v>
      </c>
      <c r="I204" s="228">
        <f t="shared" si="19"/>
        <v>0.97621810896306993</v>
      </c>
      <c r="J204" s="226" t="str">
        <f t="shared" si="18"/>
        <v>C</v>
      </c>
    </row>
    <row r="205" spans="1:10" x14ac:dyDescent="0.2">
      <c r="A205" s="495">
        <v>184</v>
      </c>
      <c r="B205" s="490" t="s">
        <v>691</v>
      </c>
      <c r="C205" s="489" t="s">
        <v>213</v>
      </c>
      <c r="D205" s="489">
        <v>10</v>
      </c>
      <c r="E205" s="226">
        <f>_xlfn.XLOOKUP(A205,'2 Materiais'!A:A,'2 Materiais'!DB:DB,"Não encontrado",0,1)</f>
        <v>1049</v>
      </c>
      <c r="F205" s="491">
        <f t="shared" si="15"/>
        <v>207.80689999999998</v>
      </c>
      <c r="G205" s="226">
        <f t="shared" si="16"/>
        <v>1256.8069</v>
      </c>
      <c r="H205" s="227">
        <f t="shared" si="17"/>
        <v>2.009137328302641E-4</v>
      </c>
      <c r="I205" s="228">
        <f t="shared" si="19"/>
        <v>0.9764190226959002</v>
      </c>
      <c r="J205" s="226" t="str">
        <f t="shared" si="18"/>
        <v>C</v>
      </c>
    </row>
    <row r="206" spans="1:10" x14ac:dyDescent="0.2">
      <c r="A206" s="495">
        <v>120</v>
      </c>
      <c r="B206" s="498" t="s">
        <v>1474</v>
      </c>
      <c r="C206" s="495" t="s">
        <v>213</v>
      </c>
      <c r="D206" s="495">
        <v>10</v>
      </c>
      <c r="E206" s="226">
        <f>_xlfn.XLOOKUP(A206,'2 Materiais'!A:A,'2 Materiais'!DB:DB,"Não encontrado",0,1)</f>
        <v>1034.849111</v>
      </c>
      <c r="F206" s="491">
        <f t="shared" si="15"/>
        <v>205.00360888910001</v>
      </c>
      <c r="G206" s="226">
        <f t="shared" si="16"/>
        <v>1239.8527198890999</v>
      </c>
      <c r="H206" s="227">
        <f t="shared" si="17"/>
        <v>1.9820342974937111E-4</v>
      </c>
      <c r="I206" s="228">
        <f t="shared" si="19"/>
        <v>0.97661722612564961</v>
      </c>
      <c r="J206" s="226" t="str">
        <f t="shared" si="18"/>
        <v>C</v>
      </c>
    </row>
    <row r="207" spans="1:10" ht="28.5" x14ac:dyDescent="0.2">
      <c r="A207" s="489">
        <v>689</v>
      </c>
      <c r="B207" s="490" t="s">
        <v>1798</v>
      </c>
      <c r="C207" s="489" t="s">
        <v>213</v>
      </c>
      <c r="D207" s="489">
        <v>3</v>
      </c>
      <c r="E207" s="226">
        <f>_xlfn.XLOOKUP(A207,'2 Materiais'!A:A,'2 Materiais'!DB:DB,"Não encontrado",0,1)</f>
        <v>1019.5500000000001</v>
      </c>
      <c r="F207" s="491">
        <f t="shared" si="15"/>
        <v>201.97285500000001</v>
      </c>
      <c r="G207" s="226">
        <f t="shared" si="16"/>
        <v>1221.5228550000002</v>
      </c>
      <c r="H207" s="227">
        <f t="shared" si="17"/>
        <v>1.9527320906300837E-4</v>
      </c>
      <c r="I207" s="228">
        <f t="shared" si="19"/>
        <v>0.97681249933471259</v>
      </c>
      <c r="J207" s="226" t="str">
        <f t="shared" si="18"/>
        <v>C</v>
      </c>
    </row>
    <row r="208" spans="1:10" ht="71.25" x14ac:dyDescent="0.2">
      <c r="A208" s="489">
        <v>793</v>
      </c>
      <c r="B208" s="498" t="s">
        <v>1966</v>
      </c>
      <c r="C208" s="495" t="s">
        <v>213</v>
      </c>
      <c r="D208" s="497">
        <v>100</v>
      </c>
      <c r="E208" s="226">
        <f>_xlfn.XLOOKUP(A208,'2 Materiais'!A:A,'2 Materiais'!DB:DB,"Não encontrado",0,1)</f>
        <v>1016.8577523333333</v>
      </c>
      <c r="F208" s="491">
        <f t="shared" si="15"/>
        <v>201.43952073723332</v>
      </c>
      <c r="G208" s="226">
        <f t="shared" si="16"/>
        <v>1218.2972730705667</v>
      </c>
      <c r="H208" s="227">
        <f t="shared" si="17"/>
        <v>1.9475756604259503E-4</v>
      </c>
      <c r="I208" s="228">
        <f t="shared" si="19"/>
        <v>0.97700725690075518</v>
      </c>
      <c r="J208" s="226" t="str">
        <f t="shared" si="18"/>
        <v>C</v>
      </c>
    </row>
    <row r="209" spans="1:10" ht="71.25" x14ac:dyDescent="0.2">
      <c r="A209" s="495">
        <v>744</v>
      </c>
      <c r="B209" s="498" t="s">
        <v>1900</v>
      </c>
      <c r="C209" s="495" t="s">
        <v>213</v>
      </c>
      <c r="D209" s="497">
        <v>6</v>
      </c>
      <c r="E209" s="226">
        <f>_xlfn.XLOOKUP(A209,'2 Materiais'!A:A,'2 Materiais'!DB:DB,"Não encontrado",0,1)</f>
        <v>1011.22507312</v>
      </c>
      <c r="F209" s="491">
        <f t="shared" si="15"/>
        <v>200.32368698507202</v>
      </c>
      <c r="G209" s="226">
        <f t="shared" si="16"/>
        <v>1211.548760105072</v>
      </c>
      <c r="H209" s="227">
        <f t="shared" si="17"/>
        <v>1.9367874563593513E-4</v>
      </c>
      <c r="I209" s="228">
        <f t="shared" si="19"/>
        <v>0.9772009356463911</v>
      </c>
      <c r="J209" s="226" t="str">
        <f t="shared" si="18"/>
        <v>C</v>
      </c>
    </row>
    <row r="210" spans="1:10" x14ac:dyDescent="0.2">
      <c r="A210" s="489">
        <v>425</v>
      </c>
      <c r="B210" s="490" t="s">
        <v>1213</v>
      </c>
      <c r="C210" s="489" t="s">
        <v>213</v>
      </c>
      <c r="D210" s="489">
        <v>10</v>
      </c>
      <c r="E210" s="226">
        <f>_xlfn.XLOOKUP(A210,'2 Materiais'!A:A,'2 Materiais'!DB:DB,"Não encontrado",0,1)</f>
        <v>1007.6</v>
      </c>
      <c r="F210" s="491">
        <f t="shared" si="15"/>
        <v>199.60556</v>
      </c>
      <c r="G210" s="226">
        <f t="shared" si="16"/>
        <v>1207.2055600000001</v>
      </c>
      <c r="H210" s="227">
        <f t="shared" si="17"/>
        <v>1.929844396566007E-4</v>
      </c>
      <c r="I210" s="228">
        <f t="shared" si="19"/>
        <v>0.97739392008604775</v>
      </c>
      <c r="J210" s="226" t="str">
        <f t="shared" si="18"/>
        <v>C</v>
      </c>
    </row>
    <row r="211" spans="1:10" x14ac:dyDescent="0.2">
      <c r="A211" s="495">
        <v>600</v>
      </c>
      <c r="B211" s="490" t="s">
        <v>1617</v>
      </c>
      <c r="C211" s="489" t="s">
        <v>213</v>
      </c>
      <c r="D211" s="489">
        <v>1000</v>
      </c>
      <c r="E211" s="226">
        <f>_xlfn.XLOOKUP(A211,'2 Materiais'!A:A,'2 Materiais'!DB:DB,"Não encontrado",0,1)</f>
        <v>1000</v>
      </c>
      <c r="F211" s="491">
        <f t="shared" si="15"/>
        <v>198.1</v>
      </c>
      <c r="G211" s="226">
        <f t="shared" si="16"/>
        <v>1198.0999999999999</v>
      </c>
      <c r="H211" s="227">
        <f t="shared" si="17"/>
        <v>1.9152882061988951E-4</v>
      </c>
      <c r="I211" s="228">
        <f t="shared" si="19"/>
        <v>0.97758544890666765</v>
      </c>
      <c r="J211" s="226" t="str">
        <f t="shared" si="18"/>
        <v>C</v>
      </c>
    </row>
    <row r="212" spans="1:10" x14ac:dyDescent="0.2">
      <c r="A212" s="495">
        <v>272</v>
      </c>
      <c r="B212" s="490" t="s">
        <v>892</v>
      </c>
      <c r="C212" s="489" t="s">
        <v>658</v>
      </c>
      <c r="D212" s="489">
        <v>20</v>
      </c>
      <c r="E212" s="226">
        <f>_xlfn.XLOOKUP(A212,'2 Materiais'!A:A,'2 Materiais'!DB:DB,"Não encontrado",0,1)</f>
        <v>995.8</v>
      </c>
      <c r="F212" s="491">
        <f t="shared" si="15"/>
        <v>197.26797999999999</v>
      </c>
      <c r="G212" s="226">
        <f t="shared" si="16"/>
        <v>1193.06798</v>
      </c>
      <c r="H212" s="227">
        <f t="shared" si="17"/>
        <v>1.90724399573286E-4</v>
      </c>
      <c r="I212" s="228">
        <f t="shared" si="19"/>
        <v>0.97777617330624089</v>
      </c>
      <c r="J212" s="226" t="str">
        <f t="shared" si="18"/>
        <v>C</v>
      </c>
    </row>
    <row r="213" spans="1:10" x14ac:dyDescent="0.2">
      <c r="A213" s="495">
        <v>64</v>
      </c>
      <c r="B213" s="498" t="s">
        <v>860</v>
      </c>
      <c r="C213" s="495" t="s">
        <v>857</v>
      </c>
      <c r="D213" s="495">
        <v>20</v>
      </c>
      <c r="E213" s="226">
        <f>_xlfn.XLOOKUP(A213,'2 Materiais'!A:A,'2 Materiais'!DB:DB,"Não encontrado",0,1)</f>
        <v>963.43725659999996</v>
      </c>
      <c r="F213" s="491">
        <f t="shared" si="15"/>
        <v>190.85692053245998</v>
      </c>
      <c r="G213" s="226">
        <f t="shared" si="16"/>
        <v>1154.2941771324599</v>
      </c>
      <c r="H213" s="227">
        <f t="shared" si="17"/>
        <v>1.8452600149785985E-4</v>
      </c>
      <c r="I213" s="228">
        <f t="shared" si="19"/>
        <v>0.97796069930773877</v>
      </c>
      <c r="J213" s="226" t="str">
        <f t="shared" si="18"/>
        <v>C</v>
      </c>
    </row>
    <row r="214" spans="1:10" x14ac:dyDescent="0.2">
      <c r="A214" s="489">
        <v>605</v>
      </c>
      <c r="B214" s="490" t="s">
        <v>1629</v>
      </c>
      <c r="C214" s="489" t="s">
        <v>1513</v>
      </c>
      <c r="D214" s="489">
        <v>20</v>
      </c>
      <c r="E214" s="226">
        <f>_xlfn.XLOOKUP(A214,'2 Materiais'!A:A,'2 Materiais'!DB:DB,"Não encontrado",0,1)</f>
        <v>923.19999999999993</v>
      </c>
      <c r="F214" s="491">
        <f t="shared" si="15"/>
        <v>182.88592</v>
      </c>
      <c r="G214" s="226">
        <f t="shared" si="16"/>
        <v>1106.08592</v>
      </c>
      <c r="H214" s="227">
        <f t="shared" si="17"/>
        <v>1.76819407196282E-4</v>
      </c>
      <c r="I214" s="228">
        <f t="shared" si="19"/>
        <v>0.97813751871493504</v>
      </c>
      <c r="J214" s="226" t="str">
        <f t="shared" si="18"/>
        <v>C</v>
      </c>
    </row>
    <row r="215" spans="1:10" ht="42.75" x14ac:dyDescent="0.2">
      <c r="A215" s="489">
        <v>805</v>
      </c>
      <c r="B215" s="496" t="s">
        <v>1978</v>
      </c>
      <c r="C215" s="495" t="s">
        <v>213</v>
      </c>
      <c r="D215" s="497">
        <v>30</v>
      </c>
      <c r="E215" s="226">
        <f>_xlfn.XLOOKUP(A215,'2 Materiais'!A:A,'2 Materiais'!DB:DB,"Não encontrado",0,1)</f>
        <v>918.80484760000002</v>
      </c>
      <c r="F215" s="491">
        <f t="shared" si="15"/>
        <v>182.01524030956</v>
      </c>
      <c r="G215" s="226">
        <f t="shared" si="16"/>
        <v>1100.82008790956</v>
      </c>
      <c r="H215" s="227">
        <f t="shared" si="17"/>
        <v>1.7597760884066532E-4</v>
      </c>
      <c r="I215" s="228">
        <f t="shared" si="19"/>
        <v>0.97831349632377573</v>
      </c>
      <c r="J215" s="226" t="str">
        <f t="shared" si="18"/>
        <v>C</v>
      </c>
    </row>
    <row r="216" spans="1:10" x14ac:dyDescent="0.2">
      <c r="A216" s="495">
        <v>748</v>
      </c>
      <c r="B216" s="490" t="s">
        <v>660</v>
      </c>
      <c r="C216" s="489" t="s">
        <v>569</v>
      </c>
      <c r="D216" s="494">
        <v>20</v>
      </c>
      <c r="E216" s="226">
        <f>_xlfn.XLOOKUP(A216,'2 Materiais'!A:A,'2 Materiais'!DB:DB,"Não encontrado",0,1)</f>
        <v>892.4</v>
      </c>
      <c r="F216" s="491">
        <f t="shared" si="15"/>
        <v>176.78443999999999</v>
      </c>
      <c r="G216" s="226">
        <f t="shared" si="16"/>
        <v>1069.18444</v>
      </c>
      <c r="H216" s="227">
        <f t="shared" si="17"/>
        <v>1.709203195211894E-4</v>
      </c>
      <c r="I216" s="228">
        <f t="shared" si="19"/>
        <v>0.97848441664329688</v>
      </c>
      <c r="J216" s="226" t="str">
        <f t="shared" si="18"/>
        <v>C</v>
      </c>
    </row>
    <row r="217" spans="1:10" x14ac:dyDescent="0.2">
      <c r="A217" s="495">
        <v>119</v>
      </c>
      <c r="B217" s="498" t="s">
        <v>1473</v>
      </c>
      <c r="C217" s="495" t="s">
        <v>213</v>
      </c>
      <c r="D217" s="495">
        <v>10</v>
      </c>
      <c r="E217" s="226">
        <f>_xlfn.XLOOKUP(A217,'2 Materiais'!A:A,'2 Materiais'!DB:DB,"Não encontrado",0,1)</f>
        <v>872.64144317500018</v>
      </c>
      <c r="F217" s="491">
        <f t="shared" si="15"/>
        <v>172.87026989296754</v>
      </c>
      <c r="G217" s="226">
        <f t="shared" si="16"/>
        <v>1045.5117130679678</v>
      </c>
      <c r="H217" s="227">
        <f t="shared" si="17"/>
        <v>1.6713598643534612E-4</v>
      </c>
      <c r="I217" s="228">
        <f t="shared" si="19"/>
        <v>0.97865155262973225</v>
      </c>
      <c r="J217" s="226" t="str">
        <f t="shared" si="18"/>
        <v>C</v>
      </c>
    </row>
    <row r="218" spans="1:10" x14ac:dyDescent="0.2">
      <c r="A218" s="495">
        <v>324</v>
      </c>
      <c r="B218" s="490" t="s">
        <v>1003</v>
      </c>
      <c r="C218" s="489" t="s">
        <v>213</v>
      </c>
      <c r="D218" s="489">
        <v>10</v>
      </c>
      <c r="E218" s="226">
        <f>_xlfn.XLOOKUP(A218,'2 Materiais'!A:A,'2 Materiais'!DB:DB,"Não encontrado",0,1)</f>
        <v>868.19999999999993</v>
      </c>
      <c r="F218" s="491">
        <f t="shared" si="15"/>
        <v>171.99041999999997</v>
      </c>
      <c r="G218" s="226">
        <f t="shared" si="16"/>
        <v>1040.1904199999999</v>
      </c>
      <c r="H218" s="227">
        <f t="shared" si="17"/>
        <v>1.6628532206218807E-4</v>
      </c>
      <c r="I218" s="228">
        <f t="shared" si="19"/>
        <v>0.97881783795179444</v>
      </c>
      <c r="J218" s="226" t="str">
        <f t="shared" si="18"/>
        <v>C</v>
      </c>
    </row>
    <row r="219" spans="1:10" x14ac:dyDescent="0.2">
      <c r="A219" s="489">
        <v>42</v>
      </c>
      <c r="B219" s="498" t="s">
        <v>657</v>
      </c>
      <c r="C219" s="495" t="s">
        <v>658</v>
      </c>
      <c r="D219" s="495">
        <v>20</v>
      </c>
      <c r="E219" s="226">
        <f>_xlfn.XLOOKUP(A219,'2 Materiais'!A:A,'2 Materiais'!DB:DB,"Não encontrado",0,1)</f>
        <v>850.09169700000007</v>
      </c>
      <c r="F219" s="491">
        <f t="shared" si="15"/>
        <v>168.40316517570002</v>
      </c>
      <c r="G219" s="226">
        <f t="shared" si="16"/>
        <v>1018.4948621757001</v>
      </c>
      <c r="H219" s="227">
        <f t="shared" si="17"/>
        <v>1.6281706014517047E-4</v>
      </c>
      <c r="I219" s="228">
        <f t="shared" si="19"/>
        <v>0.97898065501193965</v>
      </c>
      <c r="J219" s="226" t="str">
        <f t="shared" si="18"/>
        <v>C</v>
      </c>
    </row>
    <row r="220" spans="1:10" ht="71.25" x14ac:dyDescent="0.2">
      <c r="A220" s="489">
        <v>790</v>
      </c>
      <c r="B220" s="498" t="s">
        <v>1963</v>
      </c>
      <c r="C220" s="495" t="s">
        <v>213</v>
      </c>
      <c r="D220" s="497">
        <v>100</v>
      </c>
      <c r="E220" s="226">
        <f>_xlfn.XLOOKUP(A220,'2 Materiais'!A:A,'2 Materiais'!DB:DB,"Não encontrado",0,1)</f>
        <v>844.70863299999996</v>
      </c>
      <c r="F220" s="491">
        <f t="shared" si="15"/>
        <v>167.33678019729999</v>
      </c>
      <c r="G220" s="226">
        <f t="shared" si="16"/>
        <v>1012.0454131972999</v>
      </c>
      <c r="H220" s="227">
        <f t="shared" si="17"/>
        <v>1.6178604824592906E-4</v>
      </c>
      <c r="I220" s="228">
        <f t="shared" si="19"/>
        <v>0.97914244106018555</v>
      </c>
      <c r="J220" s="226" t="str">
        <f t="shared" si="18"/>
        <v>C</v>
      </c>
    </row>
    <row r="221" spans="1:10" x14ac:dyDescent="0.2">
      <c r="A221" s="489">
        <v>53</v>
      </c>
      <c r="B221" s="498" t="s">
        <v>740</v>
      </c>
      <c r="C221" s="495" t="s">
        <v>213</v>
      </c>
      <c r="D221" s="495">
        <v>20</v>
      </c>
      <c r="E221" s="226">
        <f>_xlfn.XLOOKUP(A221,'2 Materiais'!A:A,'2 Materiais'!DB:DB,"Não encontrado",0,1)</f>
        <v>833.96867173333317</v>
      </c>
      <c r="F221" s="491">
        <f t="shared" si="15"/>
        <v>165.2091938703733</v>
      </c>
      <c r="G221" s="226">
        <f t="shared" si="16"/>
        <v>999.17786560370644</v>
      </c>
      <c r="H221" s="227">
        <f t="shared" si="17"/>
        <v>1.5972903613102108E-4</v>
      </c>
      <c r="I221" s="228">
        <f t="shared" si="19"/>
        <v>0.97930217009631659</v>
      </c>
      <c r="J221" s="226" t="str">
        <f t="shared" si="18"/>
        <v>C</v>
      </c>
    </row>
    <row r="222" spans="1:10" ht="28.5" x14ac:dyDescent="0.2">
      <c r="A222" s="495">
        <v>615</v>
      </c>
      <c r="B222" s="490" t="s">
        <v>1648</v>
      </c>
      <c r="C222" s="489" t="s">
        <v>1513</v>
      </c>
      <c r="D222" s="489">
        <v>20</v>
      </c>
      <c r="E222" s="226">
        <f>_xlfn.XLOOKUP(A222,'2 Materiais'!A:A,'2 Materiais'!DB:DB,"Não encontrado",0,1)</f>
        <v>827.2</v>
      </c>
      <c r="F222" s="491">
        <f t="shared" si="15"/>
        <v>163.86832000000001</v>
      </c>
      <c r="G222" s="226">
        <f t="shared" si="16"/>
        <v>991.06832000000009</v>
      </c>
      <c r="H222" s="227">
        <f t="shared" si="17"/>
        <v>1.5843264041677261E-4</v>
      </c>
      <c r="I222" s="228">
        <f t="shared" si="19"/>
        <v>0.97946060273673341</v>
      </c>
      <c r="J222" s="226" t="str">
        <f t="shared" si="18"/>
        <v>C</v>
      </c>
    </row>
    <row r="223" spans="1:10" ht="42.75" x14ac:dyDescent="0.2">
      <c r="A223" s="489">
        <v>806</v>
      </c>
      <c r="B223" s="496" t="s">
        <v>1979</v>
      </c>
      <c r="C223" s="495" t="s">
        <v>213</v>
      </c>
      <c r="D223" s="497">
        <v>30</v>
      </c>
      <c r="E223" s="226">
        <f>_xlfn.XLOOKUP(A223,'2 Materiais'!A:A,'2 Materiais'!DB:DB,"Não encontrado",0,1)</f>
        <v>821.4439182000001</v>
      </c>
      <c r="F223" s="491">
        <f t="shared" si="15"/>
        <v>162.72804019542002</v>
      </c>
      <c r="G223" s="226">
        <f t="shared" si="16"/>
        <v>984.17195839542012</v>
      </c>
      <c r="H223" s="227">
        <f t="shared" si="17"/>
        <v>1.5733018485822702E-4</v>
      </c>
      <c r="I223" s="228">
        <f t="shared" si="19"/>
        <v>0.97961793292159161</v>
      </c>
      <c r="J223" s="226" t="str">
        <f t="shared" si="18"/>
        <v>C</v>
      </c>
    </row>
    <row r="224" spans="1:10" x14ac:dyDescent="0.2">
      <c r="A224" s="489">
        <v>142</v>
      </c>
      <c r="B224" s="498" t="s">
        <v>1526</v>
      </c>
      <c r="C224" s="495" t="s">
        <v>213</v>
      </c>
      <c r="D224" s="495">
        <v>20</v>
      </c>
      <c r="E224" s="226">
        <f>_xlfn.XLOOKUP(A224,'2 Materiais'!A:A,'2 Materiais'!DB:DB,"Não encontrado",0,1)</f>
        <v>817.44776064999996</v>
      </c>
      <c r="F224" s="491">
        <f t="shared" si="15"/>
        <v>161.93640138476499</v>
      </c>
      <c r="G224" s="226">
        <f t="shared" si="16"/>
        <v>979.38416203476493</v>
      </c>
      <c r="H224" s="227">
        <f t="shared" si="17"/>
        <v>1.5656480551566422E-4</v>
      </c>
      <c r="I224" s="228">
        <f t="shared" si="19"/>
        <v>0.97977449772710723</v>
      </c>
      <c r="J224" s="226" t="str">
        <f t="shared" si="18"/>
        <v>C</v>
      </c>
    </row>
    <row r="225" spans="1:10" ht="28.5" x14ac:dyDescent="0.2">
      <c r="A225" s="495">
        <v>220</v>
      </c>
      <c r="B225" s="490" t="s">
        <v>773</v>
      </c>
      <c r="C225" s="489" t="s">
        <v>213</v>
      </c>
      <c r="D225" s="489">
        <v>30</v>
      </c>
      <c r="E225" s="226">
        <f>_xlfn.XLOOKUP(A225,'2 Materiais'!A:A,'2 Materiais'!DB:DB,"Não encontrado",0,1)</f>
        <v>544.6</v>
      </c>
      <c r="F225" s="491">
        <f t="shared" si="15"/>
        <v>107.88526</v>
      </c>
      <c r="G225" s="226">
        <f t="shared" si="16"/>
        <v>652.48526000000004</v>
      </c>
      <c r="H225" s="227">
        <f t="shared" si="17"/>
        <v>1.0430659570959183E-4</v>
      </c>
      <c r="I225" s="228">
        <f t="shared" si="19"/>
        <v>0.97987880432281682</v>
      </c>
      <c r="J225" s="226" t="str">
        <f t="shared" si="18"/>
        <v>C</v>
      </c>
    </row>
    <row r="226" spans="1:10" ht="28.5" x14ac:dyDescent="0.2">
      <c r="A226" s="489">
        <v>630</v>
      </c>
      <c r="B226" s="490" t="s">
        <v>1678</v>
      </c>
      <c r="C226" s="489" t="s">
        <v>213</v>
      </c>
      <c r="D226" s="489">
        <v>10</v>
      </c>
      <c r="E226" s="226">
        <f>_xlfn.XLOOKUP(A226,'2 Materiais'!A:A,'2 Materiais'!DB:DB,"Não encontrado",0,1)</f>
        <v>801.1</v>
      </c>
      <c r="F226" s="491">
        <f t="shared" si="15"/>
        <v>158.69791000000001</v>
      </c>
      <c r="G226" s="226">
        <f t="shared" si="16"/>
        <v>959.79791</v>
      </c>
      <c r="H226" s="227">
        <f t="shared" si="17"/>
        <v>1.534337381985935E-4</v>
      </c>
      <c r="I226" s="228">
        <f t="shared" si="19"/>
        <v>0.98003223806101536</v>
      </c>
      <c r="J226" s="226" t="str">
        <f t="shared" si="18"/>
        <v>C</v>
      </c>
    </row>
    <row r="227" spans="1:10" ht="28.5" x14ac:dyDescent="0.2">
      <c r="A227" s="489">
        <v>629</v>
      </c>
      <c r="B227" s="490" t="s">
        <v>1676</v>
      </c>
      <c r="C227" s="489" t="s">
        <v>213</v>
      </c>
      <c r="D227" s="489">
        <v>10</v>
      </c>
      <c r="E227" s="226">
        <f>_xlfn.XLOOKUP(A227,'2 Materiais'!A:A,'2 Materiais'!DB:DB,"Não encontrado",0,1)</f>
        <v>792.5</v>
      </c>
      <c r="F227" s="491">
        <f t="shared" si="15"/>
        <v>156.99424999999999</v>
      </c>
      <c r="G227" s="226">
        <f t="shared" si="16"/>
        <v>949.49424999999997</v>
      </c>
      <c r="H227" s="227">
        <f t="shared" si="17"/>
        <v>1.5178659034126245E-4</v>
      </c>
      <c r="I227" s="228">
        <f t="shared" si="19"/>
        <v>0.98018402465135657</v>
      </c>
      <c r="J227" s="226" t="str">
        <f t="shared" si="18"/>
        <v>C</v>
      </c>
    </row>
    <row r="228" spans="1:10" ht="28.5" x14ac:dyDescent="0.2">
      <c r="A228" s="495">
        <v>544</v>
      </c>
      <c r="B228" s="490" t="s">
        <v>1496</v>
      </c>
      <c r="C228" s="489" t="s">
        <v>213</v>
      </c>
      <c r="D228" s="489">
        <v>10</v>
      </c>
      <c r="E228" s="226">
        <f>_xlfn.XLOOKUP(A228,'2 Materiais'!A:A,'2 Materiais'!DB:DB,"Não encontrado",0,1)</f>
        <v>783.3</v>
      </c>
      <c r="F228" s="491">
        <f t="shared" si="15"/>
        <v>155.17173</v>
      </c>
      <c r="G228" s="226">
        <f t="shared" si="16"/>
        <v>938.47172999999998</v>
      </c>
      <c r="H228" s="227">
        <f t="shared" si="17"/>
        <v>1.5002452519155944E-4</v>
      </c>
      <c r="I228" s="228">
        <f t="shared" si="19"/>
        <v>0.98033404917654809</v>
      </c>
      <c r="J228" s="226" t="str">
        <f t="shared" si="18"/>
        <v>C</v>
      </c>
    </row>
    <row r="229" spans="1:10" x14ac:dyDescent="0.2">
      <c r="A229" s="495">
        <v>712</v>
      </c>
      <c r="B229" s="490" t="s">
        <v>1846</v>
      </c>
      <c r="C229" s="489" t="s">
        <v>213</v>
      </c>
      <c r="D229" s="489">
        <v>300</v>
      </c>
      <c r="E229" s="226">
        <f>_xlfn.XLOOKUP(A229,'2 Materiais'!A:A,'2 Materiais'!DB:DB,"Não encontrado",0,1)</f>
        <v>777</v>
      </c>
      <c r="F229" s="491">
        <f t="shared" si="15"/>
        <v>153.9237</v>
      </c>
      <c r="G229" s="226">
        <f t="shared" si="16"/>
        <v>930.92370000000005</v>
      </c>
      <c r="H229" s="227">
        <f t="shared" si="17"/>
        <v>1.4881789362165417E-4</v>
      </c>
      <c r="I229" s="228">
        <f t="shared" si="19"/>
        <v>0.98048286707016974</v>
      </c>
      <c r="J229" s="226" t="str">
        <f t="shared" si="18"/>
        <v>C</v>
      </c>
    </row>
    <row r="230" spans="1:10" x14ac:dyDescent="0.2">
      <c r="A230" s="495">
        <v>280</v>
      </c>
      <c r="B230" s="490" t="s">
        <v>910</v>
      </c>
      <c r="C230" s="489" t="s">
        <v>213</v>
      </c>
      <c r="D230" s="489">
        <v>50</v>
      </c>
      <c r="E230" s="226">
        <f>_xlfn.XLOOKUP(A230,'2 Materiais'!A:A,'2 Materiais'!DB:DB,"Não encontrado",0,1)</f>
        <v>773.5</v>
      </c>
      <c r="F230" s="491">
        <f t="shared" si="15"/>
        <v>153.23034999999999</v>
      </c>
      <c r="G230" s="226">
        <f t="shared" si="16"/>
        <v>926.73035000000004</v>
      </c>
      <c r="H230" s="227">
        <f t="shared" si="17"/>
        <v>1.4814754274948455E-4</v>
      </c>
      <c r="I230" s="228">
        <f t="shared" si="19"/>
        <v>0.98063101461291924</v>
      </c>
      <c r="J230" s="226" t="str">
        <f t="shared" si="18"/>
        <v>C</v>
      </c>
    </row>
    <row r="231" spans="1:10" x14ac:dyDescent="0.2">
      <c r="A231" s="495">
        <v>676</v>
      </c>
      <c r="B231" s="490" t="s">
        <v>1772</v>
      </c>
      <c r="C231" s="489" t="s">
        <v>600</v>
      </c>
      <c r="D231" s="489">
        <v>12</v>
      </c>
      <c r="E231" s="226">
        <f>_xlfn.XLOOKUP(A231,'2 Materiais'!A:A,'2 Materiais'!DB:DB,"Não encontrado",0,1)</f>
        <v>757.92</v>
      </c>
      <c r="F231" s="491">
        <f t="shared" si="15"/>
        <v>150.14395199999998</v>
      </c>
      <c r="G231" s="226">
        <f t="shared" si="16"/>
        <v>908.06395199999997</v>
      </c>
      <c r="H231" s="227">
        <f t="shared" si="17"/>
        <v>1.4516352372422666E-4</v>
      </c>
      <c r="I231" s="228">
        <f t="shared" si="19"/>
        <v>0.98077617813664342</v>
      </c>
      <c r="J231" s="226" t="str">
        <f t="shared" si="18"/>
        <v>C</v>
      </c>
    </row>
    <row r="232" spans="1:10" ht="42.75" x14ac:dyDescent="0.2">
      <c r="A232" s="495">
        <v>804</v>
      </c>
      <c r="B232" s="496" t="s">
        <v>1977</v>
      </c>
      <c r="C232" s="495" t="s">
        <v>213</v>
      </c>
      <c r="D232" s="497">
        <v>30</v>
      </c>
      <c r="E232" s="226">
        <f>_xlfn.XLOOKUP(A232,'2 Materiais'!A:A,'2 Materiais'!DB:DB,"Não encontrado",0,1)</f>
        <v>750.86581422000006</v>
      </c>
      <c r="F232" s="491">
        <f t="shared" si="15"/>
        <v>148.746517796982</v>
      </c>
      <c r="G232" s="226">
        <f t="shared" si="16"/>
        <v>899.61233201698201</v>
      </c>
      <c r="H232" s="227">
        <f t="shared" si="17"/>
        <v>1.4381244384134966E-4</v>
      </c>
      <c r="I232" s="228">
        <f t="shared" si="19"/>
        <v>0.98091999058048474</v>
      </c>
      <c r="J232" s="226" t="str">
        <f t="shared" si="18"/>
        <v>C</v>
      </c>
    </row>
    <row r="233" spans="1:10" x14ac:dyDescent="0.2">
      <c r="A233" s="489">
        <v>761</v>
      </c>
      <c r="B233" s="501" t="s">
        <v>1917</v>
      </c>
      <c r="C233" s="489" t="s">
        <v>900</v>
      </c>
      <c r="D233" s="494">
        <v>20</v>
      </c>
      <c r="E233" s="226">
        <f>_xlfn.XLOOKUP(A233,'2 Materiais'!A:A,'2 Materiais'!DB:DB,"Não encontrado",0,1)</f>
        <v>745.6</v>
      </c>
      <c r="F233" s="491">
        <f t="shared" si="15"/>
        <v>147.70336</v>
      </c>
      <c r="G233" s="226">
        <f t="shared" si="16"/>
        <v>893.30336</v>
      </c>
      <c r="H233" s="227">
        <f t="shared" si="17"/>
        <v>1.4280388865418962E-4</v>
      </c>
      <c r="I233" s="228">
        <f t="shared" si="19"/>
        <v>0.98106279446913891</v>
      </c>
      <c r="J233" s="226" t="str">
        <f t="shared" si="18"/>
        <v>C</v>
      </c>
    </row>
    <row r="234" spans="1:10" ht="28.5" x14ac:dyDescent="0.2">
      <c r="A234" s="489">
        <v>154</v>
      </c>
      <c r="B234" s="490" t="s">
        <v>621</v>
      </c>
      <c r="C234" s="489" t="s">
        <v>600</v>
      </c>
      <c r="D234" s="489">
        <v>10</v>
      </c>
      <c r="E234" s="226">
        <f>_xlfn.XLOOKUP(A234,'2 Materiais'!A:A,'2 Materiais'!DB:DB,"Não encontrado",0,1)</f>
        <v>742.6</v>
      </c>
      <c r="F234" s="491">
        <f t="shared" si="15"/>
        <v>147.10906</v>
      </c>
      <c r="G234" s="226">
        <f t="shared" si="16"/>
        <v>889.70906000000002</v>
      </c>
      <c r="H234" s="227">
        <f t="shared" si="17"/>
        <v>1.4222930219232995E-4</v>
      </c>
      <c r="I234" s="228">
        <f t="shared" si="19"/>
        <v>0.98120502377133123</v>
      </c>
      <c r="J234" s="226" t="str">
        <f t="shared" si="18"/>
        <v>C</v>
      </c>
    </row>
    <row r="235" spans="1:10" x14ac:dyDescent="0.2">
      <c r="A235" s="489">
        <v>129</v>
      </c>
      <c r="B235" s="498" t="s">
        <v>1487</v>
      </c>
      <c r="C235" s="495" t="s">
        <v>213</v>
      </c>
      <c r="D235" s="495">
        <v>20</v>
      </c>
      <c r="E235" s="226">
        <f>_xlfn.XLOOKUP(A235,'2 Materiais'!A:A,'2 Materiais'!DB:DB,"Não encontrado",0,1)</f>
        <v>740.06761899999992</v>
      </c>
      <c r="F235" s="491">
        <f t="shared" si="15"/>
        <v>146.60739532389999</v>
      </c>
      <c r="G235" s="226">
        <f t="shared" si="16"/>
        <v>886.67501432389986</v>
      </c>
      <c r="H235" s="227">
        <f t="shared" si="17"/>
        <v>1.4174427824603972E-4</v>
      </c>
      <c r="I235" s="228">
        <f t="shared" si="19"/>
        <v>0.98134676804957732</v>
      </c>
      <c r="J235" s="226" t="str">
        <f t="shared" si="18"/>
        <v>C</v>
      </c>
    </row>
    <row r="236" spans="1:10" x14ac:dyDescent="0.2">
      <c r="A236" s="495">
        <v>747</v>
      </c>
      <c r="B236" s="490" t="s">
        <v>585</v>
      </c>
      <c r="C236" s="489" t="s">
        <v>213</v>
      </c>
      <c r="D236" s="494">
        <v>2000</v>
      </c>
      <c r="E236" s="226">
        <f>_xlfn.XLOOKUP(A236,'2 Materiais'!A:A,'2 Materiais'!DB:DB,"Não encontrado",0,1)</f>
        <v>740</v>
      </c>
      <c r="F236" s="491">
        <f t="shared" si="15"/>
        <v>146.59399999999999</v>
      </c>
      <c r="G236" s="226">
        <f t="shared" si="16"/>
        <v>886.59400000000005</v>
      </c>
      <c r="H236" s="227">
        <f t="shared" si="17"/>
        <v>1.4173132725871825E-4</v>
      </c>
      <c r="I236" s="228">
        <f t="shared" si="19"/>
        <v>0.98148849937683602</v>
      </c>
      <c r="J236" s="226" t="str">
        <f t="shared" si="18"/>
        <v>C</v>
      </c>
    </row>
    <row r="237" spans="1:10" x14ac:dyDescent="0.2">
      <c r="A237" s="489">
        <v>358</v>
      </c>
      <c r="B237" s="500" t="s">
        <v>1075</v>
      </c>
      <c r="C237" s="489" t="s">
        <v>213</v>
      </c>
      <c r="D237" s="489">
        <v>150</v>
      </c>
      <c r="E237" s="226">
        <f>_xlfn.XLOOKUP(A237,'2 Materiais'!A:A,'2 Materiais'!DB:DB,"Não encontrado",0,1)</f>
        <v>735</v>
      </c>
      <c r="F237" s="491">
        <f t="shared" si="15"/>
        <v>145.6035</v>
      </c>
      <c r="G237" s="226">
        <f t="shared" si="16"/>
        <v>880.60349999999994</v>
      </c>
      <c r="H237" s="227">
        <f t="shared" si="17"/>
        <v>1.4077368315561879E-4</v>
      </c>
      <c r="I237" s="228">
        <f t="shared" si="19"/>
        <v>0.98162927305999159</v>
      </c>
      <c r="J237" s="226" t="str">
        <f t="shared" si="18"/>
        <v>C</v>
      </c>
    </row>
    <row r="238" spans="1:10" x14ac:dyDescent="0.2">
      <c r="A238" s="489">
        <v>365</v>
      </c>
      <c r="B238" s="490" t="s">
        <v>1090</v>
      </c>
      <c r="C238" s="489" t="s">
        <v>1091</v>
      </c>
      <c r="D238" s="489">
        <v>50</v>
      </c>
      <c r="E238" s="226">
        <f>_xlfn.XLOOKUP(A238,'2 Materiais'!A:A,'2 Materiais'!DB:DB,"Não encontrado",0,1)</f>
        <v>730</v>
      </c>
      <c r="F238" s="491">
        <f t="shared" si="15"/>
        <v>144.613</v>
      </c>
      <c r="G238" s="226">
        <f t="shared" si="16"/>
        <v>874.61300000000006</v>
      </c>
      <c r="H238" s="227">
        <f t="shared" si="17"/>
        <v>1.3981603905251935E-4</v>
      </c>
      <c r="I238" s="228">
        <f t="shared" si="19"/>
        <v>0.98176908909904415</v>
      </c>
      <c r="J238" s="226" t="str">
        <f t="shared" si="18"/>
        <v>C</v>
      </c>
    </row>
    <row r="239" spans="1:10" ht="42.75" x14ac:dyDescent="0.2">
      <c r="A239" s="489">
        <v>802</v>
      </c>
      <c r="B239" s="496" t="s">
        <v>1975</v>
      </c>
      <c r="C239" s="495" t="s">
        <v>213</v>
      </c>
      <c r="D239" s="497">
        <v>30</v>
      </c>
      <c r="E239" s="226">
        <f>_xlfn.XLOOKUP(A239,'2 Materiais'!A:A,'2 Materiais'!DB:DB,"Não encontrado",0,1)</f>
        <v>726.98928519999993</v>
      </c>
      <c r="F239" s="491">
        <f t="shared" si="15"/>
        <v>144.01657739811998</v>
      </c>
      <c r="G239" s="226">
        <f t="shared" si="16"/>
        <v>871.00586259811985</v>
      </c>
      <c r="H239" s="227">
        <f t="shared" si="17"/>
        <v>1.3923940039765247E-4</v>
      </c>
      <c r="I239" s="228">
        <f t="shared" si="19"/>
        <v>0.98190832849944176</v>
      </c>
      <c r="J239" s="226" t="str">
        <f t="shared" si="18"/>
        <v>C</v>
      </c>
    </row>
    <row r="240" spans="1:10" x14ac:dyDescent="0.2">
      <c r="A240" s="489">
        <v>57</v>
      </c>
      <c r="B240" s="498" t="s">
        <v>772</v>
      </c>
      <c r="C240" s="495" t="s">
        <v>213</v>
      </c>
      <c r="D240" s="495">
        <v>10</v>
      </c>
      <c r="E240" s="226">
        <f>_xlfn.XLOOKUP(A240,'2 Materiais'!A:A,'2 Materiais'!DB:DB,"Não encontrado",0,1)</f>
        <v>726.50490246666664</v>
      </c>
      <c r="F240" s="491">
        <f t="shared" si="15"/>
        <v>143.92062117864666</v>
      </c>
      <c r="G240" s="226">
        <f t="shared" si="16"/>
        <v>870.42552364531332</v>
      </c>
      <c r="H240" s="227">
        <f t="shared" si="17"/>
        <v>1.3914662714400853E-4</v>
      </c>
      <c r="I240" s="228">
        <f t="shared" si="19"/>
        <v>0.98204747512658574</v>
      </c>
      <c r="J240" s="226" t="str">
        <f t="shared" si="18"/>
        <v>C</v>
      </c>
    </row>
    <row r="241" spans="1:10" x14ac:dyDescent="0.2">
      <c r="A241" s="495">
        <v>724</v>
      </c>
      <c r="B241" s="498" t="s">
        <v>1868</v>
      </c>
      <c r="C241" s="495" t="s">
        <v>213</v>
      </c>
      <c r="D241" s="495">
        <v>5</v>
      </c>
      <c r="E241" s="226">
        <f>_xlfn.XLOOKUP(A241,'2 Materiais'!A:A,'2 Materiais'!DB:DB,"Não encontrado",0,1)</f>
        <v>724.78880363999997</v>
      </c>
      <c r="F241" s="491">
        <f t="shared" si="15"/>
        <v>143.58066200108399</v>
      </c>
      <c r="G241" s="226">
        <f t="shared" si="16"/>
        <v>868.36946564108393</v>
      </c>
      <c r="H241" s="227">
        <f t="shared" si="17"/>
        <v>1.3881794475966987E-4</v>
      </c>
      <c r="I241" s="228">
        <f t="shared" si="19"/>
        <v>0.98218629307134542</v>
      </c>
      <c r="J241" s="226" t="str">
        <f t="shared" si="18"/>
        <v>C</v>
      </c>
    </row>
    <row r="242" spans="1:10" x14ac:dyDescent="0.2">
      <c r="A242" s="495">
        <v>123</v>
      </c>
      <c r="B242" s="498" t="s">
        <v>1477</v>
      </c>
      <c r="C242" s="495" t="s">
        <v>213</v>
      </c>
      <c r="D242" s="495">
        <v>10</v>
      </c>
      <c r="E242" s="226">
        <f>_xlfn.XLOOKUP(A242,'2 Materiais'!A:A,'2 Materiais'!DB:DB,"Não encontrado",0,1)</f>
        <v>715.53709343333321</v>
      </c>
      <c r="F242" s="491">
        <f t="shared" si="15"/>
        <v>141.7478982091433</v>
      </c>
      <c r="G242" s="226">
        <f t="shared" si="16"/>
        <v>857.28499164247648</v>
      </c>
      <c r="H242" s="227">
        <f t="shared" si="17"/>
        <v>1.3704597561506999E-4</v>
      </c>
      <c r="I242" s="228">
        <f t="shared" si="19"/>
        <v>0.98232333904696045</v>
      </c>
      <c r="J242" s="226" t="str">
        <f t="shared" si="18"/>
        <v>C</v>
      </c>
    </row>
    <row r="243" spans="1:10" ht="42.75" x14ac:dyDescent="0.2">
      <c r="A243" s="489">
        <v>801</v>
      </c>
      <c r="B243" s="496" t="s">
        <v>1974</v>
      </c>
      <c r="C243" s="495" t="s">
        <v>213</v>
      </c>
      <c r="D243" s="497">
        <v>30</v>
      </c>
      <c r="E243" s="226">
        <f>_xlfn.XLOOKUP(A243,'2 Materiais'!A:A,'2 Materiais'!DB:DB,"Não encontrado",0,1)</f>
        <v>709.24011790000009</v>
      </c>
      <c r="F243" s="491">
        <f t="shared" si="15"/>
        <v>140.50046735599003</v>
      </c>
      <c r="G243" s="226">
        <f t="shared" si="16"/>
        <v>849.74058525599014</v>
      </c>
      <c r="H243" s="227">
        <f t="shared" si="17"/>
        <v>1.3583992331769841E-4</v>
      </c>
      <c r="I243" s="228">
        <f t="shared" si="19"/>
        <v>0.98245917897027812</v>
      </c>
      <c r="J243" s="226" t="str">
        <f t="shared" si="18"/>
        <v>C</v>
      </c>
    </row>
    <row r="244" spans="1:10" x14ac:dyDescent="0.2">
      <c r="A244" s="495">
        <v>331</v>
      </c>
      <c r="B244" s="490" t="s">
        <v>1017</v>
      </c>
      <c r="C244" s="489" t="s">
        <v>213</v>
      </c>
      <c r="D244" s="489">
        <v>10</v>
      </c>
      <c r="E244" s="226">
        <f>_xlfn.XLOOKUP(A244,'2 Materiais'!A:A,'2 Materiais'!DB:DB,"Não encontrado",0,1)</f>
        <v>703.5</v>
      </c>
      <c r="F244" s="491">
        <f t="shared" si="15"/>
        <v>139.36335</v>
      </c>
      <c r="G244" s="226">
        <f t="shared" si="16"/>
        <v>842.86334999999997</v>
      </c>
      <c r="H244" s="227">
        <f t="shared" si="17"/>
        <v>1.3474052530609227E-4</v>
      </c>
      <c r="I244" s="228">
        <f t="shared" si="19"/>
        <v>0.98259391949558417</v>
      </c>
      <c r="J244" s="226" t="str">
        <f t="shared" si="18"/>
        <v>C</v>
      </c>
    </row>
    <row r="245" spans="1:10" ht="42.75" x14ac:dyDescent="0.2">
      <c r="A245" s="495">
        <v>803</v>
      </c>
      <c r="B245" s="496" t="s">
        <v>1976</v>
      </c>
      <c r="C245" s="495" t="s">
        <v>213</v>
      </c>
      <c r="D245" s="497">
        <v>30</v>
      </c>
      <c r="E245" s="226">
        <f>_xlfn.XLOOKUP(A245,'2 Materiais'!A:A,'2 Materiais'!DB:DB,"Não encontrado",0,1)</f>
        <v>690.76775652000015</v>
      </c>
      <c r="F245" s="491">
        <f t="shared" si="15"/>
        <v>136.84109256661202</v>
      </c>
      <c r="G245" s="226">
        <f t="shared" si="16"/>
        <v>827.60884908661217</v>
      </c>
      <c r="H245" s="227">
        <f t="shared" si="17"/>
        <v>1.3230193372852262E-4</v>
      </c>
      <c r="I245" s="228">
        <f t="shared" si="19"/>
        <v>0.98272622142931265</v>
      </c>
      <c r="J245" s="226" t="str">
        <f t="shared" si="18"/>
        <v>C</v>
      </c>
    </row>
    <row r="246" spans="1:10" x14ac:dyDescent="0.2">
      <c r="A246" s="489">
        <v>54</v>
      </c>
      <c r="B246" s="498" t="s">
        <v>765</v>
      </c>
      <c r="C246" s="495" t="s">
        <v>213</v>
      </c>
      <c r="D246" s="495">
        <v>50</v>
      </c>
      <c r="E246" s="226">
        <f>_xlfn.XLOOKUP(A246,'2 Materiais'!A:A,'2 Materiais'!DB:DB,"Não encontrado",0,1)</f>
        <v>684.07443956666668</v>
      </c>
      <c r="F246" s="491">
        <f t="shared" si="15"/>
        <v>135.51514647815668</v>
      </c>
      <c r="G246" s="226">
        <f t="shared" si="16"/>
        <v>819.58958604482336</v>
      </c>
      <c r="H246" s="227">
        <f t="shared" si="17"/>
        <v>1.3101997062641555E-4</v>
      </c>
      <c r="I246" s="228">
        <f t="shared" si="19"/>
        <v>0.98285724139993902</v>
      </c>
      <c r="J246" s="226" t="str">
        <f t="shared" si="18"/>
        <v>C</v>
      </c>
    </row>
    <row r="247" spans="1:10" x14ac:dyDescent="0.2">
      <c r="A247" s="489">
        <v>601</v>
      </c>
      <c r="B247" s="490" t="s">
        <v>1619</v>
      </c>
      <c r="C247" s="489" t="s">
        <v>213</v>
      </c>
      <c r="D247" s="489">
        <v>1000</v>
      </c>
      <c r="E247" s="226">
        <f>_xlfn.XLOOKUP(A247,'2 Materiais'!A:A,'2 Materiais'!DB:DB,"Não encontrado",0,1)</f>
        <v>680</v>
      </c>
      <c r="F247" s="491">
        <f t="shared" si="15"/>
        <v>134.708</v>
      </c>
      <c r="G247" s="226">
        <f t="shared" si="16"/>
        <v>814.70799999999997</v>
      </c>
      <c r="H247" s="227">
        <f t="shared" si="17"/>
        <v>1.3023959802152486E-4</v>
      </c>
      <c r="I247" s="228">
        <f t="shared" si="19"/>
        <v>0.98298748099796052</v>
      </c>
      <c r="J247" s="226" t="str">
        <f t="shared" si="18"/>
        <v>C</v>
      </c>
    </row>
    <row r="248" spans="1:10" x14ac:dyDescent="0.2">
      <c r="A248" s="489">
        <v>126</v>
      </c>
      <c r="B248" s="498" t="s">
        <v>1480</v>
      </c>
      <c r="C248" s="495" t="s">
        <v>213</v>
      </c>
      <c r="D248" s="495">
        <v>10</v>
      </c>
      <c r="E248" s="226">
        <f>_xlfn.XLOOKUP(A248,'2 Materiais'!A:A,'2 Materiais'!DB:DB,"Não encontrado",0,1)</f>
        <v>679.19758009999998</v>
      </c>
      <c r="F248" s="491">
        <f t="shared" si="15"/>
        <v>134.54904061780999</v>
      </c>
      <c r="G248" s="226">
        <f t="shared" si="16"/>
        <v>813.74662071780995</v>
      </c>
      <c r="H248" s="227">
        <f t="shared" si="17"/>
        <v>1.3008591148443594E-4</v>
      </c>
      <c r="I248" s="228">
        <f t="shared" si="19"/>
        <v>0.98311756690944496</v>
      </c>
      <c r="J248" s="226" t="str">
        <f t="shared" si="18"/>
        <v>C</v>
      </c>
    </row>
    <row r="249" spans="1:10" x14ac:dyDescent="0.2">
      <c r="A249" s="495">
        <v>716</v>
      </c>
      <c r="B249" s="498" t="s">
        <v>1853</v>
      </c>
      <c r="C249" s="495" t="s">
        <v>1850</v>
      </c>
      <c r="D249" s="495">
        <v>4</v>
      </c>
      <c r="E249" s="226">
        <f>_xlfn.XLOOKUP(A249,'2 Materiais'!A:A,'2 Materiais'!DB:DB,"Não encontrado",0,1)</f>
        <v>678.60178389333339</v>
      </c>
      <c r="F249" s="491">
        <f t="shared" si="15"/>
        <v>134.43101338926934</v>
      </c>
      <c r="G249" s="226">
        <f t="shared" si="16"/>
        <v>813.0327972826027</v>
      </c>
      <c r="H249" s="227">
        <f t="shared" si="17"/>
        <v>1.2997179933964327E-4</v>
      </c>
      <c r="I249" s="228">
        <f t="shared" si="19"/>
        <v>0.98324753870878456</v>
      </c>
      <c r="J249" s="226" t="str">
        <f t="shared" si="18"/>
        <v>C</v>
      </c>
    </row>
    <row r="250" spans="1:10" ht="28.5" x14ac:dyDescent="0.2">
      <c r="A250" s="495">
        <v>704</v>
      </c>
      <c r="B250" s="490" t="s">
        <v>1829</v>
      </c>
      <c r="C250" s="489" t="s">
        <v>576</v>
      </c>
      <c r="D250" s="489">
        <v>1</v>
      </c>
      <c r="E250" s="226">
        <f>_xlfn.XLOOKUP(A250,'2 Materiais'!A:A,'2 Materiais'!DB:DB,"Não encontrado",0,1)</f>
        <v>675</v>
      </c>
      <c r="F250" s="491">
        <f t="shared" si="15"/>
        <v>133.7175</v>
      </c>
      <c r="G250" s="226">
        <f t="shared" si="16"/>
        <v>808.71749999999997</v>
      </c>
      <c r="H250" s="227">
        <f t="shared" si="17"/>
        <v>1.2928195391842542E-4</v>
      </c>
      <c r="I250" s="228">
        <f t="shared" si="19"/>
        <v>0.98337682066270304</v>
      </c>
      <c r="J250" s="226" t="str">
        <f t="shared" si="18"/>
        <v>C</v>
      </c>
    </row>
    <row r="251" spans="1:10" x14ac:dyDescent="0.2">
      <c r="A251" s="495">
        <v>424</v>
      </c>
      <c r="B251" s="490" t="s">
        <v>1211</v>
      </c>
      <c r="C251" s="489" t="s">
        <v>213</v>
      </c>
      <c r="D251" s="489">
        <v>10</v>
      </c>
      <c r="E251" s="226">
        <f>_xlfn.XLOOKUP(A251,'2 Materiais'!A:A,'2 Materiais'!DB:DB,"Não encontrado",0,1)</f>
        <v>667.90000000000009</v>
      </c>
      <c r="F251" s="491">
        <f t="shared" si="15"/>
        <v>132.31099</v>
      </c>
      <c r="G251" s="226">
        <f t="shared" si="16"/>
        <v>800.21099000000004</v>
      </c>
      <c r="H251" s="227">
        <f t="shared" si="17"/>
        <v>1.2792209929202421E-4</v>
      </c>
      <c r="I251" s="228">
        <f t="shared" si="19"/>
        <v>0.98350474276199507</v>
      </c>
      <c r="J251" s="226" t="str">
        <f t="shared" si="18"/>
        <v>C</v>
      </c>
    </row>
    <row r="252" spans="1:10" x14ac:dyDescent="0.2">
      <c r="A252" s="489">
        <v>82</v>
      </c>
      <c r="B252" s="498" t="s">
        <v>1072</v>
      </c>
      <c r="C252" s="495" t="s">
        <v>213</v>
      </c>
      <c r="D252" s="495">
        <v>15</v>
      </c>
      <c r="E252" s="226">
        <f>_xlfn.XLOOKUP(A252,'2 Materiais'!A:A,'2 Materiais'!DB:DB,"Não encontrado",0,1)</f>
        <v>662.71342642499997</v>
      </c>
      <c r="F252" s="491">
        <f t="shared" si="15"/>
        <v>131.2835297747925</v>
      </c>
      <c r="G252" s="226">
        <f t="shared" si="16"/>
        <v>793.99695619979252</v>
      </c>
      <c r="H252" s="227">
        <f t="shared" si="17"/>
        <v>1.2692872097214619E-4</v>
      </c>
      <c r="I252" s="228">
        <f t="shared" si="19"/>
        <v>0.98363167148296726</v>
      </c>
      <c r="J252" s="226" t="str">
        <f t="shared" si="18"/>
        <v>C</v>
      </c>
    </row>
    <row r="253" spans="1:10" x14ac:dyDescent="0.2">
      <c r="A253" s="495">
        <v>355</v>
      </c>
      <c r="B253" s="490" t="s">
        <v>1066</v>
      </c>
      <c r="C253" s="489" t="s">
        <v>213</v>
      </c>
      <c r="D253" s="489">
        <v>10</v>
      </c>
      <c r="E253" s="226">
        <f>_xlfn.XLOOKUP(A253,'2 Materiais'!A:A,'2 Materiais'!DB:DB,"Não encontrado",0,1)</f>
        <v>659</v>
      </c>
      <c r="F253" s="491">
        <f t="shared" si="15"/>
        <v>130.5479</v>
      </c>
      <c r="G253" s="226">
        <f t="shared" si="16"/>
        <v>789.54790000000003</v>
      </c>
      <c r="H253" s="227">
        <f t="shared" si="17"/>
        <v>1.2621749278850719E-4</v>
      </c>
      <c r="I253" s="228">
        <f t="shared" si="19"/>
        <v>0.98375788897575578</v>
      </c>
      <c r="J253" s="226" t="str">
        <f t="shared" si="18"/>
        <v>C</v>
      </c>
    </row>
    <row r="254" spans="1:10" x14ac:dyDescent="0.2">
      <c r="A254" s="489">
        <v>361</v>
      </c>
      <c r="B254" s="500" t="s">
        <v>1081</v>
      </c>
      <c r="C254" s="489" t="s">
        <v>213</v>
      </c>
      <c r="D254" s="489">
        <v>100</v>
      </c>
      <c r="E254" s="226">
        <f>_xlfn.XLOOKUP(A254,'2 Materiais'!A:A,'2 Materiais'!DB:DB,"Não encontrado",0,1)</f>
        <v>655</v>
      </c>
      <c r="F254" s="491">
        <f t="shared" si="15"/>
        <v>129.75550000000001</v>
      </c>
      <c r="G254" s="226">
        <f t="shared" si="16"/>
        <v>784.75549999999998</v>
      </c>
      <c r="H254" s="227">
        <f t="shared" si="17"/>
        <v>1.2545137750602763E-4</v>
      </c>
      <c r="I254" s="228">
        <f t="shared" si="19"/>
        <v>0.98388334035326186</v>
      </c>
      <c r="J254" s="226" t="str">
        <f t="shared" si="18"/>
        <v>C</v>
      </c>
    </row>
    <row r="255" spans="1:10" ht="28.5" x14ac:dyDescent="0.2">
      <c r="A255" s="495">
        <v>628</v>
      </c>
      <c r="B255" s="490" t="s">
        <v>1673</v>
      </c>
      <c r="C255" s="489" t="s">
        <v>213</v>
      </c>
      <c r="D255" s="489">
        <v>10</v>
      </c>
      <c r="E255" s="226">
        <f>_xlfn.XLOOKUP(A255,'2 Materiais'!A:A,'2 Materiais'!DB:DB,"Não encontrado",0,1)</f>
        <v>651</v>
      </c>
      <c r="F255" s="491">
        <f t="shared" si="15"/>
        <v>128.9631</v>
      </c>
      <c r="G255" s="226">
        <f t="shared" si="16"/>
        <v>779.96309999999994</v>
      </c>
      <c r="H255" s="227">
        <f t="shared" si="17"/>
        <v>1.2468526222354805E-4</v>
      </c>
      <c r="I255" s="228">
        <f t="shared" si="19"/>
        <v>0.98400802561548539</v>
      </c>
      <c r="J255" s="226" t="str">
        <f t="shared" si="18"/>
        <v>C</v>
      </c>
    </row>
    <row r="256" spans="1:10" ht="28.5" x14ac:dyDescent="0.2">
      <c r="A256" s="495">
        <v>499</v>
      </c>
      <c r="B256" s="490" t="s">
        <v>1380</v>
      </c>
      <c r="C256" s="489" t="s">
        <v>213</v>
      </c>
      <c r="D256" s="489">
        <v>100</v>
      </c>
      <c r="E256" s="226">
        <f>_xlfn.XLOOKUP(A256,'2 Materiais'!A:A,'2 Materiais'!DB:DB,"Não encontrado",0,1)</f>
        <v>644</v>
      </c>
      <c r="F256" s="491">
        <f t="shared" si="15"/>
        <v>127.57639999999999</v>
      </c>
      <c r="G256" s="226">
        <f t="shared" si="16"/>
        <v>771.57640000000004</v>
      </c>
      <c r="H256" s="227">
        <f t="shared" si="17"/>
        <v>1.2334456047920886E-4</v>
      </c>
      <c r="I256" s="228">
        <f t="shared" si="19"/>
        <v>0.98413137017596464</v>
      </c>
      <c r="J256" s="226" t="str">
        <f t="shared" si="18"/>
        <v>C</v>
      </c>
    </row>
    <row r="257" spans="1:10" x14ac:dyDescent="0.2">
      <c r="A257" s="495">
        <v>91</v>
      </c>
      <c r="B257" s="498" t="s">
        <v>1273</v>
      </c>
      <c r="C257" s="495" t="s">
        <v>213</v>
      </c>
      <c r="D257" s="495">
        <v>15</v>
      </c>
      <c r="E257" s="226">
        <f>_xlfn.XLOOKUP(A257,'2 Materiais'!A:A,'2 Materiais'!DB:DB,"Não encontrado",0,1)</f>
        <v>424.31927439999993</v>
      </c>
      <c r="F257" s="491">
        <f t="shared" si="15"/>
        <v>84.057648258639986</v>
      </c>
      <c r="G257" s="226">
        <f t="shared" si="16"/>
        <v>508.3769226586399</v>
      </c>
      <c r="H257" s="227">
        <f t="shared" si="17"/>
        <v>8.1269370192119266E-5</v>
      </c>
      <c r="I257" s="228">
        <f t="shared" si="19"/>
        <v>0.98421263954615679</v>
      </c>
      <c r="J257" s="226" t="str">
        <f t="shared" si="18"/>
        <v>C</v>
      </c>
    </row>
    <row r="258" spans="1:10" ht="28.5" x14ac:dyDescent="0.2">
      <c r="A258" s="489">
        <v>693</v>
      </c>
      <c r="B258" s="490" t="s">
        <v>1807</v>
      </c>
      <c r="C258" s="489" t="s">
        <v>213</v>
      </c>
      <c r="D258" s="489">
        <v>1</v>
      </c>
      <c r="E258" s="226">
        <f>_xlfn.XLOOKUP(A258,'2 Materiais'!A:A,'2 Materiais'!DB:DB,"Não encontrado",0,1)</f>
        <v>620.61</v>
      </c>
      <c r="F258" s="491">
        <f t="shared" ref="F258:F321" si="20">E258*19.81%</f>
        <v>122.942841</v>
      </c>
      <c r="G258" s="226">
        <f t="shared" ref="G258:G321" si="21">E258+F258</f>
        <v>743.55284100000006</v>
      </c>
      <c r="H258" s="227">
        <f t="shared" ref="H258:H321" si="22">G258/$G$888</f>
        <v>1.1886470136490964E-4</v>
      </c>
      <c r="I258" s="228">
        <f t="shared" si="19"/>
        <v>0.98433150424752169</v>
      </c>
      <c r="J258" s="226" t="str">
        <f t="shared" ref="J258:J321" si="23">IF(I258&lt;$M$2,$L$2,IF(I258&lt;$M$3,$L$3,$L$4))</f>
        <v>C</v>
      </c>
    </row>
    <row r="259" spans="1:10" ht="28.5" x14ac:dyDescent="0.2">
      <c r="A259" s="495">
        <v>223</v>
      </c>
      <c r="B259" s="490" t="s">
        <v>780</v>
      </c>
      <c r="C259" s="489" t="s">
        <v>213</v>
      </c>
      <c r="D259" s="489">
        <v>20</v>
      </c>
      <c r="E259" s="226">
        <f>_xlfn.XLOOKUP(A259,'2 Materiais'!A:A,'2 Materiais'!DB:DB,"Não encontrado",0,1)</f>
        <v>620.6</v>
      </c>
      <c r="F259" s="491">
        <f t="shared" si="20"/>
        <v>122.94086</v>
      </c>
      <c r="G259" s="226">
        <f t="shared" si="21"/>
        <v>743.54086000000007</v>
      </c>
      <c r="H259" s="227">
        <f t="shared" si="22"/>
        <v>1.1886278607670345E-4</v>
      </c>
      <c r="I259" s="228">
        <f t="shared" si="19"/>
        <v>0.98445036703359845</v>
      </c>
      <c r="J259" s="226" t="str">
        <f t="shared" si="23"/>
        <v>C</v>
      </c>
    </row>
    <row r="260" spans="1:10" ht="28.5" x14ac:dyDescent="0.2">
      <c r="A260" s="495">
        <v>359</v>
      </c>
      <c r="B260" s="500" t="s">
        <v>1077</v>
      </c>
      <c r="C260" s="489" t="s">
        <v>213</v>
      </c>
      <c r="D260" s="489">
        <v>50</v>
      </c>
      <c r="E260" s="226">
        <f>_xlfn.XLOOKUP(A260,'2 Materiais'!A:A,'2 Materiais'!DB:DB,"Não encontrado",0,1)</f>
        <v>615.5</v>
      </c>
      <c r="F260" s="491">
        <f t="shared" si="20"/>
        <v>121.93055</v>
      </c>
      <c r="G260" s="226">
        <f t="shared" si="21"/>
        <v>737.43055000000004</v>
      </c>
      <c r="H260" s="227">
        <f t="shared" si="22"/>
        <v>1.17885989091542E-4</v>
      </c>
      <c r="I260" s="228">
        <f t="shared" ref="I260:I323" si="24">I259+H260</f>
        <v>0.98456825302269002</v>
      </c>
      <c r="J260" s="226" t="str">
        <f t="shared" si="23"/>
        <v>C</v>
      </c>
    </row>
    <row r="261" spans="1:10" x14ac:dyDescent="0.2">
      <c r="A261" s="489">
        <v>637</v>
      </c>
      <c r="B261" s="490" t="s">
        <v>1691</v>
      </c>
      <c r="C261" s="489" t="s">
        <v>213</v>
      </c>
      <c r="D261" s="489">
        <v>10</v>
      </c>
      <c r="E261" s="226">
        <f>_xlfn.XLOOKUP(A261,'2 Materiais'!A:A,'2 Materiais'!DB:DB,"Não encontrado",0,1)</f>
        <v>599.9</v>
      </c>
      <c r="F261" s="491">
        <f t="shared" si="20"/>
        <v>118.84018999999999</v>
      </c>
      <c r="G261" s="226">
        <f t="shared" si="21"/>
        <v>718.74018999999998</v>
      </c>
      <c r="H261" s="227">
        <f t="shared" si="22"/>
        <v>1.1489813948987172E-4</v>
      </c>
      <c r="I261" s="228">
        <f t="shared" si="24"/>
        <v>0.98468315116217986</v>
      </c>
      <c r="J261" s="226" t="str">
        <f t="shared" si="23"/>
        <v>C</v>
      </c>
    </row>
    <row r="262" spans="1:10" x14ac:dyDescent="0.2">
      <c r="A262" s="489">
        <v>758</v>
      </c>
      <c r="B262" s="498" t="s">
        <v>1913</v>
      </c>
      <c r="C262" s="495" t="s">
        <v>213</v>
      </c>
      <c r="D262" s="497">
        <v>30</v>
      </c>
      <c r="E262" s="226">
        <f>_xlfn.XLOOKUP(A262,'2 Materiais'!A:A,'2 Materiais'!DB:DB,"Não encontrado",0,1)</f>
        <v>595.89455829999997</v>
      </c>
      <c r="F262" s="491">
        <f t="shared" si="20"/>
        <v>118.04671199923</v>
      </c>
      <c r="G262" s="226">
        <f t="shared" si="21"/>
        <v>713.94127029922993</v>
      </c>
      <c r="H262" s="227">
        <f t="shared" si="22"/>
        <v>1.1413098196500899E-4</v>
      </c>
      <c r="I262" s="228">
        <f t="shared" si="24"/>
        <v>0.98479728214414486</v>
      </c>
      <c r="J262" s="226" t="str">
        <f t="shared" si="23"/>
        <v>C</v>
      </c>
    </row>
    <row r="263" spans="1:10" x14ac:dyDescent="0.2">
      <c r="A263" s="495">
        <v>60</v>
      </c>
      <c r="B263" s="498" t="s">
        <v>855</v>
      </c>
      <c r="C263" s="495" t="s">
        <v>213</v>
      </c>
      <c r="D263" s="495">
        <v>80</v>
      </c>
      <c r="E263" s="226">
        <f>_xlfn.XLOOKUP(A263,'2 Materiais'!A:A,'2 Materiais'!DB:DB,"Não encontrado",0,1)</f>
        <v>363.28705000000002</v>
      </c>
      <c r="F263" s="491">
        <f t="shared" si="20"/>
        <v>71.967164605000008</v>
      </c>
      <c r="G263" s="226">
        <f t="shared" si="21"/>
        <v>435.25421460500002</v>
      </c>
      <c r="H263" s="227">
        <f t="shared" si="22"/>
        <v>6.9579940232978842E-5</v>
      </c>
      <c r="I263" s="228">
        <f t="shared" si="24"/>
        <v>0.98486686208437779</v>
      </c>
      <c r="J263" s="226" t="str">
        <f t="shared" si="23"/>
        <v>C</v>
      </c>
    </row>
    <row r="264" spans="1:10" x14ac:dyDescent="0.2">
      <c r="A264" s="489">
        <v>66</v>
      </c>
      <c r="B264" s="498" t="s">
        <v>862</v>
      </c>
      <c r="C264" s="495" t="s">
        <v>213</v>
      </c>
      <c r="D264" s="495">
        <v>5</v>
      </c>
      <c r="E264" s="226">
        <f>_xlfn.XLOOKUP(A264,'2 Materiais'!A:A,'2 Materiais'!DB:DB,"Não encontrado",0,1)</f>
        <v>580.86139418333335</v>
      </c>
      <c r="F264" s="491">
        <f t="shared" si="20"/>
        <v>115.06864218771834</v>
      </c>
      <c r="G264" s="226">
        <f t="shared" si="21"/>
        <v>695.93003637105164</v>
      </c>
      <c r="H264" s="227">
        <f t="shared" si="22"/>
        <v>1.1125169777155859E-4</v>
      </c>
      <c r="I264" s="228">
        <f t="shared" si="24"/>
        <v>0.98497811378214939</v>
      </c>
      <c r="J264" s="226" t="str">
        <f t="shared" si="23"/>
        <v>C</v>
      </c>
    </row>
    <row r="265" spans="1:10" ht="28.5" x14ac:dyDescent="0.2">
      <c r="A265" s="489">
        <v>505</v>
      </c>
      <c r="B265" s="490" t="s">
        <v>1392</v>
      </c>
      <c r="C265" s="489" t="s">
        <v>213</v>
      </c>
      <c r="D265" s="489">
        <v>10</v>
      </c>
      <c r="E265" s="226">
        <f>_xlfn.XLOOKUP(A265,'2 Materiais'!A:A,'2 Materiais'!DB:DB,"Não encontrado",0,1)</f>
        <v>573.5</v>
      </c>
      <c r="F265" s="491">
        <f t="shared" si="20"/>
        <v>113.61035</v>
      </c>
      <c r="G265" s="226">
        <f t="shared" si="21"/>
        <v>687.11035000000004</v>
      </c>
      <c r="H265" s="227">
        <f t="shared" si="22"/>
        <v>1.0984177862550665E-4</v>
      </c>
      <c r="I265" s="228">
        <f t="shared" si="24"/>
        <v>0.98508795556077489</v>
      </c>
      <c r="J265" s="226" t="str">
        <f t="shared" si="23"/>
        <v>C</v>
      </c>
    </row>
    <row r="266" spans="1:10" x14ac:dyDescent="0.2">
      <c r="A266" s="495">
        <v>760</v>
      </c>
      <c r="B266" s="490" t="s">
        <v>1915</v>
      </c>
      <c r="C266" s="489" t="s">
        <v>900</v>
      </c>
      <c r="D266" s="494">
        <v>20</v>
      </c>
      <c r="E266" s="226">
        <f>_xlfn.XLOOKUP(A266,'2 Materiais'!A:A,'2 Materiais'!DB:DB,"Não encontrado",0,1)</f>
        <v>570.79999999999995</v>
      </c>
      <c r="F266" s="491">
        <f t="shared" si="20"/>
        <v>113.07547999999998</v>
      </c>
      <c r="G266" s="226">
        <f t="shared" si="21"/>
        <v>683.87547999999992</v>
      </c>
      <c r="H266" s="227">
        <f t="shared" si="22"/>
        <v>1.0932465080983292E-4</v>
      </c>
      <c r="I266" s="228">
        <f t="shared" si="24"/>
        <v>0.9851972802115847</v>
      </c>
      <c r="J266" s="226" t="str">
        <f t="shared" si="23"/>
        <v>C</v>
      </c>
    </row>
    <row r="267" spans="1:10" x14ac:dyDescent="0.2">
      <c r="A267" s="489">
        <v>746</v>
      </c>
      <c r="B267" s="490" t="s">
        <v>583</v>
      </c>
      <c r="C267" s="489" t="s">
        <v>213</v>
      </c>
      <c r="D267" s="494">
        <v>3000</v>
      </c>
      <c r="E267" s="226">
        <f>_xlfn.XLOOKUP(A267,'2 Materiais'!A:A,'2 Materiais'!DB:DB,"Não encontrado",0,1)</f>
        <v>570</v>
      </c>
      <c r="F267" s="491">
        <f t="shared" si="20"/>
        <v>112.917</v>
      </c>
      <c r="G267" s="226">
        <f t="shared" si="21"/>
        <v>682.91700000000003</v>
      </c>
      <c r="H267" s="227">
        <f t="shared" si="22"/>
        <v>1.0917142775333703E-4</v>
      </c>
      <c r="I267" s="228">
        <f t="shared" si="24"/>
        <v>0.98530645163933805</v>
      </c>
      <c r="J267" s="226" t="str">
        <f t="shared" si="23"/>
        <v>C</v>
      </c>
    </row>
    <row r="268" spans="1:10" x14ac:dyDescent="0.2">
      <c r="A268" s="495">
        <v>219</v>
      </c>
      <c r="B268" s="490" t="s">
        <v>770</v>
      </c>
      <c r="C268" s="489" t="s">
        <v>213</v>
      </c>
      <c r="D268" s="489">
        <v>10</v>
      </c>
      <c r="E268" s="226">
        <f>_xlfn.XLOOKUP(A268,'2 Materiais'!A:A,'2 Materiais'!DB:DB,"Não encontrado",0,1)</f>
        <v>569</v>
      </c>
      <c r="F268" s="491">
        <f t="shared" si="20"/>
        <v>112.7189</v>
      </c>
      <c r="G268" s="226">
        <f t="shared" si="21"/>
        <v>681.71889999999996</v>
      </c>
      <c r="H268" s="227">
        <f t="shared" si="22"/>
        <v>1.0897989893271712E-4</v>
      </c>
      <c r="I268" s="228">
        <f t="shared" si="24"/>
        <v>0.98541543153827083</v>
      </c>
      <c r="J268" s="226" t="str">
        <f t="shared" si="23"/>
        <v>C</v>
      </c>
    </row>
    <row r="269" spans="1:10" x14ac:dyDescent="0.2">
      <c r="A269" s="489">
        <v>222</v>
      </c>
      <c r="B269" s="498" t="s">
        <v>778</v>
      </c>
      <c r="C269" s="489" t="s">
        <v>213</v>
      </c>
      <c r="D269" s="489">
        <v>20</v>
      </c>
      <c r="E269" s="226">
        <f>_xlfn.XLOOKUP(A269,'2 Materiais'!A:A,'2 Materiais'!DB:DB,"Não encontrado",0,1)</f>
        <v>552.4</v>
      </c>
      <c r="F269" s="491">
        <f t="shared" si="20"/>
        <v>109.43043999999999</v>
      </c>
      <c r="G269" s="226">
        <f t="shared" si="21"/>
        <v>661.83043999999995</v>
      </c>
      <c r="H269" s="227">
        <f t="shared" si="22"/>
        <v>1.0580052051042697E-4</v>
      </c>
      <c r="I269" s="228">
        <f t="shared" si="24"/>
        <v>0.98552123205878128</v>
      </c>
      <c r="J269" s="226" t="str">
        <f t="shared" si="23"/>
        <v>C</v>
      </c>
    </row>
    <row r="270" spans="1:10" x14ac:dyDescent="0.2">
      <c r="A270" s="495">
        <v>227</v>
      </c>
      <c r="B270" s="490" t="s">
        <v>788</v>
      </c>
      <c r="C270" s="489" t="s">
        <v>213</v>
      </c>
      <c r="D270" s="489">
        <v>1</v>
      </c>
      <c r="E270" s="226">
        <f>_xlfn.XLOOKUP(A270,'2 Materiais'!A:A,'2 Materiais'!DB:DB,"Não encontrado",0,1)</f>
        <v>547.19000000000005</v>
      </c>
      <c r="F270" s="491">
        <f t="shared" si="20"/>
        <v>108.39833900000001</v>
      </c>
      <c r="G270" s="226">
        <f t="shared" si="21"/>
        <v>655.58833900000002</v>
      </c>
      <c r="H270" s="227">
        <f t="shared" si="22"/>
        <v>1.0480265535499735E-4</v>
      </c>
      <c r="I270" s="228">
        <f t="shared" si="24"/>
        <v>0.98562603471413623</v>
      </c>
      <c r="J270" s="226" t="str">
        <f t="shared" si="23"/>
        <v>C</v>
      </c>
    </row>
    <row r="271" spans="1:10" x14ac:dyDescent="0.2">
      <c r="A271" s="495">
        <v>675</v>
      </c>
      <c r="B271" s="490" t="s">
        <v>1770</v>
      </c>
      <c r="C271" s="489" t="s">
        <v>600</v>
      </c>
      <c r="D271" s="489">
        <v>12</v>
      </c>
      <c r="E271" s="226">
        <f>_xlfn.XLOOKUP(A271,'2 Materiais'!A:A,'2 Materiais'!DB:DB,"Não encontrado",0,1)</f>
        <v>544.79999999999995</v>
      </c>
      <c r="F271" s="491">
        <f t="shared" si="20"/>
        <v>107.92487999999999</v>
      </c>
      <c r="G271" s="226">
        <f t="shared" si="21"/>
        <v>652.72487999999998</v>
      </c>
      <c r="H271" s="227">
        <f t="shared" si="22"/>
        <v>1.043449014737158E-4</v>
      </c>
      <c r="I271" s="228">
        <f t="shared" si="24"/>
        <v>0.98573037961560994</v>
      </c>
      <c r="J271" s="226" t="str">
        <f t="shared" si="23"/>
        <v>C</v>
      </c>
    </row>
    <row r="272" spans="1:10" ht="28.5" x14ac:dyDescent="0.2">
      <c r="A272" s="489">
        <v>34</v>
      </c>
      <c r="B272" s="498" t="s">
        <v>607</v>
      </c>
      <c r="C272" s="495" t="s">
        <v>213</v>
      </c>
      <c r="D272" s="495">
        <v>10</v>
      </c>
      <c r="E272" s="226">
        <f>_xlfn.XLOOKUP(A272,'2 Materiais'!A:A,'2 Materiais'!DB:DB,"Não encontrado",0,1)</f>
        <v>541.96986975333334</v>
      </c>
      <c r="F272" s="491">
        <f t="shared" si="20"/>
        <v>107.36423119813533</v>
      </c>
      <c r="G272" s="226">
        <f t="shared" si="21"/>
        <v>649.33410095146871</v>
      </c>
      <c r="H272" s="227">
        <f t="shared" si="22"/>
        <v>1.0380284996537107E-4</v>
      </c>
      <c r="I272" s="228">
        <f t="shared" si="24"/>
        <v>0.9858341824655753</v>
      </c>
      <c r="J272" s="226" t="str">
        <f t="shared" si="23"/>
        <v>C</v>
      </c>
    </row>
    <row r="273" spans="1:10" x14ac:dyDescent="0.2">
      <c r="A273" s="495">
        <v>43</v>
      </c>
      <c r="B273" s="498" t="s">
        <v>659</v>
      </c>
      <c r="C273" s="495" t="s">
        <v>213</v>
      </c>
      <c r="D273" s="495">
        <v>50</v>
      </c>
      <c r="E273" s="226">
        <f>_xlfn.XLOOKUP(A273,'2 Materiais'!A:A,'2 Materiais'!DB:DB,"Não encontrado",0,1)</f>
        <v>539.67584969999996</v>
      </c>
      <c r="F273" s="491">
        <f t="shared" si="20"/>
        <v>106.90978582557</v>
      </c>
      <c r="G273" s="226">
        <f t="shared" si="21"/>
        <v>646.58563552556996</v>
      </c>
      <c r="H273" s="227">
        <f t="shared" si="22"/>
        <v>1.0336347901007774E-4</v>
      </c>
      <c r="I273" s="228">
        <f t="shared" si="24"/>
        <v>0.98593754594458538</v>
      </c>
      <c r="J273" s="226" t="str">
        <f t="shared" si="23"/>
        <v>C</v>
      </c>
    </row>
    <row r="274" spans="1:10" x14ac:dyDescent="0.2">
      <c r="A274" s="489">
        <v>558</v>
      </c>
      <c r="B274" s="490" t="s">
        <v>1533</v>
      </c>
      <c r="C274" s="489" t="s">
        <v>213</v>
      </c>
      <c r="D274" s="489">
        <v>1</v>
      </c>
      <c r="E274" s="226">
        <f>_xlfn.XLOOKUP(A274,'2 Materiais'!A:A,'2 Materiais'!DB:DB,"Não encontrado",0,1)</f>
        <v>534.5</v>
      </c>
      <c r="F274" s="491">
        <f t="shared" si="20"/>
        <v>105.88445</v>
      </c>
      <c r="G274" s="226">
        <f t="shared" si="21"/>
        <v>640.38445000000002</v>
      </c>
      <c r="H274" s="227">
        <f t="shared" si="22"/>
        <v>1.0237215462133095E-4</v>
      </c>
      <c r="I274" s="228">
        <f t="shared" si="24"/>
        <v>0.98603991809920666</v>
      </c>
      <c r="J274" s="226" t="str">
        <f t="shared" si="23"/>
        <v>C</v>
      </c>
    </row>
    <row r="275" spans="1:10" x14ac:dyDescent="0.2">
      <c r="A275" s="495">
        <v>68</v>
      </c>
      <c r="B275" s="498" t="s">
        <v>864</v>
      </c>
      <c r="C275" s="495" t="s">
        <v>857</v>
      </c>
      <c r="D275" s="495">
        <v>20</v>
      </c>
      <c r="E275" s="226">
        <f>_xlfn.XLOOKUP(A275,'2 Materiais'!A:A,'2 Materiais'!DB:DB,"Não encontrado",0,1)</f>
        <v>531.95148813333333</v>
      </c>
      <c r="F275" s="491">
        <f t="shared" si="20"/>
        <v>105.37958979921333</v>
      </c>
      <c r="G275" s="226">
        <f t="shared" si="21"/>
        <v>637.33107793254669</v>
      </c>
      <c r="H275" s="227">
        <f t="shared" si="22"/>
        <v>1.0188404114917249E-4</v>
      </c>
      <c r="I275" s="228">
        <f t="shared" si="24"/>
        <v>0.98614180214035585</v>
      </c>
      <c r="J275" s="226" t="str">
        <f t="shared" si="23"/>
        <v>C</v>
      </c>
    </row>
    <row r="276" spans="1:10" ht="28.5" x14ac:dyDescent="0.2">
      <c r="A276" s="489">
        <v>277</v>
      </c>
      <c r="B276" s="490" t="s">
        <v>904</v>
      </c>
      <c r="C276" s="489" t="s">
        <v>576</v>
      </c>
      <c r="D276" s="489">
        <v>1</v>
      </c>
      <c r="E276" s="226">
        <f>_xlfn.XLOOKUP(A276,'2 Materiais'!A:A,'2 Materiais'!DB:DB,"Não encontrado",0,1)</f>
        <v>530.64</v>
      </c>
      <c r="F276" s="491">
        <f t="shared" si="20"/>
        <v>105.119784</v>
      </c>
      <c r="G276" s="226">
        <f t="shared" si="21"/>
        <v>635.75978399999997</v>
      </c>
      <c r="H276" s="227">
        <f t="shared" si="22"/>
        <v>1.0163285337373816E-4</v>
      </c>
      <c r="I276" s="228">
        <f t="shared" si="24"/>
        <v>0.98624343499372957</v>
      </c>
      <c r="J276" s="226" t="str">
        <f t="shared" si="23"/>
        <v>C</v>
      </c>
    </row>
    <row r="277" spans="1:10" ht="28.5" x14ac:dyDescent="0.2">
      <c r="A277" s="489">
        <v>89</v>
      </c>
      <c r="B277" s="498" t="s">
        <v>1259</v>
      </c>
      <c r="C277" s="495" t="s">
        <v>213</v>
      </c>
      <c r="D277" s="495">
        <v>3</v>
      </c>
      <c r="E277" s="226">
        <f>_xlfn.XLOOKUP(A277,'2 Materiais'!A:A,'2 Materiais'!DB:DB,"Não encontrado",0,1)</f>
        <v>520.33863662250008</v>
      </c>
      <c r="F277" s="491">
        <f t="shared" si="20"/>
        <v>103.07908391491726</v>
      </c>
      <c r="G277" s="226">
        <f t="shared" si="21"/>
        <v>623.41772053741738</v>
      </c>
      <c r="H277" s="227">
        <f t="shared" si="22"/>
        <v>9.9659845395268698E-5</v>
      </c>
      <c r="I277" s="228">
        <f t="shared" si="24"/>
        <v>0.98634309483912486</v>
      </c>
      <c r="J277" s="226" t="str">
        <f t="shared" si="23"/>
        <v>C</v>
      </c>
    </row>
    <row r="278" spans="1:10" x14ac:dyDescent="0.2">
      <c r="A278" s="495">
        <v>148</v>
      </c>
      <c r="B278" s="498" t="s">
        <v>1695</v>
      </c>
      <c r="C278" s="495" t="s">
        <v>213</v>
      </c>
      <c r="D278" s="495">
        <v>3</v>
      </c>
      <c r="E278" s="226">
        <f>_xlfn.XLOOKUP(A278,'2 Materiais'!A:A,'2 Materiais'!DB:DB,"Não encontrado",0,1)</f>
        <v>519.15743003</v>
      </c>
      <c r="F278" s="491">
        <f t="shared" si="20"/>
        <v>102.845086888943</v>
      </c>
      <c r="G278" s="226">
        <f t="shared" si="21"/>
        <v>622.002516918943</v>
      </c>
      <c r="H278" s="227">
        <f t="shared" si="22"/>
        <v>9.9433610289698709E-5</v>
      </c>
      <c r="I278" s="228">
        <f t="shared" si="24"/>
        <v>0.9864425284494146</v>
      </c>
      <c r="J278" s="226" t="str">
        <f t="shared" si="23"/>
        <v>C</v>
      </c>
    </row>
    <row r="279" spans="1:10" x14ac:dyDescent="0.2">
      <c r="A279" s="489">
        <v>77</v>
      </c>
      <c r="B279" s="498" t="s">
        <v>937</v>
      </c>
      <c r="C279" s="495" t="s">
        <v>213</v>
      </c>
      <c r="D279" s="495">
        <v>20</v>
      </c>
      <c r="E279" s="226">
        <f>_xlfn.XLOOKUP(A279,'2 Materiais'!A:A,'2 Materiais'!DB:DB,"Não encontrado",0,1)</f>
        <v>517.6667468666667</v>
      </c>
      <c r="F279" s="491">
        <f t="shared" si="20"/>
        <v>102.54978255428668</v>
      </c>
      <c r="G279" s="226">
        <f t="shared" si="21"/>
        <v>620.21652942095341</v>
      </c>
      <c r="H279" s="227">
        <f t="shared" si="22"/>
        <v>9.9148101501507564E-5</v>
      </c>
      <c r="I279" s="228">
        <f t="shared" si="24"/>
        <v>0.98654167655091607</v>
      </c>
      <c r="J279" s="226" t="str">
        <f t="shared" si="23"/>
        <v>C</v>
      </c>
    </row>
    <row r="280" spans="1:10" ht="28.5" x14ac:dyDescent="0.2">
      <c r="A280" s="489">
        <v>354</v>
      </c>
      <c r="B280" s="490" t="s">
        <v>1064</v>
      </c>
      <c r="C280" s="489" t="s">
        <v>213</v>
      </c>
      <c r="D280" s="489">
        <v>10</v>
      </c>
      <c r="E280" s="226">
        <f>_xlfn.XLOOKUP(A280,'2 Materiais'!A:A,'2 Materiais'!DB:DB,"Não encontrado",0,1)</f>
        <v>515.1</v>
      </c>
      <c r="F280" s="491">
        <f t="shared" si="20"/>
        <v>102.04131000000001</v>
      </c>
      <c r="G280" s="226">
        <f t="shared" si="21"/>
        <v>617.14130999999998</v>
      </c>
      <c r="H280" s="227">
        <f t="shared" si="22"/>
        <v>9.8656495501305092E-5</v>
      </c>
      <c r="I280" s="228">
        <f t="shared" si="24"/>
        <v>0.98664033304641741</v>
      </c>
      <c r="J280" s="226" t="str">
        <f t="shared" si="23"/>
        <v>C</v>
      </c>
    </row>
    <row r="281" spans="1:10" x14ac:dyDescent="0.2">
      <c r="A281" s="489">
        <v>33</v>
      </c>
      <c r="B281" s="498" t="s">
        <v>606</v>
      </c>
      <c r="C281" s="495" t="s">
        <v>213</v>
      </c>
      <c r="D281" s="495">
        <v>20</v>
      </c>
      <c r="E281" s="226">
        <f>_xlfn.XLOOKUP(A281,'2 Materiais'!A:A,'2 Materiais'!DB:DB,"Não encontrado",0,1)</f>
        <v>513.31478384999991</v>
      </c>
      <c r="F281" s="491">
        <f t="shared" si="20"/>
        <v>101.68765868068498</v>
      </c>
      <c r="G281" s="226">
        <f t="shared" si="21"/>
        <v>615.0024425306849</v>
      </c>
      <c r="H281" s="227">
        <f t="shared" si="22"/>
        <v>9.8314575157543995E-5</v>
      </c>
      <c r="I281" s="228">
        <f t="shared" si="24"/>
        <v>0.98673864762157493</v>
      </c>
      <c r="J281" s="226" t="str">
        <f t="shared" si="23"/>
        <v>C</v>
      </c>
    </row>
    <row r="282" spans="1:10" x14ac:dyDescent="0.2">
      <c r="A282" s="495">
        <v>92</v>
      </c>
      <c r="B282" s="498" t="s">
        <v>1274</v>
      </c>
      <c r="C282" s="495" t="s">
        <v>213</v>
      </c>
      <c r="D282" s="495">
        <v>15</v>
      </c>
      <c r="E282" s="226">
        <f>_xlfn.XLOOKUP(A282,'2 Materiais'!A:A,'2 Materiais'!DB:DB,"Não encontrado",0,1)</f>
        <v>334.50087613333329</v>
      </c>
      <c r="F282" s="491">
        <f t="shared" si="20"/>
        <v>66.264623562013327</v>
      </c>
      <c r="G282" s="226">
        <f t="shared" si="21"/>
        <v>400.76549969534665</v>
      </c>
      <c r="H282" s="227">
        <f t="shared" si="22"/>
        <v>6.4066558302137085E-5</v>
      </c>
      <c r="I282" s="228">
        <f t="shared" si="24"/>
        <v>0.98680271417987708</v>
      </c>
      <c r="J282" s="226" t="str">
        <f t="shared" si="23"/>
        <v>C</v>
      </c>
    </row>
    <row r="283" spans="1:10" ht="28.5" x14ac:dyDescent="0.2">
      <c r="A283" s="489">
        <v>621</v>
      </c>
      <c r="B283" s="490" t="s">
        <v>1659</v>
      </c>
      <c r="C283" s="489" t="s">
        <v>213</v>
      </c>
      <c r="D283" s="489">
        <v>40</v>
      </c>
      <c r="E283" s="226">
        <f>_xlfn.XLOOKUP(A283,'2 Materiais'!A:A,'2 Materiais'!DB:DB,"Não encontrado",0,1)</f>
        <v>500</v>
      </c>
      <c r="F283" s="491">
        <f t="shared" si="20"/>
        <v>99.05</v>
      </c>
      <c r="G283" s="226">
        <f t="shared" si="21"/>
        <v>599.04999999999995</v>
      </c>
      <c r="H283" s="227">
        <f t="shared" si="22"/>
        <v>9.5764410309944753E-5</v>
      </c>
      <c r="I283" s="228">
        <f t="shared" si="24"/>
        <v>0.98689847859018698</v>
      </c>
      <c r="J283" s="226" t="str">
        <f t="shared" si="23"/>
        <v>C</v>
      </c>
    </row>
    <row r="284" spans="1:10" ht="28.5" x14ac:dyDescent="0.2">
      <c r="A284" s="495">
        <v>471</v>
      </c>
      <c r="B284" s="490" t="s">
        <v>1317</v>
      </c>
      <c r="C284" s="489" t="s">
        <v>213</v>
      </c>
      <c r="D284" s="489">
        <v>20</v>
      </c>
      <c r="E284" s="226">
        <f>_xlfn.XLOOKUP(A284,'2 Materiais'!A:A,'2 Materiais'!DB:DB,"Não encontrado",0,1)</f>
        <v>498.6</v>
      </c>
      <c r="F284" s="491">
        <f t="shared" si="20"/>
        <v>98.772660000000002</v>
      </c>
      <c r="G284" s="226">
        <f t="shared" si="21"/>
        <v>597.37266</v>
      </c>
      <c r="H284" s="227">
        <f t="shared" si="22"/>
        <v>9.5496269961076912E-5</v>
      </c>
      <c r="I284" s="228">
        <f t="shared" si="24"/>
        <v>0.98699397486014806</v>
      </c>
      <c r="J284" s="226" t="str">
        <f t="shared" si="23"/>
        <v>C</v>
      </c>
    </row>
    <row r="285" spans="1:10" x14ac:dyDescent="0.2">
      <c r="A285" s="495">
        <v>124</v>
      </c>
      <c r="B285" s="498" t="s">
        <v>1478</v>
      </c>
      <c r="C285" s="495" t="s">
        <v>213</v>
      </c>
      <c r="D285" s="495">
        <v>10</v>
      </c>
      <c r="E285" s="226">
        <f>_xlfn.XLOOKUP(A285,'2 Materiais'!A:A,'2 Materiais'!DB:DB,"Não encontrado",0,1)</f>
        <v>496.04251769999996</v>
      </c>
      <c r="F285" s="491">
        <f t="shared" si="20"/>
        <v>98.266022756369992</v>
      </c>
      <c r="G285" s="226">
        <f t="shared" si="21"/>
        <v>594.30854045637</v>
      </c>
      <c r="H285" s="227">
        <f t="shared" si="22"/>
        <v>9.5006438392401663E-5</v>
      </c>
      <c r="I285" s="228">
        <f t="shared" si="24"/>
        <v>0.9870889812985405</v>
      </c>
      <c r="J285" s="226" t="str">
        <f t="shared" si="23"/>
        <v>C</v>
      </c>
    </row>
    <row r="286" spans="1:10" x14ac:dyDescent="0.2">
      <c r="A286" s="495">
        <v>555</v>
      </c>
      <c r="B286" s="490" t="s">
        <v>1527</v>
      </c>
      <c r="C286" s="489" t="s">
        <v>213</v>
      </c>
      <c r="D286" s="489">
        <v>5</v>
      </c>
      <c r="E286" s="226">
        <f>_xlfn.XLOOKUP(A286,'2 Materiais'!A:A,'2 Materiais'!DB:DB,"Não encontrado",0,1)</f>
        <v>494.45</v>
      </c>
      <c r="F286" s="491">
        <f t="shared" si="20"/>
        <v>97.950544999999991</v>
      </c>
      <c r="G286" s="226">
        <f t="shared" si="21"/>
        <v>592.40054499999997</v>
      </c>
      <c r="H286" s="227">
        <f t="shared" si="22"/>
        <v>9.4701425355504359E-5</v>
      </c>
      <c r="I286" s="228">
        <f t="shared" si="24"/>
        <v>0.98718368272389601</v>
      </c>
      <c r="J286" s="226" t="str">
        <f t="shared" si="23"/>
        <v>C</v>
      </c>
    </row>
    <row r="287" spans="1:10" ht="28.5" x14ac:dyDescent="0.2">
      <c r="A287" s="495">
        <v>624</v>
      </c>
      <c r="B287" s="490" t="s">
        <v>1665</v>
      </c>
      <c r="C287" s="489" t="s">
        <v>213</v>
      </c>
      <c r="D287" s="489">
        <v>3</v>
      </c>
      <c r="E287" s="226">
        <f>_xlfn.XLOOKUP(A287,'2 Materiais'!A:A,'2 Materiais'!DB:DB,"Não encontrado",0,1)</f>
        <v>488.28</v>
      </c>
      <c r="F287" s="491">
        <f t="shared" si="20"/>
        <v>96.728268</v>
      </c>
      <c r="G287" s="226">
        <f t="shared" si="21"/>
        <v>585.00826799999993</v>
      </c>
      <c r="H287" s="227">
        <f t="shared" si="22"/>
        <v>9.3519692532279648E-5</v>
      </c>
      <c r="I287" s="228">
        <f t="shared" si="24"/>
        <v>0.98727720241642825</v>
      </c>
      <c r="J287" s="226" t="str">
        <f t="shared" si="23"/>
        <v>C</v>
      </c>
    </row>
    <row r="288" spans="1:10" x14ac:dyDescent="0.2">
      <c r="A288" s="489">
        <v>121</v>
      </c>
      <c r="B288" s="498" t="s">
        <v>1475</v>
      </c>
      <c r="C288" s="495" t="s">
        <v>213</v>
      </c>
      <c r="D288" s="495">
        <v>10</v>
      </c>
      <c r="E288" s="226">
        <f>_xlfn.XLOOKUP(A288,'2 Materiais'!A:A,'2 Materiais'!DB:DB,"Não encontrado",0,1)</f>
        <v>487.73881369999998</v>
      </c>
      <c r="F288" s="491">
        <f t="shared" si="20"/>
        <v>96.621058993969996</v>
      </c>
      <c r="G288" s="226">
        <f t="shared" si="21"/>
        <v>584.35987269396992</v>
      </c>
      <c r="H288" s="227">
        <f t="shared" si="22"/>
        <v>9.3416039758505002E-5</v>
      </c>
      <c r="I288" s="228">
        <f t="shared" si="24"/>
        <v>0.98737061845618679</v>
      </c>
      <c r="J288" s="226" t="str">
        <f t="shared" si="23"/>
        <v>C</v>
      </c>
    </row>
    <row r="289" spans="1:10" ht="28.5" x14ac:dyDescent="0.2">
      <c r="A289" s="495">
        <v>552</v>
      </c>
      <c r="B289" s="490" t="s">
        <v>1516</v>
      </c>
      <c r="C289" s="489" t="s">
        <v>1513</v>
      </c>
      <c r="D289" s="489">
        <v>10</v>
      </c>
      <c r="E289" s="226">
        <f>_xlfn.XLOOKUP(A289,'2 Materiais'!A:A,'2 Materiais'!DB:DB,"Não encontrado",0,1)</f>
        <v>485.7</v>
      </c>
      <c r="F289" s="491">
        <f t="shared" si="20"/>
        <v>96.217169999999996</v>
      </c>
      <c r="G289" s="226">
        <f t="shared" si="21"/>
        <v>581.91716999999994</v>
      </c>
      <c r="H289" s="227">
        <f t="shared" si="22"/>
        <v>9.3025548175080332E-5</v>
      </c>
      <c r="I289" s="228">
        <f t="shared" si="24"/>
        <v>0.98746364400436182</v>
      </c>
      <c r="J289" s="226" t="str">
        <f t="shared" si="23"/>
        <v>C</v>
      </c>
    </row>
    <row r="290" spans="1:10" ht="28.5" x14ac:dyDescent="0.2">
      <c r="A290" s="495">
        <v>71</v>
      </c>
      <c r="B290" s="498" t="s">
        <v>881</v>
      </c>
      <c r="C290" s="495" t="s">
        <v>600</v>
      </c>
      <c r="D290" s="495">
        <v>30</v>
      </c>
      <c r="E290" s="226">
        <f>_xlfn.XLOOKUP(A290,'2 Materiais'!A:A,'2 Materiais'!DB:DB,"Não encontrado",0,1)</f>
        <v>482.75659129999997</v>
      </c>
      <c r="F290" s="491">
        <f t="shared" si="20"/>
        <v>95.634080736529995</v>
      </c>
      <c r="G290" s="226">
        <f t="shared" si="21"/>
        <v>578.39067203652996</v>
      </c>
      <c r="H290" s="227">
        <f t="shared" si="22"/>
        <v>9.2461800578167014E-5</v>
      </c>
      <c r="I290" s="228">
        <f t="shared" si="24"/>
        <v>0.98755610580494002</v>
      </c>
      <c r="J290" s="226" t="str">
        <f t="shared" si="23"/>
        <v>C</v>
      </c>
    </row>
    <row r="291" spans="1:10" ht="42.75" x14ac:dyDescent="0.2">
      <c r="A291" s="495">
        <v>751</v>
      </c>
      <c r="B291" s="490" t="s">
        <v>1904</v>
      </c>
      <c r="C291" s="489" t="s">
        <v>213</v>
      </c>
      <c r="D291" s="494">
        <v>30</v>
      </c>
      <c r="E291" s="226">
        <f>_xlfn.XLOOKUP(A291,'2 Materiais'!A:A,'2 Materiais'!DB:DB,"Não encontrado",0,1)</f>
        <v>463.5</v>
      </c>
      <c r="F291" s="491">
        <f t="shared" si="20"/>
        <v>91.81935</v>
      </c>
      <c r="G291" s="226">
        <f t="shared" si="21"/>
        <v>555.31934999999999</v>
      </c>
      <c r="H291" s="227">
        <f t="shared" si="22"/>
        <v>8.8773608357318784E-5</v>
      </c>
      <c r="I291" s="228">
        <f t="shared" si="24"/>
        <v>0.98764487941329737</v>
      </c>
      <c r="J291" s="226" t="str">
        <f t="shared" si="23"/>
        <v>C</v>
      </c>
    </row>
    <row r="292" spans="1:10" x14ac:dyDescent="0.2">
      <c r="A292" s="495">
        <v>63</v>
      </c>
      <c r="B292" s="498" t="s">
        <v>859</v>
      </c>
      <c r="C292" s="495" t="s">
        <v>857</v>
      </c>
      <c r="D292" s="495">
        <v>30</v>
      </c>
      <c r="E292" s="226">
        <f>_xlfn.XLOOKUP(A292,'2 Materiais'!A:A,'2 Materiais'!DB:DB,"Não encontrado",0,1)</f>
        <v>462.62010909999998</v>
      </c>
      <c r="F292" s="491">
        <f t="shared" si="20"/>
        <v>91.645043612709998</v>
      </c>
      <c r="G292" s="226">
        <f t="shared" si="21"/>
        <v>554.26515271271001</v>
      </c>
      <c r="H292" s="227">
        <f t="shared" si="22"/>
        <v>8.8605083890967614E-5</v>
      </c>
      <c r="I292" s="228">
        <f t="shared" si="24"/>
        <v>0.98773348449718834</v>
      </c>
      <c r="J292" s="226" t="str">
        <f t="shared" si="23"/>
        <v>C</v>
      </c>
    </row>
    <row r="293" spans="1:10" x14ac:dyDescent="0.2">
      <c r="A293" s="489">
        <v>278</v>
      </c>
      <c r="B293" s="490" t="s">
        <v>906</v>
      </c>
      <c r="C293" s="489" t="s">
        <v>573</v>
      </c>
      <c r="D293" s="489">
        <v>10</v>
      </c>
      <c r="E293" s="226">
        <f>_xlfn.XLOOKUP(A293,'2 Materiais'!A:A,'2 Materiais'!DB:DB,"Não encontrado",0,1)</f>
        <v>452.1</v>
      </c>
      <c r="F293" s="491">
        <f t="shared" si="20"/>
        <v>89.56101000000001</v>
      </c>
      <c r="G293" s="226">
        <f t="shared" si="21"/>
        <v>541.66101000000003</v>
      </c>
      <c r="H293" s="227">
        <f t="shared" si="22"/>
        <v>8.6590179802252049E-5</v>
      </c>
      <c r="I293" s="228">
        <f t="shared" si="24"/>
        <v>0.98782007467699062</v>
      </c>
      <c r="J293" s="226" t="str">
        <f t="shared" si="23"/>
        <v>C</v>
      </c>
    </row>
    <row r="294" spans="1:10" x14ac:dyDescent="0.2">
      <c r="A294" s="489">
        <v>37</v>
      </c>
      <c r="B294" s="498" t="s">
        <v>611</v>
      </c>
      <c r="C294" s="495" t="s">
        <v>213</v>
      </c>
      <c r="D294" s="495">
        <v>10</v>
      </c>
      <c r="E294" s="226">
        <f>_xlfn.XLOOKUP(A294,'2 Materiais'!A:A,'2 Materiais'!DB:DB,"Não encontrado",0,1)</f>
        <v>446.94686780000006</v>
      </c>
      <c r="F294" s="491">
        <f t="shared" si="20"/>
        <v>88.540174511180012</v>
      </c>
      <c r="G294" s="226">
        <f t="shared" si="21"/>
        <v>535.48704231118006</v>
      </c>
      <c r="H294" s="227">
        <f t="shared" si="22"/>
        <v>8.5603206469487679E-5</v>
      </c>
      <c r="I294" s="228">
        <f t="shared" si="24"/>
        <v>0.98790567788346006</v>
      </c>
      <c r="J294" s="226" t="str">
        <f t="shared" si="23"/>
        <v>C</v>
      </c>
    </row>
    <row r="295" spans="1:10" ht="28.5" x14ac:dyDescent="0.2">
      <c r="A295" s="489">
        <v>646</v>
      </c>
      <c r="B295" s="490" t="s">
        <v>1712</v>
      </c>
      <c r="C295" s="489" t="s">
        <v>600</v>
      </c>
      <c r="D295" s="489">
        <v>30</v>
      </c>
      <c r="E295" s="226">
        <f>_xlfn.XLOOKUP(A295,'2 Materiais'!A:A,'2 Materiais'!DB:DB,"Não encontrado",0,1)</f>
        <v>444.3</v>
      </c>
      <c r="F295" s="491">
        <f t="shared" si="20"/>
        <v>88.015830000000008</v>
      </c>
      <c r="G295" s="226">
        <f t="shared" si="21"/>
        <v>532.31583000000001</v>
      </c>
      <c r="H295" s="227">
        <f t="shared" si="22"/>
        <v>8.5096255001416914E-5</v>
      </c>
      <c r="I295" s="228">
        <f t="shared" si="24"/>
        <v>0.98799077413846148</v>
      </c>
      <c r="J295" s="226" t="str">
        <f t="shared" si="23"/>
        <v>C</v>
      </c>
    </row>
    <row r="296" spans="1:10" ht="28.5" x14ac:dyDescent="0.2">
      <c r="A296" s="489">
        <v>169</v>
      </c>
      <c r="B296" s="490" t="s">
        <v>651</v>
      </c>
      <c r="C296" s="489" t="s">
        <v>213</v>
      </c>
      <c r="D296" s="489">
        <v>5</v>
      </c>
      <c r="E296" s="226">
        <f>_xlfn.XLOOKUP(A296,'2 Materiais'!A:A,'2 Materiais'!DB:DB,"Não encontrado",0,1)</f>
        <v>438.40000000000003</v>
      </c>
      <c r="F296" s="491">
        <f t="shared" si="20"/>
        <v>86.847040000000007</v>
      </c>
      <c r="G296" s="226">
        <f t="shared" si="21"/>
        <v>525.24704000000008</v>
      </c>
      <c r="H296" s="227">
        <f t="shared" si="22"/>
        <v>8.3966234959759577E-5</v>
      </c>
      <c r="I296" s="228">
        <f t="shared" si="24"/>
        <v>0.98807474037342125</v>
      </c>
      <c r="J296" s="226" t="str">
        <f t="shared" si="23"/>
        <v>C</v>
      </c>
    </row>
    <row r="297" spans="1:10" ht="28.5" x14ac:dyDescent="0.2">
      <c r="A297" s="495">
        <v>692</v>
      </c>
      <c r="B297" s="490" t="s">
        <v>1805</v>
      </c>
      <c r="C297" s="489" t="s">
        <v>213</v>
      </c>
      <c r="D297" s="489">
        <v>1</v>
      </c>
      <c r="E297" s="226">
        <f>_xlfn.XLOOKUP(A297,'2 Materiais'!A:A,'2 Materiais'!DB:DB,"Não encontrado",0,1)</f>
        <v>433.98</v>
      </c>
      <c r="F297" s="491">
        <f t="shared" si="20"/>
        <v>85.971438000000006</v>
      </c>
      <c r="G297" s="226">
        <f t="shared" si="21"/>
        <v>519.95143800000005</v>
      </c>
      <c r="H297" s="227">
        <f t="shared" si="22"/>
        <v>8.3119677572619663E-5</v>
      </c>
      <c r="I297" s="228">
        <f t="shared" si="24"/>
        <v>0.98815786005099382</v>
      </c>
      <c r="J297" s="226" t="str">
        <f t="shared" si="23"/>
        <v>C</v>
      </c>
    </row>
    <row r="298" spans="1:10" ht="42.75" x14ac:dyDescent="0.2">
      <c r="A298" s="489">
        <v>437</v>
      </c>
      <c r="B298" s="490" t="s">
        <v>1237</v>
      </c>
      <c r="C298" s="489" t="s">
        <v>213</v>
      </c>
      <c r="D298" s="489">
        <v>1</v>
      </c>
      <c r="E298" s="226">
        <f>_xlfn.XLOOKUP(A298,'2 Materiais'!A:A,'2 Materiais'!DB:DB,"Não encontrado",0,1)</f>
        <v>429.25</v>
      </c>
      <c r="F298" s="491">
        <f t="shared" si="20"/>
        <v>85.034424999999999</v>
      </c>
      <c r="G298" s="226">
        <f t="shared" si="21"/>
        <v>514.28442500000006</v>
      </c>
      <c r="H298" s="227">
        <f t="shared" si="22"/>
        <v>8.2213746251087584E-5</v>
      </c>
      <c r="I298" s="228">
        <f t="shared" si="24"/>
        <v>0.98824007379724488</v>
      </c>
      <c r="J298" s="226" t="str">
        <f t="shared" si="23"/>
        <v>C</v>
      </c>
    </row>
    <row r="299" spans="1:10" x14ac:dyDescent="0.2">
      <c r="A299" s="495">
        <v>452</v>
      </c>
      <c r="B299" s="490" t="s">
        <v>1271</v>
      </c>
      <c r="C299" s="489" t="s">
        <v>213</v>
      </c>
      <c r="D299" s="489">
        <v>10</v>
      </c>
      <c r="E299" s="226">
        <f>_xlfn.XLOOKUP(A299,'2 Materiais'!A:A,'2 Materiais'!DB:DB,"Não encontrado",0,1)</f>
        <v>427.59999999999997</v>
      </c>
      <c r="F299" s="491">
        <f t="shared" si="20"/>
        <v>84.707559999999987</v>
      </c>
      <c r="G299" s="226">
        <f t="shared" si="21"/>
        <v>512.30755999999997</v>
      </c>
      <c r="H299" s="227">
        <f t="shared" si="22"/>
        <v>8.1897723697064751E-5</v>
      </c>
      <c r="I299" s="228">
        <f t="shared" si="24"/>
        <v>0.98832197152094192</v>
      </c>
      <c r="J299" s="226" t="str">
        <f t="shared" si="23"/>
        <v>C</v>
      </c>
    </row>
    <row r="300" spans="1:10" x14ac:dyDescent="0.2">
      <c r="A300" s="489">
        <v>9</v>
      </c>
      <c r="B300" s="498" t="s">
        <v>568</v>
      </c>
      <c r="C300" s="495" t="s">
        <v>213</v>
      </c>
      <c r="D300" s="495">
        <v>10</v>
      </c>
      <c r="E300" s="226">
        <f>_xlfn.XLOOKUP(A300,'2 Materiais'!A:A,'2 Materiais'!DB:DB,"Não encontrado",0,1)</f>
        <v>424.85717512999997</v>
      </c>
      <c r="F300" s="491">
        <f t="shared" si="20"/>
        <v>84.164206393252996</v>
      </c>
      <c r="G300" s="226">
        <f t="shared" si="21"/>
        <v>509.02138152325296</v>
      </c>
      <c r="H300" s="227">
        <f t="shared" si="22"/>
        <v>8.1372393684546747E-5</v>
      </c>
      <c r="I300" s="228">
        <f t="shared" si="24"/>
        <v>0.98840334391462648</v>
      </c>
      <c r="J300" s="226" t="str">
        <f t="shared" si="23"/>
        <v>C</v>
      </c>
    </row>
    <row r="301" spans="1:10" x14ac:dyDescent="0.2">
      <c r="A301" s="495">
        <v>4</v>
      </c>
      <c r="B301" s="498" t="s">
        <v>560</v>
      </c>
      <c r="C301" s="495" t="s">
        <v>213</v>
      </c>
      <c r="D301" s="495">
        <v>50</v>
      </c>
      <c r="E301" s="226">
        <f>_xlfn.XLOOKUP(A301,'2 Materiais'!A:A,'2 Materiais'!DB:DB,"Não encontrado",0,1)</f>
        <v>424.77557526666675</v>
      </c>
      <c r="F301" s="491">
        <f t="shared" si="20"/>
        <v>84.148041460326681</v>
      </c>
      <c r="G301" s="226">
        <f t="shared" si="21"/>
        <v>508.92361672699343</v>
      </c>
      <c r="H301" s="227">
        <f t="shared" si="22"/>
        <v>8.1356764958959794E-5</v>
      </c>
      <c r="I301" s="228">
        <f t="shared" si="24"/>
        <v>0.98848470067958538</v>
      </c>
      <c r="J301" s="226" t="str">
        <f t="shared" si="23"/>
        <v>C</v>
      </c>
    </row>
    <row r="302" spans="1:10" x14ac:dyDescent="0.2">
      <c r="A302" s="495">
        <v>755</v>
      </c>
      <c r="B302" s="498" t="s">
        <v>1909</v>
      </c>
      <c r="C302" s="495" t="s">
        <v>1875</v>
      </c>
      <c r="D302" s="497">
        <v>10</v>
      </c>
      <c r="E302" s="226">
        <f>_xlfn.XLOOKUP(A302,'2 Materiais'!A:A,'2 Materiais'!DB:DB,"Não encontrado",0,1)</f>
        <v>419.466797375</v>
      </c>
      <c r="F302" s="491">
        <f t="shared" si="20"/>
        <v>83.0963725599875</v>
      </c>
      <c r="G302" s="226">
        <f t="shared" si="21"/>
        <v>502.56316993498751</v>
      </c>
      <c r="H302" s="227">
        <f t="shared" si="22"/>
        <v>8.0339980990435915E-5</v>
      </c>
      <c r="I302" s="228">
        <f t="shared" si="24"/>
        <v>0.98856504066057582</v>
      </c>
      <c r="J302" s="226" t="str">
        <f t="shared" si="23"/>
        <v>C</v>
      </c>
    </row>
    <row r="303" spans="1:10" x14ac:dyDescent="0.2">
      <c r="A303" s="489">
        <v>594</v>
      </c>
      <c r="B303" s="490" t="s">
        <v>1604</v>
      </c>
      <c r="C303" s="489" t="s">
        <v>213</v>
      </c>
      <c r="D303" s="489">
        <v>20</v>
      </c>
      <c r="E303" s="226">
        <f>_xlfn.XLOOKUP(A303,'2 Materiais'!A:A,'2 Materiais'!DB:DB,"Não encontrado",0,1)</f>
        <v>417</v>
      </c>
      <c r="F303" s="491">
        <f t="shared" si="20"/>
        <v>82.607699999999994</v>
      </c>
      <c r="G303" s="226">
        <f t="shared" si="21"/>
        <v>499.60770000000002</v>
      </c>
      <c r="H303" s="227">
        <f t="shared" si="22"/>
        <v>7.9867518198493934E-5</v>
      </c>
      <c r="I303" s="228">
        <f t="shared" si="24"/>
        <v>0.98864490817877426</v>
      </c>
      <c r="J303" s="226" t="str">
        <f t="shared" si="23"/>
        <v>C</v>
      </c>
    </row>
    <row r="304" spans="1:10" x14ac:dyDescent="0.2">
      <c r="A304" s="495">
        <v>76</v>
      </c>
      <c r="B304" s="498" t="s">
        <v>936</v>
      </c>
      <c r="C304" s="495" t="s">
        <v>213</v>
      </c>
      <c r="D304" s="495">
        <v>6</v>
      </c>
      <c r="E304" s="226">
        <f>_xlfn.XLOOKUP(A304,'2 Materiais'!A:A,'2 Materiais'!DB:DB,"Não encontrado",0,1)</f>
        <v>416.43594541499999</v>
      </c>
      <c r="F304" s="491">
        <f t="shared" si="20"/>
        <v>82.495960786711493</v>
      </c>
      <c r="G304" s="226">
        <f t="shared" si="21"/>
        <v>498.93190620171151</v>
      </c>
      <c r="H304" s="227">
        <f t="shared" si="22"/>
        <v>7.9759485489063644E-5</v>
      </c>
      <c r="I304" s="228">
        <f t="shared" si="24"/>
        <v>0.98872466766426337</v>
      </c>
      <c r="J304" s="226" t="str">
        <f t="shared" si="23"/>
        <v>C</v>
      </c>
    </row>
    <row r="305" spans="1:10" ht="28.5" x14ac:dyDescent="0.2">
      <c r="A305" s="489">
        <v>373</v>
      </c>
      <c r="B305" s="490" t="s">
        <v>1109</v>
      </c>
      <c r="C305" s="489" t="s">
        <v>213</v>
      </c>
      <c r="D305" s="489">
        <v>30</v>
      </c>
      <c r="E305" s="226">
        <f>_xlfn.XLOOKUP(A305,'2 Materiais'!A:A,'2 Materiais'!DB:DB,"Não encontrado",0,1)</f>
        <v>414.3</v>
      </c>
      <c r="F305" s="491">
        <f t="shared" si="20"/>
        <v>82.072829999999996</v>
      </c>
      <c r="G305" s="226">
        <f t="shared" si="21"/>
        <v>496.37283000000002</v>
      </c>
      <c r="H305" s="227">
        <f t="shared" si="22"/>
        <v>7.9350390382820231E-5</v>
      </c>
      <c r="I305" s="228">
        <f t="shared" si="24"/>
        <v>0.98880401805464624</v>
      </c>
      <c r="J305" s="226" t="str">
        <f t="shared" si="23"/>
        <v>C</v>
      </c>
    </row>
    <row r="306" spans="1:10" ht="28.5" x14ac:dyDescent="0.2">
      <c r="A306" s="489">
        <v>193</v>
      </c>
      <c r="B306" s="490" t="s">
        <v>713</v>
      </c>
      <c r="C306" s="489" t="s">
        <v>213</v>
      </c>
      <c r="D306" s="489">
        <v>3</v>
      </c>
      <c r="E306" s="226">
        <f>_xlfn.XLOOKUP(A306,'2 Materiais'!A:A,'2 Materiais'!DB:DB,"Não encontrado",0,1)</f>
        <v>414.21</v>
      </c>
      <c r="F306" s="491">
        <f t="shared" si="20"/>
        <v>82.05500099999999</v>
      </c>
      <c r="G306" s="226">
        <f t="shared" si="21"/>
        <v>496.26500099999998</v>
      </c>
      <c r="H306" s="227">
        <f t="shared" si="22"/>
        <v>7.9333152788964431E-5</v>
      </c>
      <c r="I306" s="228">
        <f t="shared" si="24"/>
        <v>0.9888833512074352</v>
      </c>
      <c r="J306" s="226" t="str">
        <f t="shared" si="23"/>
        <v>C</v>
      </c>
    </row>
    <row r="307" spans="1:10" ht="28.5" x14ac:dyDescent="0.2">
      <c r="A307" s="489">
        <v>625</v>
      </c>
      <c r="B307" s="490" t="s">
        <v>1667</v>
      </c>
      <c r="C307" s="489" t="s">
        <v>213</v>
      </c>
      <c r="D307" s="489">
        <v>3</v>
      </c>
      <c r="E307" s="226">
        <f>_xlfn.XLOOKUP(A307,'2 Materiais'!A:A,'2 Materiais'!DB:DB,"Não encontrado",0,1)</f>
        <v>413.04</v>
      </c>
      <c r="F307" s="491">
        <f t="shared" si="20"/>
        <v>81.82322400000001</v>
      </c>
      <c r="G307" s="226">
        <f t="shared" si="21"/>
        <v>494.86322400000006</v>
      </c>
      <c r="H307" s="227">
        <f t="shared" si="22"/>
        <v>7.9109064068839173E-5</v>
      </c>
      <c r="I307" s="228">
        <f t="shared" si="24"/>
        <v>0.98896246027150403</v>
      </c>
      <c r="J307" s="226" t="str">
        <f t="shared" si="23"/>
        <v>C</v>
      </c>
    </row>
    <row r="308" spans="1:10" ht="28.5" x14ac:dyDescent="0.2">
      <c r="A308" s="495">
        <v>627</v>
      </c>
      <c r="B308" s="490" t="s">
        <v>1671</v>
      </c>
      <c r="C308" s="489" t="s">
        <v>213</v>
      </c>
      <c r="D308" s="489">
        <v>3</v>
      </c>
      <c r="E308" s="226">
        <f>_xlfn.XLOOKUP(A308,'2 Materiais'!A:A,'2 Materiais'!DB:DB,"Não encontrado",0,1)</f>
        <v>411.75</v>
      </c>
      <c r="F308" s="491">
        <f t="shared" si="20"/>
        <v>81.567674999999994</v>
      </c>
      <c r="G308" s="226">
        <f t="shared" si="21"/>
        <v>493.31767500000001</v>
      </c>
      <c r="H308" s="227">
        <f t="shared" si="22"/>
        <v>7.8861991890239515E-5</v>
      </c>
      <c r="I308" s="228">
        <f t="shared" si="24"/>
        <v>0.98904132226339425</v>
      </c>
      <c r="J308" s="226" t="str">
        <f t="shared" si="23"/>
        <v>C</v>
      </c>
    </row>
    <row r="309" spans="1:10" ht="28.5" x14ac:dyDescent="0.2">
      <c r="A309" s="489">
        <v>374</v>
      </c>
      <c r="B309" s="490" t="s">
        <v>1111</v>
      </c>
      <c r="C309" s="489" t="s">
        <v>213</v>
      </c>
      <c r="D309" s="489">
        <v>10</v>
      </c>
      <c r="E309" s="226">
        <f>_xlfn.XLOOKUP(A309,'2 Materiais'!A:A,'2 Materiais'!DB:DB,"Não encontrado",0,1)</f>
        <v>406.59999999999997</v>
      </c>
      <c r="F309" s="491">
        <f t="shared" si="20"/>
        <v>80.547459999999987</v>
      </c>
      <c r="G309" s="226">
        <f t="shared" si="21"/>
        <v>487.14745999999997</v>
      </c>
      <c r="H309" s="227">
        <f t="shared" si="22"/>
        <v>7.7875618464047074E-5</v>
      </c>
      <c r="I309" s="228">
        <f t="shared" si="24"/>
        <v>0.98911919788185831</v>
      </c>
      <c r="J309" s="226" t="str">
        <f t="shared" si="23"/>
        <v>C</v>
      </c>
    </row>
    <row r="310" spans="1:10" ht="28.5" x14ac:dyDescent="0.2">
      <c r="A310" s="489">
        <v>686</v>
      </c>
      <c r="B310" s="490" t="s">
        <v>1792</v>
      </c>
      <c r="C310" s="489" t="s">
        <v>213</v>
      </c>
      <c r="D310" s="489">
        <v>1</v>
      </c>
      <c r="E310" s="226">
        <f>_xlfn.XLOOKUP(A310,'2 Materiais'!A:A,'2 Materiais'!DB:DB,"Não encontrado",0,1)</f>
        <v>394.8</v>
      </c>
      <c r="F310" s="491">
        <f t="shared" si="20"/>
        <v>78.209879999999998</v>
      </c>
      <c r="G310" s="226">
        <f t="shared" si="21"/>
        <v>473.00988000000001</v>
      </c>
      <c r="H310" s="227">
        <f t="shared" si="22"/>
        <v>7.5615578380732387E-5</v>
      </c>
      <c r="I310" s="228">
        <f t="shared" si="24"/>
        <v>0.98919481346023908</v>
      </c>
      <c r="J310" s="226" t="str">
        <f t="shared" si="23"/>
        <v>C</v>
      </c>
    </row>
    <row r="311" spans="1:10" x14ac:dyDescent="0.2">
      <c r="A311" s="495">
        <v>559</v>
      </c>
      <c r="B311" s="490" t="s">
        <v>1535</v>
      </c>
      <c r="C311" s="489" t="s">
        <v>213</v>
      </c>
      <c r="D311" s="489">
        <v>1</v>
      </c>
      <c r="E311" s="226">
        <f>_xlfn.XLOOKUP(A311,'2 Materiais'!A:A,'2 Materiais'!DB:DB,"Não encontrado",0,1)</f>
        <v>392.45</v>
      </c>
      <c r="F311" s="491">
        <f t="shared" si="20"/>
        <v>77.744344999999996</v>
      </c>
      <c r="G311" s="226">
        <f t="shared" si="21"/>
        <v>470.194345</v>
      </c>
      <c r="H311" s="227">
        <f t="shared" si="22"/>
        <v>7.516548565227564E-5</v>
      </c>
      <c r="I311" s="228">
        <f t="shared" si="24"/>
        <v>0.9892699789458913</v>
      </c>
      <c r="J311" s="226" t="str">
        <f t="shared" si="23"/>
        <v>C</v>
      </c>
    </row>
    <row r="312" spans="1:10" x14ac:dyDescent="0.2">
      <c r="A312" s="489">
        <v>46</v>
      </c>
      <c r="B312" s="498" t="s">
        <v>665</v>
      </c>
      <c r="C312" s="495" t="s">
        <v>666</v>
      </c>
      <c r="D312" s="495">
        <v>20</v>
      </c>
      <c r="E312" s="226">
        <f>_xlfn.XLOOKUP(A312,'2 Materiais'!A:A,'2 Materiais'!DB:DB,"Não encontrado",0,1)</f>
        <v>390.90156744000001</v>
      </c>
      <c r="F312" s="491">
        <f t="shared" si="20"/>
        <v>77.437600509863998</v>
      </c>
      <c r="G312" s="226">
        <f t="shared" si="21"/>
        <v>468.33916794986402</v>
      </c>
      <c r="H312" s="227">
        <f t="shared" si="22"/>
        <v>7.4868916190249402E-5</v>
      </c>
      <c r="I312" s="228">
        <f t="shared" si="24"/>
        <v>0.98934484786208154</v>
      </c>
      <c r="J312" s="226" t="str">
        <f t="shared" si="23"/>
        <v>C</v>
      </c>
    </row>
    <row r="313" spans="1:10" ht="28.5" x14ac:dyDescent="0.2">
      <c r="A313" s="495">
        <v>695</v>
      </c>
      <c r="B313" s="490" t="s">
        <v>1811</v>
      </c>
      <c r="C313" s="489" t="s">
        <v>213</v>
      </c>
      <c r="D313" s="489">
        <v>1</v>
      </c>
      <c r="E313" s="226">
        <f>_xlfn.XLOOKUP(A313,'2 Materiais'!A:A,'2 Materiais'!DB:DB,"Não encontrado",0,1)</f>
        <v>385.93</v>
      </c>
      <c r="F313" s="491">
        <f t="shared" si="20"/>
        <v>76.452732999999995</v>
      </c>
      <c r="G313" s="226">
        <f t="shared" si="21"/>
        <v>462.38273300000003</v>
      </c>
      <c r="H313" s="227">
        <f t="shared" si="22"/>
        <v>7.3916717741833972E-5</v>
      </c>
      <c r="I313" s="228">
        <f t="shared" si="24"/>
        <v>0.98941876457982336</v>
      </c>
      <c r="J313" s="226" t="str">
        <f t="shared" si="23"/>
        <v>C</v>
      </c>
    </row>
    <row r="314" spans="1:10" x14ac:dyDescent="0.2">
      <c r="A314" s="495">
        <v>3</v>
      </c>
      <c r="B314" s="498" t="s">
        <v>559</v>
      </c>
      <c r="C314" s="495" t="s">
        <v>213</v>
      </c>
      <c r="D314" s="495">
        <v>50</v>
      </c>
      <c r="E314" s="226">
        <f>_xlfn.XLOOKUP(A314,'2 Materiais'!A:A,'2 Materiais'!DB:DB,"Não encontrado",0,1)</f>
        <v>385.77624833333329</v>
      </c>
      <c r="F314" s="491">
        <f t="shared" si="20"/>
        <v>76.422274794833328</v>
      </c>
      <c r="G314" s="226">
        <f t="shared" si="21"/>
        <v>462.19852312816658</v>
      </c>
      <c r="H314" s="227">
        <f t="shared" si="22"/>
        <v>7.3887269866448936E-5</v>
      </c>
      <c r="I314" s="228">
        <f t="shared" si="24"/>
        <v>0.98949265184968982</v>
      </c>
      <c r="J314" s="226" t="str">
        <f t="shared" si="23"/>
        <v>C</v>
      </c>
    </row>
    <row r="315" spans="1:10" x14ac:dyDescent="0.2">
      <c r="A315" s="489">
        <v>698</v>
      </c>
      <c r="B315" s="490" t="s">
        <v>1817</v>
      </c>
      <c r="C315" s="489" t="s">
        <v>213</v>
      </c>
      <c r="D315" s="489">
        <v>1</v>
      </c>
      <c r="E315" s="226">
        <f>_xlfn.XLOOKUP(A315,'2 Materiais'!A:A,'2 Materiais'!DB:DB,"Não encontrado",0,1)</f>
        <v>383</v>
      </c>
      <c r="F315" s="491">
        <f t="shared" si="20"/>
        <v>75.872299999999996</v>
      </c>
      <c r="G315" s="226">
        <f t="shared" si="21"/>
        <v>458.8723</v>
      </c>
      <c r="H315" s="227">
        <f t="shared" si="22"/>
        <v>7.3355538297417686E-5</v>
      </c>
      <c r="I315" s="228">
        <f t="shared" si="24"/>
        <v>0.98956600738798728</v>
      </c>
      <c r="J315" s="226" t="str">
        <f t="shared" si="23"/>
        <v>C</v>
      </c>
    </row>
    <row r="316" spans="1:10" ht="28.5" x14ac:dyDescent="0.2">
      <c r="A316" s="495">
        <v>623</v>
      </c>
      <c r="B316" s="490" t="s">
        <v>1663</v>
      </c>
      <c r="C316" s="489" t="s">
        <v>213</v>
      </c>
      <c r="D316" s="489">
        <v>20</v>
      </c>
      <c r="E316" s="226">
        <f>_xlfn.XLOOKUP(A316,'2 Materiais'!A:A,'2 Materiais'!DB:DB,"Não encontrado",0,1)</f>
        <v>381.2</v>
      </c>
      <c r="F316" s="491">
        <f t="shared" si="20"/>
        <v>75.515720000000002</v>
      </c>
      <c r="G316" s="226">
        <f t="shared" si="21"/>
        <v>456.71571999999998</v>
      </c>
      <c r="H316" s="227">
        <f t="shared" si="22"/>
        <v>7.3010786420301879E-5</v>
      </c>
      <c r="I316" s="228">
        <f t="shared" si="24"/>
        <v>0.98963901817440758</v>
      </c>
      <c r="J316" s="226" t="str">
        <f t="shared" si="23"/>
        <v>C</v>
      </c>
    </row>
    <row r="317" spans="1:10" x14ac:dyDescent="0.2">
      <c r="A317" s="489">
        <v>366</v>
      </c>
      <c r="B317" s="490" t="s">
        <v>1094</v>
      </c>
      <c r="C317" s="489" t="s">
        <v>213</v>
      </c>
      <c r="D317" s="489">
        <v>100</v>
      </c>
      <c r="E317" s="226">
        <f>_xlfn.XLOOKUP(A317,'2 Materiais'!A:A,'2 Materiais'!DB:DB,"Não encontrado",0,1)</f>
        <v>380</v>
      </c>
      <c r="F317" s="491">
        <f t="shared" si="20"/>
        <v>75.278000000000006</v>
      </c>
      <c r="G317" s="226">
        <f t="shared" si="21"/>
        <v>455.27800000000002</v>
      </c>
      <c r="H317" s="227">
        <f t="shared" si="22"/>
        <v>7.2780951835558022E-5</v>
      </c>
      <c r="I317" s="228">
        <f t="shared" si="24"/>
        <v>0.98971179912624319</v>
      </c>
      <c r="J317" s="226" t="str">
        <f t="shared" si="23"/>
        <v>C</v>
      </c>
    </row>
    <row r="318" spans="1:10" x14ac:dyDescent="0.2">
      <c r="A318" s="495">
        <v>756</v>
      </c>
      <c r="B318" s="498" t="s">
        <v>1910</v>
      </c>
      <c r="C318" s="495" t="s">
        <v>1875</v>
      </c>
      <c r="D318" s="497">
        <v>10</v>
      </c>
      <c r="E318" s="226">
        <f>_xlfn.XLOOKUP(A318,'2 Materiais'!A:A,'2 Materiais'!DB:DB,"Não encontrado",0,1)</f>
        <v>375.90868008000001</v>
      </c>
      <c r="F318" s="491">
        <f t="shared" si="20"/>
        <v>74.467509523848008</v>
      </c>
      <c r="G318" s="226">
        <f t="shared" si="21"/>
        <v>450.37618960384805</v>
      </c>
      <c r="H318" s="227">
        <f t="shared" si="22"/>
        <v>7.199734615650176E-5</v>
      </c>
      <c r="I318" s="228">
        <f t="shared" si="24"/>
        <v>0.98978379647239967</v>
      </c>
      <c r="J318" s="226" t="str">
        <f t="shared" si="23"/>
        <v>C</v>
      </c>
    </row>
    <row r="319" spans="1:10" ht="28.5" x14ac:dyDescent="0.2">
      <c r="A319" s="489">
        <v>218</v>
      </c>
      <c r="B319" s="490" t="s">
        <v>766</v>
      </c>
      <c r="C319" s="489" t="s">
        <v>213</v>
      </c>
      <c r="D319" s="489">
        <v>10</v>
      </c>
      <c r="E319" s="226">
        <f>_xlfn.XLOOKUP(A319,'2 Materiais'!A:A,'2 Materiais'!DB:DB,"Não encontrado",0,1)</f>
        <v>367.8</v>
      </c>
      <c r="F319" s="491">
        <f t="shared" si="20"/>
        <v>72.861180000000004</v>
      </c>
      <c r="G319" s="226">
        <f t="shared" si="21"/>
        <v>440.66118</v>
      </c>
      <c r="H319" s="227">
        <f t="shared" si="22"/>
        <v>7.0444300223995368E-5</v>
      </c>
      <c r="I319" s="228">
        <f t="shared" si="24"/>
        <v>0.98985424077262363</v>
      </c>
      <c r="J319" s="226" t="str">
        <f t="shared" si="23"/>
        <v>C</v>
      </c>
    </row>
    <row r="320" spans="1:10" x14ac:dyDescent="0.2">
      <c r="A320" s="495">
        <v>423</v>
      </c>
      <c r="B320" s="490" t="s">
        <v>1209</v>
      </c>
      <c r="C320" s="489" t="s">
        <v>213</v>
      </c>
      <c r="D320" s="489">
        <v>10</v>
      </c>
      <c r="E320" s="226">
        <f>_xlfn.XLOOKUP(A320,'2 Materiais'!A:A,'2 Materiais'!DB:DB,"Não encontrado",0,1)</f>
        <v>366.1</v>
      </c>
      <c r="F320" s="491">
        <f t="shared" si="20"/>
        <v>72.524410000000003</v>
      </c>
      <c r="G320" s="226">
        <f t="shared" si="21"/>
        <v>438.62441000000001</v>
      </c>
      <c r="H320" s="227">
        <f t="shared" si="22"/>
        <v>7.0118701228941553E-5</v>
      </c>
      <c r="I320" s="228">
        <f t="shared" si="24"/>
        <v>0.9899243594738526</v>
      </c>
      <c r="J320" s="226" t="str">
        <f t="shared" si="23"/>
        <v>C</v>
      </c>
    </row>
    <row r="321" spans="1:10" x14ac:dyDescent="0.2">
      <c r="A321" s="489">
        <v>149</v>
      </c>
      <c r="B321" s="498" t="s">
        <v>1706</v>
      </c>
      <c r="C321" s="495" t="s">
        <v>213</v>
      </c>
      <c r="D321" s="495">
        <v>50</v>
      </c>
      <c r="E321" s="226">
        <f>_xlfn.XLOOKUP(A321,'2 Materiais'!A:A,'2 Materiais'!DB:DB,"Não encontrado",0,1)</f>
        <v>364.32501300000001</v>
      </c>
      <c r="F321" s="491">
        <f t="shared" si="20"/>
        <v>72.172785075299998</v>
      </c>
      <c r="G321" s="226">
        <f t="shared" si="21"/>
        <v>436.49779807530001</v>
      </c>
      <c r="H321" s="227">
        <f t="shared" si="22"/>
        <v>6.9778740062215918E-5</v>
      </c>
      <c r="I321" s="228">
        <f t="shared" si="24"/>
        <v>0.9899941382139148</v>
      </c>
      <c r="J321" s="226" t="str">
        <f t="shared" si="23"/>
        <v>C</v>
      </c>
    </row>
    <row r="322" spans="1:10" x14ac:dyDescent="0.2">
      <c r="A322" s="489">
        <v>205</v>
      </c>
      <c r="B322" s="490" t="s">
        <v>737</v>
      </c>
      <c r="C322" s="489" t="s">
        <v>213</v>
      </c>
      <c r="D322" s="489">
        <v>10</v>
      </c>
      <c r="E322" s="226">
        <f>_xlfn.XLOOKUP(A322,'2 Materiais'!A:A,'2 Materiais'!DB:DB,"Não encontrado",0,1)</f>
        <v>359.3</v>
      </c>
      <c r="F322" s="491">
        <f t="shared" ref="F322:F385" si="25">E322*19.81%</f>
        <v>71.177329999999998</v>
      </c>
      <c r="G322" s="226">
        <f t="shared" ref="G322:G385" si="26">E322+F322</f>
        <v>430.47732999999999</v>
      </c>
      <c r="H322" s="227">
        <f t="shared" ref="H322:H385" si="27">G322/$G$888</f>
        <v>6.8816305248726306E-5</v>
      </c>
      <c r="I322" s="228">
        <f t="shared" si="24"/>
        <v>0.99006295451916349</v>
      </c>
      <c r="J322" s="226" t="str">
        <f t="shared" ref="J322:J385" si="28">IF(I322&lt;$M$2,$L$2,IF(I322&lt;$M$3,$L$3,$L$4))</f>
        <v>C</v>
      </c>
    </row>
    <row r="323" spans="1:10" x14ac:dyDescent="0.2">
      <c r="A323" s="489">
        <v>249</v>
      </c>
      <c r="B323" s="490" t="s">
        <v>833</v>
      </c>
      <c r="C323" s="489" t="s">
        <v>213</v>
      </c>
      <c r="D323" s="489">
        <v>10</v>
      </c>
      <c r="E323" s="226">
        <f>_xlfn.XLOOKUP(A323,'2 Materiais'!A:A,'2 Materiais'!DB:DB,"Não encontrado",0,1)</f>
        <v>358.7</v>
      </c>
      <c r="F323" s="491">
        <f t="shared" si="25"/>
        <v>71.05847</v>
      </c>
      <c r="G323" s="226">
        <f t="shared" si="26"/>
        <v>429.75846999999999</v>
      </c>
      <c r="H323" s="227">
        <f t="shared" si="27"/>
        <v>6.8701387956354371E-5</v>
      </c>
      <c r="I323" s="228">
        <f t="shared" si="24"/>
        <v>0.99013165590711982</v>
      </c>
      <c r="J323" s="226" t="str">
        <f t="shared" si="28"/>
        <v>C</v>
      </c>
    </row>
    <row r="324" spans="1:10" x14ac:dyDescent="0.2">
      <c r="A324" s="489">
        <v>502</v>
      </c>
      <c r="B324" s="490" t="s">
        <v>1386</v>
      </c>
      <c r="C324" s="489" t="s">
        <v>213</v>
      </c>
      <c r="D324" s="489">
        <v>10</v>
      </c>
      <c r="E324" s="226">
        <f>_xlfn.XLOOKUP(A324,'2 Materiais'!A:A,'2 Materiais'!DB:DB,"Não encontrado",0,1)</f>
        <v>358.7</v>
      </c>
      <c r="F324" s="491">
        <f t="shared" si="25"/>
        <v>71.05847</v>
      </c>
      <c r="G324" s="226">
        <f t="shared" si="26"/>
        <v>429.75846999999999</v>
      </c>
      <c r="H324" s="227">
        <f t="shared" si="27"/>
        <v>6.8701387956354371E-5</v>
      </c>
      <c r="I324" s="228">
        <f t="shared" ref="I324:I387" si="29">I323+H324</f>
        <v>0.99020035729507616</v>
      </c>
      <c r="J324" s="226" t="str">
        <f t="shared" si="28"/>
        <v>C</v>
      </c>
    </row>
    <row r="325" spans="1:10" x14ac:dyDescent="0.2">
      <c r="A325" s="495">
        <v>447</v>
      </c>
      <c r="B325" s="490" t="s">
        <v>1260</v>
      </c>
      <c r="C325" s="489" t="s">
        <v>213</v>
      </c>
      <c r="D325" s="489">
        <v>1</v>
      </c>
      <c r="E325" s="226">
        <f>_xlfn.XLOOKUP(A325,'2 Materiais'!A:A,'2 Materiais'!DB:DB,"Não encontrado",0,1)</f>
        <v>356.74</v>
      </c>
      <c r="F325" s="491">
        <f t="shared" si="25"/>
        <v>70.670193999999995</v>
      </c>
      <c r="G325" s="226">
        <f t="shared" si="26"/>
        <v>427.41019399999999</v>
      </c>
      <c r="H325" s="227">
        <f t="shared" si="27"/>
        <v>6.8325991467939386E-5</v>
      </c>
      <c r="I325" s="228">
        <f t="shared" si="29"/>
        <v>0.99026868328654405</v>
      </c>
      <c r="J325" s="226" t="str">
        <f t="shared" si="28"/>
        <v>C</v>
      </c>
    </row>
    <row r="326" spans="1:10" x14ac:dyDescent="0.2">
      <c r="A326" s="489">
        <v>145</v>
      </c>
      <c r="B326" s="498" t="s">
        <v>1621</v>
      </c>
      <c r="C326" s="495" t="s">
        <v>658</v>
      </c>
      <c r="D326" s="495">
        <v>3</v>
      </c>
      <c r="E326" s="226">
        <f>_xlfn.XLOOKUP(A326,'2 Materiais'!A:A,'2 Materiais'!DB:DB,"Não encontrado",0,1)</f>
        <v>353.23956815999998</v>
      </c>
      <c r="F326" s="491">
        <f t="shared" si="25"/>
        <v>69.976758452496</v>
      </c>
      <c r="G326" s="226">
        <f t="shared" si="26"/>
        <v>423.216326612496</v>
      </c>
      <c r="H326" s="227">
        <f t="shared" si="27"/>
        <v>6.7655557885963881E-5</v>
      </c>
      <c r="I326" s="228">
        <f t="shared" si="29"/>
        <v>0.99033633884443006</v>
      </c>
      <c r="J326" s="226" t="str">
        <f t="shared" si="28"/>
        <v>C</v>
      </c>
    </row>
    <row r="327" spans="1:10" ht="28.5" x14ac:dyDescent="0.2">
      <c r="A327" s="489">
        <v>153</v>
      </c>
      <c r="B327" s="490" t="s">
        <v>619</v>
      </c>
      <c r="C327" s="489" t="s">
        <v>600</v>
      </c>
      <c r="D327" s="489">
        <v>10</v>
      </c>
      <c r="E327" s="226">
        <f>_xlfn.XLOOKUP(A327,'2 Materiais'!A:A,'2 Materiais'!DB:DB,"Não encontrado",0,1)</f>
        <v>352.40000000000003</v>
      </c>
      <c r="F327" s="491">
        <f t="shared" si="25"/>
        <v>69.81044</v>
      </c>
      <c r="G327" s="226">
        <f t="shared" si="26"/>
        <v>422.21044000000006</v>
      </c>
      <c r="H327" s="227">
        <f t="shared" si="27"/>
        <v>6.7494756386449081E-5</v>
      </c>
      <c r="I327" s="228">
        <f t="shared" si="29"/>
        <v>0.99040383360081652</v>
      </c>
      <c r="J327" s="226" t="str">
        <f t="shared" si="28"/>
        <v>C</v>
      </c>
    </row>
    <row r="328" spans="1:10" x14ac:dyDescent="0.2">
      <c r="A328" s="489">
        <v>498</v>
      </c>
      <c r="B328" s="490" t="s">
        <v>1378</v>
      </c>
      <c r="C328" s="489" t="s">
        <v>658</v>
      </c>
      <c r="D328" s="489">
        <v>10</v>
      </c>
      <c r="E328" s="226">
        <f>_xlfn.XLOOKUP(A328,'2 Materiais'!A:A,'2 Materiais'!DB:DB,"Não encontrado",0,1)</f>
        <v>349</v>
      </c>
      <c r="F328" s="491">
        <f t="shared" si="25"/>
        <v>69.136899999999997</v>
      </c>
      <c r="G328" s="226">
        <f t="shared" si="26"/>
        <v>418.13689999999997</v>
      </c>
      <c r="H328" s="227">
        <f t="shared" si="27"/>
        <v>6.6843558396341437E-5</v>
      </c>
      <c r="I328" s="228">
        <f t="shared" si="29"/>
        <v>0.99047067715921289</v>
      </c>
      <c r="J328" s="226" t="str">
        <f t="shared" si="28"/>
        <v>C</v>
      </c>
    </row>
    <row r="329" spans="1:10" x14ac:dyDescent="0.2">
      <c r="A329" s="495">
        <v>539</v>
      </c>
      <c r="B329" s="490" t="s">
        <v>1471</v>
      </c>
      <c r="C329" s="489" t="s">
        <v>658</v>
      </c>
      <c r="D329" s="489">
        <v>14</v>
      </c>
      <c r="E329" s="226">
        <f>_xlfn.XLOOKUP(A329,'2 Materiais'!A:A,'2 Materiais'!DB:DB,"Não encontrado",0,1)</f>
        <v>344.40000000000003</v>
      </c>
      <c r="F329" s="491">
        <f t="shared" si="25"/>
        <v>68.225640000000013</v>
      </c>
      <c r="G329" s="226">
        <f t="shared" si="26"/>
        <v>412.62564000000003</v>
      </c>
      <c r="H329" s="227">
        <f t="shared" si="27"/>
        <v>6.596252582148995E-5</v>
      </c>
      <c r="I329" s="228">
        <f t="shared" si="29"/>
        <v>0.99053663968503436</v>
      </c>
      <c r="J329" s="226" t="str">
        <f t="shared" si="28"/>
        <v>C</v>
      </c>
    </row>
    <row r="330" spans="1:10" x14ac:dyDescent="0.2">
      <c r="A330" s="495">
        <v>52</v>
      </c>
      <c r="B330" s="498" t="s">
        <v>739</v>
      </c>
      <c r="C330" s="495" t="s">
        <v>213</v>
      </c>
      <c r="D330" s="495">
        <v>15</v>
      </c>
      <c r="E330" s="226">
        <f>_xlfn.XLOOKUP(A330,'2 Materiais'!A:A,'2 Materiais'!DB:DB,"Não encontrado",0,1)</f>
        <v>342.87810251249999</v>
      </c>
      <c r="F330" s="491">
        <f t="shared" si="25"/>
        <v>67.924152107726243</v>
      </c>
      <c r="G330" s="226">
        <f t="shared" si="26"/>
        <v>410.80225462022622</v>
      </c>
      <c r="H330" s="227">
        <f t="shared" si="27"/>
        <v>6.5671038590604699E-5</v>
      </c>
      <c r="I330" s="228">
        <f t="shared" si="29"/>
        <v>0.99060231072362492</v>
      </c>
      <c r="J330" s="226" t="str">
        <f t="shared" si="28"/>
        <v>C</v>
      </c>
    </row>
    <row r="331" spans="1:10" ht="28.5" x14ac:dyDescent="0.2">
      <c r="A331" s="495">
        <v>343</v>
      </c>
      <c r="B331" s="490" t="s">
        <v>1039</v>
      </c>
      <c r="C331" s="489" t="s">
        <v>213</v>
      </c>
      <c r="D331" s="489">
        <v>10</v>
      </c>
      <c r="E331" s="226">
        <f>_xlfn.XLOOKUP(A331,'2 Materiais'!A:A,'2 Materiais'!DB:DB,"Não encontrado",0,1)</f>
        <v>341.2</v>
      </c>
      <c r="F331" s="491">
        <f t="shared" si="25"/>
        <v>67.591719999999995</v>
      </c>
      <c r="G331" s="226">
        <f t="shared" si="26"/>
        <v>408.79172</v>
      </c>
      <c r="H331" s="227">
        <f t="shared" si="27"/>
        <v>6.5349633595506302E-5</v>
      </c>
      <c r="I331" s="228">
        <f t="shared" si="29"/>
        <v>0.99066766035722043</v>
      </c>
      <c r="J331" s="226" t="str">
        <f t="shared" si="28"/>
        <v>C</v>
      </c>
    </row>
    <row r="332" spans="1:10" x14ac:dyDescent="0.2">
      <c r="A332" s="495">
        <v>23</v>
      </c>
      <c r="B332" s="498" t="s">
        <v>591</v>
      </c>
      <c r="C332" s="495" t="s">
        <v>213</v>
      </c>
      <c r="D332" s="495">
        <v>10</v>
      </c>
      <c r="E332" s="226">
        <f>_xlfn.XLOOKUP(A332,'2 Materiais'!A:A,'2 Materiais'!DB:DB,"Não encontrado",0,1)</f>
        <v>339.86368496666665</v>
      </c>
      <c r="F332" s="491">
        <f t="shared" si="25"/>
        <v>67.326995991896666</v>
      </c>
      <c r="G332" s="226">
        <f t="shared" si="26"/>
        <v>407.19068095856335</v>
      </c>
      <c r="H332" s="227">
        <f t="shared" si="27"/>
        <v>6.5093690753195347E-5</v>
      </c>
      <c r="I332" s="228">
        <f t="shared" si="29"/>
        <v>0.99073275404797367</v>
      </c>
      <c r="J332" s="226" t="str">
        <f t="shared" si="28"/>
        <v>C</v>
      </c>
    </row>
    <row r="333" spans="1:10" ht="28.5" x14ac:dyDescent="0.2">
      <c r="A333" s="495">
        <v>192</v>
      </c>
      <c r="B333" s="490" t="s">
        <v>711</v>
      </c>
      <c r="C333" s="489" t="s">
        <v>213</v>
      </c>
      <c r="D333" s="489">
        <v>10</v>
      </c>
      <c r="E333" s="226">
        <f>_xlfn.XLOOKUP(A333,'2 Materiais'!A:A,'2 Materiais'!DB:DB,"Não encontrado",0,1)</f>
        <v>339</v>
      </c>
      <c r="F333" s="491">
        <f t="shared" si="25"/>
        <v>67.155900000000003</v>
      </c>
      <c r="G333" s="226">
        <f t="shared" si="26"/>
        <v>406.15589999999997</v>
      </c>
      <c r="H333" s="227">
        <f t="shared" si="27"/>
        <v>6.4928270190142543E-5</v>
      </c>
      <c r="I333" s="228">
        <f t="shared" si="29"/>
        <v>0.99079768231816379</v>
      </c>
      <c r="J333" s="226" t="str">
        <f t="shared" si="28"/>
        <v>C</v>
      </c>
    </row>
    <row r="334" spans="1:10" ht="28.5" x14ac:dyDescent="0.2">
      <c r="A334" s="495">
        <v>647</v>
      </c>
      <c r="B334" s="490" t="s">
        <v>1714</v>
      </c>
      <c r="C334" s="489" t="s">
        <v>600</v>
      </c>
      <c r="D334" s="489">
        <v>5</v>
      </c>
      <c r="E334" s="226">
        <f>_xlfn.XLOOKUP(A334,'2 Materiais'!A:A,'2 Materiais'!DB:DB,"Não encontrado",0,1)</f>
        <v>335.95</v>
      </c>
      <c r="F334" s="491">
        <f t="shared" si="25"/>
        <v>66.551694999999995</v>
      </c>
      <c r="G334" s="226">
        <f t="shared" si="26"/>
        <v>402.50169499999998</v>
      </c>
      <c r="H334" s="227">
        <f t="shared" si="27"/>
        <v>6.4344107287251883E-5</v>
      </c>
      <c r="I334" s="228">
        <f t="shared" si="29"/>
        <v>0.99086202642545107</v>
      </c>
      <c r="J334" s="226" t="str">
        <f t="shared" si="28"/>
        <v>C</v>
      </c>
    </row>
    <row r="335" spans="1:10" x14ac:dyDescent="0.2">
      <c r="A335" s="489">
        <v>134</v>
      </c>
      <c r="B335" s="498" t="s">
        <v>1509</v>
      </c>
      <c r="C335" s="495" t="s">
        <v>213</v>
      </c>
      <c r="D335" s="495">
        <v>10</v>
      </c>
      <c r="E335" s="226">
        <f>_xlfn.XLOOKUP(A335,'2 Materiais'!A:A,'2 Materiais'!DB:DB,"Não encontrado",0,1)</f>
        <v>332.56932883333332</v>
      </c>
      <c r="F335" s="491">
        <f t="shared" si="25"/>
        <v>65.881984041883328</v>
      </c>
      <c r="G335" s="226">
        <f t="shared" si="26"/>
        <v>398.45131287521667</v>
      </c>
      <c r="H335" s="227">
        <f t="shared" si="27"/>
        <v>6.3696611325796552E-5</v>
      </c>
      <c r="I335" s="228">
        <f t="shared" si="29"/>
        <v>0.99092572303677684</v>
      </c>
      <c r="J335" s="226" t="str">
        <f t="shared" si="28"/>
        <v>C</v>
      </c>
    </row>
    <row r="336" spans="1:10" x14ac:dyDescent="0.2">
      <c r="A336" s="489">
        <v>58</v>
      </c>
      <c r="B336" s="498" t="s">
        <v>775</v>
      </c>
      <c r="C336" s="495" t="s">
        <v>213</v>
      </c>
      <c r="D336" s="495">
        <v>50</v>
      </c>
      <c r="E336" s="226">
        <f>_xlfn.XLOOKUP(A336,'2 Materiais'!A:A,'2 Materiais'!DB:DB,"Não encontrado",0,1)</f>
        <v>330.76420933333333</v>
      </c>
      <c r="F336" s="491">
        <f t="shared" si="25"/>
        <v>65.524389868933326</v>
      </c>
      <c r="G336" s="226">
        <f t="shared" si="26"/>
        <v>396.28859920226665</v>
      </c>
      <c r="H336" s="227">
        <f t="shared" si="27"/>
        <v>6.3350878916883577E-5</v>
      </c>
      <c r="I336" s="228">
        <f t="shared" si="29"/>
        <v>0.99098907391569369</v>
      </c>
      <c r="J336" s="226" t="str">
        <f t="shared" si="28"/>
        <v>C</v>
      </c>
    </row>
    <row r="337" spans="1:10" x14ac:dyDescent="0.2">
      <c r="A337" s="495">
        <v>511</v>
      </c>
      <c r="B337" s="490" t="s">
        <v>1411</v>
      </c>
      <c r="C337" s="489" t="s">
        <v>213</v>
      </c>
      <c r="D337" s="489">
        <v>1</v>
      </c>
      <c r="E337" s="226">
        <f>_xlfn.XLOOKUP(A337,'2 Materiais'!A:A,'2 Materiais'!DB:DB,"Não encontrado",0,1)</f>
        <v>330.55</v>
      </c>
      <c r="F337" s="491">
        <f t="shared" si="25"/>
        <v>65.481954999999999</v>
      </c>
      <c r="G337" s="226">
        <f t="shared" si="26"/>
        <v>396.03195500000004</v>
      </c>
      <c r="H337" s="227">
        <f t="shared" si="27"/>
        <v>6.330985165590449E-5</v>
      </c>
      <c r="I337" s="228">
        <f t="shared" si="29"/>
        <v>0.99105238376734961</v>
      </c>
      <c r="J337" s="226" t="str">
        <f t="shared" si="28"/>
        <v>C</v>
      </c>
    </row>
    <row r="338" spans="1:10" ht="57" x14ac:dyDescent="0.2">
      <c r="A338" s="495">
        <v>824</v>
      </c>
      <c r="B338" s="496" t="s">
        <v>1997</v>
      </c>
      <c r="C338" s="495" t="s">
        <v>213</v>
      </c>
      <c r="D338" s="497">
        <v>30</v>
      </c>
      <c r="E338" s="226">
        <f>_xlfn.XLOOKUP(A338,'2 Materiais'!A:A,'2 Materiais'!DB:DB,"Não encontrado",0,1)</f>
        <v>329.03427099999999</v>
      </c>
      <c r="F338" s="491">
        <f t="shared" si="25"/>
        <v>65.181689085100004</v>
      </c>
      <c r="G338" s="226">
        <f t="shared" si="26"/>
        <v>394.21596008509999</v>
      </c>
      <c r="H338" s="227">
        <f t="shared" si="27"/>
        <v>6.3019545868155108E-5</v>
      </c>
      <c r="I338" s="228">
        <f t="shared" si="29"/>
        <v>0.99111540331321779</v>
      </c>
      <c r="J338" s="226" t="str">
        <f t="shared" si="28"/>
        <v>C</v>
      </c>
    </row>
    <row r="339" spans="1:10" x14ac:dyDescent="0.2">
      <c r="A339" s="489">
        <v>674</v>
      </c>
      <c r="B339" s="490" t="s">
        <v>1768</v>
      </c>
      <c r="C339" s="489" t="s">
        <v>600</v>
      </c>
      <c r="D339" s="489">
        <v>12</v>
      </c>
      <c r="E339" s="226">
        <f>_xlfn.XLOOKUP(A339,'2 Materiais'!A:A,'2 Materiais'!DB:DB,"Não encontrado",0,1)</f>
        <v>328.79999999999995</v>
      </c>
      <c r="F339" s="491">
        <f t="shared" si="25"/>
        <v>65.135279999999995</v>
      </c>
      <c r="G339" s="226">
        <f t="shared" si="26"/>
        <v>393.93527999999992</v>
      </c>
      <c r="H339" s="227">
        <f t="shared" si="27"/>
        <v>6.2974676219819666E-5</v>
      </c>
      <c r="I339" s="228">
        <f t="shared" si="29"/>
        <v>0.99117837798943764</v>
      </c>
      <c r="J339" s="226" t="str">
        <f t="shared" si="28"/>
        <v>C</v>
      </c>
    </row>
    <row r="340" spans="1:10" x14ac:dyDescent="0.2">
      <c r="A340" s="495">
        <v>40</v>
      </c>
      <c r="B340" s="498" t="s">
        <v>615</v>
      </c>
      <c r="C340" s="495" t="s">
        <v>614</v>
      </c>
      <c r="D340" s="495">
        <v>10</v>
      </c>
      <c r="E340" s="226">
        <f>_xlfn.XLOOKUP(A340,'2 Materiais'!A:A,'2 Materiais'!DB:DB,"Não encontrado",0,1)</f>
        <v>326.90892520000006</v>
      </c>
      <c r="F340" s="491">
        <f t="shared" si="25"/>
        <v>64.760658082120017</v>
      </c>
      <c r="G340" s="226">
        <f t="shared" si="26"/>
        <v>391.66958328212007</v>
      </c>
      <c r="H340" s="227">
        <f t="shared" si="27"/>
        <v>6.2612480893671688E-5</v>
      </c>
      <c r="I340" s="228">
        <f t="shared" si="29"/>
        <v>0.99124099047033132</v>
      </c>
      <c r="J340" s="226" t="str">
        <f t="shared" si="28"/>
        <v>C</v>
      </c>
    </row>
    <row r="341" spans="1:10" ht="28.5" x14ac:dyDescent="0.2">
      <c r="A341" s="495">
        <v>752</v>
      </c>
      <c r="B341" s="498" t="s">
        <v>1906</v>
      </c>
      <c r="C341" s="495" t="s">
        <v>213</v>
      </c>
      <c r="D341" s="497">
        <v>10</v>
      </c>
      <c r="E341" s="226">
        <f>_xlfn.XLOOKUP(A341,'2 Materiais'!A:A,'2 Materiais'!DB:DB,"Não encontrado",0,1)</f>
        <v>324.40599539999999</v>
      </c>
      <c r="F341" s="491">
        <f t="shared" si="25"/>
        <v>64.264827688739999</v>
      </c>
      <c r="G341" s="226">
        <f t="shared" si="26"/>
        <v>388.67082308874001</v>
      </c>
      <c r="H341" s="227">
        <f t="shared" si="27"/>
        <v>6.21330977009833E-5</v>
      </c>
      <c r="I341" s="228">
        <f t="shared" si="29"/>
        <v>0.9913031235680323</v>
      </c>
      <c r="J341" s="226" t="str">
        <f t="shared" si="28"/>
        <v>C</v>
      </c>
    </row>
    <row r="342" spans="1:10" x14ac:dyDescent="0.2">
      <c r="A342" s="489">
        <v>41</v>
      </c>
      <c r="B342" s="498" t="s">
        <v>616</v>
      </c>
      <c r="C342" s="495" t="s">
        <v>614</v>
      </c>
      <c r="D342" s="495">
        <v>10</v>
      </c>
      <c r="E342" s="226">
        <f>_xlfn.XLOOKUP(A342,'2 Materiais'!A:A,'2 Materiais'!DB:DB,"Não encontrado",0,1)</f>
        <v>324.38674923333338</v>
      </c>
      <c r="F342" s="491">
        <f t="shared" si="25"/>
        <v>64.261015023123335</v>
      </c>
      <c r="G342" s="226">
        <f t="shared" si="26"/>
        <v>388.6477642564567</v>
      </c>
      <c r="H342" s="227">
        <f t="shared" si="27"/>
        <v>6.2129411505380187E-5</v>
      </c>
      <c r="I342" s="228">
        <f t="shared" si="29"/>
        <v>0.9913652529795377</v>
      </c>
      <c r="J342" s="226" t="str">
        <f t="shared" si="28"/>
        <v>C</v>
      </c>
    </row>
    <row r="343" spans="1:10" x14ac:dyDescent="0.2">
      <c r="A343" s="495">
        <v>88</v>
      </c>
      <c r="B343" s="498" t="s">
        <v>1113</v>
      </c>
      <c r="C343" s="495" t="s">
        <v>213</v>
      </c>
      <c r="D343" s="495">
        <v>15</v>
      </c>
      <c r="E343" s="226">
        <f>_xlfn.XLOOKUP(A343,'2 Materiais'!A:A,'2 Materiais'!DB:DB,"Não encontrado",0,1)</f>
        <v>215.58745316</v>
      </c>
      <c r="F343" s="491">
        <f t="shared" si="25"/>
        <v>42.707874470995996</v>
      </c>
      <c r="G343" s="226">
        <f t="shared" si="26"/>
        <v>258.29532763099598</v>
      </c>
      <c r="H343" s="227">
        <f t="shared" si="27"/>
        <v>4.1291210644180472E-5</v>
      </c>
      <c r="I343" s="228">
        <f t="shared" si="29"/>
        <v>0.99140654419018193</v>
      </c>
      <c r="J343" s="226" t="str">
        <f t="shared" si="28"/>
        <v>C</v>
      </c>
    </row>
    <row r="344" spans="1:10" ht="28.5" x14ac:dyDescent="0.2">
      <c r="A344" s="495">
        <v>687</v>
      </c>
      <c r="B344" s="490" t="s">
        <v>1794</v>
      </c>
      <c r="C344" s="489" t="s">
        <v>213</v>
      </c>
      <c r="D344" s="489">
        <v>1</v>
      </c>
      <c r="E344" s="226">
        <f>_xlfn.XLOOKUP(A344,'2 Materiais'!A:A,'2 Materiais'!DB:DB,"Não encontrado",0,1)</f>
        <v>319.83</v>
      </c>
      <c r="F344" s="491">
        <f t="shared" si="25"/>
        <v>63.358322999999999</v>
      </c>
      <c r="G344" s="226">
        <f t="shared" si="26"/>
        <v>383.18832299999997</v>
      </c>
      <c r="H344" s="227">
        <f t="shared" si="27"/>
        <v>6.125666269885926E-5</v>
      </c>
      <c r="I344" s="228">
        <f t="shared" si="29"/>
        <v>0.99146780085288078</v>
      </c>
      <c r="J344" s="226" t="str">
        <f t="shared" si="28"/>
        <v>C</v>
      </c>
    </row>
    <row r="345" spans="1:10" x14ac:dyDescent="0.2">
      <c r="A345" s="495">
        <v>619</v>
      </c>
      <c r="B345" s="490" t="s">
        <v>1656</v>
      </c>
      <c r="C345" s="489" t="s">
        <v>213</v>
      </c>
      <c r="D345" s="489">
        <v>30</v>
      </c>
      <c r="E345" s="226">
        <f>_xlfn.XLOOKUP(A345,'2 Materiais'!A:A,'2 Materiais'!DB:DB,"Não encontrado",0,1)</f>
        <v>319.20000000000005</v>
      </c>
      <c r="F345" s="491">
        <f t="shared" si="25"/>
        <v>63.233520000000006</v>
      </c>
      <c r="G345" s="226">
        <f t="shared" si="26"/>
        <v>382.43352000000004</v>
      </c>
      <c r="H345" s="227">
        <f t="shared" si="27"/>
        <v>6.1135999541868738E-5</v>
      </c>
      <c r="I345" s="228">
        <f t="shared" si="29"/>
        <v>0.9915289368524226</v>
      </c>
      <c r="J345" s="226" t="str">
        <f t="shared" si="28"/>
        <v>C</v>
      </c>
    </row>
    <row r="346" spans="1:10" x14ac:dyDescent="0.2">
      <c r="A346" s="495">
        <v>340</v>
      </c>
      <c r="B346" s="490" t="s">
        <v>1035</v>
      </c>
      <c r="C346" s="489" t="s">
        <v>213</v>
      </c>
      <c r="D346" s="489">
        <v>10</v>
      </c>
      <c r="E346" s="226">
        <f>_xlfn.XLOOKUP(A346,'2 Materiais'!A:A,'2 Materiais'!DB:DB,"Não encontrado",0,1)</f>
        <v>312.2</v>
      </c>
      <c r="F346" s="491">
        <f t="shared" si="25"/>
        <v>61.846819999999994</v>
      </c>
      <c r="G346" s="226">
        <f t="shared" si="26"/>
        <v>374.04681999999997</v>
      </c>
      <c r="H346" s="227">
        <f t="shared" si="27"/>
        <v>5.9795297797529501E-5</v>
      </c>
      <c r="I346" s="228">
        <f t="shared" si="29"/>
        <v>0.99158873215022014</v>
      </c>
      <c r="J346" s="226" t="str">
        <f t="shared" si="28"/>
        <v>C</v>
      </c>
    </row>
    <row r="347" spans="1:10" x14ac:dyDescent="0.2">
      <c r="A347" s="489">
        <v>314</v>
      </c>
      <c r="B347" s="490" t="s">
        <v>983</v>
      </c>
      <c r="C347" s="489" t="s">
        <v>213</v>
      </c>
      <c r="D347" s="489">
        <v>10</v>
      </c>
      <c r="E347" s="226">
        <f>_xlfn.XLOOKUP(A347,'2 Materiais'!A:A,'2 Materiais'!DB:DB,"Não encontrado",0,1)</f>
        <v>312</v>
      </c>
      <c r="F347" s="491">
        <f t="shared" si="25"/>
        <v>61.807200000000002</v>
      </c>
      <c r="G347" s="226">
        <f t="shared" si="26"/>
        <v>373.80720000000002</v>
      </c>
      <c r="H347" s="227">
        <f t="shared" si="27"/>
        <v>5.9756992033405531E-5</v>
      </c>
      <c r="I347" s="228">
        <f t="shared" si="29"/>
        <v>0.99164848914225356</v>
      </c>
      <c r="J347" s="226" t="str">
        <f t="shared" si="28"/>
        <v>C</v>
      </c>
    </row>
    <row r="348" spans="1:10" x14ac:dyDescent="0.2">
      <c r="A348" s="495">
        <v>640</v>
      </c>
      <c r="B348" s="490" t="s">
        <v>1698</v>
      </c>
      <c r="C348" s="489" t="s">
        <v>213</v>
      </c>
      <c r="D348" s="489">
        <v>3</v>
      </c>
      <c r="E348" s="226">
        <f>_xlfn.XLOOKUP(A348,'2 Materiais'!A:A,'2 Materiais'!DB:DB,"Não encontrado",0,1)</f>
        <v>309.63</v>
      </c>
      <c r="F348" s="491">
        <f t="shared" si="25"/>
        <v>61.337702999999998</v>
      </c>
      <c r="G348" s="226">
        <f t="shared" si="26"/>
        <v>370.96770299999997</v>
      </c>
      <c r="H348" s="227">
        <f t="shared" si="27"/>
        <v>5.9303068728536389E-5</v>
      </c>
      <c r="I348" s="228">
        <f t="shared" si="29"/>
        <v>0.99170779221098215</v>
      </c>
      <c r="J348" s="226" t="str">
        <f t="shared" si="28"/>
        <v>C</v>
      </c>
    </row>
    <row r="349" spans="1:10" x14ac:dyDescent="0.2">
      <c r="A349" s="489">
        <v>705</v>
      </c>
      <c r="B349" s="490" t="s">
        <v>1831</v>
      </c>
      <c r="C349" s="489" t="s">
        <v>576</v>
      </c>
      <c r="D349" s="489">
        <v>1</v>
      </c>
      <c r="E349" s="226">
        <f>_xlfn.XLOOKUP(A349,'2 Materiais'!A:A,'2 Materiais'!DB:DB,"Não encontrado",0,1)</f>
        <v>306.02</v>
      </c>
      <c r="F349" s="491">
        <f t="shared" si="25"/>
        <v>60.622561999999995</v>
      </c>
      <c r="G349" s="226">
        <f t="shared" si="26"/>
        <v>366.642562</v>
      </c>
      <c r="H349" s="227">
        <f t="shared" si="27"/>
        <v>5.8611649686098592E-5</v>
      </c>
      <c r="I349" s="228">
        <f t="shared" si="29"/>
        <v>0.99176640386066828</v>
      </c>
      <c r="J349" s="226" t="str">
        <f t="shared" si="28"/>
        <v>C</v>
      </c>
    </row>
    <row r="350" spans="1:10" x14ac:dyDescent="0.2">
      <c r="A350" s="489">
        <v>474</v>
      </c>
      <c r="B350" s="490" t="s">
        <v>1323</v>
      </c>
      <c r="C350" s="489" t="s">
        <v>213</v>
      </c>
      <c r="D350" s="489">
        <v>50</v>
      </c>
      <c r="E350" s="226">
        <f>_xlfn.XLOOKUP(A350,'2 Materiais'!A:A,'2 Materiais'!DB:DB,"Não encontrado",0,1)</f>
        <v>304.5</v>
      </c>
      <c r="F350" s="491">
        <f t="shared" si="25"/>
        <v>60.321449999999999</v>
      </c>
      <c r="G350" s="226">
        <f t="shared" si="26"/>
        <v>364.82145000000003</v>
      </c>
      <c r="H350" s="227">
        <f t="shared" si="27"/>
        <v>5.8320525878756364E-5</v>
      </c>
      <c r="I350" s="228">
        <f t="shared" si="29"/>
        <v>0.99182472438654701</v>
      </c>
      <c r="J350" s="226" t="str">
        <f t="shared" si="28"/>
        <v>C</v>
      </c>
    </row>
    <row r="351" spans="1:10" x14ac:dyDescent="0.2">
      <c r="A351" s="489">
        <v>226</v>
      </c>
      <c r="B351" s="490" t="s">
        <v>786</v>
      </c>
      <c r="C351" s="489" t="s">
        <v>213</v>
      </c>
      <c r="D351" s="489">
        <v>3</v>
      </c>
      <c r="E351" s="226">
        <f>_xlfn.XLOOKUP(A351,'2 Materiais'!A:A,'2 Materiais'!DB:DB,"Não encontrado",0,1)</f>
        <v>300.95999999999998</v>
      </c>
      <c r="F351" s="491">
        <f t="shared" si="25"/>
        <v>59.620175999999994</v>
      </c>
      <c r="G351" s="226">
        <f t="shared" si="26"/>
        <v>360.58017599999999</v>
      </c>
      <c r="H351" s="227">
        <f t="shared" si="27"/>
        <v>5.7642513853761944E-5</v>
      </c>
      <c r="I351" s="228">
        <f t="shared" si="29"/>
        <v>0.99188236690040077</v>
      </c>
      <c r="J351" s="226" t="str">
        <f t="shared" si="28"/>
        <v>C</v>
      </c>
    </row>
    <row r="352" spans="1:10" x14ac:dyDescent="0.2">
      <c r="A352" s="495">
        <v>159</v>
      </c>
      <c r="B352" s="490" t="s">
        <v>631</v>
      </c>
      <c r="C352" s="489" t="s">
        <v>213</v>
      </c>
      <c r="D352" s="489">
        <v>10</v>
      </c>
      <c r="E352" s="226">
        <f>_xlfn.XLOOKUP(A352,'2 Materiais'!A:A,'2 Materiais'!DB:DB,"Não encontrado",0,1)</f>
        <v>299</v>
      </c>
      <c r="F352" s="491">
        <f t="shared" si="25"/>
        <v>59.231899999999996</v>
      </c>
      <c r="G352" s="226">
        <f t="shared" si="26"/>
        <v>358.2319</v>
      </c>
      <c r="H352" s="227">
        <f t="shared" si="27"/>
        <v>5.7267117365346966E-5</v>
      </c>
      <c r="I352" s="228">
        <f t="shared" si="29"/>
        <v>0.99193963401776608</v>
      </c>
      <c r="J352" s="226" t="str">
        <f t="shared" si="28"/>
        <v>C</v>
      </c>
    </row>
    <row r="353" spans="1:10" x14ac:dyDescent="0.2">
      <c r="A353" s="495">
        <v>283</v>
      </c>
      <c r="B353" s="490" t="s">
        <v>918</v>
      </c>
      <c r="C353" s="489" t="s">
        <v>213</v>
      </c>
      <c r="D353" s="489">
        <v>10</v>
      </c>
      <c r="E353" s="226">
        <f>_xlfn.XLOOKUP(A353,'2 Materiais'!A:A,'2 Materiais'!DB:DB,"Não encontrado",0,1)</f>
        <v>296.90000000000003</v>
      </c>
      <c r="F353" s="491">
        <f t="shared" si="25"/>
        <v>58.815890000000003</v>
      </c>
      <c r="G353" s="226">
        <f t="shared" si="26"/>
        <v>355.71589000000006</v>
      </c>
      <c r="H353" s="227">
        <f t="shared" si="27"/>
        <v>5.6864906842045205E-5</v>
      </c>
      <c r="I353" s="228">
        <f t="shared" si="29"/>
        <v>0.99199649892460817</v>
      </c>
      <c r="J353" s="226" t="str">
        <f t="shared" si="28"/>
        <v>C</v>
      </c>
    </row>
    <row r="354" spans="1:10" x14ac:dyDescent="0.2">
      <c r="A354" s="489">
        <v>710</v>
      </c>
      <c r="B354" s="490" t="s">
        <v>1841</v>
      </c>
      <c r="C354" s="489" t="s">
        <v>576</v>
      </c>
      <c r="D354" s="489">
        <v>1</v>
      </c>
      <c r="E354" s="226">
        <f>_xlfn.XLOOKUP(A354,'2 Materiais'!A:A,'2 Materiais'!DB:DB,"Não encontrado",0,1)</f>
        <v>294.39</v>
      </c>
      <c r="F354" s="491">
        <f t="shared" si="25"/>
        <v>58.318658999999997</v>
      </c>
      <c r="G354" s="226">
        <f t="shared" si="26"/>
        <v>352.70865900000001</v>
      </c>
      <c r="H354" s="227">
        <f t="shared" si="27"/>
        <v>5.6384169502289274E-5</v>
      </c>
      <c r="I354" s="228">
        <f t="shared" si="29"/>
        <v>0.99205288309411044</v>
      </c>
      <c r="J354" s="226" t="str">
        <f t="shared" si="28"/>
        <v>C</v>
      </c>
    </row>
    <row r="355" spans="1:10" x14ac:dyDescent="0.2">
      <c r="A355" s="489">
        <v>330</v>
      </c>
      <c r="B355" s="490" t="s">
        <v>1015</v>
      </c>
      <c r="C355" s="489" t="s">
        <v>213</v>
      </c>
      <c r="D355" s="489">
        <v>10</v>
      </c>
      <c r="E355" s="226">
        <f>_xlfn.XLOOKUP(A355,'2 Materiais'!A:A,'2 Materiais'!DB:DB,"Não encontrado",0,1)</f>
        <v>293.39999999999998</v>
      </c>
      <c r="F355" s="491">
        <f t="shared" si="25"/>
        <v>58.122539999999994</v>
      </c>
      <c r="G355" s="226">
        <f t="shared" si="26"/>
        <v>351.52253999999999</v>
      </c>
      <c r="H355" s="227">
        <f t="shared" si="27"/>
        <v>5.6194555969875584E-5</v>
      </c>
      <c r="I355" s="228">
        <f t="shared" si="29"/>
        <v>0.99210907765008027</v>
      </c>
      <c r="J355" s="226" t="str">
        <f t="shared" si="28"/>
        <v>C</v>
      </c>
    </row>
    <row r="356" spans="1:10" x14ac:dyDescent="0.2">
      <c r="A356" s="495">
        <v>715</v>
      </c>
      <c r="B356" s="490" t="s">
        <v>1851</v>
      </c>
      <c r="C356" s="489" t="s">
        <v>1850</v>
      </c>
      <c r="D356" s="489">
        <v>3</v>
      </c>
      <c r="E356" s="226">
        <f>_xlfn.XLOOKUP(A356,'2 Materiais'!A:A,'2 Materiais'!DB:DB,"Não encontrado",0,1)</f>
        <v>288.54000000000002</v>
      </c>
      <c r="F356" s="491">
        <f t="shared" si="25"/>
        <v>57.159774000000006</v>
      </c>
      <c r="G356" s="226">
        <f t="shared" si="26"/>
        <v>345.69977400000005</v>
      </c>
      <c r="H356" s="227">
        <f t="shared" si="27"/>
        <v>5.5263725901662926E-5</v>
      </c>
      <c r="I356" s="228">
        <f t="shared" si="29"/>
        <v>0.99216434137598197</v>
      </c>
      <c r="J356" s="226" t="str">
        <f t="shared" si="28"/>
        <v>C</v>
      </c>
    </row>
    <row r="357" spans="1:10" x14ac:dyDescent="0.2">
      <c r="A357" s="495">
        <v>140</v>
      </c>
      <c r="B357" s="498" t="s">
        <v>1524</v>
      </c>
      <c r="C357" s="495" t="s">
        <v>213</v>
      </c>
      <c r="D357" s="495">
        <v>10</v>
      </c>
      <c r="E357" s="226">
        <f>_xlfn.XLOOKUP(A357,'2 Materiais'!A:A,'2 Materiais'!DB:DB,"Não encontrado",0,1)</f>
        <v>288.31152263333337</v>
      </c>
      <c r="F357" s="491">
        <f t="shared" si="25"/>
        <v>57.114512633663338</v>
      </c>
      <c r="G357" s="226">
        <f t="shared" si="26"/>
        <v>345.42603526699668</v>
      </c>
      <c r="H357" s="227">
        <f t="shared" si="27"/>
        <v>5.5219965901086918E-5</v>
      </c>
      <c r="I357" s="228">
        <f t="shared" si="29"/>
        <v>0.99221956134188305</v>
      </c>
      <c r="J357" s="226" t="str">
        <f t="shared" si="28"/>
        <v>C</v>
      </c>
    </row>
    <row r="358" spans="1:10" ht="28.5" x14ac:dyDescent="0.2">
      <c r="A358" s="495">
        <v>231</v>
      </c>
      <c r="B358" s="490" t="s">
        <v>796</v>
      </c>
      <c r="C358" s="489" t="s">
        <v>213</v>
      </c>
      <c r="D358" s="489">
        <v>10</v>
      </c>
      <c r="E358" s="226">
        <f>_xlfn.XLOOKUP(A358,'2 Materiais'!A:A,'2 Materiais'!DB:DB,"Não encontrado",0,1)</f>
        <v>288.2</v>
      </c>
      <c r="F358" s="491">
        <f t="shared" si="25"/>
        <v>57.092419999999997</v>
      </c>
      <c r="G358" s="226">
        <f t="shared" si="26"/>
        <v>345.29241999999999</v>
      </c>
      <c r="H358" s="227">
        <f t="shared" si="27"/>
        <v>5.519860610265216E-5</v>
      </c>
      <c r="I358" s="228">
        <f t="shared" si="29"/>
        <v>0.99227475994798575</v>
      </c>
      <c r="J358" s="226" t="str">
        <f t="shared" si="28"/>
        <v>C</v>
      </c>
    </row>
    <row r="359" spans="1:10" ht="28.5" x14ac:dyDescent="0.2">
      <c r="A359" s="495">
        <v>264</v>
      </c>
      <c r="B359" s="490" t="s">
        <v>875</v>
      </c>
      <c r="C359" s="489" t="s">
        <v>213</v>
      </c>
      <c r="D359" s="489">
        <v>6</v>
      </c>
      <c r="E359" s="226">
        <f>_xlfn.XLOOKUP(A359,'2 Materiais'!A:A,'2 Materiais'!DB:DB,"Não encontrado",0,1)</f>
        <v>284.28000000000003</v>
      </c>
      <c r="F359" s="491">
        <f t="shared" si="25"/>
        <v>56.315868000000009</v>
      </c>
      <c r="G359" s="226">
        <f t="shared" si="26"/>
        <v>340.59586800000005</v>
      </c>
      <c r="H359" s="227">
        <f t="shared" si="27"/>
        <v>5.4447813125822197E-5</v>
      </c>
      <c r="I359" s="228">
        <f t="shared" si="29"/>
        <v>0.99232920776111155</v>
      </c>
      <c r="J359" s="226" t="str">
        <f t="shared" si="28"/>
        <v>C</v>
      </c>
    </row>
    <row r="360" spans="1:10" x14ac:dyDescent="0.2">
      <c r="A360" s="489">
        <v>754</v>
      </c>
      <c r="B360" s="498" t="s">
        <v>1908</v>
      </c>
      <c r="C360" s="495" t="s">
        <v>1875</v>
      </c>
      <c r="D360" s="497">
        <v>10</v>
      </c>
      <c r="E360" s="226">
        <f>_xlfn.XLOOKUP(A360,'2 Materiais'!A:A,'2 Materiais'!DB:DB,"Não encontrado",0,1)</f>
        <v>284.1942694</v>
      </c>
      <c r="F360" s="491">
        <f t="shared" si="25"/>
        <v>56.298884768139999</v>
      </c>
      <c r="G360" s="226">
        <f t="shared" si="26"/>
        <v>340.49315416813999</v>
      </c>
      <c r="H360" s="227">
        <f t="shared" si="27"/>
        <v>5.4431393245113157E-5</v>
      </c>
      <c r="I360" s="228">
        <f t="shared" si="29"/>
        <v>0.99238363915435668</v>
      </c>
      <c r="J360" s="226" t="str">
        <f t="shared" si="28"/>
        <v>C</v>
      </c>
    </row>
    <row r="361" spans="1:10" ht="28.5" x14ac:dyDescent="0.2">
      <c r="A361" s="495">
        <v>632</v>
      </c>
      <c r="B361" s="490" t="s">
        <v>1681</v>
      </c>
      <c r="C361" s="489" t="s">
        <v>213</v>
      </c>
      <c r="D361" s="489">
        <v>1</v>
      </c>
      <c r="E361" s="226">
        <f>_xlfn.XLOOKUP(A361,'2 Materiais'!A:A,'2 Materiais'!DB:DB,"Não encontrado",0,1)</f>
        <v>281.67</v>
      </c>
      <c r="F361" s="491">
        <f t="shared" si="25"/>
        <v>55.798827000000003</v>
      </c>
      <c r="G361" s="226">
        <f t="shared" si="26"/>
        <v>337.46882700000003</v>
      </c>
      <c r="H361" s="227">
        <f t="shared" si="27"/>
        <v>5.3947922904004288E-5</v>
      </c>
      <c r="I361" s="228">
        <f t="shared" si="29"/>
        <v>0.99243758707726071</v>
      </c>
      <c r="J361" s="226" t="str">
        <f t="shared" si="28"/>
        <v>C</v>
      </c>
    </row>
    <row r="362" spans="1:10" x14ac:dyDescent="0.2">
      <c r="A362" s="495">
        <v>379</v>
      </c>
      <c r="B362" s="490" t="s">
        <v>1122</v>
      </c>
      <c r="C362" s="489" t="s">
        <v>213</v>
      </c>
      <c r="D362" s="489">
        <v>20</v>
      </c>
      <c r="E362" s="226">
        <f>_xlfn.XLOOKUP(A362,'2 Materiais'!A:A,'2 Materiais'!DB:DB,"Não encontrado",0,1)</f>
        <v>279.40000000000003</v>
      </c>
      <c r="F362" s="491">
        <f t="shared" si="25"/>
        <v>55.349140000000006</v>
      </c>
      <c r="G362" s="226">
        <f t="shared" si="26"/>
        <v>334.74914000000001</v>
      </c>
      <c r="H362" s="227">
        <f t="shared" si="27"/>
        <v>5.351315248119713E-5</v>
      </c>
      <c r="I362" s="228">
        <f t="shared" si="29"/>
        <v>0.99249110022974185</v>
      </c>
      <c r="J362" s="226" t="str">
        <f t="shared" si="28"/>
        <v>C</v>
      </c>
    </row>
    <row r="363" spans="1:10" ht="28.5" x14ac:dyDescent="0.2">
      <c r="A363" s="489">
        <v>626</v>
      </c>
      <c r="B363" s="490" t="s">
        <v>1669</v>
      </c>
      <c r="C363" s="489" t="s">
        <v>213</v>
      </c>
      <c r="D363" s="489">
        <v>3</v>
      </c>
      <c r="E363" s="226">
        <f>_xlfn.XLOOKUP(A363,'2 Materiais'!A:A,'2 Materiais'!DB:DB,"Não encontrado",0,1)</f>
        <v>277.83</v>
      </c>
      <c r="F363" s="491">
        <f t="shared" si="25"/>
        <v>55.038122999999999</v>
      </c>
      <c r="G363" s="226">
        <f t="shared" si="26"/>
        <v>332.86812299999997</v>
      </c>
      <c r="H363" s="227">
        <f t="shared" si="27"/>
        <v>5.32124522328239E-5</v>
      </c>
      <c r="I363" s="228">
        <f t="shared" si="29"/>
        <v>0.99254431268197463</v>
      </c>
      <c r="J363" s="226" t="str">
        <f t="shared" si="28"/>
        <v>C</v>
      </c>
    </row>
    <row r="364" spans="1:10" ht="28.5" x14ac:dyDescent="0.2">
      <c r="A364" s="495">
        <v>691</v>
      </c>
      <c r="B364" s="490" t="s">
        <v>1803</v>
      </c>
      <c r="C364" s="489" t="s">
        <v>213</v>
      </c>
      <c r="D364" s="489">
        <v>1</v>
      </c>
      <c r="E364" s="226">
        <f>_xlfn.XLOOKUP(A364,'2 Materiais'!A:A,'2 Materiais'!DB:DB,"Não encontrado",0,1)</f>
        <v>277.18</v>
      </c>
      <c r="F364" s="491">
        <f t="shared" si="25"/>
        <v>54.909357999999997</v>
      </c>
      <c r="G364" s="226">
        <f t="shared" si="26"/>
        <v>332.089358</v>
      </c>
      <c r="H364" s="227">
        <f t="shared" si="27"/>
        <v>5.3087958499420975E-5</v>
      </c>
      <c r="I364" s="228">
        <f t="shared" si="29"/>
        <v>0.99259740064047408</v>
      </c>
      <c r="J364" s="226" t="str">
        <f t="shared" si="28"/>
        <v>C</v>
      </c>
    </row>
    <row r="365" spans="1:10" x14ac:dyDescent="0.2">
      <c r="A365" s="495">
        <v>531</v>
      </c>
      <c r="B365" s="490" t="s">
        <v>1451</v>
      </c>
      <c r="C365" s="489" t="s">
        <v>213</v>
      </c>
      <c r="D365" s="489">
        <v>1</v>
      </c>
      <c r="E365" s="226">
        <f>_xlfn.XLOOKUP(A365,'2 Materiais'!A:A,'2 Materiais'!DB:DB,"Não encontrado",0,1)</f>
        <v>273.02999999999997</v>
      </c>
      <c r="F365" s="491">
        <f t="shared" si="25"/>
        <v>54.087242999999994</v>
      </c>
      <c r="G365" s="226">
        <f t="shared" si="26"/>
        <v>327.11724299999997</v>
      </c>
      <c r="H365" s="227">
        <f t="shared" si="27"/>
        <v>5.2293113893848429E-5</v>
      </c>
      <c r="I365" s="228">
        <f t="shared" si="29"/>
        <v>0.99264969375436796</v>
      </c>
      <c r="J365" s="226" t="str">
        <f t="shared" si="28"/>
        <v>C</v>
      </c>
    </row>
    <row r="366" spans="1:10" x14ac:dyDescent="0.2">
      <c r="A366" s="495">
        <v>620</v>
      </c>
      <c r="B366" s="490" t="s">
        <v>1658</v>
      </c>
      <c r="C366" s="489" t="s">
        <v>213</v>
      </c>
      <c r="D366" s="489">
        <v>20</v>
      </c>
      <c r="E366" s="226">
        <f>_xlfn.XLOOKUP(A366,'2 Materiais'!A:A,'2 Materiais'!DB:DB,"Não encontrado",0,1)</f>
        <v>272.2</v>
      </c>
      <c r="F366" s="491">
        <f t="shared" si="25"/>
        <v>53.922819999999994</v>
      </c>
      <c r="G366" s="226">
        <f t="shared" si="26"/>
        <v>326.12281999999999</v>
      </c>
      <c r="H366" s="227">
        <f t="shared" si="27"/>
        <v>5.2134144972733924E-5</v>
      </c>
      <c r="I366" s="228">
        <f t="shared" si="29"/>
        <v>0.99270182789934069</v>
      </c>
      <c r="J366" s="226" t="str">
        <f t="shared" si="28"/>
        <v>C</v>
      </c>
    </row>
    <row r="367" spans="1:10" ht="28.5" x14ac:dyDescent="0.2">
      <c r="A367" s="489">
        <v>50</v>
      </c>
      <c r="B367" s="498" t="s">
        <v>700</v>
      </c>
      <c r="C367" s="495" t="s">
        <v>213</v>
      </c>
      <c r="D367" s="495">
        <v>10</v>
      </c>
      <c r="E367" s="226">
        <f>_xlfn.XLOOKUP(A367,'2 Materiais'!A:A,'2 Materiais'!DB:DB,"Não encontrado",0,1)</f>
        <v>268.70267162499999</v>
      </c>
      <c r="F367" s="491">
        <f t="shared" si="25"/>
        <v>53.229999248912499</v>
      </c>
      <c r="G367" s="226">
        <f t="shared" si="26"/>
        <v>321.93267087391251</v>
      </c>
      <c r="H367" s="227">
        <f t="shared" si="27"/>
        <v>5.1464305793749704E-5</v>
      </c>
      <c r="I367" s="228">
        <f t="shared" si="29"/>
        <v>0.99275329220513442</v>
      </c>
      <c r="J367" s="226" t="str">
        <f t="shared" si="28"/>
        <v>C</v>
      </c>
    </row>
    <row r="368" spans="1:10" x14ac:dyDescent="0.2">
      <c r="A368" s="495">
        <v>72</v>
      </c>
      <c r="B368" s="498" t="s">
        <v>898</v>
      </c>
      <c r="C368" s="495" t="s">
        <v>213</v>
      </c>
      <c r="D368" s="495">
        <v>2</v>
      </c>
      <c r="E368" s="226">
        <f>_xlfn.XLOOKUP(A368,'2 Materiais'!A:A,'2 Materiais'!DB:DB,"Não encontrado",0,1)</f>
        <v>263.86358769200001</v>
      </c>
      <c r="F368" s="491">
        <f t="shared" si="25"/>
        <v>52.271376721785202</v>
      </c>
      <c r="G368" s="226">
        <f t="shared" si="26"/>
        <v>316.13496441378521</v>
      </c>
      <c r="H368" s="227">
        <f t="shared" si="27"/>
        <v>5.0537481755181558E-5</v>
      </c>
      <c r="I368" s="228">
        <f t="shared" si="29"/>
        <v>0.99280382968688963</v>
      </c>
      <c r="J368" s="226" t="str">
        <f t="shared" si="28"/>
        <v>C</v>
      </c>
    </row>
    <row r="369" spans="1:10" x14ac:dyDescent="0.2">
      <c r="A369" s="489">
        <v>13</v>
      </c>
      <c r="B369" s="498" t="s">
        <v>577</v>
      </c>
      <c r="C369" s="495" t="s">
        <v>213</v>
      </c>
      <c r="D369" s="495">
        <v>30</v>
      </c>
      <c r="E369" s="226">
        <f>_xlfn.XLOOKUP(A369,'2 Materiais'!A:A,'2 Materiais'!DB:DB,"Não encontrado",0,1)</f>
        <v>86.773706800000014</v>
      </c>
      <c r="F369" s="491">
        <f t="shared" si="25"/>
        <v>17.189871317080001</v>
      </c>
      <c r="G369" s="226">
        <f t="shared" si="26"/>
        <v>103.96357811708002</v>
      </c>
      <c r="H369" s="227">
        <f t="shared" si="27"/>
        <v>1.6619665724220089E-5</v>
      </c>
      <c r="I369" s="228">
        <f t="shared" si="29"/>
        <v>0.99282044935261382</v>
      </c>
      <c r="J369" s="226" t="str">
        <f t="shared" si="28"/>
        <v>C</v>
      </c>
    </row>
    <row r="370" spans="1:10" x14ac:dyDescent="0.2">
      <c r="A370" s="489">
        <v>486</v>
      </c>
      <c r="B370" s="490" t="s">
        <v>1350</v>
      </c>
      <c r="C370" s="489" t="s">
        <v>213</v>
      </c>
      <c r="D370" s="489">
        <v>10</v>
      </c>
      <c r="E370" s="226">
        <f>_xlfn.XLOOKUP(A370,'2 Materiais'!A:A,'2 Materiais'!DB:DB,"Não encontrado",0,1)</f>
        <v>259</v>
      </c>
      <c r="F370" s="491">
        <f t="shared" si="25"/>
        <v>51.307899999999997</v>
      </c>
      <c r="G370" s="226">
        <f t="shared" si="26"/>
        <v>310.30790000000002</v>
      </c>
      <c r="H370" s="227">
        <f t="shared" si="27"/>
        <v>4.9605964540551389E-5</v>
      </c>
      <c r="I370" s="228">
        <f t="shared" si="29"/>
        <v>0.99287005531715433</v>
      </c>
      <c r="J370" s="226" t="str">
        <f t="shared" si="28"/>
        <v>C</v>
      </c>
    </row>
    <row r="371" spans="1:10" ht="28.5" x14ac:dyDescent="0.2">
      <c r="A371" s="489">
        <v>645</v>
      </c>
      <c r="B371" s="490" t="s">
        <v>1710</v>
      </c>
      <c r="C371" s="489" t="s">
        <v>600</v>
      </c>
      <c r="D371" s="489">
        <v>5</v>
      </c>
      <c r="E371" s="226">
        <f>_xlfn.XLOOKUP(A371,'2 Materiais'!A:A,'2 Materiais'!DB:DB,"Não encontrado",0,1)</f>
        <v>257.45</v>
      </c>
      <c r="F371" s="491">
        <f t="shared" si="25"/>
        <v>51.000844999999998</v>
      </c>
      <c r="G371" s="226">
        <f t="shared" si="26"/>
        <v>308.45084499999996</v>
      </c>
      <c r="H371" s="227">
        <f t="shared" si="27"/>
        <v>4.9309094868590548E-5</v>
      </c>
      <c r="I371" s="228">
        <f t="shared" si="29"/>
        <v>0.99291936441202289</v>
      </c>
      <c r="J371" s="226" t="str">
        <f t="shared" si="28"/>
        <v>C</v>
      </c>
    </row>
    <row r="372" spans="1:10" ht="28.5" x14ac:dyDescent="0.2">
      <c r="A372" s="495">
        <v>191</v>
      </c>
      <c r="B372" s="490" t="s">
        <v>709</v>
      </c>
      <c r="C372" s="489" t="s">
        <v>213</v>
      </c>
      <c r="D372" s="489">
        <v>10</v>
      </c>
      <c r="E372" s="226">
        <f>_xlfn.XLOOKUP(A372,'2 Materiais'!A:A,'2 Materiais'!DB:DB,"Não encontrado",0,1)</f>
        <v>254.5</v>
      </c>
      <c r="F372" s="491">
        <f t="shared" si="25"/>
        <v>50.416449999999998</v>
      </c>
      <c r="G372" s="226">
        <f t="shared" si="26"/>
        <v>304.91645</v>
      </c>
      <c r="H372" s="227">
        <f t="shared" si="27"/>
        <v>4.8744084847761879E-5</v>
      </c>
      <c r="I372" s="228">
        <f t="shared" si="29"/>
        <v>0.99296810849687067</v>
      </c>
      <c r="J372" s="226" t="str">
        <f t="shared" si="28"/>
        <v>C</v>
      </c>
    </row>
    <row r="373" spans="1:10" ht="28.5" x14ac:dyDescent="0.2">
      <c r="A373" s="495">
        <v>412</v>
      </c>
      <c r="B373" s="490" t="s">
        <v>1187</v>
      </c>
      <c r="C373" s="489" t="s">
        <v>213</v>
      </c>
      <c r="D373" s="489">
        <v>10</v>
      </c>
      <c r="E373" s="226">
        <f>_xlfn.XLOOKUP(A373,'2 Materiais'!A:A,'2 Materiais'!DB:DB,"Não encontrado",0,1)</f>
        <v>253.9</v>
      </c>
      <c r="F373" s="491">
        <f t="shared" si="25"/>
        <v>50.29759</v>
      </c>
      <c r="G373" s="226">
        <f t="shared" si="26"/>
        <v>304.19758999999999</v>
      </c>
      <c r="H373" s="227">
        <f t="shared" si="27"/>
        <v>4.8629167555389944E-5</v>
      </c>
      <c r="I373" s="228">
        <f t="shared" si="29"/>
        <v>0.99301673766442611</v>
      </c>
      <c r="J373" s="226" t="str">
        <f t="shared" si="28"/>
        <v>C</v>
      </c>
    </row>
    <row r="374" spans="1:10" ht="28.5" x14ac:dyDescent="0.2">
      <c r="A374" s="489">
        <v>638</v>
      </c>
      <c r="B374" s="490" t="s">
        <v>1693</v>
      </c>
      <c r="C374" s="489" t="s">
        <v>213</v>
      </c>
      <c r="D374" s="489">
        <v>5</v>
      </c>
      <c r="E374" s="226">
        <f>_xlfn.XLOOKUP(A374,'2 Materiais'!A:A,'2 Materiais'!DB:DB,"Não encontrado",0,1)</f>
        <v>252.85</v>
      </c>
      <c r="F374" s="491">
        <f t="shared" si="25"/>
        <v>50.089585</v>
      </c>
      <c r="G374" s="226">
        <f t="shared" si="26"/>
        <v>302.93958499999997</v>
      </c>
      <c r="H374" s="227">
        <f t="shared" si="27"/>
        <v>4.842806229373906E-5</v>
      </c>
      <c r="I374" s="228">
        <f t="shared" si="29"/>
        <v>0.99306516572671988</v>
      </c>
      <c r="J374" s="226" t="str">
        <f t="shared" si="28"/>
        <v>C</v>
      </c>
    </row>
    <row r="375" spans="1:10" x14ac:dyDescent="0.2">
      <c r="A375" s="489">
        <v>158</v>
      </c>
      <c r="B375" s="490" t="s">
        <v>629</v>
      </c>
      <c r="C375" s="489" t="s">
        <v>213</v>
      </c>
      <c r="D375" s="489">
        <v>10</v>
      </c>
      <c r="E375" s="226">
        <f>_xlfn.XLOOKUP(A375,'2 Materiais'!A:A,'2 Materiais'!DB:DB,"Não encontrado",0,1)</f>
        <v>249</v>
      </c>
      <c r="F375" s="491">
        <f t="shared" si="25"/>
        <v>49.326900000000002</v>
      </c>
      <c r="G375" s="226">
        <f t="shared" si="26"/>
        <v>298.32690000000002</v>
      </c>
      <c r="H375" s="227">
        <f t="shared" si="27"/>
        <v>4.7690676334352495E-5</v>
      </c>
      <c r="I375" s="228">
        <f t="shared" si="29"/>
        <v>0.99311285640305424</v>
      </c>
      <c r="J375" s="226" t="str">
        <f t="shared" si="28"/>
        <v>C</v>
      </c>
    </row>
    <row r="376" spans="1:10" x14ac:dyDescent="0.2">
      <c r="A376" s="495">
        <v>540</v>
      </c>
      <c r="B376" s="490" t="s">
        <v>1483</v>
      </c>
      <c r="C376" s="489" t="s">
        <v>213</v>
      </c>
      <c r="D376" s="489">
        <v>5</v>
      </c>
      <c r="E376" s="226">
        <f>_xlfn.XLOOKUP(A376,'2 Materiais'!A:A,'2 Materiais'!DB:DB,"Não encontrado",0,1)</f>
        <v>245.55</v>
      </c>
      <c r="F376" s="491">
        <f t="shared" si="25"/>
        <v>48.643455000000003</v>
      </c>
      <c r="G376" s="226">
        <f t="shared" si="26"/>
        <v>294.19345500000003</v>
      </c>
      <c r="H376" s="227">
        <f t="shared" si="27"/>
        <v>4.7029901903213876E-5</v>
      </c>
      <c r="I376" s="228">
        <f t="shared" si="29"/>
        <v>0.99315988630495744</v>
      </c>
      <c r="J376" s="226" t="str">
        <f t="shared" si="28"/>
        <v>C</v>
      </c>
    </row>
    <row r="377" spans="1:10" x14ac:dyDescent="0.2">
      <c r="A377" s="489">
        <v>298</v>
      </c>
      <c r="B377" s="490" t="s">
        <v>951</v>
      </c>
      <c r="C377" s="489" t="s">
        <v>213</v>
      </c>
      <c r="D377" s="489">
        <v>15</v>
      </c>
      <c r="E377" s="226">
        <f>_xlfn.XLOOKUP(A377,'2 Materiais'!A:A,'2 Materiais'!DB:DB,"Não encontrado",0,1)</f>
        <v>243.59999999999997</v>
      </c>
      <c r="F377" s="491">
        <f t="shared" si="25"/>
        <v>48.257159999999992</v>
      </c>
      <c r="G377" s="226">
        <f t="shared" si="26"/>
        <v>291.85715999999996</v>
      </c>
      <c r="H377" s="227">
        <f t="shared" si="27"/>
        <v>4.6656420703005082E-5</v>
      </c>
      <c r="I377" s="228">
        <f t="shared" si="29"/>
        <v>0.99320654272566045</v>
      </c>
      <c r="J377" s="226" t="str">
        <f t="shared" si="28"/>
        <v>C</v>
      </c>
    </row>
    <row r="378" spans="1:10" ht="28.5" x14ac:dyDescent="0.2">
      <c r="A378" s="489">
        <v>49</v>
      </c>
      <c r="B378" s="498" t="s">
        <v>699</v>
      </c>
      <c r="C378" s="495" t="s">
        <v>213</v>
      </c>
      <c r="D378" s="495">
        <v>10</v>
      </c>
      <c r="E378" s="226">
        <f>_xlfn.XLOOKUP(A378,'2 Materiais'!A:A,'2 Materiais'!DB:DB,"Não encontrado",0,1)</f>
        <v>243.03903644999997</v>
      </c>
      <c r="F378" s="491">
        <f t="shared" si="25"/>
        <v>48.146033120744995</v>
      </c>
      <c r="G378" s="226">
        <f t="shared" si="26"/>
        <v>291.18506957074499</v>
      </c>
      <c r="H378" s="227">
        <f t="shared" si="27"/>
        <v>4.6548980015862836E-5</v>
      </c>
      <c r="I378" s="228">
        <f t="shared" si="29"/>
        <v>0.99325309170567633</v>
      </c>
      <c r="J378" s="226" t="str">
        <f t="shared" si="28"/>
        <v>C</v>
      </c>
    </row>
    <row r="379" spans="1:10" x14ac:dyDescent="0.2">
      <c r="A379" s="489">
        <v>90</v>
      </c>
      <c r="B379" s="498" t="s">
        <v>1268</v>
      </c>
      <c r="C379" s="495" t="s">
        <v>213</v>
      </c>
      <c r="D379" s="495">
        <v>15</v>
      </c>
      <c r="E379" s="226">
        <f>_xlfn.XLOOKUP(A379,'2 Materiais'!A:A,'2 Materiais'!DB:DB,"Não encontrado",0,1)</f>
        <v>161.57624033333332</v>
      </c>
      <c r="F379" s="491">
        <f t="shared" si="25"/>
        <v>32.008253210033331</v>
      </c>
      <c r="G379" s="226">
        <f t="shared" si="26"/>
        <v>193.58449354336665</v>
      </c>
      <c r="H379" s="227">
        <f t="shared" si="27"/>
        <v>3.0946506751239154E-5</v>
      </c>
      <c r="I379" s="228">
        <f t="shared" si="29"/>
        <v>0.99328403821242761</v>
      </c>
      <c r="J379" s="226" t="str">
        <f t="shared" si="28"/>
        <v>C</v>
      </c>
    </row>
    <row r="380" spans="1:10" x14ac:dyDescent="0.2">
      <c r="A380" s="489">
        <v>394</v>
      </c>
      <c r="B380" s="490" t="s">
        <v>1151</v>
      </c>
      <c r="C380" s="489" t="s">
        <v>213</v>
      </c>
      <c r="D380" s="489">
        <v>3</v>
      </c>
      <c r="E380" s="226">
        <f>_xlfn.XLOOKUP(A380,'2 Materiais'!A:A,'2 Materiais'!DB:DB,"Não encontrado",0,1)</f>
        <v>240.99</v>
      </c>
      <c r="F380" s="491">
        <f t="shared" si="25"/>
        <v>47.740119</v>
      </c>
      <c r="G380" s="226">
        <f t="shared" si="26"/>
        <v>288.730119</v>
      </c>
      <c r="H380" s="227">
        <f t="shared" si="27"/>
        <v>4.6156530481187172E-5</v>
      </c>
      <c r="I380" s="228">
        <f t="shared" si="29"/>
        <v>0.99333019474290885</v>
      </c>
      <c r="J380" s="226" t="str">
        <f t="shared" si="28"/>
        <v>C</v>
      </c>
    </row>
    <row r="381" spans="1:10" x14ac:dyDescent="0.2">
      <c r="A381" s="489">
        <v>273</v>
      </c>
      <c r="B381" s="490" t="s">
        <v>894</v>
      </c>
      <c r="C381" s="489" t="s">
        <v>658</v>
      </c>
      <c r="D381" s="489">
        <v>10</v>
      </c>
      <c r="E381" s="226">
        <f>_xlfn.XLOOKUP(A381,'2 Materiais'!A:A,'2 Materiais'!DB:DB,"Não encontrado",0,1)</f>
        <v>240.6</v>
      </c>
      <c r="F381" s="491">
        <f t="shared" si="25"/>
        <v>47.662860000000002</v>
      </c>
      <c r="G381" s="226">
        <f t="shared" si="26"/>
        <v>288.26285999999999</v>
      </c>
      <c r="H381" s="227">
        <f t="shared" si="27"/>
        <v>4.6081834241145418E-5</v>
      </c>
      <c r="I381" s="228">
        <f t="shared" si="29"/>
        <v>0.99337627657715</v>
      </c>
      <c r="J381" s="226" t="str">
        <f t="shared" si="28"/>
        <v>C</v>
      </c>
    </row>
    <row r="382" spans="1:10" ht="28.5" x14ac:dyDescent="0.2">
      <c r="A382" s="495">
        <v>767</v>
      </c>
      <c r="B382" s="490" t="s">
        <v>1927</v>
      </c>
      <c r="C382" s="489" t="s">
        <v>213</v>
      </c>
      <c r="D382" s="494">
        <v>30</v>
      </c>
      <c r="E382" s="226">
        <f>_xlfn.XLOOKUP(A382,'2 Materiais'!A:A,'2 Materiais'!DB:DB,"Não encontrado",0,1)</f>
        <v>240.6</v>
      </c>
      <c r="F382" s="491">
        <f t="shared" si="25"/>
        <v>47.662860000000002</v>
      </c>
      <c r="G382" s="226">
        <f t="shared" si="26"/>
        <v>288.26285999999999</v>
      </c>
      <c r="H382" s="227">
        <f t="shared" si="27"/>
        <v>4.6081834241145418E-5</v>
      </c>
      <c r="I382" s="228">
        <f t="shared" si="29"/>
        <v>0.99342235841139115</v>
      </c>
      <c r="J382" s="226" t="str">
        <f t="shared" si="28"/>
        <v>C</v>
      </c>
    </row>
    <row r="383" spans="1:10" ht="28.5" x14ac:dyDescent="0.2">
      <c r="A383" s="495">
        <v>696</v>
      </c>
      <c r="B383" s="490" t="s">
        <v>1813</v>
      </c>
      <c r="C383" s="489" t="s">
        <v>213</v>
      </c>
      <c r="D383" s="489">
        <v>1</v>
      </c>
      <c r="E383" s="226">
        <f>_xlfn.XLOOKUP(A383,'2 Materiais'!A:A,'2 Materiais'!DB:DB,"Não encontrado",0,1)</f>
        <v>240.28</v>
      </c>
      <c r="F383" s="491">
        <f t="shared" si="25"/>
        <v>47.599468000000002</v>
      </c>
      <c r="G383" s="226">
        <f t="shared" si="26"/>
        <v>287.87946799999997</v>
      </c>
      <c r="H383" s="227">
        <f t="shared" si="27"/>
        <v>4.6020545018547047E-5</v>
      </c>
      <c r="I383" s="228">
        <f t="shared" si="29"/>
        <v>0.99346837895640971</v>
      </c>
      <c r="J383" s="226" t="str">
        <f t="shared" si="28"/>
        <v>C</v>
      </c>
    </row>
    <row r="384" spans="1:10" x14ac:dyDescent="0.2">
      <c r="A384" s="489">
        <v>221</v>
      </c>
      <c r="B384" s="490" t="s">
        <v>776</v>
      </c>
      <c r="C384" s="489" t="s">
        <v>213</v>
      </c>
      <c r="D384" s="489">
        <v>30</v>
      </c>
      <c r="E384" s="226">
        <f>_xlfn.XLOOKUP(A384,'2 Materiais'!A:A,'2 Materiais'!DB:DB,"Não encontrado",0,1)</f>
        <v>160</v>
      </c>
      <c r="F384" s="491">
        <f t="shared" si="25"/>
        <v>31.695999999999998</v>
      </c>
      <c r="G384" s="226">
        <f t="shared" si="26"/>
        <v>191.696</v>
      </c>
      <c r="H384" s="227">
        <f t="shared" si="27"/>
        <v>3.0644611299182321E-5</v>
      </c>
      <c r="I384" s="228">
        <f t="shared" si="29"/>
        <v>0.99349902356770892</v>
      </c>
      <c r="J384" s="226" t="str">
        <f t="shared" si="28"/>
        <v>C</v>
      </c>
    </row>
    <row r="385" spans="1:10" ht="28.5" x14ac:dyDescent="0.2">
      <c r="A385" s="495">
        <v>504</v>
      </c>
      <c r="B385" s="490" t="s">
        <v>1390</v>
      </c>
      <c r="C385" s="489" t="s">
        <v>213</v>
      </c>
      <c r="D385" s="489">
        <v>10</v>
      </c>
      <c r="E385" s="226">
        <f>_xlfn.XLOOKUP(A385,'2 Materiais'!A:A,'2 Materiais'!DB:DB,"Não encontrado",0,1)</f>
        <v>239.3</v>
      </c>
      <c r="F385" s="491">
        <f t="shared" si="25"/>
        <v>47.405329999999999</v>
      </c>
      <c r="G385" s="226">
        <f t="shared" si="26"/>
        <v>286.70533</v>
      </c>
      <c r="H385" s="227">
        <f t="shared" si="27"/>
        <v>4.5832846774339562E-5</v>
      </c>
      <c r="I385" s="228">
        <f t="shared" si="29"/>
        <v>0.9935448564144832</v>
      </c>
      <c r="J385" s="226" t="str">
        <f t="shared" si="28"/>
        <v>C</v>
      </c>
    </row>
    <row r="386" spans="1:10" x14ac:dyDescent="0.2">
      <c r="A386" s="489">
        <v>422</v>
      </c>
      <c r="B386" s="490" t="s">
        <v>1207</v>
      </c>
      <c r="C386" s="489" t="s">
        <v>213</v>
      </c>
      <c r="D386" s="489">
        <v>10</v>
      </c>
      <c r="E386" s="226">
        <f>_xlfn.XLOOKUP(A386,'2 Materiais'!A:A,'2 Materiais'!DB:DB,"Não encontrado",0,1)</f>
        <v>239.1</v>
      </c>
      <c r="F386" s="491">
        <f t="shared" ref="F386:F449" si="30">E386*19.81%</f>
        <v>47.36571</v>
      </c>
      <c r="G386" s="226">
        <f t="shared" ref="G386:G449" si="31">E386+F386</f>
        <v>286.46571</v>
      </c>
      <c r="H386" s="227">
        <f t="shared" ref="H386:H449" si="32">G386/$G$888</f>
        <v>4.5794541010215586E-5</v>
      </c>
      <c r="I386" s="228">
        <f t="shared" si="29"/>
        <v>0.99359065095549337</v>
      </c>
      <c r="J386" s="226" t="str">
        <f t="shared" ref="J386:J449" si="33">IF(I386&lt;$M$2,$L$2,IF(I386&lt;$M$3,$L$3,$L$4))</f>
        <v>C</v>
      </c>
    </row>
    <row r="387" spans="1:10" x14ac:dyDescent="0.2">
      <c r="A387" s="495">
        <v>707</v>
      </c>
      <c r="B387" s="490" t="s">
        <v>1835</v>
      </c>
      <c r="C387" s="489" t="s">
        <v>576</v>
      </c>
      <c r="D387" s="489">
        <v>1</v>
      </c>
      <c r="E387" s="226">
        <f>_xlfn.XLOOKUP(A387,'2 Materiais'!A:A,'2 Materiais'!DB:DB,"Não encontrado",0,1)</f>
        <v>235.73</v>
      </c>
      <c r="F387" s="491">
        <f t="shared" si="30"/>
        <v>46.698112999999999</v>
      </c>
      <c r="G387" s="226">
        <f t="shared" si="31"/>
        <v>282.428113</v>
      </c>
      <c r="H387" s="227">
        <f t="shared" si="32"/>
        <v>4.5149088884726555E-5</v>
      </c>
      <c r="I387" s="228">
        <f t="shared" si="29"/>
        <v>0.99363580004437813</v>
      </c>
      <c r="J387" s="226" t="str">
        <f t="shared" si="33"/>
        <v>C</v>
      </c>
    </row>
    <row r="388" spans="1:10" x14ac:dyDescent="0.2">
      <c r="A388" s="495">
        <v>284</v>
      </c>
      <c r="B388" s="490" t="s">
        <v>920</v>
      </c>
      <c r="C388" s="489" t="s">
        <v>213</v>
      </c>
      <c r="D388" s="489">
        <v>10</v>
      </c>
      <c r="E388" s="226">
        <f>_xlfn.XLOOKUP(A388,'2 Materiais'!A:A,'2 Materiais'!DB:DB,"Não encontrado",0,1)</f>
        <v>235.5</v>
      </c>
      <c r="F388" s="491">
        <f t="shared" si="30"/>
        <v>46.652549999999998</v>
      </c>
      <c r="G388" s="226">
        <f t="shared" si="31"/>
        <v>282.15255000000002</v>
      </c>
      <c r="H388" s="227">
        <f t="shared" si="32"/>
        <v>4.5105037255983986E-5</v>
      </c>
      <c r="I388" s="228">
        <f t="shared" ref="I388:I451" si="34">I387+H388</f>
        <v>0.99368090508163409</v>
      </c>
      <c r="J388" s="226" t="str">
        <f t="shared" si="33"/>
        <v>C</v>
      </c>
    </row>
    <row r="389" spans="1:10" x14ac:dyDescent="0.2">
      <c r="A389" s="495">
        <v>608</v>
      </c>
      <c r="B389" s="490" t="s">
        <v>1635</v>
      </c>
      <c r="C389" s="489" t="s">
        <v>1248</v>
      </c>
      <c r="D389" s="489">
        <v>5</v>
      </c>
      <c r="E389" s="226">
        <f>_xlfn.XLOOKUP(A389,'2 Materiais'!A:A,'2 Materiais'!DB:DB,"Não encontrado",0,1)</f>
        <v>233.95</v>
      </c>
      <c r="F389" s="491">
        <f t="shared" si="30"/>
        <v>46.345495</v>
      </c>
      <c r="G389" s="226">
        <f t="shared" si="31"/>
        <v>280.29549499999996</v>
      </c>
      <c r="H389" s="227">
        <f t="shared" si="32"/>
        <v>4.4808167584023144E-5</v>
      </c>
      <c r="I389" s="228">
        <f t="shared" si="34"/>
        <v>0.9937257132492181</v>
      </c>
      <c r="J389" s="226" t="str">
        <f t="shared" si="33"/>
        <v>C</v>
      </c>
    </row>
    <row r="390" spans="1:10" x14ac:dyDescent="0.2">
      <c r="A390" s="489">
        <v>242</v>
      </c>
      <c r="B390" s="490" t="s">
        <v>819</v>
      </c>
      <c r="C390" s="489" t="s">
        <v>600</v>
      </c>
      <c r="D390" s="489">
        <v>10</v>
      </c>
      <c r="E390" s="226">
        <f>_xlfn.XLOOKUP(A390,'2 Materiais'!A:A,'2 Materiais'!DB:DB,"Não encontrado",0,1)</f>
        <v>232.7</v>
      </c>
      <c r="F390" s="491">
        <f t="shared" si="30"/>
        <v>46.09787</v>
      </c>
      <c r="G390" s="226">
        <f t="shared" si="31"/>
        <v>278.79786999999999</v>
      </c>
      <c r="H390" s="227">
        <f t="shared" si="32"/>
        <v>4.4568756558248291E-5</v>
      </c>
      <c r="I390" s="228">
        <f t="shared" si="34"/>
        <v>0.99377028200577633</v>
      </c>
      <c r="J390" s="226" t="str">
        <f t="shared" si="33"/>
        <v>C</v>
      </c>
    </row>
    <row r="391" spans="1:10" ht="28.5" x14ac:dyDescent="0.2">
      <c r="A391" s="489">
        <v>633</v>
      </c>
      <c r="B391" s="490" t="s">
        <v>1683</v>
      </c>
      <c r="C391" s="489" t="s">
        <v>213</v>
      </c>
      <c r="D391" s="489">
        <v>1</v>
      </c>
      <c r="E391" s="226">
        <f>_xlfn.XLOOKUP(A391,'2 Materiais'!A:A,'2 Materiais'!DB:DB,"Não encontrado",0,1)</f>
        <v>231.09</v>
      </c>
      <c r="F391" s="491">
        <f t="shared" si="30"/>
        <v>45.778928999999998</v>
      </c>
      <c r="G391" s="226">
        <f t="shared" si="31"/>
        <v>276.86892899999998</v>
      </c>
      <c r="H391" s="227">
        <f t="shared" si="32"/>
        <v>4.4260395157050263E-5</v>
      </c>
      <c r="I391" s="228">
        <f t="shared" si="34"/>
        <v>0.99381454240093337</v>
      </c>
      <c r="J391" s="226" t="str">
        <f t="shared" si="33"/>
        <v>C</v>
      </c>
    </row>
    <row r="392" spans="1:10" ht="28.5" x14ac:dyDescent="0.2">
      <c r="A392" s="495">
        <v>351</v>
      </c>
      <c r="B392" s="490" t="s">
        <v>1058</v>
      </c>
      <c r="C392" s="489" t="s">
        <v>213</v>
      </c>
      <c r="D392" s="489">
        <v>10</v>
      </c>
      <c r="E392" s="226">
        <f>_xlfn.XLOOKUP(A392,'2 Materiais'!A:A,'2 Materiais'!DB:DB,"Não encontrado",0,1)</f>
        <v>230</v>
      </c>
      <c r="F392" s="491">
        <f t="shared" si="30"/>
        <v>45.563000000000002</v>
      </c>
      <c r="G392" s="226">
        <f t="shared" si="31"/>
        <v>275.56299999999999</v>
      </c>
      <c r="H392" s="227">
        <f t="shared" si="32"/>
        <v>4.4051628742574588E-5</v>
      </c>
      <c r="I392" s="228">
        <f t="shared" si="34"/>
        <v>0.99385859402967591</v>
      </c>
      <c r="J392" s="226" t="str">
        <f t="shared" si="33"/>
        <v>C</v>
      </c>
    </row>
    <row r="393" spans="1:10" ht="28.5" x14ac:dyDescent="0.2">
      <c r="A393" s="489">
        <v>345</v>
      </c>
      <c r="B393" s="490" t="s">
        <v>1046</v>
      </c>
      <c r="C393" s="489" t="s">
        <v>213</v>
      </c>
      <c r="D393" s="489">
        <v>10</v>
      </c>
      <c r="E393" s="226">
        <f>_xlfn.XLOOKUP(A393,'2 Materiais'!A:A,'2 Materiais'!DB:DB,"Não encontrado",0,1)</f>
        <v>228.4</v>
      </c>
      <c r="F393" s="491">
        <f t="shared" si="30"/>
        <v>45.246040000000001</v>
      </c>
      <c r="G393" s="226">
        <f t="shared" si="31"/>
        <v>273.64604000000003</v>
      </c>
      <c r="H393" s="227">
        <f t="shared" si="32"/>
        <v>4.3745182629582771E-5</v>
      </c>
      <c r="I393" s="228">
        <f t="shared" si="34"/>
        <v>0.99390233921230553</v>
      </c>
      <c r="J393" s="226" t="str">
        <f t="shared" si="33"/>
        <v>C</v>
      </c>
    </row>
    <row r="394" spans="1:10" x14ac:dyDescent="0.2">
      <c r="A394" s="495">
        <v>636</v>
      </c>
      <c r="B394" s="490" t="s">
        <v>1689</v>
      </c>
      <c r="C394" s="489" t="s">
        <v>213</v>
      </c>
      <c r="D394" s="489">
        <v>10</v>
      </c>
      <c r="E394" s="226">
        <f>_xlfn.XLOOKUP(A394,'2 Materiais'!A:A,'2 Materiais'!DB:DB,"Não encontrado",0,1)</f>
        <v>227.89999999999998</v>
      </c>
      <c r="F394" s="491">
        <f t="shared" si="30"/>
        <v>45.146989999999995</v>
      </c>
      <c r="G394" s="226">
        <f t="shared" si="31"/>
        <v>273.04698999999999</v>
      </c>
      <c r="H394" s="227">
        <f t="shared" si="32"/>
        <v>4.364941821927282E-5</v>
      </c>
      <c r="I394" s="228">
        <f t="shared" si="34"/>
        <v>0.99394598863052486</v>
      </c>
      <c r="J394" s="226" t="str">
        <f t="shared" si="33"/>
        <v>C</v>
      </c>
    </row>
    <row r="395" spans="1:10" x14ac:dyDescent="0.2">
      <c r="A395" s="495">
        <v>699</v>
      </c>
      <c r="B395" s="490" t="s">
        <v>1819</v>
      </c>
      <c r="C395" s="489" t="s">
        <v>213</v>
      </c>
      <c r="D395" s="489">
        <v>1</v>
      </c>
      <c r="E395" s="226">
        <f>_xlfn.XLOOKUP(A395,'2 Materiais'!A:A,'2 Materiais'!DB:DB,"Não encontrado",0,1)</f>
        <v>225.16</v>
      </c>
      <c r="F395" s="491">
        <f t="shared" si="30"/>
        <v>44.604196000000002</v>
      </c>
      <c r="G395" s="226">
        <f t="shared" si="31"/>
        <v>269.76419599999997</v>
      </c>
      <c r="H395" s="227">
        <f t="shared" si="32"/>
        <v>4.3124629250774319E-5</v>
      </c>
      <c r="I395" s="228">
        <f t="shared" si="34"/>
        <v>0.99398911325977568</v>
      </c>
      <c r="J395" s="226" t="str">
        <f t="shared" si="33"/>
        <v>C</v>
      </c>
    </row>
    <row r="396" spans="1:10" x14ac:dyDescent="0.2">
      <c r="A396" s="495">
        <v>95</v>
      </c>
      <c r="B396" s="498" t="s">
        <v>1305</v>
      </c>
      <c r="C396" s="495" t="s">
        <v>600</v>
      </c>
      <c r="D396" s="495">
        <v>30</v>
      </c>
      <c r="E396" s="226">
        <f>_xlfn.XLOOKUP(A396,'2 Materiais'!A:A,'2 Materiais'!DB:DB,"Não encontrado",0,1)</f>
        <v>149.05148679999999</v>
      </c>
      <c r="F396" s="491">
        <f t="shared" si="30"/>
        <v>29.527099535079998</v>
      </c>
      <c r="G396" s="226">
        <f t="shared" si="31"/>
        <v>178.57858633507999</v>
      </c>
      <c r="H396" s="227">
        <f t="shared" si="32"/>
        <v>2.8547655478445027E-5</v>
      </c>
      <c r="I396" s="228">
        <f t="shared" si="34"/>
        <v>0.99401766091525412</v>
      </c>
      <c r="J396" s="226" t="str">
        <f t="shared" si="33"/>
        <v>C</v>
      </c>
    </row>
    <row r="397" spans="1:10" x14ac:dyDescent="0.2">
      <c r="A397" s="489">
        <v>333</v>
      </c>
      <c r="B397" s="490" t="s">
        <v>1021</v>
      </c>
      <c r="C397" s="489" t="s">
        <v>213</v>
      </c>
      <c r="D397" s="489">
        <v>1</v>
      </c>
      <c r="E397" s="226">
        <f>_xlfn.XLOOKUP(A397,'2 Materiais'!A:A,'2 Materiais'!DB:DB,"Não encontrado",0,1)</f>
        <v>223.1</v>
      </c>
      <c r="F397" s="491">
        <f t="shared" si="30"/>
        <v>44.196109999999997</v>
      </c>
      <c r="G397" s="226">
        <f t="shared" si="31"/>
        <v>267.29611</v>
      </c>
      <c r="H397" s="227">
        <f t="shared" si="32"/>
        <v>4.2730079880297349E-5</v>
      </c>
      <c r="I397" s="228">
        <f t="shared" si="34"/>
        <v>0.99406039099513444</v>
      </c>
      <c r="J397" s="226" t="str">
        <f t="shared" si="33"/>
        <v>C</v>
      </c>
    </row>
    <row r="398" spans="1:10" x14ac:dyDescent="0.2">
      <c r="A398" s="489">
        <v>206</v>
      </c>
      <c r="B398" s="490" t="s">
        <v>741</v>
      </c>
      <c r="C398" s="489" t="s">
        <v>213</v>
      </c>
      <c r="D398" s="489">
        <v>10</v>
      </c>
      <c r="E398" s="226">
        <f>_xlfn.XLOOKUP(A398,'2 Materiais'!A:A,'2 Materiais'!DB:DB,"Não encontrado",0,1)</f>
        <v>221.70000000000002</v>
      </c>
      <c r="F398" s="491">
        <f t="shared" si="30"/>
        <v>43.918770000000002</v>
      </c>
      <c r="G398" s="226">
        <f t="shared" si="31"/>
        <v>265.61877000000004</v>
      </c>
      <c r="H398" s="227">
        <f t="shared" si="32"/>
        <v>4.2461939531429509E-5</v>
      </c>
      <c r="I398" s="228">
        <f t="shared" si="34"/>
        <v>0.99410285293466583</v>
      </c>
      <c r="J398" s="226" t="str">
        <f t="shared" si="33"/>
        <v>C</v>
      </c>
    </row>
    <row r="399" spans="1:10" x14ac:dyDescent="0.2">
      <c r="A399" s="495">
        <v>80</v>
      </c>
      <c r="B399" s="498" t="s">
        <v>1044</v>
      </c>
      <c r="C399" s="495" t="s">
        <v>213</v>
      </c>
      <c r="D399" s="495">
        <v>20</v>
      </c>
      <c r="E399" s="226">
        <f>_xlfn.XLOOKUP(A399,'2 Materiais'!A:A,'2 Materiais'!DB:DB,"Não encontrado",0,1)</f>
        <v>219.71711874666667</v>
      </c>
      <c r="F399" s="491">
        <f t="shared" si="30"/>
        <v>43.525961223714667</v>
      </c>
      <c r="G399" s="226">
        <f t="shared" si="31"/>
        <v>263.24307997038136</v>
      </c>
      <c r="H399" s="227">
        <f t="shared" si="32"/>
        <v>4.2082160623549286E-5</v>
      </c>
      <c r="I399" s="228">
        <f t="shared" si="34"/>
        <v>0.99414493509528934</v>
      </c>
      <c r="J399" s="226" t="str">
        <f t="shared" si="33"/>
        <v>C</v>
      </c>
    </row>
    <row r="400" spans="1:10" x14ac:dyDescent="0.2">
      <c r="A400" s="489">
        <v>157</v>
      </c>
      <c r="B400" s="490" t="s">
        <v>627</v>
      </c>
      <c r="C400" s="489" t="s">
        <v>213</v>
      </c>
      <c r="D400" s="489">
        <v>10</v>
      </c>
      <c r="E400" s="226">
        <f>_xlfn.XLOOKUP(A400,'2 Materiais'!A:A,'2 Materiais'!DB:DB,"Não encontrado",0,1)</f>
        <v>219</v>
      </c>
      <c r="F400" s="491">
        <f t="shared" si="30"/>
        <v>43.383899999999997</v>
      </c>
      <c r="G400" s="226">
        <f t="shared" si="31"/>
        <v>262.38389999999998</v>
      </c>
      <c r="H400" s="227">
        <f t="shared" si="32"/>
        <v>4.1944811715755799E-5</v>
      </c>
      <c r="I400" s="228">
        <f t="shared" si="34"/>
        <v>0.99418687990700505</v>
      </c>
      <c r="J400" s="226" t="str">
        <f t="shared" si="33"/>
        <v>C</v>
      </c>
    </row>
    <row r="401" spans="1:10" x14ac:dyDescent="0.2">
      <c r="A401" s="489">
        <v>5</v>
      </c>
      <c r="B401" s="498" t="s">
        <v>561</v>
      </c>
      <c r="C401" s="495" t="s">
        <v>213</v>
      </c>
      <c r="D401" s="495">
        <v>50</v>
      </c>
      <c r="E401" s="226">
        <f>_xlfn.XLOOKUP(A401,'2 Materiais'!A:A,'2 Materiais'!DB:DB,"Não encontrado",0,1)</f>
        <v>218.49121149999999</v>
      </c>
      <c r="F401" s="491">
        <f t="shared" si="30"/>
        <v>43.283108998149999</v>
      </c>
      <c r="G401" s="226">
        <f t="shared" si="31"/>
        <v>261.77432049815002</v>
      </c>
      <c r="H401" s="227">
        <f t="shared" si="32"/>
        <v>4.1847364054405844E-5</v>
      </c>
      <c r="I401" s="228">
        <f t="shared" si="34"/>
        <v>0.99422872727105949</v>
      </c>
      <c r="J401" s="226" t="str">
        <f t="shared" si="33"/>
        <v>C</v>
      </c>
    </row>
    <row r="402" spans="1:10" x14ac:dyDescent="0.2">
      <c r="A402" s="489">
        <v>709</v>
      </c>
      <c r="B402" s="490" t="s">
        <v>1839</v>
      </c>
      <c r="C402" s="489" t="s">
        <v>576</v>
      </c>
      <c r="D402" s="489">
        <v>1</v>
      </c>
      <c r="E402" s="226">
        <f>_xlfn.XLOOKUP(A402,'2 Materiais'!A:A,'2 Materiais'!DB:DB,"Não encontrado",0,1)</f>
        <v>217.9</v>
      </c>
      <c r="F402" s="491">
        <f t="shared" si="30"/>
        <v>43.165990000000001</v>
      </c>
      <c r="G402" s="226">
        <f t="shared" si="31"/>
        <v>261.06599</v>
      </c>
      <c r="H402" s="227">
        <f t="shared" si="32"/>
        <v>4.1734130013073926E-5</v>
      </c>
      <c r="I402" s="228">
        <f t="shared" si="34"/>
        <v>0.99427046140107256</v>
      </c>
      <c r="J402" s="226" t="str">
        <f t="shared" si="33"/>
        <v>C</v>
      </c>
    </row>
    <row r="403" spans="1:10" x14ac:dyDescent="0.2">
      <c r="A403" s="489">
        <v>138</v>
      </c>
      <c r="B403" s="498" t="s">
        <v>1518</v>
      </c>
      <c r="C403" s="495" t="s">
        <v>213</v>
      </c>
      <c r="D403" s="495">
        <v>50</v>
      </c>
      <c r="E403" s="226">
        <f>_xlfn.XLOOKUP(A403,'2 Materiais'!A:A,'2 Materiais'!DB:DB,"Não encontrado",0,1)</f>
        <v>85.728133306666678</v>
      </c>
      <c r="F403" s="491">
        <f t="shared" si="30"/>
        <v>16.982743208050668</v>
      </c>
      <c r="G403" s="226">
        <f t="shared" si="31"/>
        <v>102.71087651471734</v>
      </c>
      <c r="H403" s="227">
        <f t="shared" si="32"/>
        <v>1.6419408266170538E-5</v>
      </c>
      <c r="I403" s="228">
        <f t="shared" si="34"/>
        <v>0.99428688080933869</v>
      </c>
      <c r="J403" s="226" t="str">
        <f t="shared" si="33"/>
        <v>C</v>
      </c>
    </row>
    <row r="404" spans="1:10" ht="28.5" x14ac:dyDescent="0.2">
      <c r="A404" s="495">
        <v>411</v>
      </c>
      <c r="B404" s="490" t="s">
        <v>1185</v>
      </c>
      <c r="C404" s="489" t="s">
        <v>213</v>
      </c>
      <c r="D404" s="489">
        <v>10</v>
      </c>
      <c r="E404" s="226">
        <f>_xlfn.XLOOKUP(A404,'2 Materiais'!A:A,'2 Materiais'!DB:DB,"Não encontrado",0,1)</f>
        <v>209.60000000000002</v>
      </c>
      <c r="F404" s="491">
        <f t="shared" si="30"/>
        <v>41.521760000000008</v>
      </c>
      <c r="G404" s="226">
        <f t="shared" si="31"/>
        <v>251.12176000000002</v>
      </c>
      <c r="H404" s="227">
        <f t="shared" si="32"/>
        <v>4.0144440801928847E-5</v>
      </c>
      <c r="I404" s="228">
        <f t="shared" si="34"/>
        <v>0.99432702525014061</v>
      </c>
      <c r="J404" s="226" t="str">
        <f t="shared" si="33"/>
        <v>C</v>
      </c>
    </row>
    <row r="405" spans="1:10" ht="42.75" x14ac:dyDescent="0.2">
      <c r="A405" s="495">
        <v>259</v>
      </c>
      <c r="B405" s="490" t="s">
        <v>853</v>
      </c>
      <c r="C405" s="489" t="s">
        <v>213</v>
      </c>
      <c r="D405" s="489">
        <v>3</v>
      </c>
      <c r="E405" s="226">
        <f>_xlfn.XLOOKUP(A405,'2 Materiais'!A:A,'2 Materiais'!DB:DB,"Não encontrado",0,1)</f>
        <v>205.86</v>
      </c>
      <c r="F405" s="491">
        <f t="shared" si="30"/>
        <v>40.780866000000003</v>
      </c>
      <c r="G405" s="226">
        <f t="shared" si="31"/>
        <v>246.64086600000002</v>
      </c>
      <c r="H405" s="227">
        <f t="shared" si="32"/>
        <v>3.9428123012810458E-5</v>
      </c>
      <c r="I405" s="228">
        <f t="shared" si="34"/>
        <v>0.99436645337315344</v>
      </c>
      <c r="J405" s="226" t="str">
        <f t="shared" si="33"/>
        <v>C</v>
      </c>
    </row>
    <row r="406" spans="1:10" ht="28.5" x14ac:dyDescent="0.2">
      <c r="A406" s="489">
        <v>305</v>
      </c>
      <c r="B406" s="490" t="s">
        <v>965</v>
      </c>
      <c r="C406" s="489" t="s">
        <v>213</v>
      </c>
      <c r="D406" s="489">
        <v>10</v>
      </c>
      <c r="E406" s="226">
        <f>_xlfn.XLOOKUP(A406,'2 Materiais'!A:A,'2 Materiais'!DB:DB,"Não encontrado",0,1)</f>
        <v>200.9</v>
      </c>
      <c r="F406" s="491">
        <f t="shared" si="30"/>
        <v>39.798290000000001</v>
      </c>
      <c r="G406" s="226">
        <f t="shared" si="31"/>
        <v>240.69829000000001</v>
      </c>
      <c r="H406" s="227">
        <f t="shared" si="32"/>
        <v>3.8478140062535808E-5</v>
      </c>
      <c r="I406" s="228">
        <f t="shared" si="34"/>
        <v>0.99440493151321596</v>
      </c>
      <c r="J406" s="226" t="str">
        <f t="shared" si="33"/>
        <v>C</v>
      </c>
    </row>
    <row r="407" spans="1:10" x14ac:dyDescent="0.2">
      <c r="A407" s="495">
        <v>132</v>
      </c>
      <c r="B407" s="498" t="s">
        <v>1495</v>
      </c>
      <c r="C407" s="495" t="s">
        <v>213</v>
      </c>
      <c r="D407" s="495">
        <v>2</v>
      </c>
      <c r="E407" s="226">
        <f>_xlfn.XLOOKUP(A407,'2 Materiais'!A:A,'2 Materiais'!DB:DB,"Não encontrado",0,1)</f>
        <v>200.31647937</v>
      </c>
      <c r="F407" s="491">
        <f t="shared" si="30"/>
        <v>39.682694563196996</v>
      </c>
      <c r="G407" s="226">
        <f t="shared" si="31"/>
        <v>239.999173933197</v>
      </c>
      <c r="H407" s="227">
        <f t="shared" si="32"/>
        <v>3.8366379044464529E-5</v>
      </c>
      <c r="I407" s="228">
        <f t="shared" si="34"/>
        <v>0.99444329789226038</v>
      </c>
      <c r="J407" s="226" t="str">
        <f t="shared" si="33"/>
        <v>C</v>
      </c>
    </row>
    <row r="408" spans="1:10" x14ac:dyDescent="0.2">
      <c r="A408" s="489">
        <v>357</v>
      </c>
      <c r="B408" s="490" t="s">
        <v>1070</v>
      </c>
      <c r="C408" s="489" t="s">
        <v>213</v>
      </c>
      <c r="D408" s="489">
        <v>10</v>
      </c>
      <c r="E408" s="226">
        <f>_xlfn.XLOOKUP(A408,'2 Materiais'!A:A,'2 Materiais'!DB:DB,"Não encontrado",0,1)</f>
        <v>199.60000000000002</v>
      </c>
      <c r="F408" s="491">
        <f t="shared" si="30"/>
        <v>39.540760000000006</v>
      </c>
      <c r="G408" s="226">
        <f t="shared" si="31"/>
        <v>239.14076000000003</v>
      </c>
      <c r="H408" s="227">
        <f t="shared" si="32"/>
        <v>3.8229152595729953E-5</v>
      </c>
      <c r="I408" s="228">
        <f t="shared" si="34"/>
        <v>0.99448152704485615</v>
      </c>
      <c r="J408" s="226" t="str">
        <f t="shared" si="33"/>
        <v>C</v>
      </c>
    </row>
    <row r="409" spans="1:10" ht="28.5" x14ac:dyDescent="0.2">
      <c r="A409" s="489">
        <v>405</v>
      </c>
      <c r="B409" s="490" t="s">
        <v>1173</v>
      </c>
      <c r="C409" s="489" t="s">
        <v>213</v>
      </c>
      <c r="D409" s="489">
        <v>10</v>
      </c>
      <c r="E409" s="226">
        <f>_xlfn.XLOOKUP(A409,'2 Materiais'!A:A,'2 Materiais'!DB:DB,"Não encontrado",0,1)</f>
        <v>197.10000000000002</v>
      </c>
      <c r="F409" s="491">
        <f t="shared" si="30"/>
        <v>39.045510000000007</v>
      </c>
      <c r="G409" s="226">
        <f t="shared" si="31"/>
        <v>236.14551000000003</v>
      </c>
      <c r="H409" s="227">
        <f t="shared" si="32"/>
        <v>3.7750330544180226E-5</v>
      </c>
      <c r="I409" s="228">
        <f t="shared" si="34"/>
        <v>0.99451927737540036</v>
      </c>
      <c r="J409" s="226" t="str">
        <f t="shared" si="33"/>
        <v>C</v>
      </c>
    </row>
    <row r="410" spans="1:10" x14ac:dyDescent="0.2">
      <c r="A410" s="489">
        <v>617</v>
      </c>
      <c r="B410" s="490" t="s">
        <v>1652</v>
      </c>
      <c r="C410" s="489" t="s">
        <v>573</v>
      </c>
      <c r="D410" s="489">
        <v>25</v>
      </c>
      <c r="E410" s="226">
        <f>_xlfn.XLOOKUP(A410,'2 Materiais'!A:A,'2 Materiais'!DB:DB,"Não encontrado",0,1)</f>
        <v>195.75</v>
      </c>
      <c r="F410" s="491">
        <f t="shared" si="30"/>
        <v>38.778075000000001</v>
      </c>
      <c r="G410" s="226">
        <f t="shared" si="31"/>
        <v>234.528075</v>
      </c>
      <c r="H410" s="227">
        <f t="shared" si="32"/>
        <v>3.7491766636343374E-5</v>
      </c>
      <c r="I410" s="228">
        <f t="shared" si="34"/>
        <v>0.99455676914203672</v>
      </c>
      <c r="J410" s="226" t="str">
        <f t="shared" si="33"/>
        <v>C</v>
      </c>
    </row>
    <row r="411" spans="1:10" x14ac:dyDescent="0.2">
      <c r="A411" s="489">
        <v>421</v>
      </c>
      <c r="B411" s="490" t="s">
        <v>1205</v>
      </c>
      <c r="C411" s="489" t="s">
        <v>213</v>
      </c>
      <c r="D411" s="489">
        <v>10</v>
      </c>
      <c r="E411" s="226">
        <f>_xlfn.XLOOKUP(A411,'2 Materiais'!A:A,'2 Materiais'!DB:DB,"Não encontrado",0,1)</f>
        <v>195.3</v>
      </c>
      <c r="F411" s="491">
        <f t="shared" si="30"/>
        <v>38.688929999999999</v>
      </c>
      <c r="G411" s="226">
        <f t="shared" si="31"/>
        <v>233.98893000000001</v>
      </c>
      <c r="H411" s="227">
        <f t="shared" si="32"/>
        <v>3.7405578667064426E-5</v>
      </c>
      <c r="I411" s="228">
        <f t="shared" si="34"/>
        <v>0.99459417472070377</v>
      </c>
      <c r="J411" s="226" t="str">
        <f t="shared" si="33"/>
        <v>C</v>
      </c>
    </row>
    <row r="412" spans="1:10" ht="28.5" x14ac:dyDescent="0.2">
      <c r="A412" s="489">
        <v>586</v>
      </c>
      <c r="B412" s="490" t="s">
        <v>1589</v>
      </c>
      <c r="C412" s="489" t="s">
        <v>213</v>
      </c>
      <c r="D412" s="489">
        <v>5</v>
      </c>
      <c r="E412" s="226">
        <f>_xlfn.XLOOKUP(A412,'2 Materiais'!A:A,'2 Materiais'!DB:DB,"Não encontrado",0,1)</f>
        <v>194.20000000000002</v>
      </c>
      <c r="F412" s="491">
        <f t="shared" si="30"/>
        <v>38.471020000000003</v>
      </c>
      <c r="G412" s="226">
        <f t="shared" si="31"/>
        <v>232.67102000000003</v>
      </c>
      <c r="H412" s="227">
        <f t="shared" si="32"/>
        <v>3.7194896964382546E-5</v>
      </c>
      <c r="I412" s="228">
        <f t="shared" si="34"/>
        <v>0.99463136961766818</v>
      </c>
      <c r="J412" s="226" t="str">
        <f t="shared" si="33"/>
        <v>C</v>
      </c>
    </row>
    <row r="413" spans="1:10" ht="42.75" x14ac:dyDescent="0.2">
      <c r="A413" s="495">
        <v>532</v>
      </c>
      <c r="B413" s="498" t="s">
        <v>1455</v>
      </c>
      <c r="C413" s="495" t="s">
        <v>213</v>
      </c>
      <c r="D413" s="495">
        <v>1</v>
      </c>
      <c r="E413" s="226">
        <f>_xlfn.XLOOKUP(A413,'2 Materiais'!A:A,'2 Materiais'!DB:DB,"Não encontrado",0,1)</f>
        <v>190</v>
      </c>
      <c r="F413" s="491">
        <f t="shared" si="30"/>
        <v>37.639000000000003</v>
      </c>
      <c r="G413" s="226">
        <f t="shared" si="31"/>
        <v>227.63900000000001</v>
      </c>
      <c r="H413" s="227">
        <f t="shared" si="32"/>
        <v>3.6390475917779011E-5</v>
      </c>
      <c r="I413" s="228">
        <f t="shared" si="34"/>
        <v>0.99466776009358593</v>
      </c>
      <c r="J413" s="226" t="str">
        <f t="shared" si="33"/>
        <v>C</v>
      </c>
    </row>
    <row r="414" spans="1:10" ht="28.5" x14ac:dyDescent="0.2">
      <c r="A414" s="489">
        <v>685</v>
      </c>
      <c r="B414" s="490" t="s">
        <v>1790</v>
      </c>
      <c r="C414" s="489" t="s">
        <v>213</v>
      </c>
      <c r="D414" s="489">
        <v>1</v>
      </c>
      <c r="E414" s="226">
        <f>_xlfn.XLOOKUP(A414,'2 Materiais'!A:A,'2 Materiais'!DB:DB,"Não encontrado",0,1)</f>
        <v>188.12</v>
      </c>
      <c r="F414" s="491">
        <f t="shared" si="30"/>
        <v>37.266572000000004</v>
      </c>
      <c r="G414" s="226">
        <f t="shared" si="31"/>
        <v>225.386572</v>
      </c>
      <c r="H414" s="227">
        <f t="shared" si="32"/>
        <v>3.6030401735013615E-5</v>
      </c>
      <c r="I414" s="228">
        <f t="shared" si="34"/>
        <v>0.99470379049532098</v>
      </c>
      <c r="J414" s="226" t="str">
        <f t="shared" si="33"/>
        <v>C</v>
      </c>
    </row>
    <row r="415" spans="1:10" x14ac:dyDescent="0.2">
      <c r="A415" s="495">
        <v>239</v>
      </c>
      <c r="B415" s="490" t="s">
        <v>813</v>
      </c>
      <c r="C415" s="489" t="s">
        <v>600</v>
      </c>
      <c r="D415" s="489">
        <v>30</v>
      </c>
      <c r="E415" s="226">
        <f>_xlfn.XLOOKUP(A415,'2 Materiais'!A:A,'2 Materiais'!DB:DB,"Não encontrado",0,1)</f>
        <v>186.6</v>
      </c>
      <c r="F415" s="491">
        <f t="shared" si="30"/>
        <v>36.96546</v>
      </c>
      <c r="G415" s="226">
        <f t="shared" si="31"/>
        <v>223.56546</v>
      </c>
      <c r="H415" s="227">
        <f t="shared" si="32"/>
        <v>3.5739277927671381E-5</v>
      </c>
      <c r="I415" s="228">
        <f t="shared" si="34"/>
        <v>0.99473952977324864</v>
      </c>
      <c r="J415" s="226" t="str">
        <f t="shared" si="33"/>
        <v>C</v>
      </c>
    </row>
    <row r="416" spans="1:10" x14ac:dyDescent="0.2">
      <c r="A416" s="489">
        <v>349</v>
      </c>
      <c r="B416" s="490" t="s">
        <v>1054</v>
      </c>
      <c r="C416" s="489" t="s">
        <v>213</v>
      </c>
      <c r="D416" s="489">
        <v>10</v>
      </c>
      <c r="E416" s="226">
        <f>_xlfn.XLOOKUP(A416,'2 Materiais'!A:A,'2 Materiais'!DB:DB,"Não encontrado",0,1)</f>
        <v>185.7</v>
      </c>
      <c r="F416" s="491">
        <f t="shared" si="30"/>
        <v>36.787169999999996</v>
      </c>
      <c r="G416" s="226">
        <f t="shared" si="31"/>
        <v>222.48716999999999</v>
      </c>
      <c r="H416" s="227">
        <f t="shared" si="32"/>
        <v>3.5566901989113484E-5</v>
      </c>
      <c r="I416" s="228">
        <f t="shared" si="34"/>
        <v>0.99477509667523778</v>
      </c>
      <c r="J416" s="226" t="str">
        <f t="shared" si="33"/>
        <v>C</v>
      </c>
    </row>
    <row r="417" spans="1:10" x14ac:dyDescent="0.2">
      <c r="A417" s="489">
        <v>321</v>
      </c>
      <c r="B417" s="490" t="s">
        <v>997</v>
      </c>
      <c r="C417" s="489" t="s">
        <v>213</v>
      </c>
      <c r="D417" s="489">
        <v>10</v>
      </c>
      <c r="E417" s="226">
        <f>_xlfn.XLOOKUP(A417,'2 Materiais'!A:A,'2 Materiais'!DB:DB,"Não encontrado",0,1)</f>
        <v>184.5</v>
      </c>
      <c r="F417" s="491">
        <f t="shared" si="30"/>
        <v>36.54945</v>
      </c>
      <c r="G417" s="226">
        <f t="shared" si="31"/>
        <v>221.04945000000001</v>
      </c>
      <c r="H417" s="227">
        <f t="shared" si="32"/>
        <v>3.533706740436962E-5</v>
      </c>
      <c r="I417" s="228">
        <f t="shared" si="34"/>
        <v>0.99481043374264211</v>
      </c>
      <c r="J417" s="226" t="str">
        <f t="shared" si="33"/>
        <v>C</v>
      </c>
    </row>
    <row r="418" spans="1:10" x14ac:dyDescent="0.2">
      <c r="A418" s="495">
        <v>460</v>
      </c>
      <c r="B418" s="490" t="s">
        <v>1291</v>
      </c>
      <c r="C418" s="489" t="s">
        <v>213</v>
      </c>
      <c r="D418" s="489">
        <v>5</v>
      </c>
      <c r="E418" s="226">
        <f>_xlfn.XLOOKUP(A418,'2 Materiais'!A:A,'2 Materiais'!DB:DB,"Não encontrado",0,1)</f>
        <v>183.2</v>
      </c>
      <c r="F418" s="491">
        <f t="shared" si="30"/>
        <v>36.291919999999998</v>
      </c>
      <c r="G418" s="226">
        <f t="shared" si="31"/>
        <v>219.49191999999999</v>
      </c>
      <c r="H418" s="227">
        <f t="shared" si="32"/>
        <v>3.5088079937563757E-5</v>
      </c>
      <c r="I418" s="228">
        <f t="shared" si="34"/>
        <v>0.99484552182257968</v>
      </c>
      <c r="J418" s="226" t="str">
        <f t="shared" si="33"/>
        <v>C</v>
      </c>
    </row>
    <row r="419" spans="1:10" x14ac:dyDescent="0.2">
      <c r="A419" s="489">
        <v>673</v>
      </c>
      <c r="B419" s="490" t="s">
        <v>1766</v>
      </c>
      <c r="C419" s="489" t="s">
        <v>600</v>
      </c>
      <c r="D419" s="489">
        <v>12</v>
      </c>
      <c r="E419" s="226">
        <f>_xlfn.XLOOKUP(A419,'2 Materiais'!A:A,'2 Materiais'!DB:DB,"Não encontrado",0,1)</f>
        <v>182.16</v>
      </c>
      <c r="F419" s="491">
        <f t="shared" si="30"/>
        <v>36.085895999999998</v>
      </c>
      <c r="G419" s="226">
        <f t="shared" si="31"/>
        <v>218.24589599999999</v>
      </c>
      <c r="H419" s="227">
        <f t="shared" si="32"/>
        <v>3.4888889964119071E-5</v>
      </c>
      <c r="I419" s="228">
        <f t="shared" si="34"/>
        <v>0.99488041071254385</v>
      </c>
      <c r="J419" s="226" t="str">
        <f t="shared" si="33"/>
        <v>C</v>
      </c>
    </row>
    <row r="420" spans="1:10" x14ac:dyDescent="0.2">
      <c r="A420" s="489">
        <v>725</v>
      </c>
      <c r="B420" s="498" t="s">
        <v>1869</v>
      </c>
      <c r="C420" s="495" t="s">
        <v>213</v>
      </c>
      <c r="D420" s="495">
        <v>5</v>
      </c>
      <c r="E420" s="226">
        <f>_xlfn.XLOOKUP(A420,'2 Materiais'!A:A,'2 Materiais'!DB:DB,"Não encontrado",0,1)</f>
        <v>181.69542315000001</v>
      </c>
      <c r="F420" s="491">
        <f t="shared" si="30"/>
        <v>35.993863326015003</v>
      </c>
      <c r="G420" s="226">
        <f t="shared" si="31"/>
        <v>217.68928647601501</v>
      </c>
      <c r="H420" s="227">
        <f t="shared" si="32"/>
        <v>3.4799910107951272E-5</v>
      </c>
      <c r="I420" s="228">
        <f t="shared" si="34"/>
        <v>0.99491521062265176</v>
      </c>
      <c r="J420" s="226" t="str">
        <f t="shared" si="33"/>
        <v>C</v>
      </c>
    </row>
    <row r="421" spans="1:10" ht="28.5" x14ac:dyDescent="0.2">
      <c r="A421" s="495">
        <v>503</v>
      </c>
      <c r="B421" s="490" t="s">
        <v>1388</v>
      </c>
      <c r="C421" s="489" t="s">
        <v>213</v>
      </c>
      <c r="D421" s="489">
        <v>10</v>
      </c>
      <c r="E421" s="226">
        <f>_xlfn.XLOOKUP(A421,'2 Materiais'!A:A,'2 Materiais'!DB:DB,"Não encontrado",0,1)</f>
        <v>181.6</v>
      </c>
      <c r="F421" s="491">
        <f t="shared" si="30"/>
        <v>35.974959999999996</v>
      </c>
      <c r="G421" s="226">
        <f t="shared" si="31"/>
        <v>217.57495999999998</v>
      </c>
      <c r="H421" s="227">
        <f t="shared" si="32"/>
        <v>3.4781633824571933E-5</v>
      </c>
      <c r="I421" s="228">
        <f t="shared" si="34"/>
        <v>0.99494999225647629</v>
      </c>
      <c r="J421" s="226" t="str">
        <f t="shared" si="33"/>
        <v>C</v>
      </c>
    </row>
    <row r="422" spans="1:10" ht="28.5" x14ac:dyDescent="0.2">
      <c r="A422" s="489">
        <v>561</v>
      </c>
      <c r="B422" s="490" t="s">
        <v>1539</v>
      </c>
      <c r="C422" s="489" t="s">
        <v>213</v>
      </c>
      <c r="D422" s="489">
        <v>1</v>
      </c>
      <c r="E422" s="226">
        <f>_xlfn.XLOOKUP(A422,'2 Materiais'!A:A,'2 Materiais'!DB:DB,"Não encontrado",0,1)</f>
        <v>180.87</v>
      </c>
      <c r="F422" s="491">
        <f t="shared" si="30"/>
        <v>35.830347000000003</v>
      </c>
      <c r="G422" s="226">
        <f t="shared" si="31"/>
        <v>216.70034700000002</v>
      </c>
      <c r="H422" s="227">
        <f t="shared" si="32"/>
        <v>3.464181778551942E-5</v>
      </c>
      <c r="I422" s="228">
        <f t="shared" si="34"/>
        <v>0.99498463407426185</v>
      </c>
      <c r="J422" s="226" t="str">
        <f t="shared" si="33"/>
        <v>C</v>
      </c>
    </row>
    <row r="423" spans="1:10" x14ac:dyDescent="0.2">
      <c r="A423" s="489">
        <v>706</v>
      </c>
      <c r="B423" s="490" t="s">
        <v>1833</v>
      </c>
      <c r="C423" s="489" t="s">
        <v>576</v>
      </c>
      <c r="D423" s="489">
        <v>1</v>
      </c>
      <c r="E423" s="226">
        <f>_xlfn.XLOOKUP(A423,'2 Materiais'!A:A,'2 Materiais'!DB:DB,"Não encontrado",0,1)</f>
        <v>180.57</v>
      </c>
      <c r="F423" s="491">
        <f t="shared" si="30"/>
        <v>35.770916999999997</v>
      </c>
      <c r="G423" s="226">
        <f t="shared" si="31"/>
        <v>216.34091699999999</v>
      </c>
      <c r="H423" s="227">
        <f t="shared" si="32"/>
        <v>3.4584359139333445E-5</v>
      </c>
      <c r="I423" s="228">
        <f t="shared" si="34"/>
        <v>0.99501921843340113</v>
      </c>
      <c r="J423" s="226" t="str">
        <f t="shared" si="33"/>
        <v>C</v>
      </c>
    </row>
    <row r="424" spans="1:10" ht="28.5" x14ac:dyDescent="0.2">
      <c r="A424" s="489">
        <v>350</v>
      </c>
      <c r="B424" s="490" t="s">
        <v>1056</v>
      </c>
      <c r="C424" s="489" t="s">
        <v>213</v>
      </c>
      <c r="D424" s="489">
        <v>10</v>
      </c>
      <c r="E424" s="226">
        <f>_xlfn.XLOOKUP(A424,'2 Materiais'!A:A,'2 Materiais'!DB:DB,"Não encontrado",0,1)</f>
        <v>177.89999999999998</v>
      </c>
      <c r="F424" s="491">
        <f t="shared" si="30"/>
        <v>35.241989999999994</v>
      </c>
      <c r="G424" s="226">
        <f t="shared" si="31"/>
        <v>213.14198999999996</v>
      </c>
      <c r="H424" s="227">
        <f t="shared" si="32"/>
        <v>3.4072977188278342E-5</v>
      </c>
      <c r="I424" s="228">
        <f t="shared" si="34"/>
        <v>0.9950532914105894</v>
      </c>
      <c r="J424" s="226" t="str">
        <f t="shared" si="33"/>
        <v>C</v>
      </c>
    </row>
    <row r="425" spans="1:10" ht="28.5" x14ac:dyDescent="0.2">
      <c r="A425" s="489">
        <v>353</v>
      </c>
      <c r="B425" s="490" t="s">
        <v>1062</v>
      </c>
      <c r="C425" s="489" t="s">
        <v>213</v>
      </c>
      <c r="D425" s="489">
        <v>10</v>
      </c>
      <c r="E425" s="226">
        <f>_xlfn.XLOOKUP(A425,'2 Materiais'!A:A,'2 Materiais'!DB:DB,"Não encontrado",0,1)</f>
        <v>177.5</v>
      </c>
      <c r="F425" s="491">
        <f t="shared" si="30"/>
        <v>35.162750000000003</v>
      </c>
      <c r="G425" s="226">
        <f t="shared" si="31"/>
        <v>212.66275000000002</v>
      </c>
      <c r="H425" s="227">
        <f t="shared" si="32"/>
        <v>3.399636566003039E-5</v>
      </c>
      <c r="I425" s="228">
        <f t="shared" si="34"/>
        <v>0.99508728777624944</v>
      </c>
      <c r="J425" s="226" t="str">
        <f t="shared" si="33"/>
        <v>C</v>
      </c>
    </row>
    <row r="426" spans="1:10" x14ac:dyDescent="0.2">
      <c r="A426" s="489">
        <v>714</v>
      </c>
      <c r="B426" s="498" t="s">
        <v>1849</v>
      </c>
      <c r="C426" s="495" t="s">
        <v>1850</v>
      </c>
      <c r="D426" s="495">
        <v>4</v>
      </c>
      <c r="E426" s="226">
        <f>_xlfn.XLOOKUP(A426,'2 Materiais'!A:A,'2 Materiais'!DB:DB,"Não encontrado",0,1)</f>
        <v>175.47110502666666</v>
      </c>
      <c r="F426" s="491">
        <f t="shared" si="30"/>
        <v>34.760825905782667</v>
      </c>
      <c r="G426" s="226">
        <f t="shared" si="31"/>
        <v>210.23193093244933</v>
      </c>
      <c r="H426" s="227">
        <f t="shared" si="32"/>
        <v>3.3607773798626234E-5</v>
      </c>
      <c r="I426" s="228">
        <f t="shared" si="34"/>
        <v>0.99512089555004801</v>
      </c>
      <c r="J426" s="226" t="str">
        <f t="shared" si="33"/>
        <v>C</v>
      </c>
    </row>
    <row r="427" spans="1:10" ht="28.5" x14ac:dyDescent="0.2">
      <c r="A427" s="495">
        <v>127</v>
      </c>
      <c r="B427" s="498" t="s">
        <v>1481</v>
      </c>
      <c r="C427" s="495" t="s">
        <v>900</v>
      </c>
      <c r="D427" s="495">
        <v>1</v>
      </c>
      <c r="E427" s="226">
        <f>_xlfn.XLOOKUP(A427,'2 Materiais'!A:A,'2 Materiais'!DB:DB,"Não encontrado",0,1)</f>
        <v>174.22554942666667</v>
      </c>
      <c r="F427" s="491">
        <f t="shared" si="30"/>
        <v>34.514081341422667</v>
      </c>
      <c r="G427" s="226">
        <f t="shared" si="31"/>
        <v>208.73963076808934</v>
      </c>
      <c r="H427" s="227">
        <f t="shared" si="32"/>
        <v>3.3369214003541733E-5</v>
      </c>
      <c r="I427" s="228">
        <f t="shared" si="34"/>
        <v>0.99515426476405155</v>
      </c>
      <c r="J427" s="226" t="str">
        <f t="shared" si="33"/>
        <v>C</v>
      </c>
    </row>
    <row r="428" spans="1:10" x14ac:dyDescent="0.2">
      <c r="A428" s="489">
        <v>541</v>
      </c>
      <c r="B428" s="490" t="s">
        <v>1485</v>
      </c>
      <c r="C428" s="489" t="s">
        <v>213</v>
      </c>
      <c r="D428" s="489">
        <v>5</v>
      </c>
      <c r="E428" s="226">
        <f>_xlfn.XLOOKUP(A428,'2 Materiais'!A:A,'2 Materiais'!DB:DB,"Não encontrado",0,1)</f>
        <v>171.05</v>
      </c>
      <c r="F428" s="491">
        <f t="shared" si="30"/>
        <v>33.885005</v>
      </c>
      <c r="G428" s="226">
        <f t="shared" si="31"/>
        <v>204.93500500000002</v>
      </c>
      <c r="H428" s="227">
        <f t="shared" si="32"/>
        <v>3.2761004767032106E-5</v>
      </c>
      <c r="I428" s="228">
        <f t="shared" si="34"/>
        <v>0.99518702576881857</v>
      </c>
      <c r="J428" s="226" t="str">
        <f t="shared" si="33"/>
        <v>C</v>
      </c>
    </row>
    <row r="429" spans="1:10" ht="28.5" x14ac:dyDescent="0.2">
      <c r="A429" s="489">
        <v>362</v>
      </c>
      <c r="B429" s="490" t="s">
        <v>1084</v>
      </c>
      <c r="C429" s="489" t="s">
        <v>213</v>
      </c>
      <c r="D429" s="489">
        <v>1</v>
      </c>
      <c r="E429" s="226">
        <f>_xlfn.XLOOKUP(A429,'2 Materiais'!A:A,'2 Materiais'!DB:DB,"Não encontrado",0,1)</f>
        <v>170.5</v>
      </c>
      <c r="F429" s="491">
        <f t="shared" si="30"/>
        <v>33.776049999999998</v>
      </c>
      <c r="G429" s="226">
        <f t="shared" si="31"/>
        <v>204.27605</v>
      </c>
      <c r="H429" s="227">
        <f t="shared" si="32"/>
        <v>3.265566391569116E-5</v>
      </c>
      <c r="I429" s="228">
        <f t="shared" si="34"/>
        <v>0.9952196814327342</v>
      </c>
      <c r="J429" s="226" t="str">
        <f t="shared" si="33"/>
        <v>C</v>
      </c>
    </row>
    <row r="430" spans="1:10" ht="28.5" x14ac:dyDescent="0.2">
      <c r="A430" s="489">
        <v>477</v>
      </c>
      <c r="B430" s="490" t="s">
        <v>1330</v>
      </c>
      <c r="C430" s="489" t="s">
        <v>213</v>
      </c>
      <c r="D430" s="489">
        <v>8</v>
      </c>
      <c r="E430" s="226">
        <f>_xlfn.XLOOKUP(A430,'2 Materiais'!A:A,'2 Materiais'!DB:DB,"Não encontrado",0,1)</f>
        <v>169.6</v>
      </c>
      <c r="F430" s="491">
        <f t="shared" si="30"/>
        <v>33.597760000000001</v>
      </c>
      <c r="G430" s="226">
        <f t="shared" si="31"/>
        <v>203.19775999999999</v>
      </c>
      <c r="H430" s="227">
        <f t="shared" si="32"/>
        <v>3.2483287977133263E-5</v>
      </c>
      <c r="I430" s="228">
        <f t="shared" si="34"/>
        <v>0.99525216472071132</v>
      </c>
      <c r="J430" s="226" t="str">
        <f t="shared" si="33"/>
        <v>C</v>
      </c>
    </row>
    <row r="431" spans="1:10" x14ac:dyDescent="0.2">
      <c r="A431" s="489">
        <v>282</v>
      </c>
      <c r="B431" s="490" t="s">
        <v>916</v>
      </c>
      <c r="C431" s="489" t="s">
        <v>213</v>
      </c>
      <c r="D431" s="489">
        <v>10</v>
      </c>
      <c r="E431" s="226">
        <f>_xlfn.XLOOKUP(A431,'2 Materiais'!A:A,'2 Materiais'!DB:DB,"Não encontrado",0,1)</f>
        <v>169.5</v>
      </c>
      <c r="F431" s="491">
        <f t="shared" si="30"/>
        <v>33.577950000000001</v>
      </c>
      <c r="G431" s="226">
        <f t="shared" si="31"/>
        <v>203.07794999999999</v>
      </c>
      <c r="H431" s="227">
        <f t="shared" si="32"/>
        <v>3.2464135095071272E-5</v>
      </c>
      <c r="I431" s="228">
        <f t="shared" si="34"/>
        <v>0.99528462885580637</v>
      </c>
      <c r="J431" s="226" t="str">
        <f t="shared" si="33"/>
        <v>C</v>
      </c>
    </row>
    <row r="432" spans="1:10" ht="28.5" x14ac:dyDescent="0.2">
      <c r="A432" s="489">
        <v>649</v>
      </c>
      <c r="B432" s="490" t="s">
        <v>1718</v>
      </c>
      <c r="C432" s="489" t="s">
        <v>213</v>
      </c>
      <c r="D432" s="489">
        <v>2</v>
      </c>
      <c r="E432" s="226">
        <f>_xlfn.XLOOKUP(A432,'2 Materiais'!A:A,'2 Materiais'!DB:DB,"Não encontrado",0,1)</f>
        <v>169.14</v>
      </c>
      <c r="F432" s="491">
        <f t="shared" si="30"/>
        <v>33.506633999999998</v>
      </c>
      <c r="G432" s="226">
        <f t="shared" si="31"/>
        <v>202.64663399999998</v>
      </c>
      <c r="H432" s="227">
        <f t="shared" si="32"/>
        <v>3.239518471964811E-5</v>
      </c>
      <c r="I432" s="228">
        <f t="shared" si="34"/>
        <v>0.99531702404052602</v>
      </c>
      <c r="J432" s="226" t="str">
        <f t="shared" si="33"/>
        <v>C</v>
      </c>
    </row>
    <row r="433" spans="1:10" ht="28.5" x14ac:dyDescent="0.2">
      <c r="A433" s="489">
        <v>694</v>
      </c>
      <c r="B433" s="490" t="s">
        <v>1809</v>
      </c>
      <c r="C433" s="489" t="s">
        <v>213</v>
      </c>
      <c r="D433" s="489">
        <v>1</v>
      </c>
      <c r="E433" s="226">
        <f>_xlfn.XLOOKUP(A433,'2 Materiais'!A:A,'2 Materiais'!DB:DB,"Não encontrado",0,1)</f>
        <v>164.91</v>
      </c>
      <c r="F433" s="491">
        <f t="shared" si="30"/>
        <v>32.668670999999996</v>
      </c>
      <c r="G433" s="226">
        <f t="shared" si="31"/>
        <v>197.57867099999999</v>
      </c>
      <c r="H433" s="227">
        <f t="shared" si="32"/>
        <v>3.1585017808425975E-5</v>
      </c>
      <c r="I433" s="228">
        <f t="shared" si="34"/>
        <v>0.99534860905833444</v>
      </c>
      <c r="J433" s="226" t="str">
        <f t="shared" si="33"/>
        <v>C</v>
      </c>
    </row>
    <row r="434" spans="1:10" ht="28.5" x14ac:dyDescent="0.2">
      <c r="A434" s="489">
        <v>213</v>
      </c>
      <c r="B434" s="490" t="s">
        <v>755</v>
      </c>
      <c r="C434" s="489" t="s">
        <v>213</v>
      </c>
      <c r="D434" s="489">
        <v>10</v>
      </c>
      <c r="E434" s="226">
        <f>_xlfn.XLOOKUP(A434,'2 Materiais'!A:A,'2 Materiais'!DB:DB,"Não encontrado",0,1)</f>
        <v>161.5</v>
      </c>
      <c r="F434" s="491">
        <f t="shared" si="30"/>
        <v>31.99315</v>
      </c>
      <c r="G434" s="226">
        <f t="shared" si="31"/>
        <v>193.49315000000001</v>
      </c>
      <c r="H434" s="227">
        <f t="shared" si="32"/>
        <v>3.093190453011216E-5</v>
      </c>
      <c r="I434" s="228">
        <f t="shared" si="34"/>
        <v>0.99537954096286452</v>
      </c>
      <c r="J434" s="226" t="str">
        <f t="shared" si="33"/>
        <v>C</v>
      </c>
    </row>
    <row r="435" spans="1:10" x14ac:dyDescent="0.2">
      <c r="A435" s="495">
        <v>31</v>
      </c>
      <c r="B435" s="498" t="s">
        <v>601</v>
      </c>
      <c r="C435" s="495" t="s">
        <v>600</v>
      </c>
      <c r="D435" s="495">
        <v>100</v>
      </c>
      <c r="E435" s="226">
        <f>_xlfn.XLOOKUP(A435,'2 Materiais'!A:A,'2 Materiais'!DB:DB,"Não encontrado",0,1)</f>
        <v>156.5595194</v>
      </c>
      <c r="F435" s="491">
        <f t="shared" si="30"/>
        <v>31.01444079314</v>
      </c>
      <c r="G435" s="226">
        <f t="shared" si="31"/>
        <v>187.57396019314001</v>
      </c>
      <c r="H435" s="227">
        <f t="shared" si="32"/>
        <v>2.9985660107498714E-5</v>
      </c>
      <c r="I435" s="228">
        <f t="shared" si="34"/>
        <v>0.995409526622972</v>
      </c>
      <c r="J435" s="226" t="str">
        <f t="shared" si="33"/>
        <v>C</v>
      </c>
    </row>
    <row r="436" spans="1:10" ht="28.5" x14ac:dyDescent="0.2">
      <c r="A436" s="489">
        <v>569</v>
      </c>
      <c r="B436" s="490" t="s">
        <v>1555</v>
      </c>
      <c r="C436" s="489" t="s">
        <v>213</v>
      </c>
      <c r="D436" s="489">
        <v>1</v>
      </c>
      <c r="E436" s="226">
        <f>_xlfn.XLOOKUP(A436,'2 Materiais'!A:A,'2 Materiais'!DB:DB,"Não encontrado",0,1)</f>
        <v>153.6</v>
      </c>
      <c r="F436" s="491">
        <f t="shared" si="30"/>
        <v>30.428159999999998</v>
      </c>
      <c r="G436" s="226">
        <f t="shared" si="31"/>
        <v>184.02815999999999</v>
      </c>
      <c r="H436" s="227">
        <f t="shared" si="32"/>
        <v>2.9418826847215027E-5</v>
      </c>
      <c r="I436" s="228">
        <f t="shared" si="34"/>
        <v>0.99543894544981926</v>
      </c>
      <c r="J436" s="226" t="str">
        <f t="shared" si="33"/>
        <v>C</v>
      </c>
    </row>
    <row r="437" spans="1:10" x14ac:dyDescent="0.2">
      <c r="A437" s="489">
        <v>757</v>
      </c>
      <c r="B437" s="490" t="s">
        <v>1911</v>
      </c>
      <c r="C437" s="489" t="s">
        <v>1395</v>
      </c>
      <c r="D437" s="494">
        <v>5</v>
      </c>
      <c r="E437" s="226">
        <f>_xlfn.XLOOKUP(A437,'2 Materiais'!A:A,'2 Materiais'!DB:DB,"Não encontrado",0,1)</f>
        <v>151.5</v>
      </c>
      <c r="F437" s="491">
        <f t="shared" si="30"/>
        <v>30.012149999999998</v>
      </c>
      <c r="G437" s="226">
        <f t="shared" si="31"/>
        <v>181.51214999999999</v>
      </c>
      <c r="H437" s="227">
        <f t="shared" si="32"/>
        <v>2.9016616323913259E-5</v>
      </c>
      <c r="I437" s="228">
        <f t="shared" si="34"/>
        <v>0.99546796206614319</v>
      </c>
      <c r="J437" s="226" t="str">
        <f t="shared" si="33"/>
        <v>C</v>
      </c>
    </row>
    <row r="438" spans="1:10" x14ac:dyDescent="0.2">
      <c r="A438" s="489">
        <v>750</v>
      </c>
      <c r="B438" s="498" t="s">
        <v>1903</v>
      </c>
      <c r="C438" s="495" t="s">
        <v>213</v>
      </c>
      <c r="D438" s="497">
        <v>4</v>
      </c>
      <c r="E438" s="226">
        <f>_xlfn.XLOOKUP(A438,'2 Materiais'!A:A,'2 Materiais'!DB:DB,"Não encontrado",0,1)</f>
        <v>151.43188194666666</v>
      </c>
      <c r="F438" s="491">
        <f t="shared" si="30"/>
        <v>29.998655813634667</v>
      </c>
      <c r="G438" s="226">
        <f t="shared" si="31"/>
        <v>181.43053776030132</v>
      </c>
      <c r="H438" s="227">
        <f t="shared" si="32"/>
        <v>2.9003569753495404E-5</v>
      </c>
      <c r="I438" s="228">
        <f t="shared" si="34"/>
        <v>0.99549696563589674</v>
      </c>
      <c r="J438" s="226" t="str">
        <f t="shared" si="33"/>
        <v>C</v>
      </c>
    </row>
    <row r="439" spans="1:10" x14ac:dyDescent="0.2">
      <c r="A439" s="495">
        <v>548</v>
      </c>
      <c r="B439" s="490" t="s">
        <v>1504</v>
      </c>
      <c r="C439" s="489" t="s">
        <v>213</v>
      </c>
      <c r="D439" s="489">
        <v>1</v>
      </c>
      <c r="E439" s="226">
        <f>_xlfn.XLOOKUP(A439,'2 Materiais'!A:A,'2 Materiais'!DB:DB,"Não encontrado",0,1)</f>
        <v>151.34</v>
      </c>
      <c r="F439" s="491">
        <f t="shared" si="30"/>
        <v>29.980454000000002</v>
      </c>
      <c r="G439" s="226">
        <f t="shared" si="31"/>
        <v>181.32045400000001</v>
      </c>
      <c r="H439" s="227">
        <f t="shared" si="32"/>
        <v>2.8985971712614081E-5</v>
      </c>
      <c r="I439" s="228">
        <f t="shared" si="34"/>
        <v>0.99552595160760937</v>
      </c>
      <c r="J439" s="226" t="str">
        <f t="shared" si="33"/>
        <v>C</v>
      </c>
    </row>
    <row r="440" spans="1:10" ht="28.5" x14ac:dyDescent="0.2">
      <c r="A440" s="489">
        <v>530</v>
      </c>
      <c r="B440" s="490" t="s">
        <v>1449</v>
      </c>
      <c r="C440" s="489" t="s">
        <v>213</v>
      </c>
      <c r="D440" s="489">
        <v>1</v>
      </c>
      <c r="E440" s="226">
        <f>_xlfn.XLOOKUP(A440,'2 Materiais'!A:A,'2 Materiais'!DB:DB,"Não encontrado",0,1)</f>
        <v>151.13</v>
      </c>
      <c r="F440" s="491">
        <f t="shared" si="30"/>
        <v>29.938852999999998</v>
      </c>
      <c r="G440" s="226">
        <f t="shared" si="31"/>
        <v>181.06885299999999</v>
      </c>
      <c r="H440" s="227">
        <f t="shared" si="32"/>
        <v>2.89457506602839E-5</v>
      </c>
      <c r="I440" s="228">
        <f t="shared" si="34"/>
        <v>0.99555489735826963</v>
      </c>
      <c r="J440" s="226" t="str">
        <f t="shared" si="33"/>
        <v>C</v>
      </c>
    </row>
    <row r="441" spans="1:10" x14ac:dyDescent="0.2">
      <c r="A441" s="495">
        <v>507</v>
      </c>
      <c r="B441" s="490" t="s">
        <v>1402</v>
      </c>
      <c r="C441" s="489" t="s">
        <v>213</v>
      </c>
      <c r="D441" s="489">
        <v>1</v>
      </c>
      <c r="E441" s="226">
        <f>_xlfn.XLOOKUP(A441,'2 Materiais'!A:A,'2 Materiais'!DB:DB,"Não encontrado",0,1)</f>
        <v>151</v>
      </c>
      <c r="F441" s="491">
        <f t="shared" si="30"/>
        <v>29.9131</v>
      </c>
      <c r="G441" s="226">
        <f t="shared" si="31"/>
        <v>180.91309999999999</v>
      </c>
      <c r="H441" s="227">
        <f t="shared" si="32"/>
        <v>2.8920851913603315E-5</v>
      </c>
      <c r="I441" s="228">
        <f t="shared" si="34"/>
        <v>0.99558381821018327</v>
      </c>
      <c r="J441" s="226" t="str">
        <f t="shared" si="33"/>
        <v>C</v>
      </c>
    </row>
    <row r="442" spans="1:10" x14ac:dyDescent="0.2">
      <c r="A442" s="489">
        <v>65</v>
      </c>
      <c r="B442" s="498" t="s">
        <v>861</v>
      </c>
      <c r="C442" s="495" t="s">
        <v>857</v>
      </c>
      <c r="D442" s="495">
        <v>20</v>
      </c>
      <c r="E442" s="226">
        <f>_xlfn.XLOOKUP(A442,'2 Materiais'!A:A,'2 Materiais'!DB:DB,"Não encontrado",0,1)</f>
        <v>150.71222760000001</v>
      </c>
      <c r="F442" s="491">
        <f t="shared" si="30"/>
        <v>29.856092287559999</v>
      </c>
      <c r="G442" s="226">
        <f t="shared" si="31"/>
        <v>180.56831988755999</v>
      </c>
      <c r="H442" s="227">
        <f t="shared" si="32"/>
        <v>2.886573520522436E-5</v>
      </c>
      <c r="I442" s="228">
        <f t="shared" si="34"/>
        <v>0.99561268394538849</v>
      </c>
      <c r="J442" s="226" t="str">
        <f t="shared" si="33"/>
        <v>C</v>
      </c>
    </row>
    <row r="443" spans="1:10" x14ac:dyDescent="0.2">
      <c r="A443" s="495">
        <v>55</v>
      </c>
      <c r="B443" s="498" t="s">
        <v>768</v>
      </c>
      <c r="C443" s="495" t="s">
        <v>705</v>
      </c>
      <c r="D443" s="495">
        <v>10</v>
      </c>
      <c r="E443" s="226">
        <f>_xlfn.XLOOKUP(A443,'2 Materiais'!A:A,'2 Materiais'!DB:DB,"Não encontrado",0,1)</f>
        <v>150.50463500000001</v>
      </c>
      <c r="F443" s="491">
        <f t="shared" si="30"/>
        <v>29.8149681935</v>
      </c>
      <c r="G443" s="226">
        <f t="shared" si="31"/>
        <v>180.3196031935</v>
      </c>
      <c r="H443" s="227">
        <f t="shared" si="32"/>
        <v>2.8825975239376945E-5</v>
      </c>
      <c r="I443" s="228">
        <f t="shared" si="34"/>
        <v>0.99564150992062783</v>
      </c>
      <c r="J443" s="226" t="str">
        <f t="shared" si="33"/>
        <v>C</v>
      </c>
    </row>
    <row r="444" spans="1:10" x14ac:dyDescent="0.2">
      <c r="A444" s="489">
        <v>238</v>
      </c>
      <c r="B444" s="490" t="s">
        <v>811</v>
      </c>
      <c r="C444" s="489" t="s">
        <v>600</v>
      </c>
      <c r="D444" s="489">
        <v>30</v>
      </c>
      <c r="E444" s="226">
        <f>_xlfn.XLOOKUP(A444,'2 Materiais'!A:A,'2 Materiais'!DB:DB,"Não encontrado",0,1)</f>
        <v>150</v>
      </c>
      <c r="F444" s="491">
        <f t="shared" si="30"/>
        <v>29.715</v>
      </c>
      <c r="G444" s="226">
        <f t="shared" si="31"/>
        <v>179.715</v>
      </c>
      <c r="H444" s="227">
        <f t="shared" si="32"/>
        <v>2.8729323092983427E-5</v>
      </c>
      <c r="I444" s="228">
        <f t="shared" si="34"/>
        <v>0.99567023924372078</v>
      </c>
      <c r="J444" s="226" t="str">
        <f t="shared" si="33"/>
        <v>C</v>
      </c>
    </row>
    <row r="445" spans="1:10" ht="28.5" x14ac:dyDescent="0.2">
      <c r="A445" s="489">
        <v>634</v>
      </c>
      <c r="B445" s="490" t="s">
        <v>1685</v>
      </c>
      <c r="C445" s="489" t="s">
        <v>213</v>
      </c>
      <c r="D445" s="489">
        <v>10</v>
      </c>
      <c r="E445" s="226">
        <f>_xlfn.XLOOKUP(A445,'2 Materiais'!A:A,'2 Materiais'!DB:DB,"Não encontrado",0,1)</f>
        <v>147.4</v>
      </c>
      <c r="F445" s="491">
        <f t="shared" si="30"/>
        <v>29.199940000000002</v>
      </c>
      <c r="G445" s="226">
        <f t="shared" si="31"/>
        <v>176.59994</v>
      </c>
      <c r="H445" s="227">
        <f t="shared" si="32"/>
        <v>2.8231348159371715E-5</v>
      </c>
      <c r="I445" s="228">
        <f t="shared" si="34"/>
        <v>0.9956984705918801</v>
      </c>
      <c r="J445" s="226" t="str">
        <f t="shared" si="33"/>
        <v>C</v>
      </c>
    </row>
    <row r="446" spans="1:10" ht="28.5" x14ac:dyDescent="0.2">
      <c r="A446" s="495">
        <v>528</v>
      </c>
      <c r="B446" s="490" t="s">
        <v>1445</v>
      </c>
      <c r="C446" s="489" t="s">
        <v>213</v>
      </c>
      <c r="D446" s="489">
        <v>1</v>
      </c>
      <c r="E446" s="226">
        <f>_xlfn.XLOOKUP(A446,'2 Materiais'!A:A,'2 Materiais'!DB:DB,"Não encontrado",0,1)</f>
        <v>144.5</v>
      </c>
      <c r="F446" s="491">
        <f t="shared" si="30"/>
        <v>28.625450000000001</v>
      </c>
      <c r="G446" s="226">
        <f t="shared" si="31"/>
        <v>173.12545</v>
      </c>
      <c r="H446" s="227">
        <f t="shared" si="32"/>
        <v>2.7675914579574036E-5</v>
      </c>
      <c r="I446" s="228">
        <f t="shared" si="34"/>
        <v>0.99572614650645963</v>
      </c>
      <c r="J446" s="226" t="str">
        <f t="shared" si="33"/>
        <v>C</v>
      </c>
    </row>
    <row r="447" spans="1:10" x14ac:dyDescent="0.2">
      <c r="A447" s="495">
        <v>400</v>
      </c>
      <c r="B447" s="490" t="s">
        <v>1163</v>
      </c>
      <c r="C447" s="489" t="s">
        <v>213</v>
      </c>
      <c r="D447" s="489">
        <v>10</v>
      </c>
      <c r="E447" s="226">
        <f>_xlfn.XLOOKUP(A447,'2 Materiais'!A:A,'2 Materiais'!DB:DB,"Não encontrado",0,1)</f>
        <v>144.1</v>
      </c>
      <c r="F447" s="491">
        <f t="shared" si="30"/>
        <v>28.546209999999999</v>
      </c>
      <c r="G447" s="226">
        <f t="shared" si="31"/>
        <v>172.64621</v>
      </c>
      <c r="H447" s="227">
        <f t="shared" si="32"/>
        <v>2.759930305132608E-5</v>
      </c>
      <c r="I447" s="228">
        <f t="shared" si="34"/>
        <v>0.99575374580951093</v>
      </c>
      <c r="J447" s="226" t="str">
        <f t="shared" si="33"/>
        <v>C</v>
      </c>
    </row>
    <row r="448" spans="1:10" x14ac:dyDescent="0.2">
      <c r="A448" s="495">
        <v>496</v>
      </c>
      <c r="B448" s="490" t="s">
        <v>1374</v>
      </c>
      <c r="C448" s="489" t="s">
        <v>1248</v>
      </c>
      <c r="D448" s="489">
        <v>1</v>
      </c>
      <c r="E448" s="226">
        <f>_xlfn.XLOOKUP(A448,'2 Materiais'!A:A,'2 Materiais'!DB:DB,"Não encontrado",0,1)</f>
        <v>143.38999999999999</v>
      </c>
      <c r="F448" s="491">
        <f t="shared" si="30"/>
        <v>28.405558999999997</v>
      </c>
      <c r="G448" s="226">
        <f t="shared" si="31"/>
        <v>171.79555899999997</v>
      </c>
      <c r="H448" s="227">
        <f t="shared" si="32"/>
        <v>2.7463317588685952E-5</v>
      </c>
      <c r="I448" s="228">
        <f t="shared" si="34"/>
        <v>0.99578120912709966</v>
      </c>
      <c r="J448" s="226" t="str">
        <f t="shared" si="33"/>
        <v>C</v>
      </c>
    </row>
    <row r="449" spans="1:10" x14ac:dyDescent="0.2">
      <c r="A449" s="495">
        <v>56</v>
      </c>
      <c r="B449" s="498" t="s">
        <v>769</v>
      </c>
      <c r="C449" s="495" t="s">
        <v>213</v>
      </c>
      <c r="D449" s="495">
        <v>10</v>
      </c>
      <c r="E449" s="226">
        <f>_xlfn.XLOOKUP(A449,'2 Materiais'!A:A,'2 Materiais'!DB:DB,"Não encontrado",0,1)</f>
        <v>143.09173186666663</v>
      </c>
      <c r="F449" s="491">
        <f t="shared" si="30"/>
        <v>28.346472082786661</v>
      </c>
      <c r="G449" s="226">
        <f t="shared" si="31"/>
        <v>171.43820394945328</v>
      </c>
      <c r="H449" s="227">
        <f t="shared" si="32"/>
        <v>2.740619064488012E-5</v>
      </c>
      <c r="I449" s="228">
        <f t="shared" si="34"/>
        <v>0.99580861531774456</v>
      </c>
      <c r="J449" s="226" t="str">
        <f t="shared" si="33"/>
        <v>C</v>
      </c>
    </row>
    <row r="450" spans="1:10" x14ac:dyDescent="0.2">
      <c r="A450" s="495">
        <v>224</v>
      </c>
      <c r="B450" s="490" t="s">
        <v>782</v>
      </c>
      <c r="C450" s="489" t="s">
        <v>213</v>
      </c>
      <c r="D450" s="489">
        <v>10</v>
      </c>
      <c r="E450" s="226">
        <f>_xlfn.XLOOKUP(A450,'2 Materiais'!A:A,'2 Materiais'!DB:DB,"Não encontrado",0,1)</f>
        <v>142.79999999999998</v>
      </c>
      <c r="F450" s="491">
        <f t="shared" ref="F450:F513" si="35">E450*19.81%</f>
        <v>28.288679999999996</v>
      </c>
      <c r="G450" s="226">
        <f t="shared" ref="G450:G513" si="36">E450+F450</f>
        <v>171.08867999999998</v>
      </c>
      <c r="H450" s="227">
        <f t="shared" ref="H450:H513" si="37">G450/$G$888</f>
        <v>2.7350315584520221E-5</v>
      </c>
      <c r="I450" s="228">
        <f t="shared" si="34"/>
        <v>0.9958359656333291</v>
      </c>
      <c r="J450" s="226" t="str">
        <f t="shared" ref="J450:J513" si="38">IF(I450&lt;$M$2,$L$2,IF(I450&lt;$M$3,$L$3,$L$4))</f>
        <v>C</v>
      </c>
    </row>
    <row r="451" spans="1:10" x14ac:dyDescent="0.2">
      <c r="A451" s="489">
        <v>241</v>
      </c>
      <c r="B451" s="490" t="s">
        <v>817</v>
      </c>
      <c r="C451" s="489" t="s">
        <v>600</v>
      </c>
      <c r="D451" s="489">
        <v>10</v>
      </c>
      <c r="E451" s="226">
        <f>_xlfn.XLOOKUP(A451,'2 Materiais'!A:A,'2 Materiais'!DB:DB,"Não encontrado",0,1)</f>
        <v>142.4</v>
      </c>
      <c r="F451" s="491">
        <f t="shared" si="35"/>
        <v>28.209440000000001</v>
      </c>
      <c r="G451" s="226">
        <f t="shared" si="36"/>
        <v>170.60944000000001</v>
      </c>
      <c r="H451" s="227">
        <f t="shared" si="37"/>
        <v>2.7273704056272268E-5</v>
      </c>
      <c r="I451" s="228">
        <f t="shared" si="34"/>
        <v>0.99586323933738541</v>
      </c>
      <c r="J451" s="226" t="str">
        <f t="shared" si="38"/>
        <v>C</v>
      </c>
    </row>
    <row r="452" spans="1:10" ht="28.5" x14ac:dyDescent="0.2">
      <c r="A452" s="489">
        <v>553</v>
      </c>
      <c r="B452" s="490" t="s">
        <v>1520</v>
      </c>
      <c r="C452" s="489" t="s">
        <v>600</v>
      </c>
      <c r="D452" s="489">
        <v>6</v>
      </c>
      <c r="E452" s="226">
        <f>_xlfn.XLOOKUP(A452,'2 Materiais'!A:A,'2 Materiais'!DB:DB,"Não encontrado",0,1)</f>
        <v>142.26</v>
      </c>
      <c r="F452" s="491">
        <f t="shared" si="35"/>
        <v>28.181705999999998</v>
      </c>
      <c r="G452" s="226">
        <f t="shared" si="36"/>
        <v>170.44170599999998</v>
      </c>
      <c r="H452" s="227">
        <f t="shared" si="37"/>
        <v>2.7246890021385479E-5</v>
      </c>
      <c r="I452" s="228">
        <f t="shared" ref="I452:I515" si="39">I451+H452</f>
        <v>0.99589048622740683</v>
      </c>
      <c r="J452" s="226" t="str">
        <f t="shared" si="38"/>
        <v>C</v>
      </c>
    </row>
    <row r="453" spans="1:10" x14ac:dyDescent="0.2">
      <c r="A453" s="495">
        <v>395</v>
      </c>
      <c r="B453" s="490" t="s">
        <v>1153</v>
      </c>
      <c r="C453" s="489" t="s">
        <v>213</v>
      </c>
      <c r="D453" s="489">
        <v>3</v>
      </c>
      <c r="E453" s="226">
        <f>_xlfn.XLOOKUP(A453,'2 Materiais'!A:A,'2 Materiais'!DB:DB,"Não encontrado",0,1)</f>
        <v>141.93</v>
      </c>
      <c r="F453" s="491">
        <f t="shared" si="35"/>
        <v>28.116333000000001</v>
      </c>
      <c r="G453" s="226">
        <f t="shared" si="36"/>
        <v>170.046333</v>
      </c>
      <c r="H453" s="227">
        <f t="shared" si="37"/>
        <v>2.7183685510580921E-5</v>
      </c>
      <c r="I453" s="228">
        <f t="shared" si="39"/>
        <v>0.99591766991291741</v>
      </c>
      <c r="J453" s="226" t="str">
        <f t="shared" si="38"/>
        <v>C</v>
      </c>
    </row>
    <row r="454" spans="1:10" x14ac:dyDescent="0.2">
      <c r="A454" s="495">
        <v>655</v>
      </c>
      <c r="B454" s="490" t="s">
        <v>1730</v>
      </c>
      <c r="C454" s="489" t="s">
        <v>600</v>
      </c>
      <c r="D454" s="489">
        <v>10</v>
      </c>
      <c r="E454" s="226">
        <f>_xlfn.XLOOKUP(A454,'2 Materiais'!A:A,'2 Materiais'!DB:DB,"Não encontrado",0,1)</f>
        <v>141.69999999999999</v>
      </c>
      <c r="F454" s="491">
        <f t="shared" si="35"/>
        <v>28.070769999999996</v>
      </c>
      <c r="G454" s="226">
        <f t="shared" si="36"/>
        <v>169.77076999999997</v>
      </c>
      <c r="H454" s="227">
        <f t="shared" si="37"/>
        <v>2.7139633881838341E-5</v>
      </c>
      <c r="I454" s="228">
        <f t="shared" si="39"/>
        <v>0.9959448095467992</v>
      </c>
      <c r="J454" s="226" t="str">
        <f t="shared" si="38"/>
        <v>C</v>
      </c>
    </row>
    <row r="455" spans="1:10" x14ac:dyDescent="0.2">
      <c r="A455" s="495">
        <v>116</v>
      </c>
      <c r="B455" s="498" t="s">
        <v>1454</v>
      </c>
      <c r="C455" s="495" t="s">
        <v>213</v>
      </c>
      <c r="D455" s="495">
        <v>1</v>
      </c>
      <c r="E455" s="226">
        <f>_xlfn.XLOOKUP(A455,'2 Materiais'!A:A,'2 Materiais'!DB:DB,"Não encontrado",0,1)</f>
        <v>141.598584286</v>
      </c>
      <c r="F455" s="491">
        <f t="shared" si="35"/>
        <v>28.0506795470566</v>
      </c>
      <c r="G455" s="226">
        <f t="shared" si="36"/>
        <v>169.64926383305661</v>
      </c>
      <c r="H455" s="227">
        <f t="shared" si="37"/>
        <v>2.7120209849743601E-5</v>
      </c>
      <c r="I455" s="228">
        <f t="shared" si="39"/>
        <v>0.99597192975664894</v>
      </c>
      <c r="J455" s="226" t="str">
        <f t="shared" si="38"/>
        <v>C</v>
      </c>
    </row>
    <row r="456" spans="1:10" x14ac:dyDescent="0.2">
      <c r="A456" s="495">
        <v>24</v>
      </c>
      <c r="B456" s="498" t="s">
        <v>592</v>
      </c>
      <c r="C456" s="495" t="s">
        <v>213</v>
      </c>
      <c r="D456" s="495">
        <v>10</v>
      </c>
      <c r="E456" s="226">
        <f>_xlfn.XLOOKUP(A456,'2 Materiais'!A:A,'2 Materiais'!DB:DB,"Não encontrado",0,1)</f>
        <v>140.71864374666669</v>
      </c>
      <c r="F456" s="491">
        <f t="shared" si="35"/>
        <v>27.876363326214669</v>
      </c>
      <c r="G456" s="226">
        <f t="shared" si="36"/>
        <v>168.59500707288134</v>
      </c>
      <c r="H456" s="227">
        <f t="shared" si="37"/>
        <v>2.695167587602946E-5</v>
      </c>
      <c r="I456" s="228">
        <f t="shared" si="39"/>
        <v>0.99599888143252502</v>
      </c>
      <c r="J456" s="226" t="str">
        <f t="shared" si="38"/>
        <v>C</v>
      </c>
    </row>
    <row r="457" spans="1:10" ht="28.5" x14ac:dyDescent="0.2">
      <c r="A457" s="489">
        <v>217</v>
      </c>
      <c r="B457" s="490" t="s">
        <v>763</v>
      </c>
      <c r="C457" s="489" t="s">
        <v>213</v>
      </c>
      <c r="D457" s="489">
        <v>10</v>
      </c>
      <c r="E457" s="226">
        <f>_xlfn.XLOOKUP(A457,'2 Materiais'!A:A,'2 Materiais'!DB:DB,"Não encontrado",0,1)</f>
        <v>140.69999999999999</v>
      </c>
      <c r="F457" s="491">
        <f t="shared" si="35"/>
        <v>27.872669999999996</v>
      </c>
      <c r="G457" s="226">
        <f t="shared" si="36"/>
        <v>168.57266999999999</v>
      </c>
      <c r="H457" s="227">
        <f t="shared" si="37"/>
        <v>2.6948105061218453E-5</v>
      </c>
      <c r="I457" s="228">
        <f t="shared" si="39"/>
        <v>0.99602582953758623</v>
      </c>
      <c r="J457" s="226" t="str">
        <f t="shared" si="38"/>
        <v>C</v>
      </c>
    </row>
    <row r="458" spans="1:10" x14ac:dyDescent="0.2">
      <c r="A458" s="495">
        <v>720</v>
      </c>
      <c r="B458" s="490" t="s">
        <v>1860</v>
      </c>
      <c r="C458" s="489" t="s">
        <v>1856</v>
      </c>
      <c r="D458" s="489">
        <v>2</v>
      </c>
      <c r="E458" s="226">
        <f>_xlfn.XLOOKUP(A458,'2 Materiais'!A:A,'2 Materiais'!DB:DB,"Não encontrado",0,1)</f>
        <v>139.80000000000001</v>
      </c>
      <c r="F458" s="491">
        <f t="shared" si="35"/>
        <v>27.694380000000002</v>
      </c>
      <c r="G458" s="226">
        <f t="shared" si="36"/>
        <v>167.49438000000001</v>
      </c>
      <c r="H458" s="227">
        <f t="shared" si="37"/>
        <v>2.6775729122660557E-5</v>
      </c>
      <c r="I458" s="228">
        <f t="shared" si="39"/>
        <v>0.99605260526670891</v>
      </c>
      <c r="J458" s="226" t="str">
        <f t="shared" si="38"/>
        <v>C</v>
      </c>
    </row>
    <row r="459" spans="1:10" x14ac:dyDescent="0.2">
      <c r="A459" s="489">
        <v>22</v>
      </c>
      <c r="B459" s="498" t="s">
        <v>590</v>
      </c>
      <c r="C459" s="495" t="s">
        <v>213</v>
      </c>
      <c r="D459" s="495">
        <v>10</v>
      </c>
      <c r="E459" s="226">
        <f>_xlfn.XLOOKUP(A459,'2 Materiais'!A:A,'2 Materiais'!DB:DB,"Não encontrado",0,1)</f>
        <v>139.20808621333333</v>
      </c>
      <c r="F459" s="491">
        <f t="shared" si="35"/>
        <v>27.577121878861334</v>
      </c>
      <c r="G459" s="226">
        <f t="shared" si="36"/>
        <v>166.78520809219467</v>
      </c>
      <c r="H459" s="227">
        <f t="shared" si="37"/>
        <v>2.6662360573191635E-5</v>
      </c>
      <c r="I459" s="228">
        <f t="shared" si="39"/>
        <v>0.99607926762728205</v>
      </c>
      <c r="J459" s="226" t="str">
        <f t="shared" si="38"/>
        <v>C</v>
      </c>
    </row>
    <row r="460" spans="1:10" ht="28.5" x14ac:dyDescent="0.2">
      <c r="A460" s="489">
        <v>78</v>
      </c>
      <c r="B460" s="498" t="s">
        <v>938</v>
      </c>
      <c r="C460" s="495" t="s">
        <v>213</v>
      </c>
      <c r="D460" s="495">
        <v>6</v>
      </c>
      <c r="E460" s="226">
        <f>_xlfn.XLOOKUP(A460,'2 Materiais'!A:A,'2 Materiais'!DB:DB,"Não encontrado",0,1)</f>
        <v>137.09415303999998</v>
      </c>
      <c r="F460" s="491">
        <f t="shared" si="35"/>
        <v>27.158351717223997</v>
      </c>
      <c r="G460" s="226">
        <f t="shared" si="36"/>
        <v>164.25250475722399</v>
      </c>
      <c r="H460" s="227">
        <f t="shared" si="37"/>
        <v>2.6257481445633837E-5</v>
      </c>
      <c r="I460" s="228">
        <f t="shared" si="39"/>
        <v>0.99610552510872763</v>
      </c>
      <c r="J460" s="226" t="str">
        <f t="shared" si="38"/>
        <v>C</v>
      </c>
    </row>
    <row r="461" spans="1:10" x14ac:dyDescent="0.2">
      <c r="A461" s="489">
        <v>81</v>
      </c>
      <c r="B461" s="498" t="s">
        <v>1045</v>
      </c>
      <c r="C461" s="495" t="s">
        <v>213</v>
      </c>
      <c r="D461" s="495">
        <v>15</v>
      </c>
      <c r="E461" s="226">
        <f>_xlfn.XLOOKUP(A461,'2 Materiais'!A:A,'2 Materiais'!DB:DB,"Não encontrado",0,1)</f>
        <v>136.54403264999999</v>
      </c>
      <c r="F461" s="491">
        <f t="shared" si="35"/>
        <v>27.049372867964998</v>
      </c>
      <c r="G461" s="226">
        <f t="shared" si="36"/>
        <v>163.59340551796498</v>
      </c>
      <c r="H461" s="227">
        <f t="shared" si="37"/>
        <v>2.6152117536138184E-5</v>
      </c>
      <c r="I461" s="228">
        <f t="shared" si="39"/>
        <v>0.99613167722626372</v>
      </c>
      <c r="J461" s="226" t="str">
        <f t="shared" si="38"/>
        <v>C</v>
      </c>
    </row>
    <row r="462" spans="1:10" x14ac:dyDescent="0.2">
      <c r="A462" s="489">
        <v>450</v>
      </c>
      <c r="B462" s="490" t="s">
        <v>1266</v>
      </c>
      <c r="C462" s="489" t="s">
        <v>213</v>
      </c>
      <c r="D462" s="489">
        <v>10</v>
      </c>
      <c r="E462" s="226">
        <f>_xlfn.XLOOKUP(A462,'2 Materiais'!A:A,'2 Materiais'!DB:DB,"Não encontrado",0,1)</f>
        <v>136.1</v>
      </c>
      <c r="F462" s="491">
        <f t="shared" si="35"/>
        <v>26.961409999999997</v>
      </c>
      <c r="G462" s="226">
        <f t="shared" si="36"/>
        <v>163.06141</v>
      </c>
      <c r="H462" s="227">
        <f t="shared" si="37"/>
        <v>2.6067072486366962E-5</v>
      </c>
      <c r="I462" s="228">
        <f t="shared" si="39"/>
        <v>0.99615774429875004</v>
      </c>
      <c r="J462" s="226" t="str">
        <f t="shared" si="38"/>
        <v>C</v>
      </c>
    </row>
    <row r="463" spans="1:10" x14ac:dyDescent="0.2">
      <c r="A463" s="495">
        <v>312</v>
      </c>
      <c r="B463" s="490" t="s">
        <v>979</v>
      </c>
      <c r="C463" s="489" t="s">
        <v>213</v>
      </c>
      <c r="D463" s="489">
        <v>10</v>
      </c>
      <c r="E463" s="226">
        <f>_xlfn.XLOOKUP(A463,'2 Materiais'!A:A,'2 Materiais'!DB:DB,"Não encontrado",0,1)</f>
        <v>136</v>
      </c>
      <c r="F463" s="491">
        <f t="shared" si="35"/>
        <v>26.941600000000001</v>
      </c>
      <c r="G463" s="226">
        <f t="shared" si="36"/>
        <v>162.94159999999999</v>
      </c>
      <c r="H463" s="227">
        <f t="shared" si="37"/>
        <v>2.6047919604304974E-5</v>
      </c>
      <c r="I463" s="228">
        <f t="shared" si="39"/>
        <v>0.99618379221835429</v>
      </c>
      <c r="J463" s="226" t="str">
        <f t="shared" si="38"/>
        <v>C</v>
      </c>
    </row>
    <row r="464" spans="1:10" ht="28.5" x14ac:dyDescent="0.2">
      <c r="A464" s="489">
        <v>418</v>
      </c>
      <c r="B464" s="490" t="s">
        <v>1199</v>
      </c>
      <c r="C464" s="489" t="s">
        <v>213</v>
      </c>
      <c r="D464" s="489">
        <v>10</v>
      </c>
      <c r="E464" s="226">
        <f>_xlfn.XLOOKUP(A464,'2 Materiais'!A:A,'2 Materiais'!DB:DB,"Não encontrado",0,1)</f>
        <v>131.9</v>
      </c>
      <c r="F464" s="491">
        <f t="shared" si="35"/>
        <v>26.129390000000001</v>
      </c>
      <c r="G464" s="226">
        <f t="shared" si="36"/>
        <v>158.02939000000001</v>
      </c>
      <c r="H464" s="227">
        <f t="shared" si="37"/>
        <v>2.5262651439763427E-5</v>
      </c>
      <c r="I464" s="228">
        <f t="shared" si="39"/>
        <v>0.99620905486979405</v>
      </c>
      <c r="J464" s="226" t="str">
        <f t="shared" si="38"/>
        <v>C</v>
      </c>
    </row>
    <row r="465" spans="1:10" x14ac:dyDescent="0.2">
      <c r="A465" s="489">
        <v>510</v>
      </c>
      <c r="B465" s="490" t="s">
        <v>1409</v>
      </c>
      <c r="C465" s="489" t="s">
        <v>213</v>
      </c>
      <c r="D465" s="489">
        <v>1</v>
      </c>
      <c r="E465" s="226">
        <f>_xlfn.XLOOKUP(A465,'2 Materiais'!A:A,'2 Materiais'!DB:DB,"Não encontrado",0,1)</f>
        <v>131.65</v>
      </c>
      <c r="F465" s="491">
        <f t="shared" si="35"/>
        <v>26.079865000000002</v>
      </c>
      <c r="G465" s="226">
        <f t="shared" si="36"/>
        <v>157.72986500000002</v>
      </c>
      <c r="H465" s="227">
        <f t="shared" si="37"/>
        <v>2.5214769234608458E-5</v>
      </c>
      <c r="I465" s="228">
        <f t="shared" si="39"/>
        <v>0.99623426963902861</v>
      </c>
      <c r="J465" s="226" t="str">
        <f t="shared" si="38"/>
        <v>C</v>
      </c>
    </row>
    <row r="466" spans="1:10" x14ac:dyDescent="0.2">
      <c r="A466" s="489">
        <v>170</v>
      </c>
      <c r="B466" s="490" t="s">
        <v>653</v>
      </c>
      <c r="C466" s="489" t="s">
        <v>573</v>
      </c>
      <c r="D466" s="489">
        <v>30</v>
      </c>
      <c r="E466" s="226">
        <f>_xlfn.XLOOKUP(A466,'2 Materiais'!A:A,'2 Materiais'!DB:DB,"Não encontrado",0,1)</f>
        <v>87</v>
      </c>
      <c r="F466" s="491">
        <f t="shared" si="35"/>
        <v>17.2347</v>
      </c>
      <c r="G466" s="226">
        <f t="shared" si="36"/>
        <v>104.2347</v>
      </c>
      <c r="H466" s="227">
        <f t="shared" si="37"/>
        <v>1.6663007393930387E-5</v>
      </c>
      <c r="I466" s="228">
        <f t="shared" si="39"/>
        <v>0.9962509326464225</v>
      </c>
      <c r="J466" s="226" t="str">
        <f t="shared" si="38"/>
        <v>C</v>
      </c>
    </row>
    <row r="467" spans="1:10" ht="28.5" x14ac:dyDescent="0.2">
      <c r="A467" s="495">
        <v>216</v>
      </c>
      <c r="B467" s="490" t="s">
        <v>761</v>
      </c>
      <c r="C467" s="489" t="s">
        <v>213</v>
      </c>
      <c r="D467" s="489">
        <v>10</v>
      </c>
      <c r="E467" s="226">
        <f>_xlfn.XLOOKUP(A467,'2 Materiais'!A:A,'2 Materiais'!DB:DB,"Não encontrado",0,1)</f>
        <v>129.70000000000002</v>
      </c>
      <c r="F467" s="491">
        <f t="shared" si="35"/>
        <v>25.693570000000005</v>
      </c>
      <c r="G467" s="226">
        <f t="shared" si="36"/>
        <v>155.39357000000001</v>
      </c>
      <c r="H467" s="227">
        <f t="shared" si="37"/>
        <v>2.4841288034399671E-5</v>
      </c>
      <c r="I467" s="228">
        <f t="shared" si="39"/>
        <v>0.99627577393445688</v>
      </c>
      <c r="J467" s="226" t="str">
        <f t="shared" si="38"/>
        <v>C</v>
      </c>
    </row>
    <row r="468" spans="1:10" ht="28.5" x14ac:dyDescent="0.2">
      <c r="A468" s="489">
        <v>430</v>
      </c>
      <c r="B468" s="490" t="s">
        <v>1223</v>
      </c>
      <c r="C468" s="489" t="s">
        <v>213</v>
      </c>
      <c r="D468" s="489">
        <v>10</v>
      </c>
      <c r="E468" s="226">
        <f>_xlfn.XLOOKUP(A468,'2 Materiais'!A:A,'2 Materiais'!DB:DB,"Não encontrado",0,1)</f>
        <v>129.1</v>
      </c>
      <c r="F468" s="491">
        <f t="shared" si="35"/>
        <v>25.57471</v>
      </c>
      <c r="G468" s="226">
        <f t="shared" si="36"/>
        <v>154.67471</v>
      </c>
      <c r="H468" s="227">
        <f t="shared" si="37"/>
        <v>2.4726370742027739E-5</v>
      </c>
      <c r="I468" s="228">
        <f t="shared" si="39"/>
        <v>0.9963005003051989</v>
      </c>
      <c r="J468" s="226" t="str">
        <f t="shared" si="38"/>
        <v>C</v>
      </c>
    </row>
    <row r="469" spans="1:10" x14ac:dyDescent="0.2">
      <c r="A469" s="495">
        <v>168</v>
      </c>
      <c r="B469" s="490" t="s">
        <v>649</v>
      </c>
      <c r="C469" s="489" t="s">
        <v>213</v>
      </c>
      <c r="D469" s="489">
        <v>10</v>
      </c>
      <c r="E469" s="226">
        <f>_xlfn.XLOOKUP(A469,'2 Materiais'!A:A,'2 Materiais'!DB:DB,"Não encontrado",0,1)</f>
        <v>128.80000000000001</v>
      </c>
      <c r="F469" s="491">
        <f t="shared" si="35"/>
        <v>25.515280000000001</v>
      </c>
      <c r="G469" s="226">
        <f t="shared" si="36"/>
        <v>154.31528</v>
      </c>
      <c r="H469" s="227">
        <f t="shared" si="37"/>
        <v>2.4668912095841771E-5</v>
      </c>
      <c r="I469" s="228">
        <f t="shared" si="39"/>
        <v>0.99632516921729475</v>
      </c>
      <c r="J469" s="226" t="str">
        <f t="shared" si="38"/>
        <v>C</v>
      </c>
    </row>
    <row r="470" spans="1:10" x14ac:dyDescent="0.2">
      <c r="A470" s="489">
        <v>258</v>
      </c>
      <c r="B470" s="490" t="s">
        <v>851</v>
      </c>
      <c r="C470" s="489" t="s">
        <v>566</v>
      </c>
      <c r="D470" s="489">
        <v>10</v>
      </c>
      <c r="E470" s="226">
        <f>_xlfn.XLOOKUP(A470,'2 Materiais'!A:A,'2 Materiais'!DB:DB,"Não encontrado",0,1)</f>
        <v>128.80000000000001</v>
      </c>
      <c r="F470" s="491">
        <f t="shared" si="35"/>
        <v>25.515280000000001</v>
      </c>
      <c r="G470" s="226">
        <f t="shared" si="36"/>
        <v>154.31528</v>
      </c>
      <c r="H470" s="227">
        <f t="shared" si="37"/>
        <v>2.4668912095841771E-5</v>
      </c>
      <c r="I470" s="228">
        <f t="shared" si="39"/>
        <v>0.9963498381293906</v>
      </c>
      <c r="J470" s="226" t="str">
        <f t="shared" si="38"/>
        <v>C</v>
      </c>
    </row>
    <row r="471" spans="1:10" ht="28.5" x14ac:dyDescent="0.2">
      <c r="A471" s="495">
        <v>291</v>
      </c>
      <c r="B471" s="490" t="s">
        <v>935</v>
      </c>
      <c r="C471" s="489" t="s">
        <v>213</v>
      </c>
      <c r="D471" s="489">
        <v>10</v>
      </c>
      <c r="E471" s="226">
        <f>_xlfn.XLOOKUP(A471,'2 Materiais'!A:A,'2 Materiais'!DB:DB,"Não encontrado",0,1)</f>
        <v>128.30000000000001</v>
      </c>
      <c r="F471" s="491">
        <f t="shared" si="35"/>
        <v>25.416230000000002</v>
      </c>
      <c r="G471" s="226">
        <f t="shared" si="36"/>
        <v>153.71623000000002</v>
      </c>
      <c r="H471" s="227">
        <f t="shared" si="37"/>
        <v>2.457314768553183E-5</v>
      </c>
      <c r="I471" s="228">
        <f t="shared" si="39"/>
        <v>0.99637441127707616</v>
      </c>
      <c r="J471" s="226" t="str">
        <f t="shared" si="38"/>
        <v>C</v>
      </c>
    </row>
    <row r="472" spans="1:10" ht="28.5" x14ac:dyDescent="0.2">
      <c r="A472" s="495">
        <v>367</v>
      </c>
      <c r="B472" s="490" t="s">
        <v>1096</v>
      </c>
      <c r="C472" s="489" t="s">
        <v>213</v>
      </c>
      <c r="D472" s="489">
        <v>100</v>
      </c>
      <c r="E472" s="226">
        <f>_xlfn.XLOOKUP(A472,'2 Materiais'!A:A,'2 Materiais'!DB:DB,"Não encontrado",0,1)</f>
        <v>127</v>
      </c>
      <c r="F472" s="491">
        <f t="shared" si="35"/>
        <v>25.1587</v>
      </c>
      <c r="G472" s="226">
        <f t="shared" si="36"/>
        <v>152.15870000000001</v>
      </c>
      <c r="H472" s="227">
        <f t="shared" si="37"/>
        <v>2.4324160218725971E-5</v>
      </c>
      <c r="I472" s="228">
        <f t="shared" si="39"/>
        <v>0.99639873543729485</v>
      </c>
      <c r="J472" s="226" t="str">
        <f t="shared" si="38"/>
        <v>C</v>
      </c>
    </row>
    <row r="473" spans="1:10" x14ac:dyDescent="0.2">
      <c r="A473" s="489">
        <v>69</v>
      </c>
      <c r="B473" s="498" t="s">
        <v>865</v>
      </c>
      <c r="C473" s="495" t="s">
        <v>857</v>
      </c>
      <c r="D473" s="495">
        <v>5</v>
      </c>
      <c r="E473" s="226">
        <f>_xlfn.XLOOKUP(A473,'2 Materiais'!A:A,'2 Materiais'!DB:DB,"Não encontrado",0,1)</f>
        <v>126.40659401666666</v>
      </c>
      <c r="F473" s="491">
        <f t="shared" si="35"/>
        <v>25.041146274701664</v>
      </c>
      <c r="G473" s="226">
        <f t="shared" si="36"/>
        <v>151.44774029136832</v>
      </c>
      <c r="H473" s="227">
        <f t="shared" si="37"/>
        <v>2.4210505870589349E-5</v>
      </c>
      <c r="I473" s="228">
        <f t="shared" si="39"/>
        <v>0.99642294594316538</v>
      </c>
      <c r="J473" s="226" t="str">
        <f t="shared" si="38"/>
        <v>C</v>
      </c>
    </row>
    <row r="474" spans="1:10" x14ac:dyDescent="0.2">
      <c r="A474" s="495">
        <v>604</v>
      </c>
      <c r="B474" s="490" t="s">
        <v>1626</v>
      </c>
      <c r="C474" s="489" t="s">
        <v>1627</v>
      </c>
      <c r="D474" s="489">
        <v>1</v>
      </c>
      <c r="E474" s="226">
        <f>_xlfn.XLOOKUP(A474,'2 Materiais'!A:A,'2 Materiais'!DB:DB,"Não encontrado",0,1)</f>
        <v>125.51</v>
      </c>
      <c r="F474" s="491">
        <f t="shared" si="35"/>
        <v>24.863531000000002</v>
      </c>
      <c r="G474" s="226">
        <f t="shared" si="36"/>
        <v>150.37353100000001</v>
      </c>
      <c r="H474" s="227">
        <f t="shared" si="37"/>
        <v>2.4038782276002337E-5</v>
      </c>
      <c r="I474" s="228">
        <f t="shared" si="39"/>
        <v>0.99644698472544135</v>
      </c>
      <c r="J474" s="226" t="str">
        <f t="shared" si="38"/>
        <v>C</v>
      </c>
    </row>
    <row r="475" spans="1:10" ht="28.5" x14ac:dyDescent="0.2">
      <c r="A475" s="489">
        <v>657</v>
      </c>
      <c r="B475" s="490" t="s">
        <v>1734</v>
      </c>
      <c r="C475" s="489" t="s">
        <v>600</v>
      </c>
      <c r="D475" s="489">
        <v>1</v>
      </c>
      <c r="E475" s="226">
        <f>_xlfn.XLOOKUP(A475,'2 Materiais'!A:A,'2 Materiais'!DB:DB,"Não encontrado",0,1)</f>
        <v>124.12</v>
      </c>
      <c r="F475" s="491">
        <f t="shared" si="35"/>
        <v>24.588172</v>
      </c>
      <c r="G475" s="226">
        <f t="shared" si="36"/>
        <v>148.70817199999999</v>
      </c>
      <c r="H475" s="227">
        <f t="shared" si="37"/>
        <v>2.3772557215340684E-5</v>
      </c>
      <c r="I475" s="228">
        <f t="shared" si="39"/>
        <v>0.99647075728265666</v>
      </c>
      <c r="J475" s="226" t="str">
        <f t="shared" si="38"/>
        <v>C</v>
      </c>
    </row>
    <row r="476" spans="1:10" x14ac:dyDescent="0.2">
      <c r="A476" s="495">
        <v>79</v>
      </c>
      <c r="B476" s="498" t="s">
        <v>1043</v>
      </c>
      <c r="C476" s="495" t="s">
        <v>213</v>
      </c>
      <c r="D476" s="495">
        <v>20</v>
      </c>
      <c r="E476" s="226">
        <f>_xlfn.XLOOKUP(A476,'2 Materiais'!A:A,'2 Materiais'!DB:DB,"Não encontrado",0,1)</f>
        <v>124.07117726666664</v>
      </c>
      <c r="F476" s="491">
        <f t="shared" si="35"/>
        <v>24.57850021652666</v>
      </c>
      <c r="G476" s="226">
        <f t="shared" si="36"/>
        <v>148.6496774831933</v>
      </c>
      <c r="H476" s="227">
        <f t="shared" si="37"/>
        <v>2.3763206254805908E-5</v>
      </c>
      <c r="I476" s="228">
        <f t="shared" si="39"/>
        <v>0.99649452048891152</v>
      </c>
      <c r="J476" s="226" t="str">
        <f t="shared" si="38"/>
        <v>C</v>
      </c>
    </row>
    <row r="477" spans="1:10" x14ac:dyDescent="0.2">
      <c r="A477" s="489">
        <v>718</v>
      </c>
      <c r="B477" s="490" t="s">
        <v>1855</v>
      </c>
      <c r="C477" s="489" t="s">
        <v>1856</v>
      </c>
      <c r="D477" s="489">
        <v>10</v>
      </c>
      <c r="E477" s="226">
        <f>_xlfn.XLOOKUP(A477,'2 Materiais'!A:A,'2 Materiais'!DB:DB,"Não encontrado",0,1)</f>
        <v>121.89999999999999</v>
      </c>
      <c r="F477" s="491">
        <f t="shared" si="35"/>
        <v>24.148389999999999</v>
      </c>
      <c r="G477" s="226">
        <f t="shared" si="36"/>
        <v>146.04838999999998</v>
      </c>
      <c r="H477" s="227">
        <f t="shared" si="37"/>
        <v>2.3347363233564529E-5</v>
      </c>
      <c r="I477" s="228">
        <f t="shared" si="39"/>
        <v>0.99651786785214513</v>
      </c>
      <c r="J477" s="226" t="str">
        <f t="shared" si="38"/>
        <v>C</v>
      </c>
    </row>
    <row r="478" spans="1:10" x14ac:dyDescent="0.2">
      <c r="A478" s="495">
        <v>180</v>
      </c>
      <c r="B478" s="490" t="s">
        <v>682</v>
      </c>
      <c r="C478" s="489" t="s">
        <v>213</v>
      </c>
      <c r="D478" s="489">
        <v>30</v>
      </c>
      <c r="E478" s="226">
        <f>_xlfn.XLOOKUP(A478,'2 Materiais'!A:A,'2 Materiais'!DB:DB,"Não encontrado",0,1)</f>
        <v>80.600000000000009</v>
      </c>
      <c r="F478" s="491">
        <f t="shared" si="35"/>
        <v>15.966860000000002</v>
      </c>
      <c r="G478" s="226">
        <f t="shared" si="36"/>
        <v>96.566860000000005</v>
      </c>
      <c r="H478" s="227">
        <f t="shared" si="37"/>
        <v>1.5437222941963096E-5</v>
      </c>
      <c r="I478" s="228">
        <f t="shared" si="39"/>
        <v>0.99653330507508708</v>
      </c>
      <c r="J478" s="226" t="str">
        <f t="shared" si="38"/>
        <v>C</v>
      </c>
    </row>
    <row r="479" spans="1:10" x14ac:dyDescent="0.2">
      <c r="A479" s="489">
        <v>313</v>
      </c>
      <c r="B479" s="490" t="s">
        <v>981</v>
      </c>
      <c r="C479" s="489" t="s">
        <v>213</v>
      </c>
      <c r="D479" s="489">
        <v>10</v>
      </c>
      <c r="E479" s="226">
        <f>_xlfn.XLOOKUP(A479,'2 Materiais'!A:A,'2 Materiais'!DB:DB,"Não encontrado",0,1)</f>
        <v>120.8</v>
      </c>
      <c r="F479" s="491">
        <f t="shared" si="35"/>
        <v>23.930479999999999</v>
      </c>
      <c r="G479" s="226">
        <f t="shared" si="36"/>
        <v>144.73048</v>
      </c>
      <c r="H479" s="227">
        <f t="shared" si="37"/>
        <v>2.3136681530882653E-5</v>
      </c>
      <c r="I479" s="228">
        <f t="shared" si="39"/>
        <v>0.99655644175661795</v>
      </c>
      <c r="J479" s="226" t="str">
        <f t="shared" si="38"/>
        <v>C</v>
      </c>
    </row>
    <row r="480" spans="1:10" x14ac:dyDescent="0.2">
      <c r="A480" s="489">
        <v>102</v>
      </c>
      <c r="B480" s="498" t="s">
        <v>1335</v>
      </c>
      <c r="C480" s="495" t="s">
        <v>213</v>
      </c>
      <c r="D480" s="495">
        <v>10</v>
      </c>
      <c r="E480" s="226">
        <f>_xlfn.XLOOKUP(A480,'2 Materiais'!A:A,'2 Materiais'!DB:DB,"Não encontrado",0,1)</f>
        <v>119.95392403333332</v>
      </c>
      <c r="F480" s="491">
        <f t="shared" si="35"/>
        <v>23.762872351003331</v>
      </c>
      <c r="G480" s="226">
        <f t="shared" si="36"/>
        <v>143.71679638433665</v>
      </c>
      <c r="H480" s="227">
        <f t="shared" si="37"/>
        <v>2.297463359883215E-5</v>
      </c>
      <c r="I480" s="228">
        <f t="shared" si="39"/>
        <v>0.99657941639021674</v>
      </c>
      <c r="J480" s="226" t="str">
        <f t="shared" si="38"/>
        <v>C</v>
      </c>
    </row>
    <row r="481" spans="1:10" x14ac:dyDescent="0.2">
      <c r="A481" s="495">
        <v>228</v>
      </c>
      <c r="B481" s="490" t="s">
        <v>790</v>
      </c>
      <c r="C481" s="489" t="s">
        <v>213</v>
      </c>
      <c r="D481" s="489">
        <v>1</v>
      </c>
      <c r="E481" s="226">
        <f>_xlfn.XLOOKUP(A481,'2 Materiais'!A:A,'2 Materiais'!DB:DB,"Não encontrado",0,1)</f>
        <v>119.81</v>
      </c>
      <c r="F481" s="491">
        <f t="shared" si="35"/>
        <v>23.734361</v>
      </c>
      <c r="G481" s="226">
        <f t="shared" si="36"/>
        <v>143.54436100000001</v>
      </c>
      <c r="H481" s="227">
        <f t="shared" si="37"/>
        <v>2.2947067998468966E-5</v>
      </c>
      <c r="I481" s="228">
        <f t="shared" si="39"/>
        <v>0.99660236345821518</v>
      </c>
      <c r="J481" s="226" t="str">
        <f t="shared" si="38"/>
        <v>C</v>
      </c>
    </row>
    <row r="482" spans="1:10" x14ac:dyDescent="0.2">
      <c r="A482" s="495">
        <v>459</v>
      </c>
      <c r="B482" s="490" t="s">
        <v>1289</v>
      </c>
      <c r="C482" s="489" t="s">
        <v>213</v>
      </c>
      <c r="D482" s="489">
        <v>5</v>
      </c>
      <c r="E482" s="226">
        <f>_xlfn.XLOOKUP(A482,'2 Materiais'!A:A,'2 Materiais'!DB:DB,"Não encontrado",0,1)</f>
        <v>117.8</v>
      </c>
      <c r="F482" s="491">
        <f t="shared" si="35"/>
        <v>23.336179999999999</v>
      </c>
      <c r="G482" s="226">
        <f t="shared" si="36"/>
        <v>141.13618</v>
      </c>
      <c r="H482" s="227">
        <f t="shared" si="37"/>
        <v>2.2562095069022985E-5</v>
      </c>
      <c r="I482" s="228">
        <f t="shared" si="39"/>
        <v>0.99662492555328419</v>
      </c>
      <c r="J482" s="226" t="str">
        <f t="shared" si="38"/>
        <v>C</v>
      </c>
    </row>
    <row r="483" spans="1:10" x14ac:dyDescent="0.2">
      <c r="A483" s="495">
        <v>595</v>
      </c>
      <c r="B483" s="490" t="s">
        <v>1606</v>
      </c>
      <c r="C483" s="489" t="s">
        <v>213</v>
      </c>
      <c r="D483" s="489">
        <v>40</v>
      </c>
      <c r="E483" s="226">
        <f>_xlfn.XLOOKUP(A483,'2 Materiais'!A:A,'2 Materiais'!DB:DB,"Não encontrado",0,1)</f>
        <v>116.8</v>
      </c>
      <c r="F483" s="491">
        <f t="shared" si="35"/>
        <v>23.138079999999999</v>
      </c>
      <c r="G483" s="226">
        <f t="shared" si="36"/>
        <v>139.93807999999999</v>
      </c>
      <c r="H483" s="227">
        <f t="shared" si="37"/>
        <v>2.2370566248403094E-5</v>
      </c>
      <c r="I483" s="228">
        <f t="shared" si="39"/>
        <v>0.99664729611953262</v>
      </c>
      <c r="J483" s="226" t="str">
        <f t="shared" si="38"/>
        <v>C</v>
      </c>
    </row>
    <row r="484" spans="1:10" x14ac:dyDescent="0.2">
      <c r="A484" s="495">
        <v>672</v>
      </c>
      <c r="B484" s="490" t="s">
        <v>1764</v>
      </c>
      <c r="C484" s="489" t="s">
        <v>600</v>
      </c>
      <c r="D484" s="489">
        <v>12</v>
      </c>
      <c r="E484" s="226">
        <f>_xlfn.XLOOKUP(A484,'2 Materiais'!A:A,'2 Materiais'!DB:DB,"Não encontrado",0,1)</f>
        <v>116.03999999999999</v>
      </c>
      <c r="F484" s="491">
        <f t="shared" si="35"/>
        <v>22.987523999999997</v>
      </c>
      <c r="G484" s="226">
        <f t="shared" si="36"/>
        <v>139.027524</v>
      </c>
      <c r="H484" s="227">
        <f t="shared" si="37"/>
        <v>2.222500434473198E-5</v>
      </c>
      <c r="I484" s="228">
        <f t="shared" si="39"/>
        <v>0.9966695211238773</v>
      </c>
      <c r="J484" s="226" t="str">
        <f t="shared" si="38"/>
        <v>C</v>
      </c>
    </row>
    <row r="485" spans="1:10" x14ac:dyDescent="0.2">
      <c r="A485" s="489">
        <v>122</v>
      </c>
      <c r="B485" s="498" t="s">
        <v>1476</v>
      </c>
      <c r="C485" s="495" t="s">
        <v>213</v>
      </c>
      <c r="D485" s="495">
        <v>1</v>
      </c>
      <c r="E485" s="226">
        <f>_xlfn.XLOOKUP(A485,'2 Materiais'!A:A,'2 Materiais'!DB:DB,"Não encontrado",0,1)</f>
        <v>115.531071165</v>
      </c>
      <c r="F485" s="491">
        <f t="shared" si="35"/>
        <v>22.886705197786501</v>
      </c>
      <c r="G485" s="226">
        <f t="shared" si="36"/>
        <v>138.4177763627865</v>
      </c>
      <c r="H485" s="227">
        <f t="shared" si="37"/>
        <v>2.2127529805184973E-5</v>
      </c>
      <c r="I485" s="228">
        <f t="shared" si="39"/>
        <v>0.99669164865368254</v>
      </c>
      <c r="J485" s="226" t="str">
        <f t="shared" si="38"/>
        <v>C</v>
      </c>
    </row>
    <row r="486" spans="1:10" ht="28.5" x14ac:dyDescent="0.2">
      <c r="A486" s="495">
        <v>684</v>
      </c>
      <c r="B486" s="490" t="s">
        <v>1788</v>
      </c>
      <c r="C486" s="489" t="s">
        <v>213</v>
      </c>
      <c r="D486" s="489">
        <v>1</v>
      </c>
      <c r="E486" s="226">
        <f>_xlfn.XLOOKUP(A486,'2 Materiais'!A:A,'2 Materiais'!DB:DB,"Não encontrado",0,1)</f>
        <v>113.7</v>
      </c>
      <c r="F486" s="491">
        <f t="shared" si="35"/>
        <v>22.523970000000002</v>
      </c>
      <c r="G486" s="226">
        <f t="shared" si="36"/>
        <v>136.22397000000001</v>
      </c>
      <c r="H486" s="227">
        <f t="shared" si="37"/>
        <v>2.1776826904481438E-5</v>
      </c>
      <c r="I486" s="228">
        <f t="shared" si="39"/>
        <v>0.99671342548058706</v>
      </c>
      <c r="J486" s="226" t="str">
        <f t="shared" si="38"/>
        <v>C</v>
      </c>
    </row>
    <row r="487" spans="1:10" x14ac:dyDescent="0.2">
      <c r="A487" s="489">
        <v>546</v>
      </c>
      <c r="B487" s="490" t="s">
        <v>1500</v>
      </c>
      <c r="C487" s="489" t="s">
        <v>213</v>
      </c>
      <c r="D487" s="489">
        <v>10</v>
      </c>
      <c r="E487" s="226">
        <f>_xlfn.XLOOKUP(A487,'2 Materiais'!A:A,'2 Materiais'!DB:DB,"Não encontrado",0,1)</f>
        <v>113</v>
      </c>
      <c r="F487" s="491">
        <f t="shared" si="35"/>
        <v>22.385300000000001</v>
      </c>
      <c r="G487" s="226">
        <f t="shared" si="36"/>
        <v>135.3853</v>
      </c>
      <c r="H487" s="227">
        <f t="shared" si="37"/>
        <v>2.1642756730047514E-5</v>
      </c>
      <c r="I487" s="228">
        <f t="shared" si="39"/>
        <v>0.99673506823731706</v>
      </c>
      <c r="J487" s="226" t="str">
        <f t="shared" si="38"/>
        <v>C</v>
      </c>
    </row>
    <row r="488" spans="1:10" x14ac:dyDescent="0.2">
      <c r="A488" s="495">
        <v>115</v>
      </c>
      <c r="B488" s="498" t="s">
        <v>1453</v>
      </c>
      <c r="C488" s="495" t="s">
        <v>213</v>
      </c>
      <c r="D488" s="495">
        <v>1</v>
      </c>
      <c r="E488" s="226">
        <f>_xlfn.XLOOKUP(A488,'2 Materiais'!A:A,'2 Materiais'!DB:DB,"Não encontrado",0,1)</f>
        <v>112.50089756666667</v>
      </c>
      <c r="F488" s="491">
        <f t="shared" si="35"/>
        <v>22.286427807956667</v>
      </c>
      <c r="G488" s="226">
        <f t="shared" si="36"/>
        <v>134.78732537462332</v>
      </c>
      <c r="H488" s="227">
        <f t="shared" si="37"/>
        <v>2.1547164229622664E-5</v>
      </c>
      <c r="I488" s="228">
        <f t="shared" si="39"/>
        <v>0.9967566154015467</v>
      </c>
      <c r="J488" s="226" t="str">
        <f t="shared" si="38"/>
        <v>C</v>
      </c>
    </row>
    <row r="489" spans="1:10" ht="28.5" x14ac:dyDescent="0.2">
      <c r="A489" s="495">
        <v>404</v>
      </c>
      <c r="B489" s="490" t="s">
        <v>1171</v>
      </c>
      <c r="C489" s="489" t="s">
        <v>213</v>
      </c>
      <c r="D489" s="489">
        <v>10</v>
      </c>
      <c r="E489" s="226">
        <f>_xlfn.XLOOKUP(A489,'2 Materiais'!A:A,'2 Materiais'!DB:DB,"Não encontrado",0,1)</f>
        <v>111.4</v>
      </c>
      <c r="F489" s="491">
        <f t="shared" si="35"/>
        <v>22.068339999999999</v>
      </c>
      <c r="G489" s="226">
        <f t="shared" si="36"/>
        <v>133.46834000000001</v>
      </c>
      <c r="H489" s="227">
        <f t="shared" si="37"/>
        <v>2.1336310617055694E-5</v>
      </c>
      <c r="I489" s="228">
        <f t="shared" si="39"/>
        <v>0.99677795171216377</v>
      </c>
      <c r="J489" s="226" t="str">
        <f t="shared" si="38"/>
        <v>C</v>
      </c>
    </row>
    <row r="490" spans="1:10" ht="28.5" x14ac:dyDescent="0.2">
      <c r="A490" s="489">
        <v>230</v>
      </c>
      <c r="B490" s="490" t="s">
        <v>794</v>
      </c>
      <c r="C490" s="489" t="s">
        <v>213</v>
      </c>
      <c r="D490" s="489">
        <v>1</v>
      </c>
      <c r="E490" s="226">
        <f>_xlfn.XLOOKUP(A490,'2 Materiais'!A:A,'2 Materiais'!DB:DB,"Não encontrado",0,1)</f>
        <v>111.37</v>
      </c>
      <c r="F490" s="491">
        <f t="shared" si="35"/>
        <v>22.062397000000001</v>
      </c>
      <c r="G490" s="226">
        <f t="shared" si="36"/>
        <v>133.43239700000001</v>
      </c>
      <c r="H490" s="227">
        <f t="shared" si="37"/>
        <v>2.1330564752437097E-5</v>
      </c>
      <c r="I490" s="228">
        <f t="shared" si="39"/>
        <v>0.99679928227691617</v>
      </c>
      <c r="J490" s="226" t="str">
        <f t="shared" si="38"/>
        <v>C</v>
      </c>
    </row>
    <row r="491" spans="1:10" x14ac:dyDescent="0.2">
      <c r="A491" s="495">
        <v>268</v>
      </c>
      <c r="B491" s="490" t="s">
        <v>884</v>
      </c>
      <c r="C491" s="489" t="s">
        <v>213</v>
      </c>
      <c r="D491" s="489">
        <v>2</v>
      </c>
      <c r="E491" s="226">
        <f>_xlfn.XLOOKUP(A491,'2 Materiais'!A:A,'2 Materiais'!DB:DB,"Não encontrado",0,1)</f>
        <v>110.24</v>
      </c>
      <c r="F491" s="491">
        <f t="shared" si="35"/>
        <v>21.838543999999999</v>
      </c>
      <c r="G491" s="226">
        <f t="shared" si="36"/>
        <v>132.07854399999999</v>
      </c>
      <c r="H491" s="227">
        <f t="shared" si="37"/>
        <v>2.1114137185136618E-5</v>
      </c>
      <c r="I491" s="228">
        <f t="shared" si="39"/>
        <v>0.99682039641410125</v>
      </c>
      <c r="J491" s="226" t="str">
        <f t="shared" si="38"/>
        <v>C</v>
      </c>
    </row>
    <row r="492" spans="1:10" x14ac:dyDescent="0.2">
      <c r="A492" s="495">
        <v>335</v>
      </c>
      <c r="B492" s="490" t="s">
        <v>1025</v>
      </c>
      <c r="C492" s="489" t="s">
        <v>213</v>
      </c>
      <c r="D492" s="489">
        <v>1</v>
      </c>
      <c r="E492" s="226">
        <f>_xlfn.XLOOKUP(A492,'2 Materiais'!A:A,'2 Materiais'!DB:DB,"Não encontrado",0,1)</f>
        <v>110.1</v>
      </c>
      <c r="F492" s="491">
        <f t="shared" si="35"/>
        <v>21.81081</v>
      </c>
      <c r="G492" s="226">
        <f t="shared" si="36"/>
        <v>131.91081</v>
      </c>
      <c r="H492" s="227">
        <f t="shared" si="37"/>
        <v>2.1087323150249835E-5</v>
      </c>
      <c r="I492" s="228">
        <f t="shared" si="39"/>
        <v>0.99684148373725145</v>
      </c>
      <c r="J492" s="226" t="str">
        <f t="shared" si="38"/>
        <v>C</v>
      </c>
    </row>
    <row r="493" spans="1:10" x14ac:dyDescent="0.2">
      <c r="A493" s="489">
        <v>622</v>
      </c>
      <c r="B493" s="490" t="s">
        <v>1661</v>
      </c>
      <c r="C493" s="489" t="s">
        <v>213</v>
      </c>
      <c r="D493" s="489">
        <v>10</v>
      </c>
      <c r="E493" s="226">
        <f>_xlfn.XLOOKUP(A493,'2 Materiais'!A:A,'2 Materiais'!DB:DB,"Não encontrado",0,1)</f>
        <v>110</v>
      </c>
      <c r="F493" s="491">
        <f t="shared" si="35"/>
        <v>21.791</v>
      </c>
      <c r="G493" s="226">
        <f t="shared" si="36"/>
        <v>131.791</v>
      </c>
      <c r="H493" s="227">
        <f t="shared" si="37"/>
        <v>2.1068170268187847E-5</v>
      </c>
      <c r="I493" s="228">
        <f t="shared" si="39"/>
        <v>0.9968625519075196</v>
      </c>
      <c r="J493" s="226" t="str">
        <f t="shared" si="38"/>
        <v>C</v>
      </c>
    </row>
    <row r="494" spans="1:10" x14ac:dyDescent="0.2">
      <c r="A494" s="495">
        <v>208</v>
      </c>
      <c r="B494" s="490" t="s">
        <v>745</v>
      </c>
      <c r="C494" s="489" t="s">
        <v>213</v>
      </c>
      <c r="D494" s="489">
        <v>10</v>
      </c>
      <c r="E494" s="226">
        <f>_xlfn.XLOOKUP(A494,'2 Materiais'!A:A,'2 Materiais'!DB:DB,"Não encontrado",0,1)</f>
        <v>109.3</v>
      </c>
      <c r="F494" s="491">
        <f t="shared" si="35"/>
        <v>21.652329999999999</v>
      </c>
      <c r="G494" s="226">
        <f t="shared" si="36"/>
        <v>130.95232999999999</v>
      </c>
      <c r="H494" s="227">
        <f t="shared" si="37"/>
        <v>2.0934100093753923E-5</v>
      </c>
      <c r="I494" s="228">
        <f t="shared" si="39"/>
        <v>0.99688348600761334</v>
      </c>
      <c r="J494" s="226" t="str">
        <f t="shared" si="38"/>
        <v>C</v>
      </c>
    </row>
    <row r="495" spans="1:10" x14ac:dyDescent="0.2">
      <c r="A495" s="495">
        <v>103</v>
      </c>
      <c r="B495" s="498" t="s">
        <v>1356</v>
      </c>
      <c r="C495" s="495" t="s">
        <v>213</v>
      </c>
      <c r="D495" s="495">
        <v>15</v>
      </c>
      <c r="E495" s="226">
        <f>_xlfn.XLOOKUP(A495,'2 Materiais'!A:A,'2 Materiais'!DB:DB,"Não encontrado",0,1)</f>
        <v>72.608967446666668</v>
      </c>
      <c r="F495" s="491">
        <f t="shared" si="35"/>
        <v>14.383836451184667</v>
      </c>
      <c r="G495" s="226">
        <f t="shared" si="36"/>
        <v>86.992803897851331</v>
      </c>
      <c r="H495" s="227">
        <f t="shared" si="37"/>
        <v>1.3906709901488018E-5</v>
      </c>
      <c r="I495" s="228">
        <f t="shared" si="39"/>
        <v>0.99689739271751487</v>
      </c>
      <c r="J495" s="226" t="str">
        <f t="shared" si="38"/>
        <v>C</v>
      </c>
    </row>
    <row r="496" spans="1:10" x14ac:dyDescent="0.2">
      <c r="A496" s="489">
        <v>266</v>
      </c>
      <c r="B496" s="490" t="s">
        <v>879</v>
      </c>
      <c r="C496" s="489" t="s">
        <v>213</v>
      </c>
      <c r="D496" s="489">
        <v>10</v>
      </c>
      <c r="E496" s="226">
        <f>_xlfn.XLOOKUP(A496,'2 Materiais'!A:A,'2 Materiais'!DB:DB,"Não encontrado",0,1)</f>
        <v>108.69999999999999</v>
      </c>
      <c r="F496" s="491">
        <f t="shared" si="35"/>
        <v>21.533469999999998</v>
      </c>
      <c r="G496" s="226">
        <f t="shared" si="36"/>
        <v>130.23346999999998</v>
      </c>
      <c r="H496" s="227">
        <f t="shared" si="37"/>
        <v>2.0819182801381988E-5</v>
      </c>
      <c r="I496" s="228">
        <f t="shared" si="39"/>
        <v>0.99691821190031626</v>
      </c>
      <c r="J496" s="226" t="str">
        <f t="shared" si="38"/>
        <v>C</v>
      </c>
    </row>
    <row r="497" spans="1:10" x14ac:dyDescent="0.2">
      <c r="A497" s="489">
        <v>225</v>
      </c>
      <c r="B497" s="490" t="s">
        <v>784</v>
      </c>
      <c r="C497" s="489" t="s">
        <v>213</v>
      </c>
      <c r="D497" s="489">
        <v>5</v>
      </c>
      <c r="E497" s="226">
        <f>_xlfn.XLOOKUP(A497,'2 Materiais'!A:A,'2 Materiais'!DB:DB,"Não encontrado",0,1)</f>
        <v>105.9</v>
      </c>
      <c r="F497" s="491">
        <f t="shared" si="35"/>
        <v>20.97879</v>
      </c>
      <c r="G497" s="226">
        <f t="shared" si="36"/>
        <v>126.87879000000001</v>
      </c>
      <c r="H497" s="227">
        <f t="shared" si="37"/>
        <v>2.02829021036463E-5</v>
      </c>
      <c r="I497" s="228">
        <f t="shared" si="39"/>
        <v>0.99693849480241992</v>
      </c>
      <c r="J497" s="226" t="str">
        <f t="shared" si="38"/>
        <v>C</v>
      </c>
    </row>
    <row r="498" spans="1:10" x14ac:dyDescent="0.2">
      <c r="A498" s="489">
        <v>265</v>
      </c>
      <c r="B498" s="490" t="s">
        <v>877</v>
      </c>
      <c r="C498" s="489" t="s">
        <v>213</v>
      </c>
      <c r="D498" s="489">
        <v>6</v>
      </c>
      <c r="E498" s="226">
        <f>_xlfn.XLOOKUP(A498,'2 Materiais'!A:A,'2 Materiais'!DB:DB,"Não encontrado",0,1)</f>
        <v>105.78</v>
      </c>
      <c r="F498" s="491">
        <f t="shared" si="35"/>
        <v>20.955017999999999</v>
      </c>
      <c r="G498" s="226">
        <f t="shared" si="36"/>
        <v>126.735018</v>
      </c>
      <c r="H498" s="227">
        <f t="shared" si="37"/>
        <v>2.0259918645171913E-5</v>
      </c>
      <c r="I498" s="228">
        <f t="shared" si="39"/>
        <v>0.9969587547210651</v>
      </c>
      <c r="J498" s="226" t="str">
        <f t="shared" si="38"/>
        <v>C</v>
      </c>
    </row>
    <row r="499" spans="1:10" x14ac:dyDescent="0.2">
      <c r="A499" s="489">
        <v>21</v>
      </c>
      <c r="B499" s="498" t="s">
        <v>589</v>
      </c>
      <c r="C499" s="495" t="s">
        <v>213</v>
      </c>
      <c r="D499" s="495">
        <v>10</v>
      </c>
      <c r="E499" s="226">
        <f>_xlfn.XLOOKUP(A499,'2 Materiais'!A:A,'2 Materiais'!DB:DB,"Não encontrado",0,1)</f>
        <v>104.50428428666667</v>
      </c>
      <c r="F499" s="491">
        <f t="shared" si="35"/>
        <v>20.702298717188668</v>
      </c>
      <c r="G499" s="226">
        <f t="shared" si="36"/>
        <v>125.20658300385534</v>
      </c>
      <c r="H499" s="227">
        <f t="shared" si="37"/>
        <v>2.0015582319150921E-5</v>
      </c>
      <c r="I499" s="228">
        <f t="shared" si="39"/>
        <v>0.99697877030338422</v>
      </c>
      <c r="J499" s="226" t="str">
        <f t="shared" si="38"/>
        <v>C</v>
      </c>
    </row>
    <row r="500" spans="1:10" ht="28.5" x14ac:dyDescent="0.2">
      <c r="A500" s="489">
        <v>526</v>
      </c>
      <c r="B500" s="490" t="s">
        <v>1441</v>
      </c>
      <c r="C500" s="489" t="s">
        <v>213</v>
      </c>
      <c r="D500" s="489">
        <v>1</v>
      </c>
      <c r="E500" s="226">
        <f>_xlfn.XLOOKUP(A500,'2 Materiais'!A:A,'2 Materiais'!DB:DB,"Não encontrado",0,1)</f>
        <v>103.93</v>
      </c>
      <c r="F500" s="491">
        <f t="shared" si="35"/>
        <v>20.588533000000002</v>
      </c>
      <c r="G500" s="226">
        <f t="shared" si="36"/>
        <v>124.51853300000001</v>
      </c>
      <c r="H500" s="227">
        <f t="shared" si="37"/>
        <v>1.9905590327025117E-5</v>
      </c>
      <c r="I500" s="228">
        <f t="shared" si="39"/>
        <v>0.99699867589371127</v>
      </c>
      <c r="J500" s="226" t="str">
        <f t="shared" si="38"/>
        <v>C</v>
      </c>
    </row>
    <row r="501" spans="1:10" ht="28.5" x14ac:dyDescent="0.2">
      <c r="A501" s="489">
        <v>537</v>
      </c>
      <c r="B501" s="490" t="s">
        <v>1466</v>
      </c>
      <c r="C501" s="489" t="s">
        <v>213</v>
      </c>
      <c r="D501" s="489">
        <v>1</v>
      </c>
      <c r="E501" s="226">
        <f>_xlfn.XLOOKUP(A501,'2 Materiais'!A:A,'2 Materiais'!DB:DB,"Não encontrado",0,1)</f>
        <v>102.65</v>
      </c>
      <c r="F501" s="491">
        <f t="shared" si="35"/>
        <v>20.334965</v>
      </c>
      <c r="G501" s="226">
        <f t="shared" si="36"/>
        <v>122.984965</v>
      </c>
      <c r="H501" s="227">
        <f t="shared" si="37"/>
        <v>1.966043343663166E-5</v>
      </c>
      <c r="I501" s="228">
        <f t="shared" si="39"/>
        <v>0.99701833632714787</v>
      </c>
      <c r="J501" s="226" t="str">
        <f t="shared" si="38"/>
        <v>C</v>
      </c>
    </row>
    <row r="502" spans="1:10" ht="28.5" x14ac:dyDescent="0.2">
      <c r="A502" s="489">
        <v>678</v>
      </c>
      <c r="B502" s="490" t="s">
        <v>1776</v>
      </c>
      <c r="C502" s="489" t="s">
        <v>213</v>
      </c>
      <c r="D502" s="489">
        <v>1</v>
      </c>
      <c r="E502" s="226">
        <f>_xlfn.XLOOKUP(A502,'2 Materiais'!A:A,'2 Materiais'!DB:DB,"Não encontrado",0,1)</f>
        <v>100.14</v>
      </c>
      <c r="F502" s="491">
        <f t="shared" si="35"/>
        <v>19.837734000000001</v>
      </c>
      <c r="G502" s="226">
        <f t="shared" si="36"/>
        <v>119.977734</v>
      </c>
      <c r="H502" s="227">
        <f t="shared" si="37"/>
        <v>1.9179696096875735E-5</v>
      </c>
      <c r="I502" s="228">
        <f t="shared" si="39"/>
        <v>0.99703751602324475</v>
      </c>
      <c r="J502" s="226" t="str">
        <f t="shared" si="38"/>
        <v>C</v>
      </c>
    </row>
    <row r="503" spans="1:10" ht="28.5" x14ac:dyDescent="0.2">
      <c r="A503" s="495">
        <v>212</v>
      </c>
      <c r="B503" s="490" t="s">
        <v>753</v>
      </c>
      <c r="C503" s="489" t="s">
        <v>213</v>
      </c>
      <c r="D503" s="489">
        <v>10</v>
      </c>
      <c r="E503" s="226">
        <f>_xlfn.XLOOKUP(A503,'2 Materiais'!A:A,'2 Materiais'!DB:DB,"Não encontrado",0,1)</f>
        <v>100</v>
      </c>
      <c r="F503" s="491">
        <f t="shared" si="35"/>
        <v>19.809999999999999</v>
      </c>
      <c r="G503" s="226">
        <f t="shared" si="36"/>
        <v>119.81</v>
      </c>
      <c r="H503" s="227">
        <f t="shared" si="37"/>
        <v>1.9152882061988953E-5</v>
      </c>
      <c r="I503" s="228">
        <f t="shared" si="39"/>
        <v>0.99705666890530675</v>
      </c>
      <c r="J503" s="226" t="str">
        <f t="shared" si="38"/>
        <v>C</v>
      </c>
    </row>
    <row r="504" spans="1:10" ht="28.5" x14ac:dyDescent="0.2">
      <c r="A504" s="495">
        <v>188</v>
      </c>
      <c r="B504" s="490" t="s">
        <v>701</v>
      </c>
      <c r="C504" s="489" t="s">
        <v>213</v>
      </c>
      <c r="D504" s="489">
        <v>5</v>
      </c>
      <c r="E504" s="226">
        <f>_xlfn.XLOOKUP(A504,'2 Materiais'!A:A,'2 Materiais'!DB:DB,"Não encontrado",0,1)</f>
        <v>98.5</v>
      </c>
      <c r="F504" s="491">
        <f t="shared" si="35"/>
        <v>19.51285</v>
      </c>
      <c r="G504" s="226">
        <f t="shared" si="36"/>
        <v>118.01285</v>
      </c>
      <c r="H504" s="227">
        <f t="shared" si="37"/>
        <v>1.8865588831059117E-5</v>
      </c>
      <c r="I504" s="228">
        <f t="shared" si="39"/>
        <v>0.99707553449413777</v>
      </c>
      <c r="J504" s="226" t="str">
        <f t="shared" si="38"/>
        <v>C</v>
      </c>
    </row>
    <row r="505" spans="1:10" x14ac:dyDescent="0.2">
      <c r="A505" s="495">
        <v>204</v>
      </c>
      <c r="B505" s="490" t="s">
        <v>735</v>
      </c>
      <c r="C505" s="489" t="s">
        <v>213</v>
      </c>
      <c r="D505" s="489">
        <v>10</v>
      </c>
      <c r="E505" s="226">
        <f>_xlfn.XLOOKUP(A505,'2 Materiais'!A:A,'2 Materiais'!DB:DB,"Não encontrado",0,1)</f>
        <v>98.5</v>
      </c>
      <c r="F505" s="491">
        <f t="shared" si="35"/>
        <v>19.51285</v>
      </c>
      <c r="G505" s="226">
        <f t="shared" si="36"/>
        <v>118.01285</v>
      </c>
      <c r="H505" s="227">
        <f t="shared" si="37"/>
        <v>1.8865588831059117E-5</v>
      </c>
      <c r="I505" s="228">
        <f t="shared" si="39"/>
        <v>0.99709440008296879</v>
      </c>
      <c r="J505" s="226" t="str">
        <f t="shared" si="38"/>
        <v>C</v>
      </c>
    </row>
    <row r="506" spans="1:10" x14ac:dyDescent="0.2">
      <c r="A506" s="489">
        <v>113</v>
      </c>
      <c r="B506" s="498" t="s">
        <v>1401</v>
      </c>
      <c r="C506" s="495" t="s">
        <v>213</v>
      </c>
      <c r="D506" s="495">
        <v>1</v>
      </c>
      <c r="E506" s="226">
        <f>_xlfn.XLOOKUP(A506,'2 Materiais'!A:A,'2 Materiais'!DB:DB,"Não encontrado",0,1)</f>
        <v>98.232818319999993</v>
      </c>
      <c r="F506" s="491">
        <f t="shared" si="35"/>
        <v>19.459921309191998</v>
      </c>
      <c r="G506" s="226">
        <f t="shared" si="36"/>
        <v>117.69273962919199</v>
      </c>
      <c r="H506" s="227">
        <f t="shared" si="37"/>
        <v>1.8814415838997476E-5</v>
      </c>
      <c r="I506" s="228">
        <f t="shared" si="39"/>
        <v>0.99711321449880774</v>
      </c>
      <c r="J506" s="226" t="str">
        <f t="shared" si="38"/>
        <v>C</v>
      </c>
    </row>
    <row r="507" spans="1:10" x14ac:dyDescent="0.2">
      <c r="A507" s="495">
        <v>236</v>
      </c>
      <c r="B507" s="490" t="s">
        <v>807</v>
      </c>
      <c r="C507" s="489" t="s">
        <v>600</v>
      </c>
      <c r="D507" s="489">
        <v>30</v>
      </c>
      <c r="E507" s="226">
        <f>_xlfn.XLOOKUP(A507,'2 Materiais'!A:A,'2 Materiais'!DB:DB,"Não encontrado",0,1)</f>
        <v>98.1</v>
      </c>
      <c r="F507" s="491">
        <f t="shared" si="35"/>
        <v>19.433609999999998</v>
      </c>
      <c r="G507" s="226">
        <f t="shared" si="36"/>
        <v>117.53361</v>
      </c>
      <c r="H507" s="227">
        <f t="shared" si="37"/>
        <v>1.8788977302811161E-5</v>
      </c>
      <c r="I507" s="228">
        <f t="shared" si="39"/>
        <v>0.99713200347611053</v>
      </c>
      <c r="J507" s="226" t="str">
        <f t="shared" si="38"/>
        <v>C</v>
      </c>
    </row>
    <row r="508" spans="1:10" ht="28.5" x14ac:dyDescent="0.2">
      <c r="A508" s="489">
        <v>73</v>
      </c>
      <c r="B508" s="498" t="s">
        <v>912</v>
      </c>
      <c r="C508" s="495" t="s">
        <v>213</v>
      </c>
      <c r="D508" s="495">
        <v>2</v>
      </c>
      <c r="E508" s="226">
        <f>_xlfn.XLOOKUP(A508,'2 Materiais'!A:A,'2 Materiais'!DB:DB,"Não encontrado",0,1)</f>
        <v>98.056364610000003</v>
      </c>
      <c r="F508" s="491">
        <f t="shared" si="35"/>
        <v>19.424965829241</v>
      </c>
      <c r="G508" s="226">
        <f t="shared" si="36"/>
        <v>117.48133043924101</v>
      </c>
      <c r="H508" s="227">
        <f t="shared" si="37"/>
        <v>1.8780619868027174E-5</v>
      </c>
      <c r="I508" s="228">
        <f t="shared" si="39"/>
        <v>0.99715078409597857</v>
      </c>
      <c r="J508" s="226" t="str">
        <f t="shared" si="38"/>
        <v>C</v>
      </c>
    </row>
    <row r="509" spans="1:10" x14ac:dyDescent="0.2">
      <c r="A509" s="495">
        <v>240</v>
      </c>
      <c r="B509" s="490" t="s">
        <v>815</v>
      </c>
      <c r="C509" s="489" t="s">
        <v>600</v>
      </c>
      <c r="D509" s="489">
        <v>10</v>
      </c>
      <c r="E509" s="226">
        <f>_xlfn.XLOOKUP(A509,'2 Materiais'!A:A,'2 Materiais'!DB:DB,"Não encontrado",0,1)</f>
        <v>97.300000000000011</v>
      </c>
      <c r="F509" s="491">
        <f t="shared" si="35"/>
        <v>19.275130000000001</v>
      </c>
      <c r="G509" s="226">
        <f t="shared" si="36"/>
        <v>116.57513000000002</v>
      </c>
      <c r="H509" s="227">
        <f t="shared" si="37"/>
        <v>1.8635754246315253E-5</v>
      </c>
      <c r="I509" s="228">
        <f t="shared" si="39"/>
        <v>0.99716941985022489</v>
      </c>
      <c r="J509" s="226" t="str">
        <f t="shared" si="38"/>
        <v>C</v>
      </c>
    </row>
    <row r="510" spans="1:10" ht="28.5" x14ac:dyDescent="0.2">
      <c r="A510" s="495">
        <v>364</v>
      </c>
      <c r="B510" s="498" t="s">
        <v>1088</v>
      </c>
      <c r="C510" s="489" t="s">
        <v>213</v>
      </c>
      <c r="D510" s="489">
        <v>1</v>
      </c>
      <c r="E510" s="226">
        <f>_xlfn.XLOOKUP(A510,'2 Materiais'!A:A,'2 Materiais'!DB:DB,"Não encontrado",0,1)</f>
        <v>96.4</v>
      </c>
      <c r="F510" s="491">
        <f t="shared" si="35"/>
        <v>19.09684</v>
      </c>
      <c r="G510" s="226">
        <f t="shared" si="36"/>
        <v>115.49684000000001</v>
      </c>
      <c r="H510" s="227">
        <f t="shared" si="37"/>
        <v>1.8463378307757349E-5</v>
      </c>
      <c r="I510" s="228">
        <f t="shared" si="39"/>
        <v>0.99718788322853269</v>
      </c>
      <c r="J510" s="226" t="str">
        <f t="shared" si="38"/>
        <v>C</v>
      </c>
    </row>
    <row r="511" spans="1:10" x14ac:dyDescent="0.2">
      <c r="A511" s="495">
        <v>432</v>
      </c>
      <c r="B511" s="490" t="s">
        <v>1227</v>
      </c>
      <c r="C511" s="489" t="s">
        <v>213</v>
      </c>
      <c r="D511" s="489">
        <v>10</v>
      </c>
      <c r="E511" s="226">
        <f>_xlfn.XLOOKUP(A511,'2 Materiais'!A:A,'2 Materiais'!DB:DB,"Não encontrado",0,1)</f>
        <v>96.300000000000011</v>
      </c>
      <c r="F511" s="491">
        <f t="shared" si="35"/>
        <v>19.077030000000001</v>
      </c>
      <c r="G511" s="226">
        <f t="shared" si="36"/>
        <v>115.37703000000002</v>
      </c>
      <c r="H511" s="227">
        <f t="shared" si="37"/>
        <v>1.8444225425695365E-5</v>
      </c>
      <c r="I511" s="228">
        <f t="shared" si="39"/>
        <v>0.99720632745395843</v>
      </c>
      <c r="J511" s="226" t="str">
        <f t="shared" si="38"/>
        <v>C</v>
      </c>
    </row>
    <row r="512" spans="1:10" ht="28.5" x14ac:dyDescent="0.2">
      <c r="A512" s="489">
        <v>441</v>
      </c>
      <c r="B512" s="490" t="s">
        <v>1245</v>
      </c>
      <c r="C512" s="489" t="s">
        <v>600</v>
      </c>
      <c r="D512" s="489">
        <v>3</v>
      </c>
      <c r="E512" s="226">
        <f>_xlfn.XLOOKUP(A512,'2 Materiais'!A:A,'2 Materiais'!DB:DB,"Não encontrado",0,1)</f>
        <v>95.76</v>
      </c>
      <c r="F512" s="491">
        <f t="shared" si="35"/>
        <v>18.970056</v>
      </c>
      <c r="G512" s="226">
        <f t="shared" si="36"/>
        <v>114.730056</v>
      </c>
      <c r="H512" s="227">
        <f t="shared" si="37"/>
        <v>1.8340799862560619E-5</v>
      </c>
      <c r="I512" s="228">
        <f t="shared" si="39"/>
        <v>0.99722466825382095</v>
      </c>
      <c r="J512" s="226" t="str">
        <f t="shared" si="38"/>
        <v>C</v>
      </c>
    </row>
    <row r="513" spans="1:10" x14ac:dyDescent="0.2">
      <c r="A513" s="495">
        <v>388</v>
      </c>
      <c r="B513" s="490" t="s">
        <v>1140</v>
      </c>
      <c r="C513" s="489" t="s">
        <v>213</v>
      </c>
      <c r="D513" s="489">
        <v>10</v>
      </c>
      <c r="E513" s="226">
        <f>_xlfn.XLOOKUP(A513,'2 Materiais'!A:A,'2 Materiais'!DB:DB,"Não encontrado",0,1)</f>
        <v>95.5</v>
      </c>
      <c r="F513" s="491">
        <f t="shared" si="35"/>
        <v>18.91855</v>
      </c>
      <c r="G513" s="226">
        <f t="shared" si="36"/>
        <v>114.41855</v>
      </c>
      <c r="H513" s="227">
        <f t="shared" si="37"/>
        <v>1.8291002369199449E-5</v>
      </c>
      <c r="I513" s="228">
        <f t="shared" si="39"/>
        <v>0.99724295925619011</v>
      </c>
      <c r="J513" s="226" t="str">
        <f t="shared" si="38"/>
        <v>C</v>
      </c>
    </row>
    <row r="514" spans="1:10" x14ac:dyDescent="0.2">
      <c r="A514" s="495">
        <v>607</v>
      </c>
      <c r="B514" s="490" t="s">
        <v>1633</v>
      </c>
      <c r="C514" s="489" t="s">
        <v>658</v>
      </c>
      <c r="D514" s="489">
        <v>1</v>
      </c>
      <c r="E514" s="226">
        <f>_xlfn.XLOOKUP(A514,'2 Materiais'!A:A,'2 Materiais'!DB:DB,"Não encontrado",0,1)</f>
        <v>95.23</v>
      </c>
      <c r="F514" s="491">
        <f t="shared" ref="F514:F577" si="40">E514*19.81%</f>
        <v>18.865062999999999</v>
      </c>
      <c r="G514" s="226">
        <f t="shared" ref="G514:G577" si="41">E514+F514</f>
        <v>114.09506300000001</v>
      </c>
      <c r="H514" s="227">
        <f t="shared" ref="H514:H577" si="42">G514/$G$888</f>
        <v>1.8239289587632082E-5</v>
      </c>
      <c r="I514" s="228">
        <f t="shared" si="39"/>
        <v>0.99726119854577777</v>
      </c>
      <c r="J514" s="226" t="str">
        <f t="shared" ref="J514:J577" si="43">IF(I514&lt;$M$2,$L$2,IF(I514&lt;$M$3,$L$3,$L$4))</f>
        <v>C</v>
      </c>
    </row>
    <row r="515" spans="1:10" x14ac:dyDescent="0.2">
      <c r="A515" s="489">
        <v>529</v>
      </c>
      <c r="B515" s="490" t="s">
        <v>1447</v>
      </c>
      <c r="C515" s="489" t="s">
        <v>213</v>
      </c>
      <c r="D515" s="489">
        <v>1</v>
      </c>
      <c r="E515" s="226">
        <f>_xlfn.XLOOKUP(A515,'2 Materiais'!A:A,'2 Materiais'!DB:DB,"Não encontrado",0,1)</f>
        <v>94.51</v>
      </c>
      <c r="F515" s="491">
        <f t="shared" si="40"/>
        <v>18.722431</v>
      </c>
      <c r="G515" s="226">
        <f t="shared" si="41"/>
        <v>113.23243100000001</v>
      </c>
      <c r="H515" s="227">
        <f t="shared" si="42"/>
        <v>1.8101388836785759E-5</v>
      </c>
      <c r="I515" s="228">
        <f t="shared" si="39"/>
        <v>0.9972792999346145</v>
      </c>
      <c r="J515" s="226" t="str">
        <f t="shared" si="43"/>
        <v>C</v>
      </c>
    </row>
    <row r="516" spans="1:10" ht="28.5" x14ac:dyDescent="0.2">
      <c r="A516" s="495">
        <v>260</v>
      </c>
      <c r="B516" s="490" t="s">
        <v>867</v>
      </c>
      <c r="C516" s="489" t="s">
        <v>857</v>
      </c>
      <c r="D516" s="489">
        <v>20</v>
      </c>
      <c r="E516" s="226">
        <f>_xlfn.XLOOKUP(A516,'2 Materiais'!A:A,'2 Materiais'!DB:DB,"Não encontrado",0,1)</f>
        <v>94</v>
      </c>
      <c r="F516" s="491">
        <f t="shared" si="40"/>
        <v>18.621400000000001</v>
      </c>
      <c r="G516" s="226">
        <f t="shared" si="41"/>
        <v>112.62139999999999</v>
      </c>
      <c r="H516" s="227">
        <f t="shared" si="42"/>
        <v>1.8003709138269614E-5</v>
      </c>
      <c r="I516" s="228">
        <f t="shared" ref="I516:I579" si="44">I515+H516</f>
        <v>0.9972973036437528</v>
      </c>
      <c r="J516" s="226" t="str">
        <f t="shared" si="43"/>
        <v>C</v>
      </c>
    </row>
    <row r="517" spans="1:10" ht="28.5" x14ac:dyDescent="0.2">
      <c r="A517" s="495">
        <v>352</v>
      </c>
      <c r="B517" s="490" t="s">
        <v>1060</v>
      </c>
      <c r="C517" s="489" t="s">
        <v>213</v>
      </c>
      <c r="D517" s="489">
        <v>10</v>
      </c>
      <c r="E517" s="226">
        <f>_xlfn.XLOOKUP(A517,'2 Materiais'!A:A,'2 Materiais'!DB:DB,"Não encontrado",0,1)</f>
        <v>93.699999999999989</v>
      </c>
      <c r="F517" s="491">
        <f t="shared" si="40"/>
        <v>18.561969999999999</v>
      </c>
      <c r="G517" s="226">
        <f t="shared" si="41"/>
        <v>112.26196999999999</v>
      </c>
      <c r="H517" s="227">
        <f t="shared" si="42"/>
        <v>1.7946250492083646E-5</v>
      </c>
      <c r="I517" s="228">
        <f t="shared" si="44"/>
        <v>0.99731524989424492</v>
      </c>
      <c r="J517" s="226" t="str">
        <f t="shared" si="43"/>
        <v>C</v>
      </c>
    </row>
    <row r="518" spans="1:10" x14ac:dyDescent="0.2">
      <c r="A518" s="489">
        <v>281</v>
      </c>
      <c r="B518" s="490" t="s">
        <v>914</v>
      </c>
      <c r="C518" s="489" t="s">
        <v>213</v>
      </c>
      <c r="D518" s="489">
        <v>10</v>
      </c>
      <c r="E518" s="226">
        <f>_xlfn.XLOOKUP(A518,'2 Materiais'!A:A,'2 Materiais'!DB:DB,"Não encontrado",0,1)</f>
        <v>93.5</v>
      </c>
      <c r="F518" s="491">
        <f t="shared" si="40"/>
        <v>18.522349999999999</v>
      </c>
      <c r="G518" s="226">
        <f t="shared" si="41"/>
        <v>112.02235</v>
      </c>
      <c r="H518" s="227">
        <f t="shared" si="42"/>
        <v>1.790794472795967E-5</v>
      </c>
      <c r="I518" s="228">
        <f t="shared" si="44"/>
        <v>0.99733315783897292</v>
      </c>
      <c r="J518" s="226" t="str">
        <f t="shared" si="43"/>
        <v>C</v>
      </c>
    </row>
    <row r="519" spans="1:10" ht="28.5" x14ac:dyDescent="0.2">
      <c r="A519" s="495">
        <v>644</v>
      </c>
      <c r="B519" s="490" t="s">
        <v>1708</v>
      </c>
      <c r="C519" s="489" t="s">
        <v>600</v>
      </c>
      <c r="D519" s="489">
        <v>2</v>
      </c>
      <c r="E519" s="226">
        <f>_xlfn.XLOOKUP(A519,'2 Materiais'!A:A,'2 Materiais'!DB:DB,"Não encontrado",0,1)</f>
        <v>93.18</v>
      </c>
      <c r="F519" s="491">
        <f t="shared" si="40"/>
        <v>18.458958000000003</v>
      </c>
      <c r="G519" s="226">
        <f t="shared" si="41"/>
        <v>111.638958</v>
      </c>
      <c r="H519" s="227">
        <f t="shared" si="42"/>
        <v>1.7846655505361307E-5</v>
      </c>
      <c r="I519" s="228">
        <f t="shared" si="44"/>
        <v>0.99735100449447833</v>
      </c>
      <c r="J519" s="226" t="str">
        <f t="shared" si="43"/>
        <v>C</v>
      </c>
    </row>
    <row r="520" spans="1:10" ht="28.5" x14ac:dyDescent="0.2">
      <c r="A520" s="495">
        <v>363</v>
      </c>
      <c r="B520" s="490" t="s">
        <v>1086</v>
      </c>
      <c r="C520" s="489" t="s">
        <v>213</v>
      </c>
      <c r="D520" s="489">
        <v>1</v>
      </c>
      <c r="E520" s="226">
        <f>_xlfn.XLOOKUP(A520,'2 Materiais'!A:A,'2 Materiais'!DB:DB,"Não encontrado",0,1)</f>
        <v>92.76</v>
      </c>
      <c r="F520" s="491">
        <f t="shared" si="40"/>
        <v>18.375755999999999</v>
      </c>
      <c r="G520" s="226">
        <f t="shared" si="41"/>
        <v>111.135756</v>
      </c>
      <c r="H520" s="227">
        <f t="shared" si="42"/>
        <v>1.7766213400700952E-5</v>
      </c>
      <c r="I520" s="228">
        <f t="shared" si="44"/>
        <v>0.99736877070787899</v>
      </c>
      <c r="J520" s="226" t="str">
        <f t="shared" si="43"/>
        <v>C</v>
      </c>
    </row>
    <row r="521" spans="1:10" x14ac:dyDescent="0.2">
      <c r="A521" s="489">
        <v>334</v>
      </c>
      <c r="B521" s="490" t="s">
        <v>1023</v>
      </c>
      <c r="C521" s="489" t="s">
        <v>213</v>
      </c>
      <c r="D521" s="489">
        <v>1</v>
      </c>
      <c r="E521" s="226">
        <f>_xlfn.XLOOKUP(A521,'2 Materiais'!A:A,'2 Materiais'!DB:DB,"Não encontrado",0,1)</f>
        <v>92.09</v>
      </c>
      <c r="F521" s="491">
        <f t="shared" si="40"/>
        <v>18.243029</v>
      </c>
      <c r="G521" s="226">
        <f t="shared" si="41"/>
        <v>110.33302900000001</v>
      </c>
      <c r="H521" s="227">
        <f t="shared" si="42"/>
        <v>1.7637889090885628E-5</v>
      </c>
      <c r="I521" s="228">
        <f t="shared" si="44"/>
        <v>0.99738640859696992</v>
      </c>
      <c r="J521" s="226" t="str">
        <f t="shared" si="43"/>
        <v>C</v>
      </c>
    </row>
    <row r="522" spans="1:10" x14ac:dyDescent="0.2">
      <c r="A522" s="495">
        <v>139</v>
      </c>
      <c r="B522" s="498" t="s">
        <v>1519</v>
      </c>
      <c r="C522" s="495" t="s">
        <v>213</v>
      </c>
      <c r="D522" s="495">
        <v>20</v>
      </c>
      <c r="E522" s="226">
        <f>_xlfn.XLOOKUP(A522,'2 Materiais'!A:A,'2 Materiais'!DB:DB,"Não encontrado",0,1)</f>
        <v>91.963521799999995</v>
      </c>
      <c r="F522" s="491">
        <f t="shared" si="40"/>
        <v>18.217973668579997</v>
      </c>
      <c r="G522" s="226">
        <f t="shared" si="41"/>
        <v>110.18149546858</v>
      </c>
      <c r="H522" s="227">
        <f t="shared" si="42"/>
        <v>1.7613664870405499E-5</v>
      </c>
      <c r="I522" s="228">
        <f t="shared" si="44"/>
        <v>0.99740402226184033</v>
      </c>
      <c r="J522" s="226" t="str">
        <f t="shared" si="43"/>
        <v>C</v>
      </c>
    </row>
    <row r="523" spans="1:10" x14ac:dyDescent="0.2">
      <c r="A523" s="489">
        <v>749</v>
      </c>
      <c r="B523" s="490" t="s">
        <v>565</v>
      </c>
      <c r="C523" s="489" t="s">
        <v>569</v>
      </c>
      <c r="D523" s="494">
        <v>20</v>
      </c>
      <c r="E523" s="226">
        <f>_xlfn.XLOOKUP(A523,'2 Materiais'!A:A,'2 Materiais'!DB:DB,"Não encontrado",0,1)</f>
        <v>91.8</v>
      </c>
      <c r="F523" s="491">
        <f t="shared" si="40"/>
        <v>18.185579999999998</v>
      </c>
      <c r="G523" s="226">
        <f t="shared" si="41"/>
        <v>109.98558</v>
      </c>
      <c r="H523" s="227">
        <f t="shared" si="42"/>
        <v>1.7582345732905858E-5</v>
      </c>
      <c r="I523" s="228">
        <f t="shared" si="44"/>
        <v>0.99742160460757323</v>
      </c>
      <c r="J523" s="226" t="str">
        <f t="shared" si="43"/>
        <v>C</v>
      </c>
    </row>
    <row r="524" spans="1:10" x14ac:dyDescent="0.2">
      <c r="A524" s="495">
        <v>235</v>
      </c>
      <c r="B524" s="490" t="s">
        <v>805</v>
      </c>
      <c r="C524" s="489" t="s">
        <v>600</v>
      </c>
      <c r="D524" s="489">
        <v>30</v>
      </c>
      <c r="E524" s="226">
        <f>_xlfn.XLOOKUP(A524,'2 Materiais'!A:A,'2 Materiais'!DB:DB,"Não encontrado",0,1)</f>
        <v>90.6</v>
      </c>
      <c r="F524" s="491">
        <f t="shared" si="40"/>
        <v>17.947859999999999</v>
      </c>
      <c r="G524" s="226">
        <f t="shared" si="41"/>
        <v>108.54785999999999</v>
      </c>
      <c r="H524" s="227">
        <f t="shared" si="42"/>
        <v>1.7352511148161987E-5</v>
      </c>
      <c r="I524" s="228">
        <f t="shared" si="44"/>
        <v>0.99743895711872144</v>
      </c>
      <c r="J524" s="226" t="str">
        <f t="shared" si="43"/>
        <v>C</v>
      </c>
    </row>
    <row r="525" spans="1:10" ht="28.5" x14ac:dyDescent="0.2">
      <c r="A525" s="495">
        <v>183</v>
      </c>
      <c r="B525" s="490" t="s">
        <v>688</v>
      </c>
      <c r="C525" s="489" t="s">
        <v>213</v>
      </c>
      <c r="D525" s="489">
        <v>10</v>
      </c>
      <c r="E525" s="226">
        <f>_xlfn.XLOOKUP(A525,'2 Materiais'!A:A,'2 Materiais'!DB:DB,"Não encontrado",0,1)</f>
        <v>89.9</v>
      </c>
      <c r="F525" s="491">
        <f t="shared" si="40"/>
        <v>17.809190000000001</v>
      </c>
      <c r="G525" s="226">
        <f t="shared" si="41"/>
        <v>107.70919000000001</v>
      </c>
      <c r="H525" s="227">
        <f t="shared" si="42"/>
        <v>1.721844097372807E-5</v>
      </c>
      <c r="I525" s="228">
        <f t="shared" si="44"/>
        <v>0.99745617555969512</v>
      </c>
      <c r="J525" s="226" t="str">
        <f t="shared" si="43"/>
        <v>C</v>
      </c>
    </row>
    <row r="526" spans="1:10" x14ac:dyDescent="0.2">
      <c r="A526" s="495">
        <v>44</v>
      </c>
      <c r="B526" s="498" t="s">
        <v>661</v>
      </c>
      <c r="C526" s="495" t="s">
        <v>213</v>
      </c>
      <c r="D526" s="495">
        <v>4</v>
      </c>
      <c r="E526" s="226">
        <f>_xlfn.XLOOKUP(A526,'2 Materiais'!A:A,'2 Materiais'!DB:DB,"Não encontrado",0,1)</f>
        <v>89.264817999999991</v>
      </c>
      <c r="F526" s="491">
        <f t="shared" si="40"/>
        <v>17.683360445799998</v>
      </c>
      <c r="G526" s="226">
        <f t="shared" si="41"/>
        <v>106.94817844579998</v>
      </c>
      <c r="H526" s="227">
        <f t="shared" si="42"/>
        <v>1.7096785314389083E-5</v>
      </c>
      <c r="I526" s="228">
        <f t="shared" si="44"/>
        <v>0.99747327234500949</v>
      </c>
      <c r="J526" s="226" t="str">
        <f t="shared" si="43"/>
        <v>C</v>
      </c>
    </row>
    <row r="527" spans="1:10" x14ac:dyDescent="0.2">
      <c r="A527" s="495">
        <v>59</v>
      </c>
      <c r="B527" s="498" t="s">
        <v>800</v>
      </c>
      <c r="C527" s="495" t="s">
        <v>213</v>
      </c>
      <c r="D527" s="495">
        <v>2</v>
      </c>
      <c r="E527" s="226">
        <f>_xlfn.XLOOKUP(A527,'2 Materiais'!A:A,'2 Materiais'!DB:DB,"Não encontrado",0,1)</f>
        <v>88.891151320000006</v>
      </c>
      <c r="F527" s="491">
        <f t="shared" si="40"/>
        <v>17.609337076492</v>
      </c>
      <c r="G527" s="226">
        <f t="shared" si="41"/>
        <v>106.500488396492</v>
      </c>
      <c r="H527" s="227">
        <f t="shared" si="42"/>
        <v>1.7025217375863736E-5</v>
      </c>
      <c r="I527" s="228">
        <f t="shared" si="44"/>
        <v>0.99749029756238539</v>
      </c>
      <c r="J527" s="226" t="str">
        <f t="shared" si="43"/>
        <v>C</v>
      </c>
    </row>
    <row r="528" spans="1:10" x14ac:dyDescent="0.2">
      <c r="A528" s="489">
        <v>458</v>
      </c>
      <c r="B528" s="490" t="s">
        <v>1287</v>
      </c>
      <c r="C528" s="489" t="s">
        <v>213</v>
      </c>
      <c r="D528" s="489">
        <v>5</v>
      </c>
      <c r="E528" s="226">
        <f>_xlfn.XLOOKUP(A528,'2 Materiais'!A:A,'2 Materiais'!DB:DB,"Não encontrado",0,1)</f>
        <v>88.699999999999989</v>
      </c>
      <c r="F528" s="491">
        <f t="shared" si="40"/>
        <v>17.571469999999998</v>
      </c>
      <c r="G528" s="226">
        <f t="shared" si="41"/>
        <v>106.27146999999999</v>
      </c>
      <c r="H528" s="227">
        <f t="shared" si="42"/>
        <v>1.6988606388984199E-5</v>
      </c>
      <c r="I528" s="228">
        <f t="shared" si="44"/>
        <v>0.99750728616877438</v>
      </c>
      <c r="J528" s="226" t="str">
        <f t="shared" si="43"/>
        <v>C</v>
      </c>
    </row>
    <row r="529" spans="1:10" ht="28.5" x14ac:dyDescent="0.2">
      <c r="A529" s="489">
        <v>294</v>
      </c>
      <c r="B529" s="490" t="s">
        <v>943</v>
      </c>
      <c r="C529" s="489" t="s">
        <v>213</v>
      </c>
      <c r="D529" s="489">
        <v>10</v>
      </c>
      <c r="E529" s="226">
        <f>_xlfn.XLOOKUP(A529,'2 Materiais'!A:A,'2 Materiais'!DB:DB,"Não encontrado",0,1)</f>
        <v>86.899999999999991</v>
      </c>
      <c r="F529" s="491">
        <f t="shared" si="40"/>
        <v>17.214889999999997</v>
      </c>
      <c r="G529" s="226">
        <f t="shared" si="41"/>
        <v>104.11488999999999</v>
      </c>
      <c r="H529" s="227">
        <f t="shared" si="42"/>
        <v>1.6643854511868396E-5</v>
      </c>
      <c r="I529" s="228">
        <f t="shared" si="44"/>
        <v>0.99752393002328621</v>
      </c>
      <c r="J529" s="226" t="str">
        <f t="shared" si="43"/>
        <v>C</v>
      </c>
    </row>
    <row r="530" spans="1:10" ht="28.5" x14ac:dyDescent="0.2">
      <c r="A530" s="489">
        <v>337</v>
      </c>
      <c r="B530" s="490" t="s">
        <v>1029</v>
      </c>
      <c r="C530" s="489" t="s">
        <v>213</v>
      </c>
      <c r="D530" s="489">
        <v>10</v>
      </c>
      <c r="E530" s="226">
        <f>_xlfn.XLOOKUP(A530,'2 Materiais'!A:A,'2 Materiais'!DB:DB,"Não encontrado",0,1)</f>
        <v>86.899999999999991</v>
      </c>
      <c r="F530" s="491">
        <f t="shared" si="40"/>
        <v>17.214889999999997</v>
      </c>
      <c r="G530" s="226">
        <f t="shared" si="41"/>
        <v>104.11488999999999</v>
      </c>
      <c r="H530" s="227">
        <f t="shared" si="42"/>
        <v>1.6643854511868396E-5</v>
      </c>
      <c r="I530" s="228">
        <f t="shared" si="44"/>
        <v>0.99754057387779804</v>
      </c>
      <c r="J530" s="226" t="str">
        <f t="shared" si="43"/>
        <v>C</v>
      </c>
    </row>
    <row r="531" spans="1:10" ht="28.5" x14ac:dyDescent="0.2">
      <c r="A531" s="489">
        <v>342</v>
      </c>
      <c r="B531" s="490" t="s">
        <v>1038</v>
      </c>
      <c r="C531" s="489" t="s">
        <v>213</v>
      </c>
      <c r="D531" s="489">
        <v>10</v>
      </c>
      <c r="E531" s="226">
        <f>_xlfn.XLOOKUP(A531,'2 Materiais'!A:A,'2 Materiais'!DB:DB,"Não encontrado",0,1)</f>
        <v>86.899999999999991</v>
      </c>
      <c r="F531" s="491">
        <f t="shared" si="40"/>
        <v>17.214889999999997</v>
      </c>
      <c r="G531" s="226">
        <f t="shared" si="41"/>
        <v>104.11488999999999</v>
      </c>
      <c r="H531" s="227">
        <f t="shared" si="42"/>
        <v>1.6643854511868396E-5</v>
      </c>
      <c r="I531" s="228">
        <f t="shared" si="44"/>
        <v>0.99755721773230988</v>
      </c>
      <c r="J531" s="226" t="str">
        <f t="shared" si="43"/>
        <v>C</v>
      </c>
    </row>
    <row r="532" spans="1:10" x14ac:dyDescent="0.2">
      <c r="A532" s="495">
        <v>420</v>
      </c>
      <c r="B532" s="490" t="s">
        <v>1203</v>
      </c>
      <c r="C532" s="489" t="s">
        <v>213</v>
      </c>
      <c r="D532" s="489">
        <v>10</v>
      </c>
      <c r="E532" s="226">
        <f>_xlfn.XLOOKUP(A532,'2 Materiais'!A:A,'2 Materiais'!DB:DB,"Não encontrado",0,1)</f>
        <v>85.9</v>
      </c>
      <c r="F532" s="491">
        <f t="shared" si="40"/>
        <v>17.01679</v>
      </c>
      <c r="G532" s="226">
        <f t="shared" si="41"/>
        <v>102.91679000000001</v>
      </c>
      <c r="H532" s="227">
        <f t="shared" si="42"/>
        <v>1.6452325691248511E-5</v>
      </c>
      <c r="I532" s="228">
        <f t="shared" si="44"/>
        <v>0.99757367005800113</v>
      </c>
      <c r="J532" s="226" t="str">
        <f t="shared" si="43"/>
        <v>C</v>
      </c>
    </row>
    <row r="533" spans="1:10" ht="28.5" x14ac:dyDescent="0.2">
      <c r="A533" s="495">
        <v>543</v>
      </c>
      <c r="B533" s="490" t="s">
        <v>1492</v>
      </c>
      <c r="C533" s="489" t="s">
        <v>1493</v>
      </c>
      <c r="D533" s="489">
        <v>2</v>
      </c>
      <c r="E533" s="226">
        <f>_xlfn.XLOOKUP(A533,'2 Materiais'!A:A,'2 Materiais'!DB:DB,"Não encontrado",0,1)</f>
        <v>85.84</v>
      </c>
      <c r="F533" s="491">
        <f t="shared" si="40"/>
        <v>17.004904</v>
      </c>
      <c r="G533" s="226">
        <f t="shared" si="41"/>
        <v>102.844904</v>
      </c>
      <c r="H533" s="227">
        <f t="shared" si="42"/>
        <v>1.6440833962011318E-5</v>
      </c>
      <c r="I533" s="228">
        <f t="shared" si="44"/>
        <v>0.99759011089196314</v>
      </c>
      <c r="J533" s="226" t="str">
        <f t="shared" si="43"/>
        <v>C</v>
      </c>
    </row>
    <row r="534" spans="1:10" ht="28.5" x14ac:dyDescent="0.2">
      <c r="A534" s="489">
        <v>182</v>
      </c>
      <c r="B534" s="490" t="s">
        <v>686</v>
      </c>
      <c r="C534" s="489" t="s">
        <v>213</v>
      </c>
      <c r="D534" s="489">
        <v>10</v>
      </c>
      <c r="E534" s="226">
        <f>_xlfn.XLOOKUP(A534,'2 Materiais'!A:A,'2 Materiais'!DB:DB,"Não encontrado",0,1)</f>
        <v>85.199999999999989</v>
      </c>
      <c r="F534" s="491">
        <f t="shared" si="40"/>
        <v>16.878119999999999</v>
      </c>
      <c r="G534" s="226">
        <f t="shared" si="41"/>
        <v>102.07811999999998</v>
      </c>
      <c r="H534" s="227">
        <f t="shared" si="42"/>
        <v>1.6318255516814584E-5</v>
      </c>
      <c r="I534" s="228">
        <f t="shared" si="44"/>
        <v>0.99760642914747999</v>
      </c>
      <c r="J534" s="226" t="str">
        <f t="shared" si="43"/>
        <v>C</v>
      </c>
    </row>
    <row r="535" spans="1:10" ht="28.5" x14ac:dyDescent="0.2">
      <c r="A535" s="489">
        <v>522</v>
      </c>
      <c r="B535" s="490" t="s">
        <v>1433</v>
      </c>
      <c r="C535" s="489" t="s">
        <v>213</v>
      </c>
      <c r="D535" s="489">
        <v>1</v>
      </c>
      <c r="E535" s="226">
        <f>_xlfn.XLOOKUP(A535,'2 Materiais'!A:A,'2 Materiais'!DB:DB,"Não encontrado",0,1)</f>
        <v>84.9</v>
      </c>
      <c r="F535" s="491">
        <f t="shared" si="40"/>
        <v>16.81869</v>
      </c>
      <c r="G535" s="226">
        <f t="shared" si="41"/>
        <v>101.71869000000001</v>
      </c>
      <c r="H535" s="227">
        <f t="shared" si="42"/>
        <v>1.6260796870628623E-5</v>
      </c>
      <c r="I535" s="228">
        <f t="shared" si="44"/>
        <v>0.99762268994435066</v>
      </c>
      <c r="J535" s="226" t="str">
        <f t="shared" si="43"/>
        <v>C</v>
      </c>
    </row>
    <row r="536" spans="1:10" ht="28.5" x14ac:dyDescent="0.2">
      <c r="A536" s="489">
        <v>585</v>
      </c>
      <c r="B536" s="490" t="s">
        <v>1587</v>
      </c>
      <c r="C536" s="489" t="s">
        <v>213</v>
      </c>
      <c r="D536" s="489">
        <v>1</v>
      </c>
      <c r="E536" s="226">
        <f>_xlfn.XLOOKUP(A536,'2 Materiais'!A:A,'2 Materiais'!DB:DB,"Não encontrado",0,1)</f>
        <v>84.23</v>
      </c>
      <c r="F536" s="491">
        <f t="shared" si="40"/>
        <v>16.685963000000001</v>
      </c>
      <c r="G536" s="226">
        <f t="shared" si="41"/>
        <v>100.915963</v>
      </c>
      <c r="H536" s="227">
        <f t="shared" si="42"/>
        <v>1.6132472560813296E-5</v>
      </c>
      <c r="I536" s="228">
        <f t="shared" si="44"/>
        <v>0.99763882241691149</v>
      </c>
      <c r="J536" s="226" t="str">
        <f t="shared" si="43"/>
        <v>C</v>
      </c>
    </row>
    <row r="537" spans="1:10" x14ac:dyDescent="0.2">
      <c r="A537" s="489">
        <v>466</v>
      </c>
      <c r="B537" s="490" t="s">
        <v>1303</v>
      </c>
      <c r="C537" s="489" t="s">
        <v>600</v>
      </c>
      <c r="D537" s="489">
        <v>20</v>
      </c>
      <c r="E537" s="226">
        <f>_xlfn.XLOOKUP(A537,'2 Materiais'!A:A,'2 Materiais'!DB:DB,"Não encontrado",0,1)</f>
        <v>84</v>
      </c>
      <c r="F537" s="491">
        <f t="shared" si="40"/>
        <v>16.6404</v>
      </c>
      <c r="G537" s="226">
        <f t="shared" si="41"/>
        <v>100.6404</v>
      </c>
      <c r="H537" s="227">
        <f t="shared" si="42"/>
        <v>1.608842093207072E-5</v>
      </c>
      <c r="I537" s="228">
        <f t="shared" si="44"/>
        <v>0.99765491083784352</v>
      </c>
      <c r="J537" s="226" t="str">
        <f t="shared" si="43"/>
        <v>C</v>
      </c>
    </row>
    <row r="538" spans="1:10" x14ac:dyDescent="0.2">
      <c r="A538" s="495">
        <v>108</v>
      </c>
      <c r="B538" s="498" t="s">
        <v>1387</v>
      </c>
      <c r="C538" s="495" t="s">
        <v>213</v>
      </c>
      <c r="D538" s="495">
        <v>1</v>
      </c>
      <c r="E538" s="226">
        <f>_xlfn.XLOOKUP(A538,'2 Materiais'!A:A,'2 Materiais'!DB:DB,"Não encontrado",0,1)</f>
        <v>82.294896455</v>
      </c>
      <c r="F538" s="491">
        <f t="shared" si="40"/>
        <v>16.302618987735499</v>
      </c>
      <c r="G538" s="226">
        <f t="shared" si="41"/>
        <v>98.597515442735499</v>
      </c>
      <c r="H538" s="227">
        <f t="shared" si="42"/>
        <v>1.5761844461062075E-5</v>
      </c>
      <c r="I538" s="228">
        <f t="shared" si="44"/>
        <v>0.99767067268230458</v>
      </c>
      <c r="J538" s="226" t="str">
        <f t="shared" si="43"/>
        <v>C</v>
      </c>
    </row>
    <row r="539" spans="1:10" x14ac:dyDescent="0.2">
      <c r="A539" s="495">
        <v>308</v>
      </c>
      <c r="B539" s="490" t="s">
        <v>971</v>
      </c>
      <c r="C539" s="489" t="s">
        <v>213</v>
      </c>
      <c r="D539" s="489">
        <v>10</v>
      </c>
      <c r="E539" s="226">
        <f>_xlfn.XLOOKUP(A539,'2 Materiais'!A:A,'2 Materiais'!DB:DB,"Não encontrado",0,1)</f>
        <v>82</v>
      </c>
      <c r="F539" s="491">
        <f t="shared" si="40"/>
        <v>16.244199999999999</v>
      </c>
      <c r="G539" s="226">
        <f t="shared" si="41"/>
        <v>98.244200000000006</v>
      </c>
      <c r="H539" s="227">
        <f t="shared" si="42"/>
        <v>1.570536329083094E-5</v>
      </c>
      <c r="I539" s="228">
        <f t="shared" si="44"/>
        <v>0.99768637804559546</v>
      </c>
      <c r="J539" s="226" t="str">
        <f t="shared" si="43"/>
        <v>C</v>
      </c>
    </row>
    <row r="540" spans="1:10" ht="28.5" x14ac:dyDescent="0.2">
      <c r="A540" s="489">
        <v>274</v>
      </c>
      <c r="B540" s="490" t="s">
        <v>896</v>
      </c>
      <c r="C540" s="489" t="s">
        <v>213</v>
      </c>
      <c r="D540" s="489">
        <v>1</v>
      </c>
      <c r="E540" s="226">
        <f>_xlfn.XLOOKUP(A540,'2 Materiais'!A:A,'2 Materiais'!DB:DB,"Não encontrado",0,1)</f>
        <v>81.510000000000005</v>
      </c>
      <c r="F540" s="491">
        <f t="shared" si="40"/>
        <v>16.147131000000002</v>
      </c>
      <c r="G540" s="226">
        <f t="shared" si="41"/>
        <v>97.657131000000007</v>
      </c>
      <c r="H540" s="227">
        <f t="shared" si="42"/>
        <v>1.5611514168727194E-5</v>
      </c>
      <c r="I540" s="228">
        <f t="shared" si="44"/>
        <v>0.99770198955976419</v>
      </c>
      <c r="J540" s="226" t="str">
        <f t="shared" si="43"/>
        <v>C</v>
      </c>
    </row>
    <row r="541" spans="1:10" x14ac:dyDescent="0.2">
      <c r="A541" s="495">
        <v>356</v>
      </c>
      <c r="B541" s="490" t="s">
        <v>1068</v>
      </c>
      <c r="C541" s="489" t="s">
        <v>213</v>
      </c>
      <c r="D541" s="489">
        <v>10</v>
      </c>
      <c r="E541" s="226">
        <f>_xlfn.XLOOKUP(A541,'2 Materiais'!A:A,'2 Materiais'!DB:DB,"Não encontrado",0,1)</f>
        <v>81.5</v>
      </c>
      <c r="F541" s="491">
        <f t="shared" si="40"/>
        <v>16.145150000000001</v>
      </c>
      <c r="G541" s="226">
        <f t="shared" si="41"/>
        <v>97.645150000000001</v>
      </c>
      <c r="H541" s="227">
        <f t="shared" si="42"/>
        <v>1.5609598880520996E-5</v>
      </c>
      <c r="I541" s="228">
        <f t="shared" si="44"/>
        <v>0.99771759915864466</v>
      </c>
      <c r="J541" s="226" t="str">
        <f t="shared" si="43"/>
        <v>C</v>
      </c>
    </row>
    <row r="542" spans="1:10" ht="28.5" x14ac:dyDescent="0.2">
      <c r="A542" s="495">
        <v>407</v>
      </c>
      <c r="B542" s="490" t="s">
        <v>1177</v>
      </c>
      <c r="C542" s="489" t="s">
        <v>213</v>
      </c>
      <c r="D542" s="489">
        <v>2</v>
      </c>
      <c r="E542" s="226">
        <f>_xlfn.XLOOKUP(A542,'2 Materiais'!A:A,'2 Materiais'!DB:DB,"Não encontrado",0,1)</f>
        <v>81.319999999999993</v>
      </c>
      <c r="F542" s="491">
        <f t="shared" si="40"/>
        <v>16.109491999999999</v>
      </c>
      <c r="G542" s="226">
        <f t="shared" si="41"/>
        <v>97.429491999999996</v>
      </c>
      <c r="H542" s="227">
        <f t="shared" si="42"/>
        <v>1.5575123692809416E-5</v>
      </c>
      <c r="I542" s="228">
        <f t="shared" si="44"/>
        <v>0.99773317428233743</v>
      </c>
      <c r="J542" s="226" t="str">
        <f t="shared" si="43"/>
        <v>C</v>
      </c>
    </row>
    <row r="543" spans="1:10" ht="28.5" x14ac:dyDescent="0.2">
      <c r="A543" s="495">
        <v>408</v>
      </c>
      <c r="B543" s="490" t="s">
        <v>1179</v>
      </c>
      <c r="C543" s="489" t="s">
        <v>213</v>
      </c>
      <c r="D543" s="489">
        <v>2</v>
      </c>
      <c r="E543" s="226">
        <f>_xlfn.XLOOKUP(A543,'2 Materiais'!A:A,'2 Materiais'!DB:DB,"Não encontrado",0,1)</f>
        <v>81.319999999999993</v>
      </c>
      <c r="F543" s="491">
        <f t="shared" si="40"/>
        <v>16.109491999999999</v>
      </c>
      <c r="G543" s="226">
        <f t="shared" si="41"/>
        <v>97.429491999999996</v>
      </c>
      <c r="H543" s="227">
        <f t="shared" si="42"/>
        <v>1.5575123692809416E-5</v>
      </c>
      <c r="I543" s="228">
        <f t="shared" si="44"/>
        <v>0.9977487494060302</v>
      </c>
      <c r="J543" s="226" t="str">
        <f t="shared" si="43"/>
        <v>C</v>
      </c>
    </row>
    <row r="544" spans="1:10" x14ac:dyDescent="0.2">
      <c r="A544" s="489">
        <v>329</v>
      </c>
      <c r="B544" s="490" t="s">
        <v>1013</v>
      </c>
      <c r="C544" s="489" t="s">
        <v>213</v>
      </c>
      <c r="D544" s="489">
        <v>10</v>
      </c>
      <c r="E544" s="226">
        <f>_xlfn.XLOOKUP(A544,'2 Materiais'!A:A,'2 Materiais'!DB:DB,"Não encontrado",0,1)</f>
        <v>80.7</v>
      </c>
      <c r="F544" s="491">
        <f t="shared" si="40"/>
        <v>15.98667</v>
      </c>
      <c r="G544" s="226">
        <f t="shared" si="41"/>
        <v>96.686670000000007</v>
      </c>
      <c r="H544" s="227">
        <f t="shared" si="42"/>
        <v>1.5456375824025084E-5</v>
      </c>
      <c r="I544" s="228">
        <f t="shared" si="44"/>
        <v>0.99776420578185421</v>
      </c>
      <c r="J544" s="226" t="str">
        <f t="shared" si="43"/>
        <v>C</v>
      </c>
    </row>
    <row r="545" spans="1:10" x14ac:dyDescent="0.2">
      <c r="A545" s="489">
        <v>481</v>
      </c>
      <c r="B545" s="490" t="s">
        <v>1340</v>
      </c>
      <c r="C545" s="489" t="s">
        <v>213</v>
      </c>
      <c r="D545" s="489">
        <v>10</v>
      </c>
      <c r="E545" s="226">
        <f>_xlfn.XLOOKUP(A545,'2 Materiais'!A:A,'2 Materiais'!DB:DB,"Não encontrado",0,1)</f>
        <v>80.7</v>
      </c>
      <c r="F545" s="491">
        <f t="shared" si="40"/>
        <v>15.98667</v>
      </c>
      <c r="G545" s="226">
        <f t="shared" si="41"/>
        <v>96.686670000000007</v>
      </c>
      <c r="H545" s="227">
        <f t="shared" si="42"/>
        <v>1.5456375824025084E-5</v>
      </c>
      <c r="I545" s="228">
        <f t="shared" si="44"/>
        <v>0.99777966215767822</v>
      </c>
      <c r="J545" s="226" t="str">
        <f t="shared" si="43"/>
        <v>C</v>
      </c>
    </row>
    <row r="546" spans="1:10" x14ac:dyDescent="0.2">
      <c r="A546" s="489">
        <v>641</v>
      </c>
      <c r="B546" s="490" t="s">
        <v>1700</v>
      </c>
      <c r="C546" s="489" t="s">
        <v>213</v>
      </c>
      <c r="D546" s="489">
        <v>3</v>
      </c>
      <c r="E546" s="226">
        <f>_xlfn.XLOOKUP(A546,'2 Materiais'!A:A,'2 Materiais'!DB:DB,"Não encontrado",0,1)</f>
        <v>80.58</v>
      </c>
      <c r="F546" s="491">
        <f t="shared" si="40"/>
        <v>15.962897999999999</v>
      </c>
      <c r="G546" s="226">
        <f t="shared" si="41"/>
        <v>96.542897999999994</v>
      </c>
      <c r="H546" s="227">
        <f t="shared" si="42"/>
        <v>1.5433392365550697E-5</v>
      </c>
      <c r="I546" s="228">
        <f t="shared" si="44"/>
        <v>0.99779509555004375</v>
      </c>
      <c r="J546" s="226" t="str">
        <f t="shared" si="43"/>
        <v>C</v>
      </c>
    </row>
    <row r="547" spans="1:10" ht="28.5" x14ac:dyDescent="0.2">
      <c r="A547" s="495">
        <v>255</v>
      </c>
      <c r="B547" s="490" t="s">
        <v>845</v>
      </c>
      <c r="C547" s="489" t="s">
        <v>213</v>
      </c>
      <c r="D547" s="489">
        <v>10</v>
      </c>
      <c r="E547" s="226">
        <f>_xlfn.XLOOKUP(A547,'2 Materiais'!A:A,'2 Materiais'!DB:DB,"Não encontrado",0,1)</f>
        <v>80.399999999999991</v>
      </c>
      <c r="F547" s="491">
        <f t="shared" si="40"/>
        <v>15.927239999999998</v>
      </c>
      <c r="G547" s="226">
        <f t="shared" si="41"/>
        <v>96.327239999999989</v>
      </c>
      <c r="H547" s="227">
        <f t="shared" si="42"/>
        <v>1.5398917177839117E-5</v>
      </c>
      <c r="I547" s="228">
        <f t="shared" si="44"/>
        <v>0.99781049446722159</v>
      </c>
      <c r="J547" s="226" t="str">
        <f t="shared" si="43"/>
        <v>C</v>
      </c>
    </row>
    <row r="548" spans="1:10" x14ac:dyDescent="0.2">
      <c r="A548" s="495">
        <v>152</v>
      </c>
      <c r="B548" s="502" t="s">
        <v>617</v>
      </c>
      <c r="C548" s="489" t="s">
        <v>573</v>
      </c>
      <c r="D548" s="489">
        <v>10</v>
      </c>
      <c r="E548" s="226">
        <f>_xlfn.XLOOKUP(A548,'2 Materiais'!A:A,'2 Materiais'!DB:DB,"Não encontrado",0,1)</f>
        <v>80.199999999999989</v>
      </c>
      <c r="F548" s="491">
        <f t="shared" si="40"/>
        <v>15.887619999999998</v>
      </c>
      <c r="G548" s="226">
        <f t="shared" si="41"/>
        <v>96.087619999999987</v>
      </c>
      <c r="H548" s="227">
        <f t="shared" si="42"/>
        <v>1.5360611413715137E-5</v>
      </c>
      <c r="I548" s="228">
        <f t="shared" si="44"/>
        <v>0.9978258550786353</v>
      </c>
      <c r="J548" s="226" t="str">
        <f t="shared" si="43"/>
        <v>C</v>
      </c>
    </row>
    <row r="549" spans="1:10" ht="28.5" x14ac:dyDescent="0.2">
      <c r="A549" s="495">
        <v>515</v>
      </c>
      <c r="B549" s="490" t="s">
        <v>1419</v>
      </c>
      <c r="C549" s="489" t="s">
        <v>213</v>
      </c>
      <c r="D549" s="489">
        <v>1</v>
      </c>
      <c r="E549" s="226">
        <f>_xlfn.XLOOKUP(A549,'2 Materiais'!A:A,'2 Materiais'!DB:DB,"Não encontrado",0,1)</f>
        <v>80.069999999999993</v>
      </c>
      <c r="F549" s="491">
        <f t="shared" si="40"/>
        <v>15.861866999999998</v>
      </c>
      <c r="G549" s="226">
        <f t="shared" si="41"/>
        <v>95.931866999999997</v>
      </c>
      <c r="H549" s="227">
        <f t="shared" si="42"/>
        <v>1.5335712667034552E-5</v>
      </c>
      <c r="I549" s="228">
        <f t="shared" si="44"/>
        <v>0.99784119079130229</v>
      </c>
      <c r="J549" s="226" t="str">
        <f t="shared" si="43"/>
        <v>C</v>
      </c>
    </row>
    <row r="550" spans="1:10" ht="28.5" x14ac:dyDescent="0.2">
      <c r="A550" s="489">
        <v>650</v>
      </c>
      <c r="B550" s="490" t="s">
        <v>1720</v>
      </c>
      <c r="C550" s="489" t="s">
        <v>600</v>
      </c>
      <c r="D550" s="489">
        <v>3</v>
      </c>
      <c r="E550" s="226">
        <f>_xlfn.XLOOKUP(A550,'2 Materiais'!A:A,'2 Materiais'!DB:DB,"Não encontrado",0,1)</f>
        <v>80.039999999999992</v>
      </c>
      <c r="F550" s="491">
        <f t="shared" si="40"/>
        <v>15.855923999999998</v>
      </c>
      <c r="G550" s="226">
        <f t="shared" si="41"/>
        <v>95.895923999999994</v>
      </c>
      <c r="H550" s="227">
        <f t="shared" si="42"/>
        <v>1.5329966802415955E-5</v>
      </c>
      <c r="I550" s="228">
        <f t="shared" si="44"/>
        <v>0.99785652075810471</v>
      </c>
      <c r="J550" s="226" t="str">
        <f t="shared" si="43"/>
        <v>C</v>
      </c>
    </row>
    <row r="551" spans="1:10" ht="28.5" x14ac:dyDescent="0.2">
      <c r="A551" s="489">
        <v>318</v>
      </c>
      <c r="B551" s="490" t="s">
        <v>991</v>
      </c>
      <c r="C551" s="489" t="s">
        <v>213</v>
      </c>
      <c r="D551" s="489">
        <v>10</v>
      </c>
      <c r="E551" s="226">
        <f>_xlfn.XLOOKUP(A551,'2 Materiais'!A:A,'2 Materiais'!DB:DB,"Não encontrado",0,1)</f>
        <v>79</v>
      </c>
      <c r="F551" s="491">
        <f t="shared" si="40"/>
        <v>15.649900000000001</v>
      </c>
      <c r="G551" s="226">
        <f t="shared" si="41"/>
        <v>94.649900000000002</v>
      </c>
      <c r="H551" s="227">
        <f t="shared" si="42"/>
        <v>1.5130776828971273E-5</v>
      </c>
      <c r="I551" s="228">
        <f t="shared" si="44"/>
        <v>0.99787165153493373</v>
      </c>
      <c r="J551" s="226" t="str">
        <f t="shared" si="43"/>
        <v>C</v>
      </c>
    </row>
    <row r="552" spans="1:10" x14ac:dyDescent="0.2">
      <c r="A552" s="495">
        <v>104</v>
      </c>
      <c r="B552" s="498" t="s">
        <v>1363</v>
      </c>
      <c r="C552" s="495" t="s">
        <v>573</v>
      </c>
      <c r="D552" s="495">
        <v>2</v>
      </c>
      <c r="E552" s="226">
        <f>_xlfn.XLOOKUP(A552,'2 Materiais'!A:A,'2 Materiais'!DB:DB,"Não encontrado",0,1)</f>
        <v>78.641754879999993</v>
      </c>
      <c r="F552" s="491">
        <f t="shared" si="40"/>
        <v>15.578931641727998</v>
      </c>
      <c r="G552" s="226">
        <f t="shared" si="41"/>
        <v>94.220686521727998</v>
      </c>
      <c r="H552" s="227">
        <f t="shared" si="42"/>
        <v>1.5062162563644841E-5</v>
      </c>
      <c r="I552" s="228">
        <f t="shared" si="44"/>
        <v>0.99788671369749737</v>
      </c>
      <c r="J552" s="226" t="str">
        <f t="shared" si="43"/>
        <v>C</v>
      </c>
    </row>
    <row r="553" spans="1:10" x14ac:dyDescent="0.2">
      <c r="A553" s="489">
        <v>257</v>
      </c>
      <c r="B553" s="490" t="s">
        <v>849</v>
      </c>
      <c r="C553" s="489" t="s">
        <v>213</v>
      </c>
      <c r="D553" s="489">
        <v>3</v>
      </c>
      <c r="E553" s="226">
        <f>_xlfn.XLOOKUP(A553,'2 Materiais'!A:A,'2 Materiais'!DB:DB,"Não encontrado",0,1)</f>
        <v>78.06</v>
      </c>
      <c r="F553" s="491">
        <f t="shared" si="40"/>
        <v>15.463686000000001</v>
      </c>
      <c r="G553" s="226">
        <f t="shared" si="41"/>
        <v>93.523685999999998</v>
      </c>
      <c r="H553" s="227">
        <f t="shared" si="42"/>
        <v>1.4950739737588575E-5</v>
      </c>
      <c r="I553" s="228">
        <f t="shared" si="44"/>
        <v>0.99790166443723494</v>
      </c>
      <c r="J553" s="226" t="str">
        <f t="shared" si="43"/>
        <v>C</v>
      </c>
    </row>
    <row r="554" spans="1:10" x14ac:dyDescent="0.2">
      <c r="A554" s="495">
        <v>20</v>
      </c>
      <c r="B554" s="498" t="s">
        <v>588</v>
      </c>
      <c r="C554" s="495" t="s">
        <v>213</v>
      </c>
      <c r="D554" s="495">
        <v>10</v>
      </c>
      <c r="E554" s="226">
        <f>_xlfn.XLOOKUP(A554,'2 Materiais'!A:A,'2 Materiais'!DB:DB,"Não encontrado",0,1)</f>
        <v>77.850428660000006</v>
      </c>
      <c r="F554" s="491">
        <f t="shared" si="40"/>
        <v>15.422169917546</v>
      </c>
      <c r="G554" s="226">
        <f t="shared" si="41"/>
        <v>93.272598577546006</v>
      </c>
      <c r="H554" s="227">
        <f t="shared" si="42"/>
        <v>1.4910600786002647E-5</v>
      </c>
      <c r="I554" s="228">
        <f t="shared" si="44"/>
        <v>0.99791657503802089</v>
      </c>
      <c r="J554" s="226" t="str">
        <f t="shared" si="43"/>
        <v>C</v>
      </c>
    </row>
    <row r="555" spans="1:10" ht="28.5" x14ac:dyDescent="0.2">
      <c r="A555" s="489">
        <v>513</v>
      </c>
      <c r="B555" s="490" t="s">
        <v>1415</v>
      </c>
      <c r="C555" s="489" t="s">
        <v>213</v>
      </c>
      <c r="D555" s="489">
        <v>1</v>
      </c>
      <c r="E555" s="226">
        <f>_xlfn.XLOOKUP(A555,'2 Materiais'!A:A,'2 Materiais'!DB:DB,"Não encontrado",0,1)</f>
        <v>77.459999999999994</v>
      </c>
      <c r="F555" s="491">
        <f t="shared" si="40"/>
        <v>15.344825999999999</v>
      </c>
      <c r="G555" s="226">
        <f t="shared" si="41"/>
        <v>92.804825999999991</v>
      </c>
      <c r="H555" s="227">
        <f t="shared" si="42"/>
        <v>1.4835822445216641E-5</v>
      </c>
      <c r="I555" s="228">
        <f t="shared" si="44"/>
        <v>0.99793141086046611</v>
      </c>
      <c r="J555" s="226" t="str">
        <f t="shared" si="43"/>
        <v>C</v>
      </c>
    </row>
    <row r="556" spans="1:10" ht="28.5" x14ac:dyDescent="0.2">
      <c r="A556" s="489">
        <v>25</v>
      </c>
      <c r="B556" s="498" t="s">
        <v>593</v>
      </c>
      <c r="C556" s="495" t="s">
        <v>213</v>
      </c>
      <c r="D556" s="495">
        <v>10</v>
      </c>
      <c r="E556" s="226">
        <f>_xlfn.XLOOKUP(A556,'2 Materiais'!A:A,'2 Materiais'!DB:DB,"Não encontrado",0,1)</f>
        <v>77.432039800000013</v>
      </c>
      <c r="F556" s="491">
        <f t="shared" si="40"/>
        <v>15.339287084380002</v>
      </c>
      <c r="G556" s="226">
        <f t="shared" si="41"/>
        <v>92.771326884380017</v>
      </c>
      <c r="H556" s="227">
        <f t="shared" si="42"/>
        <v>1.4830467261086349E-5</v>
      </c>
      <c r="I556" s="228">
        <f t="shared" si="44"/>
        <v>0.99794624132772725</v>
      </c>
      <c r="J556" s="226" t="str">
        <f t="shared" si="43"/>
        <v>C</v>
      </c>
    </row>
    <row r="557" spans="1:10" ht="28.5" x14ac:dyDescent="0.2">
      <c r="A557" s="495">
        <v>683</v>
      </c>
      <c r="B557" s="490" t="s">
        <v>1786</v>
      </c>
      <c r="C557" s="489" t="s">
        <v>213</v>
      </c>
      <c r="D557" s="489">
        <v>1</v>
      </c>
      <c r="E557" s="226">
        <f>_xlfn.XLOOKUP(A557,'2 Materiais'!A:A,'2 Materiais'!DB:DB,"Não encontrado",0,1)</f>
        <v>77.319999999999993</v>
      </c>
      <c r="F557" s="491">
        <f t="shared" si="40"/>
        <v>15.317091999999999</v>
      </c>
      <c r="G557" s="226">
        <f t="shared" si="41"/>
        <v>92.637091999999996</v>
      </c>
      <c r="H557" s="227">
        <f t="shared" si="42"/>
        <v>1.4809008410329856E-5</v>
      </c>
      <c r="I557" s="228">
        <f t="shared" si="44"/>
        <v>0.99796105033613758</v>
      </c>
      <c r="J557" s="226" t="str">
        <f t="shared" si="43"/>
        <v>C</v>
      </c>
    </row>
    <row r="558" spans="1:10" x14ac:dyDescent="0.2">
      <c r="A558" s="495">
        <v>167</v>
      </c>
      <c r="B558" s="490" t="s">
        <v>647</v>
      </c>
      <c r="C558" s="489" t="s">
        <v>213</v>
      </c>
      <c r="D558" s="489">
        <v>10</v>
      </c>
      <c r="E558" s="226">
        <f>_xlfn.XLOOKUP(A558,'2 Materiais'!A:A,'2 Materiais'!DB:DB,"Não encontrado",0,1)</f>
        <v>76.5</v>
      </c>
      <c r="F558" s="491">
        <f t="shared" si="40"/>
        <v>15.15465</v>
      </c>
      <c r="G558" s="226">
        <f t="shared" si="41"/>
        <v>91.654650000000004</v>
      </c>
      <c r="H558" s="227">
        <f t="shared" si="42"/>
        <v>1.4651954777421549E-5</v>
      </c>
      <c r="I558" s="228">
        <f t="shared" si="44"/>
        <v>0.99797570229091503</v>
      </c>
      <c r="J558" s="226" t="str">
        <f t="shared" si="43"/>
        <v>C</v>
      </c>
    </row>
    <row r="559" spans="1:10" x14ac:dyDescent="0.2">
      <c r="A559" s="495">
        <v>643</v>
      </c>
      <c r="B559" s="490" t="s">
        <v>1704</v>
      </c>
      <c r="C559" s="489" t="s">
        <v>213</v>
      </c>
      <c r="D559" s="489">
        <v>3</v>
      </c>
      <c r="E559" s="226">
        <f>_xlfn.XLOOKUP(A559,'2 Materiais'!A:A,'2 Materiais'!DB:DB,"Não encontrado",0,1)</f>
        <v>76.289999999999992</v>
      </c>
      <c r="F559" s="491">
        <f t="shared" si="40"/>
        <v>15.113048999999998</v>
      </c>
      <c r="G559" s="226">
        <f t="shared" si="41"/>
        <v>91.403048999999996</v>
      </c>
      <c r="H559" s="227">
        <f t="shared" si="42"/>
        <v>1.461173372509137E-5</v>
      </c>
      <c r="I559" s="228">
        <f t="shared" si="44"/>
        <v>0.99799031402464011</v>
      </c>
      <c r="J559" s="226" t="str">
        <f t="shared" si="43"/>
        <v>C</v>
      </c>
    </row>
    <row r="560" spans="1:10" x14ac:dyDescent="0.2">
      <c r="A560" s="495">
        <v>443</v>
      </c>
      <c r="B560" s="490" t="s">
        <v>1250</v>
      </c>
      <c r="C560" s="489" t="s">
        <v>658</v>
      </c>
      <c r="D560" s="489">
        <v>1</v>
      </c>
      <c r="E560" s="226">
        <f>_xlfn.XLOOKUP(A560,'2 Materiais'!A:A,'2 Materiais'!DB:DB,"Não encontrado",0,1)</f>
        <v>75.66</v>
      </c>
      <c r="F560" s="491">
        <f t="shared" si="40"/>
        <v>14.988245999999998</v>
      </c>
      <c r="G560" s="226">
        <f t="shared" si="41"/>
        <v>90.648246</v>
      </c>
      <c r="H560" s="227">
        <f t="shared" si="42"/>
        <v>1.4491070568100841E-5</v>
      </c>
      <c r="I560" s="228">
        <f t="shared" si="44"/>
        <v>0.99800480509520817</v>
      </c>
      <c r="J560" s="226" t="str">
        <f t="shared" si="43"/>
        <v>C</v>
      </c>
    </row>
    <row r="561" spans="1:10" x14ac:dyDescent="0.2">
      <c r="A561" s="489">
        <v>317</v>
      </c>
      <c r="B561" s="490" t="s">
        <v>989</v>
      </c>
      <c r="C561" s="489" t="s">
        <v>213</v>
      </c>
      <c r="D561" s="489">
        <v>10</v>
      </c>
      <c r="E561" s="226">
        <f>_xlfn.XLOOKUP(A561,'2 Materiais'!A:A,'2 Materiais'!DB:DB,"Não encontrado",0,1)</f>
        <v>75.400000000000006</v>
      </c>
      <c r="F561" s="491">
        <f t="shared" si="40"/>
        <v>14.93674</v>
      </c>
      <c r="G561" s="226">
        <f t="shared" si="41"/>
        <v>90.336740000000006</v>
      </c>
      <c r="H561" s="227">
        <f t="shared" si="42"/>
        <v>1.4441273074739671E-5</v>
      </c>
      <c r="I561" s="228">
        <f t="shared" si="44"/>
        <v>0.99801924636828288</v>
      </c>
      <c r="J561" s="226" t="str">
        <f t="shared" si="43"/>
        <v>C</v>
      </c>
    </row>
    <row r="562" spans="1:10" ht="28.5" x14ac:dyDescent="0.2">
      <c r="A562" s="489">
        <v>521</v>
      </c>
      <c r="B562" s="490" t="s">
        <v>1431</v>
      </c>
      <c r="C562" s="489" t="s">
        <v>213</v>
      </c>
      <c r="D562" s="489">
        <v>1</v>
      </c>
      <c r="E562" s="226">
        <f>_xlfn.XLOOKUP(A562,'2 Materiais'!A:A,'2 Materiais'!DB:DB,"Não encontrado",0,1)</f>
        <v>75.260000000000005</v>
      </c>
      <c r="F562" s="491">
        <f t="shared" si="40"/>
        <v>14.909006000000002</v>
      </c>
      <c r="G562" s="226">
        <f t="shared" si="41"/>
        <v>90.16900600000001</v>
      </c>
      <c r="H562" s="227">
        <f t="shared" si="42"/>
        <v>1.4414459039852887E-5</v>
      </c>
      <c r="I562" s="228">
        <f t="shared" si="44"/>
        <v>0.9980336608273227</v>
      </c>
      <c r="J562" s="226" t="str">
        <f t="shared" si="43"/>
        <v>C</v>
      </c>
    </row>
    <row r="563" spans="1:10" x14ac:dyDescent="0.2">
      <c r="A563" s="489">
        <v>442</v>
      </c>
      <c r="B563" s="490" t="s">
        <v>1247</v>
      </c>
      <c r="C563" s="489" t="s">
        <v>1248</v>
      </c>
      <c r="D563" s="489">
        <v>10</v>
      </c>
      <c r="E563" s="226">
        <f>_xlfn.XLOOKUP(A563,'2 Materiais'!A:A,'2 Materiais'!DB:DB,"Não encontrado",0,1)</f>
        <v>75.199999999999989</v>
      </c>
      <c r="F563" s="491">
        <f t="shared" si="40"/>
        <v>14.897119999999997</v>
      </c>
      <c r="G563" s="226">
        <f t="shared" si="41"/>
        <v>90.09711999999999</v>
      </c>
      <c r="H563" s="227">
        <f t="shared" si="42"/>
        <v>1.440296731061569E-5</v>
      </c>
      <c r="I563" s="228">
        <f t="shared" si="44"/>
        <v>0.99804806379463329</v>
      </c>
      <c r="J563" s="226" t="str">
        <f t="shared" si="43"/>
        <v>C</v>
      </c>
    </row>
    <row r="564" spans="1:10" ht="28.5" x14ac:dyDescent="0.2">
      <c r="A564" s="489">
        <v>254</v>
      </c>
      <c r="B564" s="490" t="s">
        <v>843</v>
      </c>
      <c r="C564" s="489" t="s">
        <v>213</v>
      </c>
      <c r="D564" s="489">
        <v>10</v>
      </c>
      <c r="E564" s="226">
        <f>_xlfn.XLOOKUP(A564,'2 Materiais'!A:A,'2 Materiais'!DB:DB,"Não encontrado",0,1)</f>
        <v>75.099999999999994</v>
      </c>
      <c r="F564" s="491">
        <f t="shared" si="40"/>
        <v>14.87731</v>
      </c>
      <c r="G564" s="226">
        <f t="shared" si="41"/>
        <v>89.977309999999989</v>
      </c>
      <c r="H564" s="227">
        <f t="shared" si="42"/>
        <v>1.43838144285537E-5</v>
      </c>
      <c r="I564" s="228">
        <f t="shared" si="44"/>
        <v>0.99806244760906182</v>
      </c>
      <c r="J564" s="226" t="str">
        <f t="shared" si="43"/>
        <v>C</v>
      </c>
    </row>
    <row r="565" spans="1:10" x14ac:dyDescent="0.2">
      <c r="A565" s="495">
        <v>527</v>
      </c>
      <c r="B565" s="490" t="s">
        <v>1443</v>
      </c>
      <c r="C565" s="489" t="s">
        <v>213</v>
      </c>
      <c r="D565" s="489">
        <v>1</v>
      </c>
      <c r="E565" s="226">
        <f>_xlfn.XLOOKUP(A565,'2 Materiais'!A:A,'2 Materiais'!DB:DB,"Não encontrado",0,1)</f>
        <v>74.86</v>
      </c>
      <c r="F565" s="491">
        <f t="shared" si="40"/>
        <v>14.829765999999999</v>
      </c>
      <c r="G565" s="226">
        <f t="shared" si="41"/>
        <v>89.689765999999992</v>
      </c>
      <c r="H565" s="227">
        <f t="shared" si="42"/>
        <v>1.4337847511604927E-5</v>
      </c>
      <c r="I565" s="228">
        <f t="shared" si="44"/>
        <v>0.99807678545657341</v>
      </c>
      <c r="J565" s="226" t="str">
        <f t="shared" si="43"/>
        <v>C</v>
      </c>
    </row>
    <row r="566" spans="1:10" ht="28.5" x14ac:dyDescent="0.2">
      <c r="A566" s="495">
        <v>292</v>
      </c>
      <c r="B566" s="490" t="s">
        <v>939</v>
      </c>
      <c r="C566" s="489" t="s">
        <v>213</v>
      </c>
      <c r="D566" s="489">
        <v>2</v>
      </c>
      <c r="E566" s="226">
        <f>_xlfn.XLOOKUP(A566,'2 Materiais'!A:A,'2 Materiais'!DB:DB,"Não encontrado",0,1)</f>
        <v>74.8</v>
      </c>
      <c r="F566" s="491">
        <f t="shared" si="40"/>
        <v>14.817879999999999</v>
      </c>
      <c r="G566" s="226">
        <f t="shared" si="41"/>
        <v>89.61788</v>
      </c>
      <c r="H566" s="227">
        <f t="shared" si="42"/>
        <v>1.4326355782367736E-5</v>
      </c>
      <c r="I566" s="228">
        <f t="shared" si="44"/>
        <v>0.99809111181235577</v>
      </c>
      <c r="J566" s="226" t="str">
        <f t="shared" si="43"/>
        <v>C</v>
      </c>
    </row>
    <row r="567" spans="1:10" x14ac:dyDescent="0.2">
      <c r="A567" s="495">
        <v>35</v>
      </c>
      <c r="B567" s="498" t="s">
        <v>608</v>
      </c>
      <c r="C567" s="495" t="s">
        <v>213</v>
      </c>
      <c r="D567" s="495">
        <v>10</v>
      </c>
      <c r="E567" s="226">
        <f>_xlfn.XLOOKUP(A567,'2 Materiais'!A:A,'2 Materiais'!DB:DB,"Não encontrado",0,1)</f>
        <v>74.12633593999999</v>
      </c>
      <c r="F567" s="491">
        <f t="shared" si="40"/>
        <v>14.684427149713997</v>
      </c>
      <c r="G567" s="226">
        <f t="shared" si="41"/>
        <v>88.810763089713987</v>
      </c>
      <c r="H567" s="227">
        <f t="shared" si="42"/>
        <v>1.4197329699461927E-5</v>
      </c>
      <c r="I567" s="228">
        <f t="shared" si="44"/>
        <v>0.9981053091420552</v>
      </c>
      <c r="J567" s="226" t="str">
        <f t="shared" si="43"/>
        <v>C</v>
      </c>
    </row>
    <row r="568" spans="1:10" ht="28.5" x14ac:dyDescent="0.2">
      <c r="A568" s="489">
        <v>306</v>
      </c>
      <c r="B568" s="490" t="s">
        <v>967</v>
      </c>
      <c r="C568" s="489" t="s">
        <v>213</v>
      </c>
      <c r="D568" s="489">
        <v>10</v>
      </c>
      <c r="E568" s="226">
        <f>_xlfn.XLOOKUP(A568,'2 Materiais'!A:A,'2 Materiais'!DB:DB,"Não encontrado",0,1)</f>
        <v>74.099999999999994</v>
      </c>
      <c r="F568" s="491">
        <f t="shared" si="40"/>
        <v>14.679209999999999</v>
      </c>
      <c r="G568" s="226">
        <f t="shared" si="41"/>
        <v>88.779209999999992</v>
      </c>
      <c r="H568" s="227">
        <f t="shared" si="42"/>
        <v>1.4192285607933812E-5</v>
      </c>
      <c r="I568" s="228">
        <f t="shared" si="44"/>
        <v>0.99811950142766315</v>
      </c>
      <c r="J568" s="226" t="str">
        <f t="shared" si="43"/>
        <v>C</v>
      </c>
    </row>
    <row r="569" spans="1:10" x14ac:dyDescent="0.2">
      <c r="A569" s="495">
        <v>19</v>
      </c>
      <c r="B569" s="498" t="s">
        <v>587</v>
      </c>
      <c r="C569" s="495" t="s">
        <v>213</v>
      </c>
      <c r="D569" s="495">
        <v>10</v>
      </c>
      <c r="E569" s="226">
        <f>_xlfn.XLOOKUP(A569,'2 Materiais'!A:A,'2 Materiais'!DB:DB,"Não encontrado",0,1)</f>
        <v>73.176391500000008</v>
      </c>
      <c r="F569" s="491">
        <f t="shared" si="40"/>
        <v>14.496243156150001</v>
      </c>
      <c r="G569" s="226">
        <f t="shared" si="41"/>
        <v>87.672634656150009</v>
      </c>
      <c r="H569" s="227">
        <f t="shared" si="42"/>
        <v>1.4015387961214309E-5</v>
      </c>
      <c r="I569" s="228">
        <f t="shared" si="44"/>
        <v>0.99813351681562434</v>
      </c>
      <c r="J569" s="226" t="str">
        <f t="shared" si="43"/>
        <v>C</v>
      </c>
    </row>
    <row r="570" spans="1:10" x14ac:dyDescent="0.2">
      <c r="A570" s="489">
        <v>114</v>
      </c>
      <c r="B570" s="498" t="s">
        <v>1408</v>
      </c>
      <c r="C570" s="495" t="s">
        <v>213</v>
      </c>
      <c r="D570" s="495">
        <v>1</v>
      </c>
      <c r="E570" s="226">
        <f>_xlfn.XLOOKUP(A570,'2 Materiais'!A:A,'2 Materiais'!DB:DB,"Não encontrado",0,1)</f>
        <v>72.500229939999997</v>
      </c>
      <c r="F570" s="491">
        <f t="shared" si="40"/>
        <v>14.362295551113998</v>
      </c>
      <c r="G570" s="226">
        <f t="shared" si="41"/>
        <v>86.862525491113999</v>
      </c>
      <c r="H570" s="227">
        <f t="shared" si="42"/>
        <v>1.3885883535079002E-5</v>
      </c>
      <c r="I570" s="228">
        <f t="shared" si="44"/>
        <v>0.99814740269915947</v>
      </c>
      <c r="J570" s="226" t="str">
        <f t="shared" si="43"/>
        <v>C</v>
      </c>
    </row>
    <row r="571" spans="1:10" ht="28.5" x14ac:dyDescent="0.2">
      <c r="A571" s="489">
        <v>181</v>
      </c>
      <c r="B571" s="490" t="s">
        <v>684</v>
      </c>
      <c r="C571" s="489" t="s">
        <v>213</v>
      </c>
      <c r="D571" s="489">
        <v>10</v>
      </c>
      <c r="E571" s="226">
        <f>_xlfn.XLOOKUP(A571,'2 Materiais'!A:A,'2 Materiais'!DB:DB,"Não encontrado",0,1)</f>
        <v>72.5</v>
      </c>
      <c r="F571" s="491">
        <f t="shared" si="40"/>
        <v>14.36225</v>
      </c>
      <c r="G571" s="226">
        <f t="shared" si="41"/>
        <v>86.862250000000003</v>
      </c>
      <c r="H571" s="227">
        <f t="shared" si="42"/>
        <v>1.388583949494199E-5</v>
      </c>
      <c r="I571" s="228">
        <f t="shared" si="44"/>
        <v>0.99816128853865438</v>
      </c>
      <c r="J571" s="226" t="str">
        <f t="shared" si="43"/>
        <v>C</v>
      </c>
    </row>
    <row r="572" spans="1:10" x14ac:dyDescent="0.2">
      <c r="A572" s="489">
        <v>190</v>
      </c>
      <c r="B572" s="490" t="s">
        <v>707</v>
      </c>
      <c r="C572" s="489" t="s">
        <v>213</v>
      </c>
      <c r="D572" s="489">
        <v>10</v>
      </c>
      <c r="E572" s="226">
        <f>_xlfn.XLOOKUP(A572,'2 Materiais'!A:A,'2 Materiais'!DB:DB,"Não encontrado",0,1)</f>
        <v>72.300000000000011</v>
      </c>
      <c r="F572" s="491">
        <f t="shared" si="40"/>
        <v>14.322630000000002</v>
      </c>
      <c r="G572" s="226">
        <f t="shared" si="41"/>
        <v>86.622630000000015</v>
      </c>
      <c r="H572" s="227">
        <f t="shared" si="42"/>
        <v>1.3847533730818014E-5</v>
      </c>
      <c r="I572" s="228">
        <f t="shared" si="44"/>
        <v>0.99817513607238517</v>
      </c>
      <c r="J572" s="226" t="str">
        <f t="shared" si="43"/>
        <v>C</v>
      </c>
    </row>
    <row r="573" spans="1:10" ht="28.5" x14ac:dyDescent="0.2">
      <c r="A573" s="495">
        <v>439</v>
      </c>
      <c r="B573" s="490" t="s">
        <v>1241</v>
      </c>
      <c r="C573" s="489" t="s">
        <v>600</v>
      </c>
      <c r="D573" s="489">
        <v>3</v>
      </c>
      <c r="E573" s="226">
        <f>_xlfn.XLOOKUP(A573,'2 Materiais'!A:A,'2 Materiais'!DB:DB,"Não encontrado",0,1)</f>
        <v>71.88</v>
      </c>
      <c r="F573" s="491">
        <f t="shared" si="40"/>
        <v>14.239427999999998</v>
      </c>
      <c r="G573" s="226">
        <f t="shared" si="41"/>
        <v>86.119427999999999</v>
      </c>
      <c r="H573" s="227">
        <f t="shared" si="42"/>
        <v>1.3767091626157659E-5</v>
      </c>
      <c r="I573" s="228">
        <f t="shared" si="44"/>
        <v>0.99818890316401132</v>
      </c>
      <c r="J573" s="226" t="str">
        <f t="shared" si="43"/>
        <v>C</v>
      </c>
    </row>
    <row r="574" spans="1:10" ht="28.5" x14ac:dyDescent="0.2">
      <c r="A574" s="495">
        <v>8</v>
      </c>
      <c r="B574" s="498" t="s">
        <v>564</v>
      </c>
      <c r="C574" s="495" t="s">
        <v>213</v>
      </c>
      <c r="D574" s="495">
        <v>10</v>
      </c>
      <c r="E574" s="226">
        <f>_xlfn.XLOOKUP(A574,'2 Materiais'!A:A,'2 Materiais'!DB:DB,"Não encontrado",0,1)</f>
        <v>71.031267966666675</v>
      </c>
      <c r="F574" s="491">
        <f t="shared" si="40"/>
        <v>14.071294184196669</v>
      </c>
      <c r="G574" s="226">
        <f t="shared" si="41"/>
        <v>85.102562150863349</v>
      </c>
      <c r="H574" s="227">
        <f t="shared" si="42"/>
        <v>1.3604534980791006E-5</v>
      </c>
      <c r="I574" s="228">
        <f t="shared" si="44"/>
        <v>0.9982025076989921</v>
      </c>
      <c r="J574" s="226" t="str">
        <f t="shared" si="43"/>
        <v>C</v>
      </c>
    </row>
    <row r="575" spans="1:10" x14ac:dyDescent="0.2">
      <c r="A575" s="495">
        <v>67</v>
      </c>
      <c r="B575" s="498" t="s">
        <v>863</v>
      </c>
      <c r="C575" s="495" t="s">
        <v>213</v>
      </c>
      <c r="D575" s="495">
        <v>5</v>
      </c>
      <c r="E575" s="226">
        <f>_xlfn.XLOOKUP(A575,'2 Materiais'!A:A,'2 Materiais'!DB:DB,"Não encontrado",0,1)</f>
        <v>70.882239116666668</v>
      </c>
      <c r="F575" s="491">
        <f t="shared" si="40"/>
        <v>14.041771569011667</v>
      </c>
      <c r="G575" s="226">
        <f t="shared" si="41"/>
        <v>84.92401068567834</v>
      </c>
      <c r="H575" s="227">
        <f t="shared" si="42"/>
        <v>1.3575991660912167E-5</v>
      </c>
      <c r="I575" s="228">
        <f t="shared" si="44"/>
        <v>0.99821608369065307</v>
      </c>
      <c r="J575" s="226" t="str">
        <f t="shared" si="43"/>
        <v>C</v>
      </c>
    </row>
    <row r="576" spans="1:10" x14ac:dyDescent="0.2">
      <c r="A576" s="489">
        <v>397</v>
      </c>
      <c r="B576" s="490" t="s">
        <v>1157</v>
      </c>
      <c r="C576" s="489" t="s">
        <v>213</v>
      </c>
      <c r="D576" s="489">
        <v>10</v>
      </c>
      <c r="E576" s="226">
        <f>_xlfn.XLOOKUP(A576,'2 Materiais'!A:A,'2 Materiais'!DB:DB,"Não encontrado",0,1)</f>
        <v>70.8</v>
      </c>
      <c r="F576" s="491">
        <f t="shared" si="40"/>
        <v>14.02548</v>
      </c>
      <c r="G576" s="226">
        <f t="shared" si="41"/>
        <v>84.825479999999999</v>
      </c>
      <c r="H576" s="227">
        <f t="shared" si="42"/>
        <v>1.3560240499888178E-5</v>
      </c>
      <c r="I576" s="228">
        <f t="shared" si="44"/>
        <v>0.99822964393115299</v>
      </c>
      <c r="J576" s="226" t="str">
        <f t="shared" si="43"/>
        <v>C</v>
      </c>
    </row>
    <row r="577" spans="1:10" ht="28.5" x14ac:dyDescent="0.2">
      <c r="A577" s="495">
        <v>336</v>
      </c>
      <c r="B577" s="490" t="s">
        <v>1027</v>
      </c>
      <c r="C577" s="489" t="s">
        <v>213</v>
      </c>
      <c r="D577" s="489">
        <v>10</v>
      </c>
      <c r="E577" s="226">
        <f>_xlfn.XLOOKUP(A577,'2 Materiais'!A:A,'2 Materiais'!DB:DB,"Não encontrado",0,1)</f>
        <v>70.3</v>
      </c>
      <c r="F577" s="491">
        <f t="shared" si="40"/>
        <v>13.92643</v>
      </c>
      <c r="G577" s="226">
        <f t="shared" si="41"/>
        <v>84.226429999999993</v>
      </c>
      <c r="H577" s="227">
        <f t="shared" si="42"/>
        <v>1.3464476089578233E-5</v>
      </c>
      <c r="I577" s="228">
        <f t="shared" si="44"/>
        <v>0.99824310840724262</v>
      </c>
      <c r="J577" s="226" t="str">
        <f t="shared" si="43"/>
        <v>C</v>
      </c>
    </row>
    <row r="578" spans="1:10" x14ac:dyDescent="0.2">
      <c r="A578" s="495">
        <v>763</v>
      </c>
      <c r="B578" s="490" t="s">
        <v>1921</v>
      </c>
      <c r="C578" s="489" t="s">
        <v>573</v>
      </c>
      <c r="D578" s="494">
        <v>3</v>
      </c>
      <c r="E578" s="226">
        <f>_xlfn.XLOOKUP(A578,'2 Materiais'!A:A,'2 Materiais'!DB:DB,"Não encontrado",0,1)</f>
        <v>69.33</v>
      </c>
      <c r="F578" s="491">
        <f t="shared" ref="F578:F641" si="45">E578*19.81%</f>
        <v>13.734273</v>
      </c>
      <c r="G578" s="226">
        <f t="shared" ref="G578:G641" si="46">E578+F578</f>
        <v>83.064273</v>
      </c>
      <c r="H578" s="227">
        <f t="shared" ref="H578:H641" si="47">G578/$G$888</f>
        <v>1.327869313357694E-5</v>
      </c>
      <c r="I578" s="228">
        <f t="shared" si="44"/>
        <v>0.99825638710037623</v>
      </c>
      <c r="J578" s="226" t="str">
        <f t="shared" ref="J578:J641" si="48">IF(I578&lt;$M$2,$L$2,IF(I578&lt;$M$3,$L$3,$L$4))</f>
        <v>C</v>
      </c>
    </row>
    <row r="579" spans="1:10" x14ac:dyDescent="0.2">
      <c r="A579" s="495">
        <v>39</v>
      </c>
      <c r="B579" s="498" t="s">
        <v>613</v>
      </c>
      <c r="C579" s="495" t="s">
        <v>614</v>
      </c>
      <c r="D579" s="495">
        <v>10</v>
      </c>
      <c r="E579" s="226">
        <f>_xlfn.XLOOKUP(A579,'2 Materiais'!A:A,'2 Materiais'!DB:DB,"Não encontrado",0,1)</f>
        <v>68.044834859999995</v>
      </c>
      <c r="F579" s="491">
        <f t="shared" si="45"/>
        <v>13.479681785765999</v>
      </c>
      <c r="G579" s="226">
        <f t="shared" si="46"/>
        <v>81.524516645765999</v>
      </c>
      <c r="H579" s="227">
        <f t="shared" si="47"/>
        <v>1.3032546970010945E-5</v>
      </c>
      <c r="I579" s="228">
        <f t="shared" si="44"/>
        <v>0.99826941964734628</v>
      </c>
      <c r="J579" s="226" t="str">
        <f t="shared" si="48"/>
        <v>C</v>
      </c>
    </row>
    <row r="580" spans="1:10" x14ac:dyDescent="0.2">
      <c r="A580" s="489">
        <v>490</v>
      </c>
      <c r="B580" s="490" t="s">
        <v>1359</v>
      </c>
      <c r="C580" s="489" t="s">
        <v>213</v>
      </c>
      <c r="D580" s="489">
        <v>10</v>
      </c>
      <c r="E580" s="226">
        <f>_xlfn.XLOOKUP(A580,'2 Materiais'!A:A,'2 Materiais'!DB:DB,"Não encontrado",0,1)</f>
        <v>66.599999999999994</v>
      </c>
      <c r="F580" s="491">
        <f t="shared" si="45"/>
        <v>13.193459999999998</v>
      </c>
      <c r="G580" s="226">
        <f t="shared" si="46"/>
        <v>79.793459999999996</v>
      </c>
      <c r="H580" s="227">
        <f t="shared" si="47"/>
        <v>1.2755819453284641E-5</v>
      </c>
      <c r="I580" s="228">
        <f t="shared" ref="I580:I643" si="49">I579+H580</f>
        <v>0.99828217546679954</v>
      </c>
      <c r="J580" s="226" t="str">
        <f t="shared" si="48"/>
        <v>C</v>
      </c>
    </row>
    <row r="581" spans="1:10" x14ac:dyDescent="0.2">
      <c r="A581" s="489">
        <v>446</v>
      </c>
      <c r="B581" s="490" t="s">
        <v>1257</v>
      </c>
      <c r="C581" s="489" t="s">
        <v>573</v>
      </c>
      <c r="D581" s="489">
        <v>2</v>
      </c>
      <c r="E581" s="226">
        <f>_xlfn.XLOOKUP(A581,'2 Materiais'!A:A,'2 Materiais'!DB:DB,"Não encontrado",0,1)</f>
        <v>66.459999999999994</v>
      </c>
      <c r="F581" s="491">
        <f t="shared" si="45"/>
        <v>13.165725999999999</v>
      </c>
      <c r="G581" s="226">
        <f t="shared" si="46"/>
        <v>79.625725999999986</v>
      </c>
      <c r="H581" s="227">
        <f t="shared" si="47"/>
        <v>1.2729005418397855E-5</v>
      </c>
      <c r="I581" s="228">
        <f t="shared" si="49"/>
        <v>0.99829490447221791</v>
      </c>
      <c r="J581" s="226" t="str">
        <f t="shared" si="48"/>
        <v>C</v>
      </c>
    </row>
    <row r="582" spans="1:10" x14ac:dyDescent="0.2">
      <c r="A582" s="495">
        <v>668</v>
      </c>
      <c r="B582" s="490" t="s">
        <v>1756</v>
      </c>
      <c r="C582" s="489" t="s">
        <v>600</v>
      </c>
      <c r="D582" s="489">
        <v>1</v>
      </c>
      <c r="E582" s="226">
        <f>_xlfn.XLOOKUP(A582,'2 Materiais'!A:A,'2 Materiais'!DB:DB,"Não encontrado",0,1)</f>
        <v>66.27</v>
      </c>
      <c r="F582" s="491">
        <f t="shared" si="45"/>
        <v>13.128086999999999</v>
      </c>
      <c r="G582" s="226">
        <f t="shared" si="46"/>
        <v>79.39808699999999</v>
      </c>
      <c r="H582" s="227">
        <f t="shared" si="47"/>
        <v>1.2692614942480077E-5</v>
      </c>
      <c r="I582" s="228">
        <f t="shared" si="49"/>
        <v>0.99830759708716044</v>
      </c>
      <c r="J582" s="226" t="str">
        <f t="shared" si="48"/>
        <v>C</v>
      </c>
    </row>
    <row r="583" spans="1:10" x14ac:dyDescent="0.2">
      <c r="A583" s="495">
        <v>304</v>
      </c>
      <c r="B583" s="490" t="s">
        <v>963</v>
      </c>
      <c r="C583" s="489" t="s">
        <v>213</v>
      </c>
      <c r="D583" s="489">
        <v>10</v>
      </c>
      <c r="E583" s="226">
        <f>_xlfn.XLOOKUP(A583,'2 Materiais'!A:A,'2 Materiais'!DB:DB,"Não encontrado",0,1)</f>
        <v>66.100000000000009</v>
      </c>
      <c r="F583" s="491">
        <f t="shared" si="45"/>
        <v>13.094410000000002</v>
      </c>
      <c r="G583" s="226">
        <f t="shared" si="46"/>
        <v>79.194410000000005</v>
      </c>
      <c r="H583" s="227">
        <f t="shared" si="47"/>
        <v>1.2660055042974697E-5</v>
      </c>
      <c r="I583" s="228">
        <f t="shared" si="49"/>
        <v>0.9983202571422034</v>
      </c>
      <c r="J583" s="226" t="str">
        <f t="shared" si="48"/>
        <v>C</v>
      </c>
    </row>
    <row r="584" spans="1:10" x14ac:dyDescent="0.2">
      <c r="A584" s="495">
        <v>764</v>
      </c>
      <c r="B584" s="490" t="s">
        <v>1922</v>
      </c>
      <c r="C584" s="489" t="s">
        <v>573</v>
      </c>
      <c r="D584" s="494">
        <v>3</v>
      </c>
      <c r="E584" s="226">
        <f>_xlfn.XLOOKUP(A584,'2 Materiais'!A:A,'2 Materiais'!DB:DB,"Não encontrado",0,1)</f>
        <v>65.099999999999994</v>
      </c>
      <c r="F584" s="491">
        <f t="shared" si="45"/>
        <v>12.896309999999998</v>
      </c>
      <c r="G584" s="226">
        <f t="shared" si="46"/>
        <v>77.996309999999994</v>
      </c>
      <c r="H584" s="227">
        <f t="shared" si="47"/>
        <v>1.2468526222354806E-5</v>
      </c>
      <c r="I584" s="228">
        <f t="shared" si="49"/>
        <v>0.99833272566842579</v>
      </c>
      <c r="J584" s="226" t="str">
        <f t="shared" si="48"/>
        <v>C</v>
      </c>
    </row>
    <row r="585" spans="1:10" x14ac:dyDescent="0.2">
      <c r="A585" s="489">
        <v>413</v>
      </c>
      <c r="B585" s="490" t="s">
        <v>1189</v>
      </c>
      <c r="C585" s="489" t="s">
        <v>213</v>
      </c>
      <c r="D585" s="489">
        <v>10</v>
      </c>
      <c r="E585" s="226">
        <f>_xlfn.XLOOKUP(A585,'2 Materiais'!A:A,'2 Materiais'!DB:DB,"Não encontrado",0,1)</f>
        <v>64.5</v>
      </c>
      <c r="F585" s="491">
        <f t="shared" si="45"/>
        <v>12.77745</v>
      </c>
      <c r="G585" s="226">
        <f t="shared" si="46"/>
        <v>77.277450000000002</v>
      </c>
      <c r="H585" s="227">
        <f t="shared" si="47"/>
        <v>1.2353608929982874E-5</v>
      </c>
      <c r="I585" s="228">
        <f t="shared" si="49"/>
        <v>0.99834507927735583</v>
      </c>
      <c r="J585" s="226" t="str">
        <f t="shared" si="48"/>
        <v>C</v>
      </c>
    </row>
    <row r="586" spans="1:10" x14ac:dyDescent="0.2">
      <c r="A586" s="495">
        <v>328</v>
      </c>
      <c r="B586" s="490" t="s">
        <v>1011</v>
      </c>
      <c r="C586" s="489" t="s">
        <v>213</v>
      </c>
      <c r="D586" s="489">
        <v>10</v>
      </c>
      <c r="E586" s="226">
        <f>_xlfn.XLOOKUP(A586,'2 Materiais'!A:A,'2 Materiais'!DB:DB,"Não encontrado",0,1)</f>
        <v>64.3</v>
      </c>
      <c r="F586" s="491">
        <f t="shared" si="45"/>
        <v>12.737829999999999</v>
      </c>
      <c r="G586" s="226">
        <f t="shared" si="46"/>
        <v>77.03783</v>
      </c>
      <c r="H586" s="227">
        <f t="shared" si="47"/>
        <v>1.2315303165858896E-5</v>
      </c>
      <c r="I586" s="228">
        <f t="shared" si="49"/>
        <v>0.99835739458052164</v>
      </c>
      <c r="J586" s="226" t="str">
        <f t="shared" si="48"/>
        <v>C</v>
      </c>
    </row>
    <row r="587" spans="1:10" x14ac:dyDescent="0.2">
      <c r="A587" s="495">
        <v>320</v>
      </c>
      <c r="B587" s="490" t="s">
        <v>995</v>
      </c>
      <c r="C587" s="489" t="s">
        <v>213</v>
      </c>
      <c r="D587" s="489">
        <v>10</v>
      </c>
      <c r="E587" s="226">
        <f>_xlfn.XLOOKUP(A587,'2 Materiais'!A:A,'2 Materiais'!DB:DB,"Não encontrado",0,1)</f>
        <v>63.8</v>
      </c>
      <c r="F587" s="491">
        <f t="shared" si="45"/>
        <v>12.638779999999999</v>
      </c>
      <c r="G587" s="226">
        <f t="shared" si="46"/>
        <v>76.438779999999994</v>
      </c>
      <c r="H587" s="227">
        <f t="shared" si="47"/>
        <v>1.221953875554895E-5</v>
      </c>
      <c r="I587" s="228">
        <f t="shared" si="49"/>
        <v>0.99836961411927716</v>
      </c>
      <c r="J587" s="226" t="str">
        <f t="shared" si="48"/>
        <v>C</v>
      </c>
    </row>
    <row r="588" spans="1:10" ht="28.5" x14ac:dyDescent="0.2">
      <c r="A588" s="489">
        <v>429</v>
      </c>
      <c r="B588" s="490" t="s">
        <v>1221</v>
      </c>
      <c r="C588" s="489" t="s">
        <v>213</v>
      </c>
      <c r="D588" s="489">
        <v>10</v>
      </c>
      <c r="E588" s="226">
        <f>_xlfn.XLOOKUP(A588,'2 Materiais'!A:A,'2 Materiais'!DB:DB,"Não encontrado",0,1)</f>
        <v>63.8</v>
      </c>
      <c r="F588" s="491">
        <f t="shared" si="45"/>
        <v>12.638779999999999</v>
      </c>
      <c r="G588" s="226">
        <f t="shared" si="46"/>
        <v>76.438779999999994</v>
      </c>
      <c r="H588" s="227">
        <f t="shared" si="47"/>
        <v>1.221953875554895E-5</v>
      </c>
      <c r="I588" s="228">
        <f t="shared" si="49"/>
        <v>0.99838183365803268</v>
      </c>
      <c r="J588" s="226" t="str">
        <f t="shared" si="48"/>
        <v>C</v>
      </c>
    </row>
    <row r="589" spans="1:10" x14ac:dyDescent="0.2">
      <c r="A589" s="489">
        <v>338</v>
      </c>
      <c r="B589" s="490" t="s">
        <v>1031</v>
      </c>
      <c r="C589" s="489" t="s">
        <v>213</v>
      </c>
      <c r="D589" s="489">
        <v>10</v>
      </c>
      <c r="E589" s="226">
        <f>_xlfn.XLOOKUP(A589,'2 Materiais'!A:A,'2 Materiais'!DB:DB,"Não encontrado",0,1)</f>
        <v>63.7</v>
      </c>
      <c r="F589" s="491">
        <f t="shared" si="45"/>
        <v>12.618970000000001</v>
      </c>
      <c r="G589" s="226">
        <f t="shared" si="46"/>
        <v>76.318970000000007</v>
      </c>
      <c r="H589" s="227">
        <f t="shared" si="47"/>
        <v>1.2200385873486963E-5</v>
      </c>
      <c r="I589" s="228">
        <f t="shared" si="49"/>
        <v>0.99839403404390614</v>
      </c>
      <c r="J589" s="226" t="str">
        <f t="shared" si="48"/>
        <v>C</v>
      </c>
    </row>
    <row r="590" spans="1:10" x14ac:dyDescent="0.2">
      <c r="A590" s="495">
        <v>419</v>
      </c>
      <c r="B590" s="490" t="s">
        <v>1201</v>
      </c>
      <c r="C590" s="489" t="s">
        <v>213</v>
      </c>
      <c r="D590" s="489">
        <v>10</v>
      </c>
      <c r="E590" s="226">
        <f>_xlfn.XLOOKUP(A590,'2 Materiais'!A:A,'2 Materiais'!DB:DB,"Não encontrado",0,1)</f>
        <v>63.099999999999994</v>
      </c>
      <c r="F590" s="491">
        <f t="shared" si="45"/>
        <v>12.500109999999999</v>
      </c>
      <c r="G590" s="226">
        <f t="shared" si="46"/>
        <v>75.600110000000001</v>
      </c>
      <c r="H590" s="227">
        <f t="shared" si="47"/>
        <v>1.2085468581115028E-5</v>
      </c>
      <c r="I590" s="228">
        <f t="shared" si="49"/>
        <v>0.99840611951248726</v>
      </c>
      <c r="J590" s="226" t="str">
        <f t="shared" si="48"/>
        <v>C</v>
      </c>
    </row>
    <row r="591" spans="1:10" x14ac:dyDescent="0.2">
      <c r="A591" s="489">
        <v>261</v>
      </c>
      <c r="B591" s="490" t="s">
        <v>869</v>
      </c>
      <c r="C591" s="489" t="s">
        <v>857</v>
      </c>
      <c r="D591" s="489">
        <v>5</v>
      </c>
      <c r="E591" s="226">
        <f>_xlfn.XLOOKUP(A591,'2 Materiais'!A:A,'2 Materiais'!DB:DB,"Não encontrado",0,1)</f>
        <v>63</v>
      </c>
      <c r="F591" s="491">
        <f t="shared" si="45"/>
        <v>12.4803</v>
      </c>
      <c r="G591" s="226">
        <f t="shared" si="46"/>
        <v>75.4803</v>
      </c>
      <c r="H591" s="227">
        <f t="shared" si="47"/>
        <v>1.206631569905304E-5</v>
      </c>
      <c r="I591" s="228">
        <f t="shared" si="49"/>
        <v>0.99841818582818631</v>
      </c>
      <c r="J591" s="226" t="str">
        <f t="shared" si="48"/>
        <v>C</v>
      </c>
    </row>
    <row r="592" spans="1:10" x14ac:dyDescent="0.2">
      <c r="A592" s="489">
        <v>269</v>
      </c>
      <c r="B592" s="490" t="s">
        <v>886</v>
      </c>
      <c r="C592" s="489" t="s">
        <v>213</v>
      </c>
      <c r="D592" s="489">
        <v>2</v>
      </c>
      <c r="E592" s="226">
        <f>_xlfn.XLOOKUP(A592,'2 Materiais'!A:A,'2 Materiais'!DB:DB,"Não encontrado",0,1)</f>
        <v>62.98</v>
      </c>
      <c r="F592" s="491">
        <f t="shared" si="45"/>
        <v>12.476338</v>
      </c>
      <c r="G592" s="226">
        <f t="shared" si="46"/>
        <v>75.456338000000002</v>
      </c>
      <c r="H592" s="227">
        <f t="shared" si="47"/>
        <v>1.2062485122640643E-5</v>
      </c>
      <c r="I592" s="228">
        <f t="shared" si="49"/>
        <v>0.99843024831330895</v>
      </c>
      <c r="J592" s="226" t="str">
        <f t="shared" si="48"/>
        <v>C</v>
      </c>
    </row>
    <row r="593" spans="1:10" ht="28.5" x14ac:dyDescent="0.2">
      <c r="A593" s="495">
        <v>427</v>
      </c>
      <c r="B593" s="490" t="s">
        <v>1217</v>
      </c>
      <c r="C593" s="489" t="s">
        <v>213</v>
      </c>
      <c r="D593" s="489">
        <v>10</v>
      </c>
      <c r="E593" s="226">
        <f>_xlfn.XLOOKUP(A593,'2 Materiais'!A:A,'2 Materiais'!DB:DB,"Não encontrado",0,1)</f>
        <v>62.300000000000004</v>
      </c>
      <c r="F593" s="491">
        <f t="shared" si="45"/>
        <v>12.34163</v>
      </c>
      <c r="G593" s="226">
        <f t="shared" si="46"/>
        <v>74.641630000000006</v>
      </c>
      <c r="H593" s="227">
        <f t="shared" si="47"/>
        <v>1.1932245524619118E-5</v>
      </c>
      <c r="I593" s="228">
        <f t="shared" si="49"/>
        <v>0.9984421805588336</v>
      </c>
      <c r="J593" s="226" t="str">
        <f t="shared" si="48"/>
        <v>C</v>
      </c>
    </row>
    <row r="594" spans="1:10" ht="28.5" x14ac:dyDescent="0.2">
      <c r="A594" s="495">
        <v>263</v>
      </c>
      <c r="B594" s="490" t="s">
        <v>873</v>
      </c>
      <c r="C594" s="489" t="s">
        <v>213</v>
      </c>
      <c r="D594" s="489">
        <v>5</v>
      </c>
      <c r="E594" s="226">
        <f>_xlfn.XLOOKUP(A594,'2 Materiais'!A:A,'2 Materiais'!DB:DB,"Não encontrado",0,1)</f>
        <v>62.25</v>
      </c>
      <c r="F594" s="491">
        <f t="shared" si="45"/>
        <v>12.331725</v>
      </c>
      <c r="G594" s="226">
        <f t="shared" si="46"/>
        <v>74.581725000000006</v>
      </c>
      <c r="H594" s="227">
        <f t="shared" si="47"/>
        <v>1.1922669083588124E-5</v>
      </c>
      <c r="I594" s="228">
        <f t="shared" si="49"/>
        <v>0.99845410322791717</v>
      </c>
      <c r="J594" s="226" t="str">
        <f t="shared" si="48"/>
        <v>C</v>
      </c>
    </row>
    <row r="595" spans="1:10" ht="28.5" x14ac:dyDescent="0.2">
      <c r="A595" s="489">
        <v>457</v>
      </c>
      <c r="B595" s="490" t="s">
        <v>1285</v>
      </c>
      <c r="C595" s="489" t="s">
        <v>213</v>
      </c>
      <c r="D595" s="489">
        <v>2</v>
      </c>
      <c r="E595" s="226">
        <f>_xlfn.XLOOKUP(A595,'2 Materiais'!A:A,'2 Materiais'!DB:DB,"Não encontrado",0,1)</f>
        <v>62.22</v>
      </c>
      <c r="F595" s="491">
        <f t="shared" si="45"/>
        <v>12.325782</v>
      </c>
      <c r="G595" s="226">
        <f t="shared" si="46"/>
        <v>74.545782000000003</v>
      </c>
      <c r="H595" s="227">
        <f t="shared" si="47"/>
        <v>1.1916923218969525E-5</v>
      </c>
      <c r="I595" s="228">
        <f t="shared" si="49"/>
        <v>0.99846602015113617</v>
      </c>
      <c r="J595" s="226" t="str">
        <f t="shared" si="48"/>
        <v>C</v>
      </c>
    </row>
    <row r="596" spans="1:10" ht="28.5" x14ac:dyDescent="0.2">
      <c r="A596" s="489">
        <v>682</v>
      </c>
      <c r="B596" s="490" t="s">
        <v>1784</v>
      </c>
      <c r="C596" s="489" t="s">
        <v>213</v>
      </c>
      <c r="D596" s="489">
        <v>1</v>
      </c>
      <c r="E596" s="226">
        <f>_xlfn.XLOOKUP(A596,'2 Materiais'!A:A,'2 Materiais'!DB:DB,"Não encontrado",0,1)</f>
        <v>62.13</v>
      </c>
      <c r="F596" s="491">
        <f t="shared" si="45"/>
        <v>12.307953000000001</v>
      </c>
      <c r="G596" s="226">
        <f t="shared" si="46"/>
        <v>74.437953000000007</v>
      </c>
      <c r="H596" s="227">
        <f t="shared" si="47"/>
        <v>1.1899685625113737E-5</v>
      </c>
      <c r="I596" s="228">
        <f t="shared" si="49"/>
        <v>0.99847791983676126</v>
      </c>
      <c r="J596" s="226" t="str">
        <f t="shared" si="48"/>
        <v>C</v>
      </c>
    </row>
    <row r="597" spans="1:10" ht="28.5" x14ac:dyDescent="0.2">
      <c r="A597" s="495">
        <v>584</v>
      </c>
      <c r="B597" s="490" t="s">
        <v>1585</v>
      </c>
      <c r="C597" s="489" t="s">
        <v>213</v>
      </c>
      <c r="D597" s="489">
        <v>1</v>
      </c>
      <c r="E597" s="226">
        <f>_xlfn.XLOOKUP(A597,'2 Materiais'!A:A,'2 Materiais'!DB:DB,"Não encontrado",0,1)</f>
        <v>61.95</v>
      </c>
      <c r="F597" s="491">
        <f t="shared" si="45"/>
        <v>12.272295</v>
      </c>
      <c r="G597" s="226">
        <f t="shared" si="46"/>
        <v>74.222295000000003</v>
      </c>
      <c r="H597" s="227">
        <f t="shared" si="47"/>
        <v>1.1865210437402156E-5</v>
      </c>
      <c r="I597" s="228">
        <f t="shared" si="49"/>
        <v>0.99848978504719865</v>
      </c>
      <c r="J597" s="226" t="str">
        <f t="shared" si="48"/>
        <v>C</v>
      </c>
    </row>
    <row r="598" spans="1:10" ht="28.5" x14ac:dyDescent="0.2">
      <c r="A598" s="495">
        <v>372</v>
      </c>
      <c r="B598" s="490" t="s">
        <v>1107</v>
      </c>
      <c r="C598" s="489" t="s">
        <v>213</v>
      </c>
      <c r="D598" s="489">
        <v>2</v>
      </c>
      <c r="E598" s="226">
        <f>_xlfn.XLOOKUP(A598,'2 Materiais'!A:A,'2 Materiais'!DB:DB,"Não encontrado",0,1)</f>
        <v>61.62</v>
      </c>
      <c r="F598" s="491">
        <f t="shared" si="45"/>
        <v>12.206921999999999</v>
      </c>
      <c r="G598" s="226">
        <f t="shared" si="46"/>
        <v>73.826921999999996</v>
      </c>
      <c r="H598" s="227">
        <f t="shared" si="47"/>
        <v>1.1802005926597591E-5</v>
      </c>
      <c r="I598" s="228">
        <f t="shared" si="49"/>
        <v>0.99850158705312519</v>
      </c>
      <c r="J598" s="226" t="str">
        <f t="shared" si="48"/>
        <v>C</v>
      </c>
    </row>
    <row r="599" spans="1:10" ht="28.5" x14ac:dyDescent="0.2">
      <c r="A599" s="489">
        <v>293</v>
      </c>
      <c r="B599" s="490" t="s">
        <v>941</v>
      </c>
      <c r="C599" s="489" t="s">
        <v>213</v>
      </c>
      <c r="D599" s="489">
        <v>2</v>
      </c>
      <c r="E599" s="226">
        <f>_xlfn.XLOOKUP(A599,'2 Materiais'!A:A,'2 Materiais'!DB:DB,"Não encontrado",0,1)</f>
        <v>61.08</v>
      </c>
      <c r="F599" s="491">
        <f t="shared" si="45"/>
        <v>12.099947999999999</v>
      </c>
      <c r="G599" s="226">
        <f t="shared" si="46"/>
        <v>73.179947999999996</v>
      </c>
      <c r="H599" s="227">
        <f t="shared" si="47"/>
        <v>1.1698580363462851E-5</v>
      </c>
      <c r="I599" s="228">
        <f t="shared" si="49"/>
        <v>0.99851328563348862</v>
      </c>
      <c r="J599" s="226" t="str">
        <f t="shared" si="48"/>
        <v>C</v>
      </c>
    </row>
    <row r="600" spans="1:10" x14ac:dyDescent="0.2">
      <c r="A600" s="495">
        <v>387</v>
      </c>
      <c r="B600" s="490" t="s">
        <v>1138</v>
      </c>
      <c r="C600" s="489" t="s">
        <v>213</v>
      </c>
      <c r="D600" s="489">
        <v>10</v>
      </c>
      <c r="E600" s="226">
        <f>_xlfn.XLOOKUP(A600,'2 Materiais'!A:A,'2 Materiais'!DB:DB,"Não encontrado",0,1)</f>
        <v>60.8</v>
      </c>
      <c r="F600" s="491">
        <f t="shared" si="45"/>
        <v>12.04448</v>
      </c>
      <c r="G600" s="226">
        <f t="shared" si="46"/>
        <v>72.844480000000004</v>
      </c>
      <c r="H600" s="227">
        <f t="shared" si="47"/>
        <v>1.1644952293689284E-5</v>
      </c>
      <c r="I600" s="228">
        <f t="shared" si="49"/>
        <v>0.99852493058578229</v>
      </c>
      <c r="J600" s="226" t="str">
        <f t="shared" si="48"/>
        <v>C</v>
      </c>
    </row>
    <row r="601" spans="1:10" x14ac:dyDescent="0.2">
      <c r="A601" s="495">
        <v>203</v>
      </c>
      <c r="B601" s="490" t="s">
        <v>733</v>
      </c>
      <c r="C601" s="489" t="s">
        <v>213</v>
      </c>
      <c r="D601" s="489">
        <v>10</v>
      </c>
      <c r="E601" s="226">
        <f>_xlfn.XLOOKUP(A601,'2 Materiais'!A:A,'2 Materiais'!DB:DB,"Não encontrado",0,1)</f>
        <v>60.599999999999994</v>
      </c>
      <c r="F601" s="491">
        <f t="shared" si="45"/>
        <v>12.004859999999999</v>
      </c>
      <c r="G601" s="226">
        <f t="shared" si="46"/>
        <v>72.604859999999988</v>
      </c>
      <c r="H601" s="227">
        <f t="shared" si="47"/>
        <v>1.1606646529565303E-5</v>
      </c>
      <c r="I601" s="228">
        <f t="shared" si="49"/>
        <v>0.99853653723231184</v>
      </c>
      <c r="J601" s="226" t="str">
        <f t="shared" si="48"/>
        <v>C</v>
      </c>
    </row>
    <row r="602" spans="1:10" x14ac:dyDescent="0.2">
      <c r="A602" s="495">
        <v>311</v>
      </c>
      <c r="B602" s="490" t="s">
        <v>977</v>
      </c>
      <c r="C602" s="489" t="s">
        <v>213</v>
      </c>
      <c r="D602" s="489">
        <v>10</v>
      </c>
      <c r="E602" s="226">
        <f>_xlfn.XLOOKUP(A602,'2 Materiais'!A:A,'2 Materiais'!DB:DB,"Não encontrado",0,1)</f>
        <v>58.6</v>
      </c>
      <c r="F602" s="491">
        <f t="shared" si="45"/>
        <v>11.60866</v>
      </c>
      <c r="G602" s="226">
        <f t="shared" si="46"/>
        <v>70.208660000000009</v>
      </c>
      <c r="H602" s="227">
        <f t="shared" si="47"/>
        <v>1.1223588888325527E-5</v>
      </c>
      <c r="I602" s="228">
        <f t="shared" si="49"/>
        <v>0.99854776082120011</v>
      </c>
      <c r="J602" s="226" t="str">
        <f t="shared" si="48"/>
        <v>C</v>
      </c>
    </row>
    <row r="603" spans="1:10" ht="28.5" x14ac:dyDescent="0.2">
      <c r="A603" s="495">
        <v>211</v>
      </c>
      <c r="B603" s="490" t="s">
        <v>751</v>
      </c>
      <c r="C603" s="489" t="s">
        <v>213</v>
      </c>
      <c r="D603" s="489">
        <v>10</v>
      </c>
      <c r="E603" s="226">
        <f>_xlfn.XLOOKUP(A603,'2 Materiais'!A:A,'2 Materiais'!DB:DB,"Não encontrado",0,1)</f>
        <v>58.5</v>
      </c>
      <c r="F603" s="491">
        <f t="shared" si="45"/>
        <v>11.588850000000001</v>
      </c>
      <c r="G603" s="226">
        <f t="shared" si="46"/>
        <v>70.088850000000008</v>
      </c>
      <c r="H603" s="227">
        <f t="shared" si="47"/>
        <v>1.1204436006263538E-5</v>
      </c>
      <c r="I603" s="228">
        <f t="shared" si="49"/>
        <v>0.99855896525720633</v>
      </c>
      <c r="J603" s="226" t="str">
        <f t="shared" si="48"/>
        <v>C</v>
      </c>
    </row>
    <row r="604" spans="1:10" x14ac:dyDescent="0.2">
      <c r="A604" s="495">
        <v>480</v>
      </c>
      <c r="B604" s="490" t="s">
        <v>1338</v>
      </c>
      <c r="C604" s="489" t="s">
        <v>213</v>
      </c>
      <c r="D604" s="489">
        <v>10</v>
      </c>
      <c r="E604" s="226">
        <f>_xlfn.XLOOKUP(A604,'2 Materiais'!A:A,'2 Materiais'!DB:DB,"Não encontrado",0,1)</f>
        <v>58.099999999999994</v>
      </c>
      <c r="F604" s="491">
        <f t="shared" si="45"/>
        <v>11.509609999999999</v>
      </c>
      <c r="G604" s="226">
        <f t="shared" si="46"/>
        <v>69.609609999999989</v>
      </c>
      <c r="H604" s="227">
        <f t="shared" si="47"/>
        <v>1.1127824478015579E-5</v>
      </c>
      <c r="I604" s="228">
        <f t="shared" si="49"/>
        <v>0.99857009308168432</v>
      </c>
      <c r="J604" s="226" t="str">
        <f t="shared" si="48"/>
        <v>C</v>
      </c>
    </row>
    <row r="605" spans="1:10" ht="28.5" x14ac:dyDescent="0.2">
      <c r="A605" s="489">
        <v>341</v>
      </c>
      <c r="B605" s="490" t="s">
        <v>1036</v>
      </c>
      <c r="C605" s="489" t="s">
        <v>213</v>
      </c>
      <c r="D605" s="489">
        <v>10</v>
      </c>
      <c r="E605" s="226">
        <f>_xlfn.XLOOKUP(A605,'2 Materiais'!A:A,'2 Materiais'!DB:DB,"Não encontrado",0,1)</f>
        <v>57.800000000000004</v>
      </c>
      <c r="F605" s="491">
        <f t="shared" si="45"/>
        <v>11.450180000000001</v>
      </c>
      <c r="G605" s="226">
        <f t="shared" si="46"/>
        <v>69.25018</v>
      </c>
      <c r="H605" s="227">
        <f t="shared" si="47"/>
        <v>1.1070365831829615E-5</v>
      </c>
      <c r="I605" s="228">
        <f t="shared" si="49"/>
        <v>0.99858116344751613</v>
      </c>
      <c r="J605" s="226" t="str">
        <f t="shared" si="48"/>
        <v>C</v>
      </c>
    </row>
    <row r="606" spans="1:10" ht="28.5" x14ac:dyDescent="0.2">
      <c r="A606" s="489">
        <v>534</v>
      </c>
      <c r="B606" s="490" t="s">
        <v>1460</v>
      </c>
      <c r="C606" s="489" t="s">
        <v>213</v>
      </c>
      <c r="D606" s="489">
        <v>1</v>
      </c>
      <c r="E606" s="226">
        <f>_xlfn.XLOOKUP(A606,'2 Materiais'!A:A,'2 Materiais'!DB:DB,"Não encontrado",0,1)</f>
        <v>57.66</v>
      </c>
      <c r="F606" s="491">
        <f t="shared" si="45"/>
        <v>11.422445999999999</v>
      </c>
      <c r="G606" s="226">
        <f t="shared" si="46"/>
        <v>69.08244599999999</v>
      </c>
      <c r="H606" s="227">
        <f t="shared" si="47"/>
        <v>1.1043551796942829E-5</v>
      </c>
      <c r="I606" s="228">
        <f t="shared" si="49"/>
        <v>0.99859220699931306</v>
      </c>
      <c r="J606" s="226" t="str">
        <f t="shared" si="48"/>
        <v>C</v>
      </c>
    </row>
    <row r="607" spans="1:10" ht="28.5" x14ac:dyDescent="0.2">
      <c r="A607" s="489">
        <v>417</v>
      </c>
      <c r="B607" s="490" t="s">
        <v>1197</v>
      </c>
      <c r="C607" s="489" t="s">
        <v>213</v>
      </c>
      <c r="D607" s="489">
        <v>10</v>
      </c>
      <c r="E607" s="226">
        <f>_xlfn.XLOOKUP(A607,'2 Materiais'!A:A,'2 Materiais'!DB:DB,"Não encontrado",0,1)</f>
        <v>57.199999999999996</v>
      </c>
      <c r="F607" s="491">
        <f t="shared" si="45"/>
        <v>11.33132</v>
      </c>
      <c r="G607" s="226">
        <f t="shared" si="46"/>
        <v>68.531319999999994</v>
      </c>
      <c r="H607" s="227">
        <f t="shared" si="47"/>
        <v>1.0955448539457679E-5</v>
      </c>
      <c r="I607" s="228">
        <f t="shared" si="49"/>
        <v>0.99860316244785252</v>
      </c>
      <c r="J607" s="226" t="str">
        <f t="shared" si="48"/>
        <v>C</v>
      </c>
    </row>
    <row r="608" spans="1:10" x14ac:dyDescent="0.2">
      <c r="A608" s="495">
        <v>323</v>
      </c>
      <c r="B608" s="490" t="s">
        <v>1001</v>
      </c>
      <c r="C608" s="489" t="s">
        <v>213</v>
      </c>
      <c r="D608" s="489">
        <v>10</v>
      </c>
      <c r="E608" s="226">
        <f>_xlfn.XLOOKUP(A608,'2 Materiais'!A:A,'2 Materiais'!DB:DB,"Não encontrado",0,1)</f>
        <v>56.900000000000006</v>
      </c>
      <c r="F608" s="491">
        <f t="shared" si="45"/>
        <v>11.271890000000001</v>
      </c>
      <c r="G608" s="226">
        <f t="shared" si="46"/>
        <v>68.171890000000005</v>
      </c>
      <c r="H608" s="227">
        <f t="shared" si="47"/>
        <v>1.0897989893271715E-5</v>
      </c>
      <c r="I608" s="228">
        <f t="shared" si="49"/>
        <v>0.99861406043774581</v>
      </c>
      <c r="J608" s="226" t="str">
        <f t="shared" si="48"/>
        <v>C</v>
      </c>
    </row>
    <row r="609" spans="1:10" ht="28.5" x14ac:dyDescent="0.2">
      <c r="A609" s="495">
        <v>660</v>
      </c>
      <c r="B609" s="490" t="s">
        <v>1740</v>
      </c>
      <c r="C609" s="489" t="s">
        <v>600</v>
      </c>
      <c r="D609" s="489">
        <v>1</v>
      </c>
      <c r="E609" s="226">
        <f>_xlfn.XLOOKUP(A609,'2 Materiais'!A:A,'2 Materiais'!DB:DB,"Não encontrado",0,1)</f>
        <v>56.37</v>
      </c>
      <c r="F609" s="491">
        <f t="shared" si="45"/>
        <v>11.166896999999999</v>
      </c>
      <c r="G609" s="226">
        <f t="shared" si="46"/>
        <v>67.536896999999996</v>
      </c>
      <c r="H609" s="227">
        <f t="shared" si="47"/>
        <v>1.0796479618343171E-5</v>
      </c>
      <c r="I609" s="228">
        <f t="shared" si="49"/>
        <v>0.99862485691736413</v>
      </c>
      <c r="J609" s="226" t="str">
        <f t="shared" si="48"/>
        <v>C</v>
      </c>
    </row>
    <row r="610" spans="1:10" x14ac:dyDescent="0.2">
      <c r="A610" s="489">
        <v>130</v>
      </c>
      <c r="B610" s="498" t="s">
        <v>1490</v>
      </c>
      <c r="C610" s="495" t="s">
        <v>1248</v>
      </c>
      <c r="D610" s="495">
        <v>1</v>
      </c>
      <c r="E610" s="226">
        <f>_xlfn.XLOOKUP(A610,'2 Materiais'!A:A,'2 Materiais'!DB:DB,"Não encontrado",0,1)</f>
        <v>56.326792133333335</v>
      </c>
      <c r="F610" s="491">
        <f t="shared" si="45"/>
        <v>11.158337521613333</v>
      </c>
      <c r="G610" s="226">
        <f t="shared" si="46"/>
        <v>67.485129654946661</v>
      </c>
      <c r="H610" s="227">
        <f t="shared" si="47"/>
        <v>1.0788204066599003E-5</v>
      </c>
      <c r="I610" s="228">
        <f t="shared" si="49"/>
        <v>0.99863564512143077</v>
      </c>
      <c r="J610" s="226" t="str">
        <f t="shared" si="48"/>
        <v>C</v>
      </c>
    </row>
    <row r="611" spans="1:10" ht="28.5" x14ac:dyDescent="0.2">
      <c r="A611" s="495">
        <v>536</v>
      </c>
      <c r="B611" s="490" t="s">
        <v>1464</v>
      </c>
      <c r="C611" s="489" t="s">
        <v>213</v>
      </c>
      <c r="D611" s="489">
        <v>1</v>
      </c>
      <c r="E611" s="226">
        <f>_xlfn.XLOOKUP(A611,'2 Materiais'!A:A,'2 Materiais'!DB:DB,"Não encontrado",0,1)</f>
        <v>56.05</v>
      </c>
      <c r="F611" s="491">
        <f t="shared" si="45"/>
        <v>11.103505</v>
      </c>
      <c r="G611" s="226">
        <f t="shared" si="46"/>
        <v>67.153504999999996</v>
      </c>
      <c r="H611" s="227">
        <f t="shared" si="47"/>
        <v>1.0735190395744807E-5</v>
      </c>
      <c r="I611" s="228">
        <f t="shared" si="49"/>
        <v>0.99864638031182651</v>
      </c>
      <c r="J611" s="226" t="str">
        <f t="shared" si="48"/>
        <v>C</v>
      </c>
    </row>
    <row r="612" spans="1:10" x14ac:dyDescent="0.2">
      <c r="A612" s="489">
        <v>237</v>
      </c>
      <c r="B612" s="490" t="s">
        <v>809</v>
      </c>
      <c r="C612" s="489" t="s">
        <v>600</v>
      </c>
      <c r="D612" s="489">
        <v>10</v>
      </c>
      <c r="E612" s="226">
        <f>_xlfn.XLOOKUP(A612,'2 Materiais'!A:A,'2 Materiais'!DB:DB,"Não encontrado",0,1)</f>
        <v>56</v>
      </c>
      <c r="F612" s="491">
        <f t="shared" si="45"/>
        <v>11.0936</v>
      </c>
      <c r="G612" s="226">
        <f t="shared" si="46"/>
        <v>67.093599999999995</v>
      </c>
      <c r="H612" s="227">
        <f t="shared" si="47"/>
        <v>1.0725613954713811E-5</v>
      </c>
      <c r="I612" s="228">
        <f t="shared" si="49"/>
        <v>0.99865710592578127</v>
      </c>
      <c r="J612" s="226" t="str">
        <f t="shared" si="48"/>
        <v>C</v>
      </c>
    </row>
    <row r="613" spans="1:10" ht="28.5" x14ac:dyDescent="0.2">
      <c r="A613" s="495">
        <v>440</v>
      </c>
      <c r="B613" s="490" t="s">
        <v>1243</v>
      </c>
      <c r="C613" s="489" t="s">
        <v>600</v>
      </c>
      <c r="D613" s="489">
        <v>3</v>
      </c>
      <c r="E613" s="226">
        <f>_xlfn.XLOOKUP(A613,'2 Materiais'!A:A,'2 Materiais'!DB:DB,"Não encontrado",0,1)</f>
        <v>55.86</v>
      </c>
      <c r="F613" s="491">
        <f t="shared" si="45"/>
        <v>11.065866</v>
      </c>
      <c r="G613" s="226">
        <f t="shared" si="46"/>
        <v>66.925865999999999</v>
      </c>
      <c r="H613" s="227">
        <f t="shared" si="47"/>
        <v>1.0698799919827029E-5</v>
      </c>
      <c r="I613" s="228">
        <f t="shared" si="49"/>
        <v>0.99866780472570105</v>
      </c>
      <c r="J613" s="226" t="str">
        <f t="shared" si="48"/>
        <v>C</v>
      </c>
    </row>
    <row r="614" spans="1:10" x14ac:dyDescent="0.2">
      <c r="A614" s="495">
        <v>396</v>
      </c>
      <c r="B614" s="490" t="s">
        <v>1155</v>
      </c>
      <c r="C614" s="489" t="s">
        <v>213</v>
      </c>
      <c r="D614" s="489">
        <v>10</v>
      </c>
      <c r="E614" s="226">
        <f>_xlfn.XLOOKUP(A614,'2 Materiais'!A:A,'2 Materiais'!DB:DB,"Não encontrado",0,1)</f>
        <v>55.7</v>
      </c>
      <c r="F614" s="491">
        <f t="shared" si="45"/>
        <v>11.03417</v>
      </c>
      <c r="G614" s="226">
        <f t="shared" si="46"/>
        <v>66.734170000000006</v>
      </c>
      <c r="H614" s="227">
        <f t="shared" si="47"/>
        <v>1.0668155308527847E-5</v>
      </c>
      <c r="I614" s="228">
        <f t="shared" si="49"/>
        <v>0.99867847288100953</v>
      </c>
      <c r="J614" s="226" t="str">
        <f t="shared" si="48"/>
        <v>C</v>
      </c>
    </row>
    <row r="615" spans="1:10" x14ac:dyDescent="0.2">
      <c r="A615" s="489">
        <v>525</v>
      </c>
      <c r="B615" s="490" t="s">
        <v>1439</v>
      </c>
      <c r="C615" s="489" t="s">
        <v>213</v>
      </c>
      <c r="D615" s="489">
        <v>1</v>
      </c>
      <c r="E615" s="226">
        <f>_xlfn.XLOOKUP(A615,'2 Materiais'!A:A,'2 Materiais'!DB:DB,"Não encontrado",0,1)</f>
        <v>54.93</v>
      </c>
      <c r="F615" s="491">
        <f t="shared" si="45"/>
        <v>10.881632999999999</v>
      </c>
      <c r="G615" s="226">
        <f t="shared" si="46"/>
        <v>65.811633</v>
      </c>
      <c r="H615" s="227">
        <f t="shared" si="47"/>
        <v>1.052067811665053E-5</v>
      </c>
      <c r="I615" s="228">
        <f t="shared" si="49"/>
        <v>0.99868899355912621</v>
      </c>
      <c r="J615" s="226" t="str">
        <f t="shared" si="48"/>
        <v>C</v>
      </c>
    </row>
    <row r="616" spans="1:10" ht="28.5" x14ac:dyDescent="0.2">
      <c r="A616" s="489">
        <v>533</v>
      </c>
      <c r="B616" s="490" t="s">
        <v>1458</v>
      </c>
      <c r="C616" s="489" t="s">
        <v>213</v>
      </c>
      <c r="D616" s="489">
        <v>1</v>
      </c>
      <c r="E616" s="226">
        <f>_xlfn.XLOOKUP(A616,'2 Materiais'!A:A,'2 Materiais'!DB:DB,"Não encontrado",0,1)</f>
        <v>54.91</v>
      </c>
      <c r="F616" s="491">
        <f t="shared" si="45"/>
        <v>10.877670999999999</v>
      </c>
      <c r="G616" s="226">
        <f t="shared" si="46"/>
        <v>65.787670999999989</v>
      </c>
      <c r="H616" s="227">
        <f t="shared" si="47"/>
        <v>1.0516847540238131E-5</v>
      </c>
      <c r="I616" s="228">
        <f t="shared" si="49"/>
        <v>0.99869951040666649</v>
      </c>
      <c r="J616" s="226" t="str">
        <f t="shared" si="48"/>
        <v>C</v>
      </c>
    </row>
    <row r="617" spans="1:10" ht="28.5" x14ac:dyDescent="0.2">
      <c r="A617" s="495">
        <v>535</v>
      </c>
      <c r="B617" s="490" t="s">
        <v>1462</v>
      </c>
      <c r="C617" s="489" t="s">
        <v>213</v>
      </c>
      <c r="D617" s="489">
        <v>1</v>
      </c>
      <c r="E617" s="226">
        <f>_xlfn.XLOOKUP(A617,'2 Materiais'!A:A,'2 Materiais'!DB:DB,"Não encontrado",0,1)</f>
        <v>54.27</v>
      </c>
      <c r="F617" s="491">
        <f t="shared" si="45"/>
        <v>10.750887000000001</v>
      </c>
      <c r="G617" s="226">
        <f t="shared" si="46"/>
        <v>65.020887000000002</v>
      </c>
      <c r="H617" s="227">
        <f t="shared" si="47"/>
        <v>1.0394269095041405E-5</v>
      </c>
      <c r="I617" s="228">
        <f t="shared" si="49"/>
        <v>0.99870990467576148</v>
      </c>
      <c r="J617" s="226" t="str">
        <f t="shared" si="48"/>
        <v>C</v>
      </c>
    </row>
    <row r="618" spans="1:10" x14ac:dyDescent="0.2">
      <c r="A618" s="495">
        <v>47</v>
      </c>
      <c r="B618" s="498" t="s">
        <v>681</v>
      </c>
      <c r="C618" s="495" t="s">
        <v>213</v>
      </c>
      <c r="D618" s="495">
        <v>10</v>
      </c>
      <c r="E618" s="226">
        <f>_xlfn.XLOOKUP(A618,'2 Materiais'!A:A,'2 Materiais'!DB:DB,"Não encontrado",0,1)</f>
        <v>54.077872300000003</v>
      </c>
      <c r="F618" s="491">
        <f t="shared" si="45"/>
        <v>10.71282650263</v>
      </c>
      <c r="G618" s="226">
        <f t="shared" si="46"/>
        <v>64.790698802630004</v>
      </c>
      <c r="H618" s="227">
        <f t="shared" si="47"/>
        <v>1.0357471103251993E-5</v>
      </c>
      <c r="I618" s="228">
        <f t="shared" si="49"/>
        <v>0.99872026214686471</v>
      </c>
      <c r="J618" s="226" t="str">
        <f t="shared" si="48"/>
        <v>C</v>
      </c>
    </row>
    <row r="619" spans="1:10" x14ac:dyDescent="0.2">
      <c r="A619" s="495">
        <v>339</v>
      </c>
      <c r="B619" s="490" t="s">
        <v>1033</v>
      </c>
      <c r="C619" s="489" t="s">
        <v>213</v>
      </c>
      <c r="D619" s="489">
        <v>10</v>
      </c>
      <c r="E619" s="226">
        <f>_xlfn.XLOOKUP(A619,'2 Materiais'!A:A,'2 Materiais'!DB:DB,"Não encontrado",0,1)</f>
        <v>53.9</v>
      </c>
      <c r="F619" s="491">
        <f t="shared" si="45"/>
        <v>10.67759</v>
      </c>
      <c r="G619" s="226">
        <f t="shared" si="46"/>
        <v>64.577590000000001</v>
      </c>
      <c r="H619" s="227">
        <f t="shared" si="47"/>
        <v>1.0323403431412046E-5</v>
      </c>
      <c r="I619" s="228">
        <f t="shared" si="49"/>
        <v>0.99873058555029615</v>
      </c>
      <c r="J619" s="226" t="str">
        <f t="shared" si="48"/>
        <v>C</v>
      </c>
    </row>
    <row r="620" spans="1:10" x14ac:dyDescent="0.2">
      <c r="A620" s="495">
        <v>156</v>
      </c>
      <c r="B620" s="490" t="s">
        <v>625</v>
      </c>
      <c r="C620" s="489" t="s">
        <v>213</v>
      </c>
      <c r="D620" s="489">
        <v>10</v>
      </c>
      <c r="E620" s="226">
        <f>_xlfn.XLOOKUP(A620,'2 Materiais'!A:A,'2 Materiais'!DB:DB,"Não encontrado",0,1)</f>
        <v>53.6</v>
      </c>
      <c r="F620" s="491">
        <f t="shared" si="45"/>
        <v>10.61816</v>
      </c>
      <c r="G620" s="226">
        <f t="shared" si="46"/>
        <v>64.218159999999997</v>
      </c>
      <c r="H620" s="227">
        <f t="shared" si="47"/>
        <v>1.0265944785226078E-5</v>
      </c>
      <c r="I620" s="228">
        <f t="shared" si="49"/>
        <v>0.99874085149508141</v>
      </c>
      <c r="J620" s="226" t="str">
        <f t="shared" si="48"/>
        <v>C</v>
      </c>
    </row>
    <row r="621" spans="1:10" x14ac:dyDescent="0.2">
      <c r="A621" s="495">
        <v>267</v>
      </c>
      <c r="B621" s="490" t="s">
        <v>882</v>
      </c>
      <c r="C621" s="489" t="s">
        <v>213</v>
      </c>
      <c r="D621" s="489">
        <v>2</v>
      </c>
      <c r="E621" s="226">
        <f>_xlfn.XLOOKUP(A621,'2 Materiais'!A:A,'2 Materiais'!DB:DB,"Não encontrado",0,1)</f>
        <v>52.36</v>
      </c>
      <c r="F621" s="491">
        <f t="shared" si="45"/>
        <v>10.372515999999999</v>
      </c>
      <c r="G621" s="226">
        <f t="shared" si="46"/>
        <v>62.732515999999997</v>
      </c>
      <c r="H621" s="227">
        <f t="shared" si="47"/>
        <v>1.0028449047657414E-5</v>
      </c>
      <c r="I621" s="228">
        <f t="shared" si="49"/>
        <v>0.99875087994412903</v>
      </c>
      <c r="J621" s="226" t="str">
        <f t="shared" si="48"/>
        <v>C</v>
      </c>
    </row>
    <row r="622" spans="1:10" ht="28.5" x14ac:dyDescent="0.2">
      <c r="A622" s="495">
        <v>287</v>
      </c>
      <c r="B622" s="490" t="s">
        <v>926</v>
      </c>
      <c r="C622" s="489" t="s">
        <v>213</v>
      </c>
      <c r="D622" s="489">
        <v>4</v>
      </c>
      <c r="E622" s="226">
        <f>_xlfn.XLOOKUP(A622,'2 Materiais'!A:A,'2 Materiais'!DB:DB,"Não encontrado",0,1)</f>
        <v>52.24</v>
      </c>
      <c r="F622" s="491">
        <f t="shared" si="45"/>
        <v>10.348744</v>
      </c>
      <c r="G622" s="226">
        <f t="shared" si="46"/>
        <v>62.588744000000005</v>
      </c>
      <c r="H622" s="227">
        <f t="shared" si="47"/>
        <v>1.0005465589183028E-5</v>
      </c>
      <c r="I622" s="228">
        <f t="shared" si="49"/>
        <v>0.99876088540971819</v>
      </c>
      <c r="J622" s="226" t="str">
        <f t="shared" si="48"/>
        <v>C</v>
      </c>
    </row>
    <row r="623" spans="1:10" x14ac:dyDescent="0.2">
      <c r="A623" s="495">
        <v>296</v>
      </c>
      <c r="B623" s="490" t="s">
        <v>947</v>
      </c>
      <c r="C623" s="489" t="s">
        <v>213</v>
      </c>
      <c r="D623" s="489">
        <v>1</v>
      </c>
      <c r="E623" s="226">
        <f>_xlfn.XLOOKUP(A623,'2 Materiais'!A:A,'2 Materiais'!DB:DB,"Não encontrado",0,1)</f>
        <v>52.01</v>
      </c>
      <c r="F623" s="491">
        <f t="shared" si="45"/>
        <v>10.303181</v>
      </c>
      <c r="G623" s="226">
        <f t="shared" si="46"/>
        <v>62.313181</v>
      </c>
      <c r="H623" s="227">
        <f t="shared" si="47"/>
        <v>9.9614139604404536E-6</v>
      </c>
      <c r="I623" s="228">
        <f t="shared" si="49"/>
        <v>0.99877084682367867</v>
      </c>
      <c r="J623" s="226" t="str">
        <f t="shared" si="48"/>
        <v>C</v>
      </c>
    </row>
    <row r="624" spans="1:10" x14ac:dyDescent="0.2">
      <c r="A624" s="495">
        <v>295</v>
      </c>
      <c r="B624" s="490" t="s">
        <v>945</v>
      </c>
      <c r="C624" s="489" t="s">
        <v>213</v>
      </c>
      <c r="D624" s="489">
        <v>10</v>
      </c>
      <c r="E624" s="226">
        <f>_xlfn.XLOOKUP(A624,'2 Materiais'!A:A,'2 Materiais'!DB:DB,"Não encontrado",0,1)</f>
        <v>51.7</v>
      </c>
      <c r="F624" s="491">
        <f t="shared" si="45"/>
        <v>10.241770000000001</v>
      </c>
      <c r="G624" s="226">
        <f t="shared" si="46"/>
        <v>61.941770000000005</v>
      </c>
      <c r="H624" s="227">
        <f t="shared" si="47"/>
        <v>9.902040026048288E-6</v>
      </c>
      <c r="I624" s="228">
        <f t="shared" si="49"/>
        <v>0.99878074886370471</v>
      </c>
      <c r="J624" s="226" t="str">
        <f t="shared" si="48"/>
        <v>C</v>
      </c>
    </row>
    <row r="625" spans="1:10" ht="28.5" x14ac:dyDescent="0.2">
      <c r="A625" s="489">
        <v>290</v>
      </c>
      <c r="B625" s="490" t="s">
        <v>933</v>
      </c>
      <c r="C625" s="489" t="s">
        <v>213</v>
      </c>
      <c r="D625" s="489">
        <v>4</v>
      </c>
      <c r="E625" s="226">
        <f>_xlfn.XLOOKUP(A625,'2 Materiais'!A:A,'2 Materiais'!DB:DB,"Não encontrado",0,1)</f>
        <v>51.32</v>
      </c>
      <c r="F625" s="491">
        <f t="shared" si="45"/>
        <v>10.166492</v>
      </c>
      <c r="G625" s="226">
        <f t="shared" si="46"/>
        <v>61.486491999999998</v>
      </c>
      <c r="H625" s="227">
        <f t="shared" si="47"/>
        <v>9.8292590742127294E-6</v>
      </c>
      <c r="I625" s="228">
        <f t="shared" si="49"/>
        <v>0.99879057812277894</v>
      </c>
      <c r="J625" s="226" t="str">
        <f t="shared" si="48"/>
        <v>C</v>
      </c>
    </row>
    <row r="626" spans="1:10" x14ac:dyDescent="0.2">
      <c r="A626" s="489">
        <v>386</v>
      </c>
      <c r="B626" s="490" t="s">
        <v>1136</v>
      </c>
      <c r="C626" s="489" t="s">
        <v>213</v>
      </c>
      <c r="D626" s="489">
        <v>10</v>
      </c>
      <c r="E626" s="226">
        <f>_xlfn.XLOOKUP(A626,'2 Materiais'!A:A,'2 Materiais'!DB:DB,"Não encontrado",0,1)</f>
        <v>51.3</v>
      </c>
      <c r="F626" s="491">
        <f t="shared" si="45"/>
        <v>10.162529999999999</v>
      </c>
      <c r="G626" s="226">
        <f t="shared" si="46"/>
        <v>61.462529999999994</v>
      </c>
      <c r="H626" s="227">
        <f t="shared" si="47"/>
        <v>9.8254284978003304E-6</v>
      </c>
      <c r="I626" s="228">
        <f t="shared" si="49"/>
        <v>0.99880040355127675</v>
      </c>
      <c r="J626" s="226" t="str">
        <f t="shared" si="48"/>
        <v>C</v>
      </c>
    </row>
    <row r="627" spans="1:10" ht="28.5" x14ac:dyDescent="0.2">
      <c r="A627" s="489">
        <v>250</v>
      </c>
      <c r="B627" s="490" t="s">
        <v>835</v>
      </c>
      <c r="C627" s="489" t="s">
        <v>213</v>
      </c>
      <c r="D627" s="489">
        <v>10</v>
      </c>
      <c r="E627" s="226">
        <f>_xlfn.XLOOKUP(A627,'2 Materiais'!A:A,'2 Materiais'!DB:DB,"Não encontrado",0,1)</f>
        <v>51.1</v>
      </c>
      <c r="F627" s="491">
        <f t="shared" si="45"/>
        <v>10.122910000000001</v>
      </c>
      <c r="G627" s="226">
        <f t="shared" si="46"/>
        <v>61.222909999999999</v>
      </c>
      <c r="H627" s="227">
        <f t="shared" si="47"/>
        <v>9.7871227336763542E-6</v>
      </c>
      <c r="I627" s="228">
        <f t="shared" si="49"/>
        <v>0.99881019067401045</v>
      </c>
      <c r="J627" s="226" t="str">
        <f t="shared" si="48"/>
        <v>C</v>
      </c>
    </row>
    <row r="628" spans="1:10" x14ac:dyDescent="0.2">
      <c r="A628" s="489">
        <v>610</v>
      </c>
      <c r="B628" s="490" t="s">
        <v>1640</v>
      </c>
      <c r="C628" s="489" t="s">
        <v>658</v>
      </c>
      <c r="D628" s="489">
        <v>1</v>
      </c>
      <c r="E628" s="226">
        <f>_xlfn.XLOOKUP(A628,'2 Materiais'!A:A,'2 Materiais'!DB:DB,"Não encontrado",0,1)</f>
        <v>51.07</v>
      </c>
      <c r="F628" s="491">
        <f t="shared" si="45"/>
        <v>10.116967000000001</v>
      </c>
      <c r="G628" s="226">
        <f t="shared" si="46"/>
        <v>61.186967000000003</v>
      </c>
      <c r="H628" s="227">
        <f t="shared" si="47"/>
        <v>9.7813768690577574E-6</v>
      </c>
      <c r="I628" s="228">
        <f t="shared" si="49"/>
        <v>0.99881997205087947</v>
      </c>
      <c r="J628" s="226" t="str">
        <f t="shared" si="48"/>
        <v>C</v>
      </c>
    </row>
    <row r="629" spans="1:10" ht="28.5" x14ac:dyDescent="0.2">
      <c r="A629" s="489">
        <v>406</v>
      </c>
      <c r="B629" s="490" t="s">
        <v>1175</v>
      </c>
      <c r="C629" s="489" t="s">
        <v>213</v>
      </c>
      <c r="D629" s="489">
        <v>2</v>
      </c>
      <c r="E629" s="226">
        <f>_xlfn.XLOOKUP(A629,'2 Materiais'!A:A,'2 Materiais'!DB:DB,"Não encontrado",0,1)</f>
        <v>50.78</v>
      </c>
      <c r="F629" s="491">
        <f t="shared" si="45"/>
        <v>10.059518000000001</v>
      </c>
      <c r="G629" s="226">
        <f t="shared" si="46"/>
        <v>60.839517999999998</v>
      </c>
      <c r="H629" s="227">
        <f t="shared" si="47"/>
        <v>9.7258335110779891E-6</v>
      </c>
      <c r="I629" s="228">
        <f t="shared" si="49"/>
        <v>0.99882969788439058</v>
      </c>
      <c r="J629" s="226" t="str">
        <f t="shared" si="48"/>
        <v>C</v>
      </c>
    </row>
    <row r="630" spans="1:10" x14ac:dyDescent="0.2">
      <c r="A630" s="495">
        <v>463</v>
      </c>
      <c r="B630" s="490" t="s">
        <v>1297</v>
      </c>
      <c r="C630" s="489" t="s">
        <v>213</v>
      </c>
      <c r="D630" s="489">
        <v>5</v>
      </c>
      <c r="E630" s="226">
        <f>_xlfn.XLOOKUP(A630,'2 Materiais'!A:A,'2 Materiais'!DB:DB,"Não encontrado",0,1)</f>
        <v>50</v>
      </c>
      <c r="F630" s="491">
        <f t="shared" si="45"/>
        <v>9.9049999999999994</v>
      </c>
      <c r="G630" s="226">
        <f t="shared" si="46"/>
        <v>59.905000000000001</v>
      </c>
      <c r="H630" s="227">
        <f t="shared" si="47"/>
        <v>9.5764410309944763E-6</v>
      </c>
      <c r="I630" s="228">
        <f t="shared" si="49"/>
        <v>0.99883927432542152</v>
      </c>
      <c r="J630" s="226" t="str">
        <f t="shared" si="48"/>
        <v>C</v>
      </c>
    </row>
    <row r="631" spans="1:10" ht="28.5" x14ac:dyDescent="0.2">
      <c r="A631" s="495">
        <v>187</v>
      </c>
      <c r="B631" s="490" t="s">
        <v>697</v>
      </c>
      <c r="C631" s="489" t="s">
        <v>213</v>
      </c>
      <c r="D631" s="489">
        <v>5</v>
      </c>
      <c r="E631" s="226">
        <f>_xlfn.XLOOKUP(A631,'2 Materiais'!A:A,'2 Materiais'!DB:DB,"Não encontrado",0,1)</f>
        <v>49.75</v>
      </c>
      <c r="F631" s="491">
        <f t="shared" si="45"/>
        <v>9.8554750000000002</v>
      </c>
      <c r="G631" s="226">
        <f t="shared" si="46"/>
        <v>59.605474999999998</v>
      </c>
      <c r="H631" s="227">
        <f t="shared" si="47"/>
        <v>9.5285588258395026E-6</v>
      </c>
      <c r="I631" s="228">
        <f t="shared" si="49"/>
        <v>0.99884880288424738</v>
      </c>
      <c r="J631" s="226" t="str">
        <f t="shared" si="48"/>
        <v>C</v>
      </c>
    </row>
    <row r="632" spans="1:10" x14ac:dyDescent="0.2">
      <c r="A632" s="495">
        <v>151</v>
      </c>
      <c r="B632" s="498" t="s">
        <v>1800</v>
      </c>
      <c r="C632" s="495" t="s">
        <v>213</v>
      </c>
      <c r="D632" s="495">
        <v>1</v>
      </c>
      <c r="E632" s="226">
        <f>_xlfn.XLOOKUP(A632,'2 Materiais'!A:A,'2 Materiais'!DB:DB,"Não encontrado",0,1)</f>
        <v>49.658744827500001</v>
      </c>
      <c r="F632" s="491">
        <f t="shared" si="45"/>
        <v>9.8373973503277501</v>
      </c>
      <c r="G632" s="226">
        <f t="shared" si="46"/>
        <v>59.49614217782775</v>
      </c>
      <c r="H632" s="227">
        <f t="shared" si="47"/>
        <v>9.5110808302751133E-6</v>
      </c>
      <c r="I632" s="228">
        <f t="shared" si="49"/>
        <v>0.99885831396507763</v>
      </c>
      <c r="J632" s="226" t="str">
        <f t="shared" si="48"/>
        <v>C</v>
      </c>
    </row>
    <row r="633" spans="1:10" ht="28.5" x14ac:dyDescent="0.2">
      <c r="A633" s="489">
        <v>178</v>
      </c>
      <c r="B633" s="490" t="s">
        <v>677</v>
      </c>
      <c r="C633" s="489" t="s">
        <v>213</v>
      </c>
      <c r="D633" s="489">
        <v>1</v>
      </c>
      <c r="E633" s="226">
        <f>_xlfn.XLOOKUP(A633,'2 Materiais'!A:A,'2 Materiais'!DB:DB,"Não encontrado",0,1)</f>
        <v>49.29</v>
      </c>
      <c r="F633" s="491">
        <f t="shared" si="45"/>
        <v>9.7643489999999993</v>
      </c>
      <c r="G633" s="226">
        <f t="shared" si="46"/>
        <v>59.054349000000002</v>
      </c>
      <c r="H633" s="227">
        <f t="shared" si="47"/>
        <v>9.4404555683543548E-6</v>
      </c>
      <c r="I633" s="228">
        <f t="shared" si="49"/>
        <v>0.99886775442064601</v>
      </c>
      <c r="J633" s="226" t="str">
        <f t="shared" si="48"/>
        <v>C</v>
      </c>
    </row>
    <row r="634" spans="1:10" ht="28.5" x14ac:dyDescent="0.2">
      <c r="A634" s="495">
        <v>11</v>
      </c>
      <c r="B634" s="498" t="s">
        <v>572</v>
      </c>
      <c r="C634" s="495" t="s">
        <v>571</v>
      </c>
      <c r="D634" s="495">
        <v>1</v>
      </c>
      <c r="E634" s="226">
        <f>_xlfn.XLOOKUP(A634,'2 Materiais'!A:A,'2 Materiais'!DB:DB,"Não encontrado",0,1)</f>
        <v>48.822319643333337</v>
      </c>
      <c r="F634" s="491">
        <f t="shared" si="45"/>
        <v>9.6717015213443336</v>
      </c>
      <c r="G634" s="226">
        <f t="shared" si="46"/>
        <v>58.494021164677669</v>
      </c>
      <c r="H634" s="227">
        <f t="shared" si="47"/>
        <v>9.3508813012148994E-6</v>
      </c>
      <c r="I634" s="228">
        <f t="shared" si="49"/>
        <v>0.99887710530194718</v>
      </c>
      <c r="J634" s="226" t="str">
        <f t="shared" si="48"/>
        <v>C</v>
      </c>
    </row>
    <row r="635" spans="1:10" x14ac:dyDescent="0.2">
      <c r="A635" s="495">
        <v>288</v>
      </c>
      <c r="B635" s="490" t="s">
        <v>928</v>
      </c>
      <c r="C635" s="489" t="s">
        <v>213</v>
      </c>
      <c r="D635" s="489">
        <v>4</v>
      </c>
      <c r="E635" s="226">
        <f>_xlfn.XLOOKUP(A635,'2 Materiais'!A:A,'2 Materiais'!DB:DB,"Não encontrado",0,1)</f>
        <v>48.72</v>
      </c>
      <c r="F635" s="491">
        <f t="shared" si="45"/>
        <v>9.6514319999999998</v>
      </c>
      <c r="G635" s="226">
        <f t="shared" si="46"/>
        <v>58.371431999999999</v>
      </c>
      <c r="H635" s="227">
        <f t="shared" si="47"/>
        <v>9.3312841406010177E-6</v>
      </c>
      <c r="I635" s="228">
        <f t="shared" si="49"/>
        <v>0.99888643658608778</v>
      </c>
      <c r="J635" s="226" t="str">
        <f t="shared" si="48"/>
        <v>C</v>
      </c>
    </row>
    <row r="636" spans="1:10" x14ac:dyDescent="0.2">
      <c r="A636" s="495">
        <v>403</v>
      </c>
      <c r="B636" s="490" t="s">
        <v>1169</v>
      </c>
      <c r="C636" s="489" t="s">
        <v>213</v>
      </c>
      <c r="D636" s="489">
        <v>10</v>
      </c>
      <c r="E636" s="226">
        <f>_xlfn.XLOOKUP(A636,'2 Materiais'!A:A,'2 Materiais'!DB:DB,"Não encontrado",0,1)</f>
        <v>48.6</v>
      </c>
      <c r="F636" s="491">
        <f t="shared" si="45"/>
        <v>9.6276600000000006</v>
      </c>
      <c r="G636" s="226">
        <f t="shared" si="46"/>
        <v>58.22766</v>
      </c>
      <c r="H636" s="227">
        <f t="shared" si="47"/>
        <v>9.3083006821266306E-6</v>
      </c>
      <c r="I636" s="228">
        <f t="shared" si="49"/>
        <v>0.99889574488676991</v>
      </c>
      <c r="J636" s="226" t="str">
        <f t="shared" si="48"/>
        <v>C</v>
      </c>
    </row>
    <row r="637" spans="1:10" ht="28.5" x14ac:dyDescent="0.2">
      <c r="A637" s="489">
        <v>642</v>
      </c>
      <c r="B637" s="490" t="s">
        <v>1702</v>
      </c>
      <c r="C637" s="489" t="s">
        <v>213</v>
      </c>
      <c r="D637" s="489">
        <v>3</v>
      </c>
      <c r="E637" s="226">
        <f>_xlfn.XLOOKUP(A637,'2 Materiais'!A:A,'2 Materiais'!DB:DB,"Não encontrado",0,1)</f>
        <v>48.480000000000004</v>
      </c>
      <c r="F637" s="491">
        <f t="shared" si="45"/>
        <v>9.6038880000000013</v>
      </c>
      <c r="G637" s="226">
        <f t="shared" si="46"/>
        <v>58.083888000000002</v>
      </c>
      <c r="H637" s="227">
        <f t="shared" si="47"/>
        <v>9.2853172236522435E-6</v>
      </c>
      <c r="I637" s="228">
        <f t="shared" si="49"/>
        <v>0.99890503020399357</v>
      </c>
      <c r="J637" s="226" t="str">
        <f t="shared" si="48"/>
        <v>C</v>
      </c>
    </row>
    <row r="638" spans="1:10" x14ac:dyDescent="0.2">
      <c r="A638" s="495">
        <v>667</v>
      </c>
      <c r="B638" s="490" t="s">
        <v>1754</v>
      </c>
      <c r="C638" s="489" t="s">
        <v>600</v>
      </c>
      <c r="D638" s="489">
        <v>1</v>
      </c>
      <c r="E638" s="226">
        <f>_xlfn.XLOOKUP(A638,'2 Materiais'!A:A,'2 Materiais'!DB:DB,"Não encontrado",0,1)</f>
        <v>48.37</v>
      </c>
      <c r="F638" s="491">
        <f t="shared" si="45"/>
        <v>9.5820969999999992</v>
      </c>
      <c r="G638" s="226">
        <f t="shared" si="46"/>
        <v>57.952096999999995</v>
      </c>
      <c r="H638" s="227">
        <f t="shared" si="47"/>
        <v>9.2642490533840559E-6</v>
      </c>
      <c r="I638" s="228">
        <f t="shared" si="49"/>
        <v>0.99891429445304691</v>
      </c>
      <c r="J638" s="226" t="str">
        <f t="shared" si="48"/>
        <v>C</v>
      </c>
    </row>
    <row r="639" spans="1:10" x14ac:dyDescent="0.2">
      <c r="A639" s="495">
        <v>207</v>
      </c>
      <c r="B639" s="490" t="s">
        <v>743</v>
      </c>
      <c r="C639" s="489" t="s">
        <v>213</v>
      </c>
      <c r="D639" s="489">
        <v>10</v>
      </c>
      <c r="E639" s="226">
        <f>_xlfn.XLOOKUP(A639,'2 Materiais'!A:A,'2 Materiais'!DB:DB,"Não encontrado",0,1)</f>
        <v>47.800000000000004</v>
      </c>
      <c r="F639" s="491">
        <f t="shared" si="45"/>
        <v>9.4691800000000015</v>
      </c>
      <c r="G639" s="226">
        <f t="shared" si="46"/>
        <v>57.269180000000006</v>
      </c>
      <c r="H639" s="227">
        <f t="shared" si="47"/>
        <v>9.1550776256307205E-6</v>
      </c>
      <c r="I639" s="228">
        <f t="shared" si="49"/>
        <v>0.99892344953067258</v>
      </c>
      <c r="J639" s="226" t="str">
        <f t="shared" si="48"/>
        <v>C</v>
      </c>
    </row>
    <row r="640" spans="1:10" x14ac:dyDescent="0.2">
      <c r="A640" s="489">
        <v>609</v>
      </c>
      <c r="B640" s="490" t="s">
        <v>1637</v>
      </c>
      <c r="C640" s="489" t="s">
        <v>658</v>
      </c>
      <c r="D640" s="489">
        <v>1</v>
      </c>
      <c r="E640" s="226">
        <f>_xlfn.XLOOKUP(A640,'2 Materiais'!A:A,'2 Materiais'!DB:DB,"Não encontrado",0,1)</f>
        <v>47.68</v>
      </c>
      <c r="F640" s="491">
        <f t="shared" si="45"/>
        <v>9.4454080000000005</v>
      </c>
      <c r="G640" s="226">
        <f t="shared" si="46"/>
        <v>57.125408</v>
      </c>
      <c r="H640" s="227">
        <f t="shared" si="47"/>
        <v>9.1320941671563317E-6</v>
      </c>
      <c r="I640" s="228">
        <f t="shared" si="49"/>
        <v>0.99893258162483978</v>
      </c>
      <c r="J640" s="226" t="str">
        <f t="shared" si="48"/>
        <v>C</v>
      </c>
    </row>
    <row r="641" spans="1:10" x14ac:dyDescent="0.2">
      <c r="A641" s="495">
        <v>671</v>
      </c>
      <c r="B641" s="490" t="s">
        <v>1762</v>
      </c>
      <c r="C641" s="489" t="s">
        <v>600</v>
      </c>
      <c r="D641" s="489">
        <v>12</v>
      </c>
      <c r="E641" s="226">
        <f>_xlfn.XLOOKUP(A641,'2 Materiais'!A:A,'2 Materiais'!DB:DB,"Não encontrado",0,1)</f>
        <v>47.64</v>
      </c>
      <c r="F641" s="491">
        <f t="shared" si="45"/>
        <v>9.4374839999999995</v>
      </c>
      <c r="G641" s="226">
        <f t="shared" si="46"/>
        <v>57.077483999999998</v>
      </c>
      <c r="H641" s="227">
        <f t="shared" si="47"/>
        <v>9.1244330143315354E-6</v>
      </c>
      <c r="I641" s="228">
        <f t="shared" si="49"/>
        <v>0.99894170605785415</v>
      </c>
      <c r="J641" s="226" t="str">
        <f t="shared" si="48"/>
        <v>C</v>
      </c>
    </row>
    <row r="642" spans="1:10" x14ac:dyDescent="0.2">
      <c r="A642" s="489">
        <v>677</v>
      </c>
      <c r="B642" s="490" t="s">
        <v>1774</v>
      </c>
      <c r="C642" s="489" t="s">
        <v>213</v>
      </c>
      <c r="D642" s="489">
        <v>1</v>
      </c>
      <c r="E642" s="226">
        <f>_xlfn.XLOOKUP(A642,'2 Materiais'!A:A,'2 Materiais'!DB:DB,"Não encontrado",0,1)</f>
        <v>47.34</v>
      </c>
      <c r="F642" s="491">
        <f t="shared" ref="F642:F705" si="50">E642*19.81%</f>
        <v>9.3780540000000006</v>
      </c>
      <c r="G642" s="226">
        <f t="shared" ref="G642:G705" si="51">E642+F642</f>
        <v>56.718054000000002</v>
      </c>
      <c r="H642" s="227">
        <f t="shared" ref="H642:H705" si="52">G642/$G$888</f>
        <v>9.0669743681455693E-6</v>
      </c>
      <c r="I642" s="228">
        <f t="shared" si="49"/>
        <v>0.99895077303222235</v>
      </c>
      <c r="J642" s="226" t="str">
        <f t="shared" ref="J642:J705" si="53">IF(I642&lt;$M$2,$L$2,IF(I642&lt;$M$3,$L$3,$L$4))</f>
        <v>C</v>
      </c>
    </row>
    <row r="643" spans="1:10" x14ac:dyDescent="0.2">
      <c r="A643" s="495">
        <v>399</v>
      </c>
      <c r="B643" s="490" t="s">
        <v>1161</v>
      </c>
      <c r="C643" s="489" t="s">
        <v>213</v>
      </c>
      <c r="D643" s="489">
        <v>10</v>
      </c>
      <c r="E643" s="226">
        <f>_xlfn.XLOOKUP(A643,'2 Materiais'!A:A,'2 Materiais'!DB:DB,"Não encontrado",0,1)</f>
        <v>47</v>
      </c>
      <c r="F643" s="491">
        <f t="shared" si="50"/>
        <v>9.3107000000000006</v>
      </c>
      <c r="G643" s="226">
        <f t="shared" si="51"/>
        <v>56.310699999999997</v>
      </c>
      <c r="H643" s="227">
        <f t="shared" si="52"/>
        <v>9.001854569134807E-6</v>
      </c>
      <c r="I643" s="228">
        <f t="shared" si="49"/>
        <v>0.99895977488679144</v>
      </c>
      <c r="J643" s="226" t="str">
        <f t="shared" si="53"/>
        <v>C</v>
      </c>
    </row>
    <row r="644" spans="1:10" x14ac:dyDescent="0.2">
      <c r="A644" s="495">
        <v>431</v>
      </c>
      <c r="B644" s="490" t="s">
        <v>1225</v>
      </c>
      <c r="C644" s="489" t="s">
        <v>213</v>
      </c>
      <c r="D644" s="489">
        <v>10</v>
      </c>
      <c r="E644" s="226">
        <f>_xlfn.XLOOKUP(A644,'2 Materiais'!A:A,'2 Materiais'!DB:DB,"Não encontrado",0,1)</f>
        <v>46.8</v>
      </c>
      <c r="F644" s="491">
        <f t="shared" si="50"/>
        <v>9.2710799999999995</v>
      </c>
      <c r="G644" s="226">
        <f t="shared" si="51"/>
        <v>56.071079999999995</v>
      </c>
      <c r="H644" s="227">
        <f t="shared" si="52"/>
        <v>8.963548805010829E-6</v>
      </c>
      <c r="I644" s="228">
        <f t="shared" ref="I644:I707" si="54">I643+H644</f>
        <v>0.99896873843559642</v>
      </c>
      <c r="J644" s="226" t="str">
        <f t="shared" si="53"/>
        <v>C</v>
      </c>
    </row>
    <row r="645" spans="1:10" x14ac:dyDescent="0.2">
      <c r="A645" s="495">
        <v>487</v>
      </c>
      <c r="B645" s="490" t="s">
        <v>1352</v>
      </c>
      <c r="C645" s="489" t="s">
        <v>213</v>
      </c>
      <c r="D645" s="489">
        <v>10</v>
      </c>
      <c r="E645" s="226">
        <f>_xlfn.XLOOKUP(A645,'2 Materiais'!A:A,'2 Materiais'!DB:DB,"Não encontrado",0,1)</f>
        <v>46.6</v>
      </c>
      <c r="F645" s="491">
        <f t="shared" si="50"/>
        <v>9.2314600000000002</v>
      </c>
      <c r="G645" s="226">
        <f t="shared" si="51"/>
        <v>55.83146</v>
      </c>
      <c r="H645" s="227">
        <f t="shared" si="52"/>
        <v>8.9252430408868511E-6</v>
      </c>
      <c r="I645" s="228">
        <f t="shared" si="54"/>
        <v>0.99897766367863727</v>
      </c>
      <c r="J645" s="226" t="str">
        <f t="shared" si="53"/>
        <v>C</v>
      </c>
    </row>
    <row r="646" spans="1:10" ht="28.5" x14ac:dyDescent="0.2">
      <c r="A646" s="489">
        <v>10</v>
      </c>
      <c r="B646" s="498" t="s">
        <v>570</v>
      </c>
      <c r="C646" s="495" t="s">
        <v>571</v>
      </c>
      <c r="D646" s="495">
        <v>1</v>
      </c>
      <c r="E646" s="226">
        <f>_xlfn.XLOOKUP(A646,'2 Materiais'!A:A,'2 Materiais'!DB:DB,"Não encontrado",0,1)</f>
        <v>46.597618946666664</v>
      </c>
      <c r="F646" s="491">
        <f t="shared" si="50"/>
        <v>9.2309883133346666</v>
      </c>
      <c r="G646" s="226">
        <f t="shared" si="51"/>
        <v>55.828607260001334</v>
      </c>
      <c r="H646" s="227">
        <f t="shared" si="52"/>
        <v>8.924787000550086E-6</v>
      </c>
      <c r="I646" s="228">
        <f t="shared" si="54"/>
        <v>0.99898658846563781</v>
      </c>
      <c r="J646" s="226" t="str">
        <f t="shared" si="53"/>
        <v>C</v>
      </c>
    </row>
    <row r="647" spans="1:10" x14ac:dyDescent="0.2">
      <c r="A647" s="489">
        <v>137</v>
      </c>
      <c r="B647" s="498" t="s">
        <v>1515</v>
      </c>
      <c r="C647" s="495" t="s">
        <v>1248</v>
      </c>
      <c r="D647" s="495">
        <v>2</v>
      </c>
      <c r="E647" s="226">
        <f>_xlfn.XLOOKUP(A647,'2 Materiais'!A:A,'2 Materiais'!DB:DB,"Não encontrado",0,1)</f>
        <v>46.244745451999997</v>
      </c>
      <c r="F647" s="491">
        <f t="shared" si="50"/>
        <v>9.1610840740411987</v>
      </c>
      <c r="G647" s="226">
        <f t="shared" si="51"/>
        <v>55.405829526041195</v>
      </c>
      <c r="H647" s="227">
        <f t="shared" si="52"/>
        <v>8.8572015562885594E-6</v>
      </c>
      <c r="I647" s="228">
        <f t="shared" si="54"/>
        <v>0.99899544566719412</v>
      </c>
      <c r="J647" s="226" t="str">
        <f t="shared" si="53"/>
        <v>C</v>
      </c>
    </row>
    <row r="648" spans="1:10" ht="28.5" x14ac:dyDescent="0.2">
      <c r="A648" s="489">
        <v>577</v>
      </c>
      <c r="B648" s="490" t="s">
        <v>1571</v>
      </c>
      <c r="C648" s="489" t="s">
        <v>213</v>
      </c>
      <c r="D648" s="489">
        <v>1</v>
      </c>
      <c r="E648" s="226">
        <f>_xlfn.XLOOKUP(A648,'2 Materiais'!A:A,'2 Materiais'!DB:DB,"Não encontrado",0,1)</f>
        <v>45.94</v>
      </c>
      <c r="F648" s="491">
        <f t="shared" si="50"/>
        <v>9.100714</v>
      </c>
      <c r="G648" s="226">
        <f t="shared" si="51"/>
        <v>55.040713999999994</v>
      </c>
      <c r="H648" s="227">
        <f t="shared" si="52"/>
        <v>8.7988340192777237E-6</v>
      </c>
      <c r="I648" s="228">
        <f t="shared" si="54"/>
        <v>0.99900424450121339</v>
      </c>
      <c r="J648" s="226" t="str">
        <f t="shared" si="53"/>
        <v>C</v>
      </c>
    </row>
    <row r="649" spans="1:10" x14ac:dyDescent="0.2">
      <c r="A649" s="495">
        <v>435</v>
      </c>
      <c r="B649" s="490" t="s">
        <v>1233</v>
      </c>
      <c r="C649" s="489" t="s">
        <v>213</v>
      </c>
      <c r="D649" s="489">
        <v>10</v>
      </c>
      <c r="E649" s="226">
        <f>_xlfn.XLOOKUP(A649,'2 Materiais'!A:A,'2 Materiais'!DB:DB,"Não encontrado",0,1)</f>
        <v>45.9</v>
      </c>
      <c r="F649" s="491">
        <f t="shared" si="50"/>
        <v>9.092789999999999</v>
      </c>
      <c r="G649" s="226">
        <f t="shared" si="51"/>
        <v>54.992789999999999</v>
      </c>
      <c r="H649" s="227">
        <f t="shared" si="52"/>
        <v>8.7911728664529291E-6</v>
      </c>
      <c r="I649" s="228">
        <f t="shared" si="54"/>
        <v>0.99901303567407984</v>
      </c>
      <c r="J649" s="226" t="str">
        <f t="shared" si="53"/>
        <v>C</v>
      </c>
    </row>
    <row r="650" spans="1:10" x14ac:dyDescent="0.2">
      <c r="A650" s="495">
        <v>652</v>
      </c>
      <c r="B650" s="490" t="s">
        <v>1724</v>
      </c>
      <c r="C650" s="489" t="s">
        <v>600</v>
      </c>
      <c r="D650" s="489">
        <v>2</v>
      </c>
      <c r="E650" s="226">
        <f>_xlfn.XLOOKUP(A650,'2 Materiais'!A:A,'2 Materiais'!DB:DB,"Não encontrado",0,1)</f>
        <v>45.82</v>
      </c>
      <c r="F650" s="491">
        <f t="shared" si="50"/>
        <v>9.0769420000000007</v>
      </c>
      <c r="G650" s="226">
        <f t="shared" si="51"/>
        <v>54.896942000000003</v>
      </c>
      <c r="H650" s="227">
        <f t="shared" si="52"/>
        <v>8.7758505608033383E-6</v>
      </c>
      <c r="I650" s="228">
        <f t="shared" si="54"/>
        <v>0.99902181152464065</v>
      </c>
      <c r="J650" s="226" t="str">
        <f t="shared" si="53"/>
        <v>C</v>
      </c>
    </row>
    <row r="651" spans="1:10" x14ac:dyDescent="0.2">
      <c r="A651" s="495">
        <v>135</v>
      </c>
      <c r="B651" s="498" t="s">
        <v>1510</v>
      </c>
      <c r="C651" s="495" t="s">
        <v>213</v>
      </c>
      <c r="D651" s="495">
        <v>1</v>
      </c>
      <c r="E651" s="226">
        <f>_xlfn.XLOOKUP(A651,'2 Materiais'!A:A,'2 Materiais'!DB:DB,"Não encontrado",0,1)</f>
        <v>45.751150969333338</v>
      </c>
      <c r="F651" s="491">
        <f t="shared" si="50"/>
        <v>9.0633030070249347</v>
      </c>
      <c r="G651" s="226">
        <f t="shared" si="51"/>
        <v>54.814453976358273</v>
      </c>
      <c r="H651" s="227">
        <f t="shared" si="52"/>
        <v>8.7626639871589295E-6</v>
      </c>
      <c r="I651" s="228">
        <f t="shared" si="54"/>
        <v>0.99903057418862784</v>
      </c>
      <c r="J651" s="226" t="str">
        <f t="shared" si="53"/>
        <v>C</v>
      </c>
    </row>
    <row r="652" spans="1:10" x14ac:dyDescent="0.2">
      <c r="A652" s="495">
        <v>551</v>
      </c>
      <c r="B652" s="498" t="s">
        <v>1515</v>
      </c>
      <c r="C652" s="495" t="s">
        <v>1248</v>
      </c>
      <c r="D652" s="495">
        <v>2</v>
      </c>
      <c r="E652" s="226">
        <f>_xlfn.XLOOKUP(A652,'2 Materiais'!A:A,'2 Materiais'!DB:DB,"Não encontrado",0,1)</f>
        <v>45.211999999999996</v>
      </c>
      <c r="F652" s="491">
        <f t="shared" si="50"/>
        <v>8.9564971999999994</v>
      </c>
      <c r="G652" s="226">
        <f t="shared" si="51"/>
        <v>54.168497199999997</v>
      </c>
      <c r="H652" s="227">
        <f t="shared" si="52"/>
        <v>8.6594010378664451E-6</v>
      </c>
      <c r="I652" s="228">
        <f t="shared" si="54"/>
        <v>0.99903923358966573</v>
      </c>
      <c r="J652" s="226" t="str">
        <f t="shared" si="53"/>
        <v>C</v>
      </c>
    </row>
    <row r="653" spans="1:10" x14ac:dyDescent="0.2">
      <c r="A653" s="489">
        <v>653</v>
      </c>
      <c r="B653" s="490" t="s">
        <v>1726</v>
      </c>
      <c r="C653" s="489" t="s">
        <v>600</v>
      </c>
      <c r="D653" s="489">
        <v>10</v>
      </c>
      <c r="E653" s="226">
        <f>_xlfn.XLOOKUP(A653,'2 Materiais'!A:A,'2 Materiais'!DB:DB,"Não encontrado",0,1)</f>
        <v>44.800000000000004</v>
      </c>
      <c r="F653" s="491">
        <f t="shared" si="50"/>
        <v>8.874880000000001</v>
      </c>
      <c r="G653" s="226">
        <f t="shared" si="51"/>
        <v>53.674880000000002</v>
      </c>
      <c r="H653" s="227">
        <f t="shared" si="52"/>
        <v>8.5804911637710512E-6</v>
      </c>
      <c r="I653" s="228">
        <f t="shared" si="54"/>
        <v>0.99904781408082954</v>
      </c>
      <c r="J653" s="226" t="str">
        <f t="shared" si="53"/>
        <v>C</v>
      </c>
    </row>
    <row r="654" spans="1:10" x14ac:dyDescent="0.2">
      <c r="A654" s="495">
        <v>616</v>
      </c>
      <c r="B654" s="490" t="s">
        <v>1650</v>
      </c>
      <c r="C654" s="489" t="s">
        <v>1627</v>
      </c>
      <c r="D654" s="489">
        <v>3</v>
      </c>
      <c r="E654" s="226">
        <f>_xlfn.XLOOKUP(A654,'2 Materiais'!A:A,'2 Materiais'!DB:DB,"Não encontrado",0,1)</f>
        <v>43.89</v>
      </c>
      <c r="F654" s="491">
        <f t="shared" si="50"/>
        <v>8.6946089999999998</v>
      </c>
      <c r="G654" s="226">
        <f t="shared" si="51"/>
        <v>52.584609</v>
      </c>
      <c r="H654" s="227">
        <f t="shared" si="52"/>
        <v>8.4061999370069501E-6</v>
      </c>
      <c r="I654" s="228">
        <f t="shared" si="54"/>
        <v>0.99905622028076657</v>
      </c>
      <c r="J654" s="226" t="str">
        <f t="shared" si="53"/>
        <v>C</v>
      </c>
    </row>
    <row r="655" spans="1:10" x14ac:dyDescent="0.2">
      <c r="A655" s="489">
        <v>765</v>
      </c>
      <c r="B655" s="490" t="s">
        <v>1924</v>
      </c>
      <c r="C655" s="489" t="s">
        <v>566</v>
      </c>
      <c r="D655" s="494">
        <v>2</v>
      </c>
      <c r="E655" s="226">
        <f>_xlfn.XLOOKUP(A655,'2 Materiais'!A:A,'2 Materiais'!DB:DB,"Não encontrado",0,1)</f>
        <v>43.56</v>
      </c>
      <c r="F655" s="491">
        <f t="shared" si="50"/>
        <v>8.6292360000000006</v>
      </c>
      <c r="G655" s="226">
        <f t="shared" si="51"/>
        <v>52.189236000000001</v>
      </c>
      <c r="H655" s="227">
        <f t="shared" si="52"/>
        <v>8.3429954262023872E-6</v>
      </c>
      <c r="I655" s="228">
        <f t="shared" si="54"/>
        <v>0.99906456327619275</v>
      </c>
      <c r="J655" s="226" t="str">
        <f t="shared" si="53"/>
        <v>C</v>
      </c>
    </row>
    <row r="656" spans="1:10" x14ac:dyDescent="0.2">
      <c r="A656" s="489">
        <v>173</v>
      </c>
      <c r="B656" s="490" t="s">
        <v>667</v>
      </c>
      <c r="C656" s="489" t="s">
        <v>600</v>
      </c>
      <c r="D656" s="489">
        <v>10</v>
      </c>
      <c r="E656" s="226">
        <f>_xlfn.XLOOKUP(A656,'2 Materiais'!A:A,'2 Materiais'!DB:DB,"Não encontrado",0,1)</f>
        <v>42.9</v>
      </c>
      <c r="F656" s="491">
        <f t="shared" si="50"/>
        <v>8.4984900000000003</v>
      </c>
      <c r="G656" s="226">
        <f t="shared" si="51"/>
        <v>51.398489999999995</v>
      </c>
      <c r="H656" s="227">
        <f t="shared" si="52"/>
        <v>8.2165864045932598E-6</v>
      </c>
      <c r="I656" s="228">
        <f t="shared" si="54"/>
        <v>0.99907277986259735</v>
      </c>
      <c r="J656" s="226" t="str">
        <f t="shared" si="53"/>
        <v>C</v>
      </c>
    </row>
    <row r="657" spans="1:10" x14ac:dyDescent="0.2">
      <c r="A657" s="495">
        <v>479</v>
      </c>
      <c r="B657" s="490" t="s">
        <v>1336</v>
      </c>
      <c r="C657" s="489" t="s">
        <v>213</v>
      </c>
      <c r="D657" s="489">
        <v>10</v>
      </c>
      <c r="E657" s="226">
        <f>_xlfn.XLOOKUP(A657,'2 Materiais'!A:A,'2 Materiais'!DB:DB,"Não encontrado",0,1)</f>
        <v>42.9</v>
      </c>
      <c r="F657" s="491">
        <f t="shared" si="50"/>
        <v>8.4984900000000003</v>
      </c>
      <c r="G657" s="226">
        <f t="shared" si="51"/>
        <v>51.398489999999995</v>
      </c>
      <c r="H657" s="227">
        <f t="shared" si="52"/>
        <v>8.2165864045932598E-6</v>
      </c>
      <c r="I657" s="228">
        <f t="shared" si="54"/>
        <v>0.99908099644900195</v>
      </c>
      <c r="J657" s="226" t="str">
        <f t="shared" si="53"/>
        <v>C</v>
      </c>
    </row>
    <row r="658" spans="1:10" ht="28.5" x14ac:dyDescent="0.2">
      <c r="A658" s="495">
        <v>639</v>
      </c>
      <c r="B658" s="490" t="s">
        <v>1696</v>
      </c>
      <c r="C658" s="489" t="s">
        <v>213</v>
      </c>
      <c r="D658" s="489">
        <v>1</v>
      </c>
      <c r="E658" s="226">
        <f>_xlfn.XLOOKUP(A658,'2 Materiais'!A:A,'2 Materiais'!DB:DB,"Não encontrado",0,1)</f>
        <v>42.9</v>
      </c>
      <c r="F658" s="491">
        <f t="shared" si="50"/>
        <v>8.4984900000000003</v>
      </c>
      <c r="G658" s="226">
        <f t="shared" si="51"/>
        <v>51.398489999999995</v>
      </c>
      <c r="H658" s="227">
        <f t="shared" si="52"/>
        <v>8.2165864045932598E-6</v>
      </c>
      <c r="I658" s="228">
        <f t="shared" si="54"/>
        <v>0.99908921303540654</v>
      </c>
      <c r="J658" s="226" t="str">
        <f t="shared" si="53"/>
        <v>C</v>
      </c>
    </row>
    <row r="659" spans="1:10" x14ac:dyDescent="0.2">
      <c r="A659" s="495">
        <v>523</v>
      </c>
      <c r="B659" s="490" t="s">
        <v>1435</v>
      </c>
      <c r="C659" s="489" t="s">
        <v>213</v>
      </c>
      <c r="D659" s="489">
        <v>1</v>
      </c>
      <c r="E659" s="226">
        <f>_xlfn.XLOOKUP(A659,'2 Materiais'!A:A,'2 Materiais'!DB:DB,"Não encontrado",0,1)</f>
        <v>42.5</v>
      </c>
      <c r="F659" s="491">
        <f t="shared" si="50"/>
        <v>8.4192499999999999</v>
      </c>
      <c r="G659" s="226">
        <f t="shared" si="51"/>
        <v>50.919249999999998</v>
      </c>
      <c r="H659" s="227">
        <f t="shared" si="52"/>
        <v>8.1399748763453039E-6</v>
      </c>
      <c r="I659" s="228">
        <f t="shared" si="54"/>
        <v>0.99909735301028291</v>
      </c>
      <c r="J659" s="226" t="str">
        <f t="shared" si="53"/>
        <v>C</v>
      </c>
    </row>
    <row r="660" spans="1:10" x14ac:dyDescent="0.2">
      <c r="A660" s="489">
        <v>166</v>
      </c>
      <c r="B660" s="490" t="s">
        <v>645</v>
      </c>
      <c r="C660" s="489" t="s">
        <v>213</v>
      </c>
      <c r="D660" s="489">
        <v>10</v>
      </c>
      <c r="E660" s="226">
        <f>_xlfn.XLOOKUP(A660,'2 Materiais'!A:A,'2 Materiais'!DB:DB,"Não encontrado",0,1)</f>
        <v>42.400000000000006</v>
      </c>
      <c r="F660" s="491">
        <f t="shared" si="50"/>
        <v>8.3994400000000002</v>
      </c>
      <c r="G660" s="226">
        <f t="shared" si="51"/>
        <v>50.799440000000004</v>
      </c>
      <c r="H660" s="227">
        <f t="shared" si="52"/>
        <v>8.1208219942833158E-6</v>
      </c>
      <c r="I660" s="228">
        <f t="shared" si="54"/>
        <v>0.99910547383227721</v>
      </c>
      <c r="J660" s="226" t="str">
        <f t="shared" si="53"/>
        <v>C</v>
      </c>
    </row>
    <row r="661" spans="1:10" x14ac:dyDescent="0.2">
      <c r="A661" s="489">
        <v>146</v>
      </c>
      <c r="B661" s="498" t="s">
        <v>1639</v>
      </c>
      <c r="C661" s="495" t="s">
        <v>658</v>
      </c>
      <c r="D661" s="495">
        <v>1</v>
      </c>
      <c r="E661" s="226">
        <f>_xlfn.XLOOKUP(A661,'2 Materiais'!A:A,'2 Materiais'!DB:DB,"Não encontrado",0,1)</f>
        <v>42.148950194999998</v>
      </c>
      <c r="F661" s="491">
        <f t="shared" si="50"/>
        <v>8.3497070336294996</v>
      </c>
      <c r="G661" s="226">
        <f t="shared" si="51"/>
        <v>50.498657228629497</v>
      </c>
      <c r="H661" s="227">
        <f t="shared" si="52"/>
        <v>8.0727387212148126E-6</v>
      </c>
      <c r="I661" s="228">
        <f t="shared" si="54"/>
        <v>0.99911354657099838</v>
      </c>
      <c r="J661" s="226" t="str">
        <f t="shared" si="53"/>
        <v>C</v>
      </c>
    </row>
    <row r="662" spans="1:10" x14ac:dyDescent="0.2">
      <c r="A662" s="495">
        <v>415</v>
      </c>
      <c r="B662" s="490" t="s">
        <v>1193</v>
      </c>
      <c r="C662" s="489" t="s">
        <v>213</v>
      </c>
      <c r="D662" s="489">
        <v>10</v>
      </c>
      <c r="E662" s="226">
        <f>_xlfn.XLOOKUP(A662,'2 Materiais'!A:A,'2 Materiais'!DB:DB,"Não encontrado",0,1)</f>
        <v>41.2</v>
      </c>
      <c r="F662" s="491">
        <f t="shared" si="50"/>
        <v>8.1617200000000008</v>
      </c>
      <c r="G662" s="226">
        <f t="shared" si="51"/>
        <v>49.361720000000005</v>
      </c>
      <c r="H662" s="227">
        <f t="shared" si="52"/>
        <v>7.8909874095394481E-6</v>
      </c>
      <c r="I662" s="228">
        <f t="shared" si="54"/>
        <v>0.99912143755840788</v>
      </c>
      <c r="J662" s="226" t="str">
        <f t="shared" si="53"/>
        <v>C</v>
      </c>
    </row>
    <row r="663" spans="1:10" x14ac:dyDescent="0.2">
      <c r="A663" s="489">
        <v>141</v>
      </c>
      <c r="B663" s="498" t="s">
        <v>1525</v>
      </c>
      <c r="C663" s="495" t="s">
        <v>213</v>
      </c>
      <c r="D663" s="495">
        <v>5</v>
      </c>
      <c r="E663" s="226">
        <f>_xlfn.XLOOKUP(A663,'2 Materiais'!A:A,'2 Materiais'!DB:DB,"Não encontrado",0,1)</f>
        <v>40.9995385</v>
      </c>
      <c r="F663" s="491">
        <f t="shared" si="50"/>
        <v>8.1220085768499999</v>
      </c>
      <c r="G663" s="226">
        <f t="shared" si="51"/>
        <v>49.12154707685</v>
      </c>
      <c r="H663" s="227">
        <f t="shared" si="52"/>
        <v>7.852593254864754E-6</v>
      </c>
      <c r="I663" s="228">
        <f t="shared" si="54"/>
        <v>0.99912929015166274</v>
      </c>
      <c r="J663" s="226" t="str">
        <f t="shared" si="53"/>
        <v>C</v>
      </c>
    </row>
    <row r="664" spans="1:10" ht="28.5" x14ac:dyDescent="0.2">
      <c r="A664" s="489">
        <v>409</v>
      </c>
      <c r="B664" s="490" t="s">
        <v>1181</v>
      </c>
      <c r="C664" s="489" t="s">
        <v>213</v>
      </c>
      <c r="D664" s="489">
        <v>2</v>
      </c>
      <c r="E664" s="226">
        <f>_xlfn.XLOOKUP(A664,'2 Materiais'!A:A,'2 Materiais'!DB:DB,"Não encontrado",0,1)</f>
        <v>40.799999999999997</v>
      </c>
      <c r="F664" s="491">
        <f t="shared" si="50"/>
        <v>8.0824799999999986</v>
      </c>
      <c r="G664" s="226">
        <f t="shared" si="51"/>
        <v>48.882479999999994</v>
      </c>
      <c r="H664" s="227">
        <f t="shared" si="52"/>
        <v>7.8143758812914905E-6</v>
      </c>
      <c r="I664" s="228">
        <f t="shared" si="54"/>
        <v>0.99913710452754401</v>
      </c>
      <c r="J664" s="226" t="str">
        <f t="shared" si="53"/>
        <v>C</v>
      </c>
    </row>
    <row r="665" spans="1:10" ht="28.5" x14ac:dyDescent="0.2">
      <c r="A665" s="489">
        <v>410</v>
      </c>
      <c r="B665" s="490" t="s">
        <v>1183</v>
      </c>
      <c r="C665" s="489" t="s">
        <v>213</v>
      </c>
      <c r="D665" s="489">
        <v>2</v>
      </c>
      <c r="E665" s="226">
        <f>_xlfn.XLOOKUP(A665,'2 Materiais'!A:A,'2 Materiais'!DB:DB,"Não encontrado",0,1)</f>
        <v>40.799999999999997</v>
      </c>
      <c r="F665" s="491">
        <f t="shared" si="50"/>
        <v>8.0824799999999986</v>
      </c>
      <c r="G665" s="226">
        <f t="shared" si="51"/>
        <v>48.882479999999994</v>
      </c>
      <c r="H665" s="227">
        <f t="shared" si="52"/>
        <v>7.8143758812914905E-6</v>
      </c>
      <c r="I665" s="228">
        <f t="shared" si="54"/>
        <v>0.99914491890342527</v>
      </c>
      <c r="J665" s="226" t="str">
        <f t="shared" si="53"/>
        <v>C</v>
      </c>
    </row>
    <row r="666" spans="1:10" x14ac:dyDescent="0.2">
      <c r="A666" s="489">
        <v>117</v>
      </c>
      <c r="B666" s="498" t="s">
        <v>1457</v>
      </c>
      <c r="C666" s="495" t="s">
        <v>213</v>
      </c>
      <c r="D666" s="495">
        <v>1</v>
      </c>
      <c r="E666" s="226">
        <f>_xlfn.XLOOKUP(A666,'2 Materiais'!A:A,'2 Materiais'!DB:DB,"Não encontrado",0,1)</f>
        <v>40.618952066666658</v>
      </c>
      <c r="F666" s="491">
        <f t="shared" si="50"/>
        <v>8.0466144044066645</v>
      </c>
      <c r="G666" s="226">
        <f t="shared" si="51"/>
        <v>48.665566471073319</v>
      </c>
      <c r="H666" s="227">
        <f t="shared" si="52"/>
        <v>7.7796999841444879E-6</v>
      </c>
      <c r="I666" s="228">
        <f t="shared" si="54"/>
        <v>0.99915269860340938</v>
      </c>
      <c r="J666" s="226" t="str">
        <f t="shared" si="53"/>
        <v>C</v>
      </c>
    </row>
    <row r="667" spans="1:10" ht="28.5" x14ac:dyDescent="0.2">
      <c r="A667" s="495">
        <v>344</v>
      </c>
      <c r="B667" s="490" t="s">
        <v>1041</v>
      </c>
      <c r="C667" s="489" t="s">
        <v>213</v>
      </c>
      <c r="D667" s="489">
        <v>10</v>
      </c>
      <c r="E667" s="226">
        <f>_xlfn.XLOOKUP(A667,'2 Materiais'!A:A,'2 Materiais'!DB:DB,"Não encontrado",0,1)</f>
        <v>40.599999999999994</v>
      </c>
      <c r="F667" s="491">
        <f t="shared" si="50"/>
        <v>8.0428599999999992</v>
      </c>
      <c r="G667" s="226">
        <f t="shared" si="51"/>
        <v>48.642859999999992</v>
      </c>
      <c r="H667" s="227">
        <f t="shared" si="52"/>
        <v>7.7760701171675125E-6</v>
      </c>
      <c r="I667" s="228">
        <f t="shared" si="54"/>
        <v>0.99916047467352653</v>
      </c>
      <c r="J667" s="226" t="str">
        <f t="shared" si="53"/>
        <v>C</v>
      </c>
    </row>
    <row r="668" spans="1:10" x14ac:dyDescent="0.2">
      <c r="A668" s="495">
        <v>279</v>
      </c>
      <c r="B668" s="490" t="s">
        <v>908</v>
      </c>
      <c r="C668" s="489" t="s">
        <v>213</v>
      </c>
      <c r="D668" s="489">
        <v>1</v>
      </c>
      <c r="E668" s="226">
        <f>_xlfn.XLOOKUP(A668,'2 Materiais'!A:A,'2 Materiais'!DB:DB,"Não encontrado",0,1)</f>
        <v>40.54</v>
      </c>
      <c r="F668" s="491">
        <f t="shared" si="50"/>
        <v>8.0309740000000005</v>
      </c>
      <c r="G668" s="226">
        <f t="shared" si="51"/>
        <v>48.570974</v>
      </c>
      <c r="H668" s="227">
        <f t="shared" si="52"/>
        <v>7.7645783879303206E-6</v>
      </c>
      <c r="I668" s="228">
        <f t="shared" si="54"/>
        <v>0.99916823925191445</v>
      </c>
      <c r="J668" s="226" t="str">
        <f t="shared" si="53"/>
        <v>C</v>
      </c>
    </row>
    <row r="669" spans="1:10" ht="28.5" x14ac:dyDescent="0.2">
      <c r="A669" s="489">
        <v>449</v>
      </c>
      <c r="B669" s="490" t="s">
        <v>1264</v>
      </c>
      <c r="C669" s="489" t="s">
        <v>213</v>
      </c>
      <c r="D669" s="489">
        <v>30</v>
      </c>
      <c r="E669" s="226">
        <f>_xlfn.XLOOKUP(A669,'2 Materiais'!A:A,'2 Materiais'!DB:DB,"Não encontrado",0,1)</f>
        <v>40.200000000000003</v>
      </c>
      <c r="F669" s="491">
        <f t="shared" si="50"/>
        <v>7.9636200000000006</v>
      </c>
      <c r="G669" s="226">
        <f t="shared" si="51"/>
        <v>48.163620000000002</v>
      </c>
      <c r="H669" s="227">
        <f t="shared" si="52"/>
        <v>7.6994585889195583E-6</v>
      </c>
      <c r="I669" s="228">
        <f t="shared" si="54"/>
        <v>0.99917593871050336</v>
      </c>
      <c r="J669" s="226" t="str">
        <f t="shared" si="53"/>
        <v>C</v>
      </c>
    </row>
    <row r="670" spans="1:10" x14ac:dyDescent="0.2">
      <c r="A670" s="495">
        <v>524</v>
      </c>
      <c r="B670" s="490" t="s">
        <v>1437</v>
      </c>
      <c r="C670" s="489" t="s">
        <v>213</v>
      </c>
      <c r="D670" s="489">
        <v>1</v>
      </c>
      <c r="E670" s="226">
        <f>_xlfn.XLOOKUP(A670,'2 Materiais'!A:A,'2 Materiais'!DB:DB,"Não encontrado",0,1)</f>
        <v>39.799999999999997</v>
      </c>
      <c r="F670" s="491">
        <f t="shared" si="50"/>
        <v>7.8843799999999993</v>
      </c>
      <c r="G670" s="226">
        <f t="shared" si="51"/>
        <v>47.684379999999997</v>
      </c>
      <c r="H670" s="227">
        <f t="shared" si="52"/>
        <v>7.6228470606716024E-6</v>
      </c>
      <c r="I670" s="228">
        <f t="shared" si="54"/>
        <v>0.99918356155756405</v>
      </c>
      <c r="J670" s="226" t="str">
        <f t="shared" si="53"/>
        <v>C</v>
      </c>
    </row>
    <row r="671" spans="1:10" x14ac:dyDescent="0.2">
      <c r="A671" s="495">
        <v>36</v>
      </c>
      <c r="B671" s="498" t="s">
        <v>609</v>
      </c>
      <c r="C671" s="495" t="s">
        <v>213</v>
      </c>
      <c r="D671" s="495">
        <v>1</v>
      </c>
      <c r="E671" s="226">
        <f>_xlfn.XLOOKUP(A671,'2 Materiais'!A:A,'2 Materiais'!DB:DB,"Não encontrado",0,1)</f>
        <v>39.736693282499999</v>
      </c>
      <c r="F671" s="491">
        <f t="shared" si="50"/>
        <v>7.8718389392632497</v>
      </c>
      <c r="G671" s="226">
        <f t="shared" si="51"/>
        <v>47.608532221763248</v>
      </c>
      <c r="H671" s="227">
        <f t="shared" si="52"/>
        <v>7.6107219997315109E-6</v>
      </c>
      <c r="I671" s="228">
        <f t="shared" si="54"/>
        <v>0.99919117227956378</v>
      </c>
      <c r="J671" s="226" t="str">
        <f t="shared" si="53"/>
        <v>C</v>
      </c>
    </row>
    <row r="672" spans="1:10" x14ac:dyDescent="0.2">
      <c r="A672" s="495">
        <v>391</v>
      </c>
      <c r="B672" s="490" t="s">
        <v>1146</v>
      </c>
      <c r="C672" s="489" t="s">
        <v>213</v>
      </c>
      <c r="D672" s="489">
        <v>3</v>
      </c>
      <c r="E672" s="226">
        <f>_xlfn.XLOOKUP(A672,'2 Materiais'!A:A,'2 Materiais'!DB:DB,"Não encontrado",0,1)</f>
        <v>39.42</v>
      </c>
      <c r="F672" s="491">
        <f t="shared" si="50"/>
        <v>7.8091020000000002</v>
      </c>
      <c r="G672" s="226">
        <f t="shared" si="51"/>
        <v>47.229102000000005</v>
      </c>
      <c r="H672" s="227">
        <f t="shared" si="52"/>
        <v>7.5500661088360455E-6</v>
      </c>
      <c r="I672" s="228">
        <f t="shared" si="54"/>
        <v>0.99919872234567264</v>
      </c>
      <c r="J672" s="226" t="str">
        <f t="shared" si="53"/>
        <v>C</v>
      </c>
    </row>
    <row r="673" spans="1:10" x14ac:dyDescent="0.2">
      <c r="A673" s="489">
        <v>346</v>
      </c>
      <c r="B673" s="490" t="s">
        <v>1048</v>
      </c>
      <c r="C673" s="489" t="s">
        <v>213</v>
      </c>
      <c r="D673" s="489">
        <v>1</v>
      </c>
      <c r="E673" s="226">
        <f>_xlfn.XLOOKUP(A673,'2 Materiais'!A:A,'2 Materiais'!DB:DB,"Não encontrado",0,1)</f>
        <v>38.93</v>
      </c>
      <c r="F673" s="491">
        <f t="shared" si="50"/>
        <v>7.7120329999999999</v>
      </c>
      <c r="G673" s="226">
        <f t="shared" si="51"/>
        <v>46.642032999999998</v>
      </c>
      <c r="H673" s="227">
        <f t="shared" si="52"/>
        <v>7.4562169867322984E-6</v>
      </c>
      <c r="I673" s="228">
        <f t="shared" si="54"/>
        <v>0.99920617856265936</v>
      </c>
      <c r="J673" s="226" t="str">
        <f t="shared" si="53"/>
        <v>C</v>
      </c>
    </row>
    <row r="674" spans="1:10" ht="28.5" x14ac:dyDescent="0.2">
      <c r="A674" s="489">
        <v>286</v>
      </c>
      <c r="B674" s="490" t="s">
        <v>924</v>
      </c>
      <c r="C674" s="489" t="s">
        <v>213</v>
      </c>
      <c r="D674" s="489">
        <v>1</v>
      </c>
      <c r="E674" s="226">
        <f>_xlfn.XLOOKUP(A674,'2 Materiais'!A:A,'2 Materiais'!DB:DB,"Não encontrado",0,1)</f>
        <v>38.42</v>
      </c>
      <c r="F674" s="491">
        <f t="shared" si="50"/>
        <v>7.611002</v>
      </c>
      <c r="G674" s="226">
        <f t="shared" si="51"/>
        <v>46.031002000000001</v>
      </c>
      <c r="H674" s="227">
        <f t="shared" si="52"/>
        <v>7.3585372882161557E-6</v>
      </c>
      <c r="I674" s="228">
        <f t="shared" si="54"/>
        <v>0.99921353709994754</v>
      </c>
      <c r="J674" s="226" t="str">
        <f t="shared" si="53"/>
        <v>C</v>
      </c>
    </row>
    <row r="675" spans="1:10" ht="28.5" x14ac:dyDescent="0.2">
      <c r="A675" s="489">
        <v>289</v>
      </c>
      <c r="B675" s="490" t="s">
        <v>931</v>
      </c>
      <c r="C675" s="489" t="s">
        <v>213</v>
      </c>
      <c r="D675" s="489">
        <v>4</v>
      </c>
      <c r="E675" s="226">
        <f>_xlfn.XLOOKUP(A675,'2 Materiais'!A:A,'2 Materiais'!DB:DB,"Não encontrado",0,1)</f>
        <v>38.36</v>
      </c>
      <c r="F675" s="491">
        <f t="shared" si="50"/>
        <v>7.5991159999999995</v>
      </c>
      <c r="G675" s="226">
        <f t="shared" si="51"/>
        <v>45.959116000000002</v>
      </c>
      <c r="H675" s="227">
        <f t="shared" si="52"/>
        <v>7.3470455589789621E-6</v>
      </c>
      <c r="I675" s="228">
        <f t="shared" si="54"/>
        <v>0.99922088414550647</v>
      </c>
      <c r="J675" s="226" t="str">
        <f t="shared" si="53"/>
        <v>C</v>
      </c>
    </row>
    <row r="676" spans="1:10" ht="28.5" x14ac:dyDescent="0.2">
      <c r="A676" s="489">
        <v>593</v>
      </c>
      <c r="B676" s="490" t="s">
        <v>1602</v>
      </c>
      <c r="C676" s="489" t="s">
        <v>213</v>
      </c>
      <c r="D676" s="489">
        <v>5</v>
      </c>
      <c r="E676" s="226">
        <f>_xlfn.XLOOKUP(A676,'2 Materiais'!A:A,'2 Materiais'!DB:DB,"Não encontrado",0,1)</f>
        <v>38.299999999999997</v>
      </c>
      <c r="F676" s="491">
        <f t="shared" si="50"/>
        <v>7.587229999999999</v>
      </c>
      <c r="G676" s="226">
        <f t="shared" si="51"/>
        <v>45.887229999999995</v>
      </c>
      <c r="H676" s="227">
        <f t="shared" si="52"/>
        <v>7.3355538297417677E-6</v>
      </c>
      <c r="I676" s="228">
        <f t="shared" si="54"/>
        <v>0.99922821969933617</v>
      </c>
      <c r="J676" s="226" t="str">
        <f t="shared" si="53"/>
        <v>C</v>
      </c>
    </row>
    <row r="677" spans="1:10" x14ac:dyDescent="0.2">
      <c r="A677" s="495">
        <v>319</v>
      </c>
      <c r="B677" s="490" t="s">
        <v>993</v>
      </c>
      <c r="C677" s="489" t="s">
        <v>213</v>
      </c>
      <c r="D677" s="489">
        <v>10</v>
      </c>
      <c r="E677" s="226">
        <f>_xlfn.XLOOKUP(A677,'2 Materiais'!A:A,'2 Materiais'!DB:DB,"Não encontrado",0,1)</f>
        <v>38.199999999999996</v>
      </c>
      <c r="F677" s="491">
        <f t="shared" si="50"/>
        <v>7.5674199999999994</v>
      </c>
      <c r="G677" s="226">
        <f t="shared" si="51"/>
        <v>45.767419999999994</v>
      </c>
      <c r="H677" s="227">
        <f t="shared" si="52"/>
        <v>7.3164009476797788E-6</v>
      </c>
      <c r="I677" s="228">
        <f t="shared" si="54"/>
        <v>0.99923553610028382</v>
      </c>
      <c r="J677" s="226" t="str">
        <f t="shared" si="53"/>
        <v>C</v>
      </c>
    </row>
    <row r="678" spans="1:10" x14ac:dyDescent="0.2">
      <c r="A678" s="489">
        <v>18</v>
      </c>
      <c r="B678" s="498" t="s">
        <v>582</v>
      </c>
      <c r="C678" s="495" t="s">
        <v>213</v>
      </c>
      <c r="D678" s="495">
        <v>1</v>
      </c>
      <c r="E678" s="226">
        <f>_xlfn.XLOOKUP(A678,'2 Materiais'!A:A,'2 Materiais'!DB:DB,"Não encontrado",0,1)</f>
        <v>38.024044566666667</v>
      </c>
      <c r="F678" s="491">
        <f t="shared" si="50"/>
        <v>7.5325632286566666</v>
      </c>
      <c r="G678" s="226">
        <f t="shared" si="51"/>
        <v>45.55660779532333</v>
      </c>
      <c r="H678" s="227">
        <f t="shared" si="52"/>
        <v>7.2827004110517839E-6</v>
      </c>
      <c r="I678" s="228">
        <f t="shared" si="54"/>
        <v>0.99924281880069488</v>
      </c>
      <c r="J678" s="226" t="str">
        <f t="shared" si="53"/>
        <v>C</v>
      </c>
    </row>
    <row r="679" spans="1:10" ht="28.5" x14ac:dyDescent="0.2">
      <c r="A679" s="489">
        <v>186</v>
      </c>
      <c r="B679" s="490" t="s">
        <v>695</v>
      </c>
      <c r="C679" s="489" t="s">
        <v>213</v>
      </c>
      <c r="D679" s="489">
        <v>3</v>
      </c>
      <c r="E679" s="226">
        <f>_xlfn.XLOOKUP(A679,'2 Materiais'!A:A,'2 Materiais'!DB:DB,"Não encontrado",0,1)</f>
        <v>38.01</v>
      </c>
      <c r="F679" s="491">
        <f t="shared" si="50"/>
        <v>7.5297809999999998</v>
      </c>
      <c r="G679" s="226">
        <f t="shared" si="51"/>
        <v>45.539780999999998</v>
      </c>
      <c r="H679" s="227">
        <f t="shared" si="52"/>
        <v>7.2800104717620003E-6</v>
      </c>
      <c r="I679" s="228">
        <f t="shared" si="54"/>
        <v>0.99925009881116666</v>
      </c>
      <c r="J679" s="226" t="str">
        <f t="shared" si="53"/>
        <v>C</v>
      </c>
    </row>
    <row r="680" spans="1:10" x14ac:dyDescent="0.2">
      <c r="A680" s="489">
        <v>445</v>
      </c>
      <c r="B680" s="490" t="s">
        <v>1254</v>
      </c>
      <c r="C680" s="489" t="s">
        <v>1255</v>
      </c>
      <c r="D680" s="489">
        <v>2</v>
      </c>
      <c r="E680" s="226">
        <f>_xlfn.XLOOKUP(A680,'2 Materiais'!A:A,'2 Materiais'!DB:DB,"Não encontrado",0,1)</f>
        <v>37.799999999999997</v>
      </c>
      <c r="F680" s="491">
        <f t="shared" si="50"/>
        <v>7.4881799999999989</v>
      </c>
      <c r="G680" s="226">
        <f t="shared" si="51"/>
        <v>45.288179999999997</v>
      </c>
      <c r="H680" s="227">
        <f t="shared" si="52"/>
        <v>7.2397894194318229E-6</v>
      </c>
      <c r="I680" s="228">
        <f t="shared" si="54"/>
        <v>0.99925733860058608</v>
      </c>
      <c r="J680" s="226" t="str">
        <f t="shared" si="53"/>
        <v>C</v>
      </c>
    </row>
    <row r="681" spans="1:10" x14ac:dyDescent="0.2">
      <c r="A681" s="489">
        <v>322</v>
      </c>
      <c r="B681" s="490" t="s">
        <v>999</v>
      </c>
      <c r="C681" s="489" t="s">
        <v>213</v>
      </c>
      <c r="D681" s="489">
        <v>10</v>
      </c>
      <c r="E681" s="226">
        <f>_xlfn.XLOOKUP(A681,'2 Materiais'!A:A,'2 Materiais'!DB:DB,"Não encontrado",0,1)</f>
        <v>37.400000000000006</v>
      </c>
      <c r="F681" s="491">
        <f t="shared" si="50"/>
        <v>7.4089400000000012</v>
      </c>
      <c r="G681" s="226">
        <f t="shared" si="51"/>
        <v>44.808940000000007</v>
      </c>
      <c r="H681" s="227">
        <f t="shared" si="52"/>
        <v>7.1631778911838687E-6</v>
      </c>
      <c r="I681" s="228">
        <f t="shared" si="54"/>
        <v>0.99926450177847725</v>
      </c>
      <c r="J681" s="226" t="str">
        <f t="shared" si="53"/>
        <v>C</v>
      </c>
    </row>
    <row r="682" spans="1:10" ht="28.5" x14ac:dyDescent="0.2">
      <c r="A682" s="489">
        <v>681</v>
      </c>
      <c r="B682" s="490" t="s">
        <v>1782</v>
      </c>
      <c r="C682" s="489" t="s">
        <v>213</v>
      </c>
      <c r="D682" s="489">
        <v>1</v>
      </c>
      <c r="E682" s="226">
        <f>_xlfn.XLOOKUP(A682,'2 Materiais'!A:A,'2 Materiais'!DB:DB,"Não encontrado",0,1)</f>
        <v>37.130000000000003</v>
      </c>
      <c r="F682" s="491">
        <f t="shared" si="50"/>
        <v>7.3554530000000007</v>
      </c>
      <c r="G682" s="226">
        <f t="shared" si="51"/>
        <v>44.485453000000007</v>
      </c>
      <c r="H682" s="227">
        <f t="shared" si="52"/>
        <v>7.1114651096164985E-6</v>
      </c>
      <c r="I682" s="228">
        <f t="shared" si="54"/>
        <v>0.99927161324358682</v>
      </c>
      <c r="J682" s="226" t="str">
        <f t="shared" si="53"/>
        <v>C</v>
      </c>
    </row>
    <row r="683" spans="1:10" x14ac:dyDescent="0.2">
      <c r="A683" s="489">
        <v>669</v>
      </c>
      <c r="B683" s="490" t="s">
        <v>1758</v>
      </c>
      <c r="C683" s="489" t="s">
        <v>600</v>
      </c>
      <c r="D683" s="489">
        <v>1</v>
      </c>
      <c r="E683" s="226">
        <f>_xlfn.XLOOKUP(A683,'2 Materiais'!A:A,'2 Materiais'!DB:DB,"Não encontrado",0,1)</f>
        <v>37.04</v>
      </c>
      <c r="F683" s="491">
        <f t="shared" si="50"/>
        <v>7.3376239999999999</v>
      </c>
      <c r="G683" s="226">
        <f t="shared" si="51"/>
        <v>44.377623999999997</v>
      </c>
      <c r="H683" s="227">
        <f t="shared" si="52"/>
        <v>7.0942275157607073E-6</v>
      </c>
      <c r="I683" s="228">
        <f t="shared" si="54"/>
        <v>0.99927870747110259</v>
      </c>
      <c r="J683" s="226" t="str">
        <f t="shared" si="53"/>
        <v>C</v>
      </c>
    </row>
    <row r="684" spans="1:10" ht="28.5" x14ac:dyDescent="0.2">
      <c r="A684" s="489">
        <v>438</v>
      </c>
      <c r="B684" s="490" t="s">
        <v>1239</v>
      </c>
      <c r="C684" s="489" t="s">
        <v>600</v>
      </c>
      <c r="D684" s="489">
        <v>3</v>
      </c>
      <c r="E684" s="226">
        <f>_xlfn.XLOOKUP(A684,'2 Materiais'!A:A,'2 Materiais'!DB:DB,"Não encontrado",0,1)</f>
        <v>37.019999999999996</v>
      </c>
      <c r="F684" s="491">
        <f t="shared" si="50"/>
        <v>7.3336619999999995</v>
      </c>
      <c r="G684" s="226">
        <f t="shared" si="51"/>
        <v>44.353661999999993</v>
      </c>
      <c r="H684" s="227">
        <f t="shared" si="52"/>
        <v>7.0903969393483083E-6</v>
      </c>
      <c r="I684" s="228">
        <f t="shared" si="54"/>
        <v>0.99928579786804195</v>
      </c>
      <c r="J684" s="226" t="str">
        <f t="shared" si="53"/>
        <v>C</v>
      </c>
    </row>
    <row r="685" spans="1:10" x14ac:dyDescent="0.2">
      <c r="A685" s="489">
        <v>538</v>
      </c>
      <c r="B685" s="490" t="s">
        <v>1469</v>
      </c>
      <c r="C685" s="489" t="s">
        <v>566</v>
      </c>
      <c r="D685" s="489">
        <v>10</v>
      </c>
      <c r="E685" s="226">
        <f>_xlfn.XLOOKUP(A685,'2 Materiais'!A:A,'2 Materiais'!DB:DB,"Não encontrado",0,1)</f>
        <v>36.9</v>
      </c>
      <c r="F685" s="491">
        <f t="shared" si="50"/>
        <v>7.3098899999999993</v>
      </c>
      <c r="G685" s="226">
        <f t="shared" si="51"/>
        <v>44.209890000000001</v>
      </c>
      <c r="H685" s="227">
        <f t="shared" si="52"/>
        <v>7.0674134808739238E-6</v>
      </c>
      <c r="I685" s="228">
        <f t="shared" si="54"/>
        <v>0.99929286528152284</v>
      </c>
      <c r="J685" s="226" t="str">
        <f t="shared" si="53"/>
        <v>C</v>
      </c>
    </row>
    <row r="686" spans="1:10" x14ac:dyDescent="0.2">
      <c r="A686" s="495">
        <v>491</v>
      </c>
      <c r="B686" s="490" t="s">
        <v>1361</v>
      </c>
      <c r="C686" s="489" t="s">
        <v>573</v>
      </c>
      <c r="D686" s="489">
        <v>1</v>
      </c>
      <c r="E686" s="226">
        <f>_xlfn.XLOOKUP(A686,'2 Materiais'!A:A,'2 Materiais'!DB:DB,"Não encontrado",0,1)</f>
        <v>36.840000000000003</v>
      </c>
      <c r="F686" s="491">
        <f t="shared" si="50"/>
        <v>7.2980040000000006</v>
      </c>
      <c r="G686" s="226">
        <f t="shared" si="51"/>
        <v>44.138004000000002</v>
      </c>
      <c r="H686" s="227">
        <f t="shared" si="52"/>
        <v>7.0559217516367302E-6</v>
      </c>
      <c r="I686" s="228">
        <f t="shared" si="54"/>
        <v>0.99929992120327449</v>
      </c>
      <c r="J686" s="226" t="str">
        <f t="shared" si="53"/>
        <v>C</v>
      </c>
    </row>
    <row r="687" spans="1:10" ht="28.5" x14ac:dyDescent="0.2">
      <c r="A687" s="495">
        <v>172</v>
      </c>
      <c r="B687" s="490" t="s">
        <v>662</v>
      </c>
      <c r="C687" s="489" t="s">
        <v>573</v>
      </c>
      <c r="D687" s="489">
        <v>1</v>
      </c>
      <c r="E687" s="226">
        <f>_xlfn.XLOOKUP(A687,'2 Materiais'!A:A,'2 Materiais'!DB:DB,"Não encontrado",0,1)</f>
        <v>36.35</v>
      </c>
      <c r="F687" s="491">
        <f t="shared" si="50"/>
        <v>7.2009350000000003</v>
      </c>
      <c r="G687" s="226">
        <f t="shared" si="51"/>
        <v>43.550935000000003</v>
      </c>
      <c r="H687" s="227">
        <f t="shared" si="52"/>
        <v>6.962072629532984E-6</v>
      </c>
      <c r="I687" s="228">
        <f t="shared" si="54"/>
        <v>0.999306883275904</v>
      </c>
      <c r="J687" s="226" t="str">
        <f t="shared" si="53"/>
        <v>C</v>
      </c>
    </row>
    <row r="688" spans="1:10" ht="28.5" x14ac:dyDescent="0.2">
      <c r="A688" s="495">
        <v>307</v>
      </c>
      <c r="B688" s="490" t="s">
        <v>969</v>
      </c>
      <c r="C688" s="489" t="s">
        <v>213</v>
      </c>
      <c r="D688" s="489">
        <v>10</v>
      </c>
      <c r="E688" s="226">
        <f>_xlfn.XLOOKUP(A688,'2 Materiais'!A:A,'2 Materiais'!DB:DB,"Não encontrado",0,1)</f>
        <v>36.200000000000003</v>
      </c>
      <c r="F688" s="491">
        <f t="shared" si="50"/>
        <v>7.1712200000000008</v>
      </c>
      <c r="G688" s="226">
        <f t="shared" si="51"/>
        <v>43.371220000000001</v>
      </c>
      <c r="H688" s="227">
        <f t="shared" si="52"/>
        <v>6.9333433064400009E-6</v>
      </c>
      <c r="I688" s="228">
        <f t="shared" si="54"/>
        <v>0.99931381661921048</v>
      </c>
      <c r="J688" s="226" t="str">
        <f t="shared" si="53"/>
        <v>C</v>
      </c>
    </row>
    <row r="689" spans="1:10" x14ac:dyDescent="0.2">
      <c r="A689" s="495">
        <v>316</v>
      </c>
      <c r="B689" s="490" t="s">
        <v>987</v>
      </c>
      <c r="C689" s="489" t="s">
        <v>213</v>
      </c>
      <c r="D689" s="489">
        <v>10</v>
      </c>
      <c r="E689" s="226">
        <f>_xlfn.XLOOKUP(A689,'2 Materiais'!A:A,'2 Materiais'!DB:DB,"Não encontrado",0,1)</f>
        <v>36</v>
      </c>
      <c r="F689" s="491">
        <f t="shared" si="50"/>
        <v>7.1315999999999997</v>
      </c>
      <c r="G689" s="226">
        <f t="shared" si="51"/>
        <v>43.131599999999999</v>
      </c>
      <c r="H689" s="227">
        <f t="shared" si="52"/>
        <v>6.8950375423160221E-6</v>
      </c>
      <c r="I689" s="228">
        <f t="shared" si="54"/>
        <v>0.99932071165675285</v>
      </c>
      <c r="J689" s="226" t="str">
        <f t="shared" si="53"/>
        <v>C</v>
      </c>
    </row>
    <row r="690" spans="1:10" ht="28.5" x14ac:dyDescent="0.2">
      <c r="A690" s="495">
        <v>348</v>
      </c>
      <c r="B690" s="490" t="s">
        <v>1052</v>
      </c>
      <c r="C690" s="489" t="s">
        <v>213</v>
      </c>
      <c r="D690" s="489">
        <v>10</v>
      </c>
      <c r="E690" s="226">
        <f>_xlfn.XLOOKUP(A690,'2 Materiais'!A:A,'2 Materiais'!DB:DB,"Não encontrado",0,1)</f>
        <v>35.9</v>
      </c>
      <c r="F690" s="491">
        <f t="shared" si="50"/>
        <v>7.1117900000000001</v>
      </c>
      <c r="G690" s="226">
        <f t="shared" si="51"/>
        <v>43.011789999999998</v>
      </c>
      <c r="H690" s="227">
        <f t="shared" si="52"/>
        <v>6.8758846602540332E-6</v>
      </c>
      <c r="I690" s="228">
        <f t="shared" si="54"/>
        <v>0.99932758754141315</v>
      </c>
      <c r="J690" s="226" t="str">
        <f t="shared" si="53"/>
        <v>C</v>
      </c>
    </row>
    <row r="691" spans="1:10" ht="28.5" x14ac:dyDescent="0.2">
      <c r="A691" s="495">
        <v>680</v>
      </c>
      <c r="B691" s="490" t="s">
        <v>1780</v>
      </c>
      <c r="C691" s="489" t="s">
        <v>213</v>
      </c>
      <c r="D691" s="489">
        <v>1</v>
      </c>
      <c r="E691" s="226">
        <f>_xlfn.XLOOKUP(A691,'2 Materiais'!A:A,'2 Materiais'!DB:DB,"Não encontrado",0,1)</f>
        <v>35.9</v>
      </c>
      <c r="F691" s="491">
        <f t="shared" si="50"/>
        <v>7.1117900000000001</v>
      </c>
      <c r="G691" s="226">
        <f t="shared" si="51"/>
        <v>43.011789999999998</v>
      </c>
      <c r="H691" s="227">
        <f t="shared" si="52"/>
        <v>6.8758846602540332E-6</v>
      </c>
      <c r="I691" s="228">
        <f t="shared" si="54"/>
        <v>0.99933446342607346</v>
      </c>
      <c r="J691" s="226" t="str">
        <f t="shared" si="53"/>
        <v>C</v>
      </c>
    </row>
    <row r="692" spans="1:10" x14ac:dyDescent="0.2">
      <c r="A692" s="489">
        <v>229</v>
      </c>
      <c r="B692" s="490" t="s">
        <v>792</v>
      </c>
      <c r="C692" s="489" t="s">
        <v>213</v>
      </c>
      <c r="D692" s="489">
        <v>1</v>
      </c>
      <c r="E692" s="226">
        <f>_xlfn.XLOOKUP(A692,'2 Materiais'!A:A,'2 Materiais'!DB:DB,"Não encontrado",0,1)</f>
        <v>35.61</v>
      </c>
      <c r="F692" s="491">
        <f t="shared" si="50"/>
        <v>7.054341</v>
      </c>
      <c r="G692" s="226">
        <f t="shared" si="51"/>
        <v>42.664341</v>
      </c>
      <c r="H692" s="227">
        <f t="shared" si="52"/>
        <v>6.8203413022742657E-6</v>
      </c>
      <c r="I692" s="228">
        <f t="shared" si="54"/>
        <v>0.99934128376737574</v>
      </c>
      <c r="J692" s="226" t="str">
        <f t="shared" si="53"/>
        <v>C</v>
      </c>
    </row>
    <row r="693" spans="1:10" x14ac:dyDescent="0.2">
      <c r="A693" s="489">
        <v>554</v>
      </c>
      <c r="B693" s="490" t="s">
        <v>1522</v>
      </c>
      <c r="C693" s="489" t="s">
        <v>213</v>
      </c>
      <c r="D693" s="489">
        <v>1</v>
      </c>
      <c r="E693" s="226">
        <f>_xlfn.XLOOKUP(A693,'2 Materiais'!A:A,'2 Materiais'!DB:DB,"Não encontrado",0,1)</f>
        <v>35.61</v>
      </c>
      <c r="F693" s="491">
        <f t="shared" si="50"/>
        <v>7.054341</v>
      </c>
      <c r="G693" s="226">
        <f t="shared" si="51"/>
        <v>42.664341</v>
      </c>
      <c r="H693" s="227">
        <f t="shared" si="52"/>
        <v>6.8203413022742657E-6</v>
      </c>
      <c r="I693" s="228">
        <f t="shared" si="54"/>
        <v>0.99934810410867803</v>
      </c>
      <c r="J693" s="226" t="str">
        <f t="shared" si="53"/>
        <v>C</v>
      </c>
    </row>
    <row r="694" spans="1:10" x14ac:dyDescent="0.2">
      <c r="A694" s="489">
        <v>462</v>
      </c>
      <c r="B694" s="490" t="s">
        <v>1295</v>
      </c>
      <c r="C694" s="489" t="s">
        <v>213</v>
      </c>
      <c r="D694" s="489">
        <v>5</v>
      </c>
      <c r="E694" s="226">
        <f>_xlfn.XLOOKUP(A694,'2 Materiais'!A:A,'2 Materiais'!DB:DB,"Não encontrado",0,1)</f>
        <v>35.550000000000004</v>
      </c>
      <c r="F694" s="491">
        <f t="shared" si="50"/>
        <v>7.0424550000000004</v>
      </c>
      <c r="G694" s="226">
        <f t="shared" si="51"/>
        <v>42.592455000000001</v>
      </c>
      <c r="H694" s="227">
        <f t="shared" si="52"/>
        <v>6.8088495730370722E-6</v>
      </c>
      <c r="I694" s="228">
        <f t="shared" si="54"/>
        <v>0.99935491295825107</v>
      </c>
      <c r="J694" s="226" t="str">
        <f t="shared" si="53"/>
        <v>C</v>
      </c>
    </row>
    <row r="695" spans="1:10" x14ac:dyDescent="0.2">
      <c r="A695" s="495">
        <v>512</v>
      </c>
      <c r="B695" s="490" t="s">
        <v>1413</v>
      </c>
      <c r="C695" s="489" t="s">
        <v>213</v>
      </c>
      <c r="D695" s="489">
        <v>1</v>
      </c>
      <c r="E695" s="226">
        <f>_xlfn.XLOOKUP(A695,'2 Materiais'!A:A,'2 Materiais'!DB:DB,"Não encontrado",0,1)</f>
        <v>34.799999999999997</v>
      </c>
      <c r="F695" s="491">
        <f t="shared" si="50"/>
        <v>6.8938799999999993</v>
      </c>
      <c r="G695" s="226">
        <f t="shared" si="51"/>
        <v>41.693879999999993</v>
      </c>
      <c r="H695" s="227">
        <f t="shared" si="52"/>
        <v>6.6652029575721544E-6</v>
      </c>
      <c r="I695" s="228">
        <f t="shared" si="54"/>
        <v>0.99936157816120863</v>
      </c>
      <c r="J695" s="226" t="str">
        <f t="shared" si="53"/>
        <v>C</v>
      </c>
    </row>
    <row r="696" spans="1:10" x14ac:dyDescent="0.2">
      <c r="A696" s="495">
        <v>700</v>
      </c>
      <c r="B696" s="490" t="s">
        <v>1821</v>
      </c>
      <c r="C696" s="489" t="s">
        <v>213</v>
      </c>
      <c r="D696" s="489">
        <v>1</v>
      </c>
      <c r="E696" s="226">
        <f>_xlfn.XLOOKUP(A696,'2 Materiais'!A:A,'2 Materiais'!DB:DB,"Não encontrado",0,1)</f>
        <v>34.35</v>
      </c>
      <c r="F696" s="491">
        <f t="shared" si="50"/>
        <v>6.804735</v>
      </c>
      <c r="G696" s="226">
        <f t="shared" si="51"/>
        <v>41.154735000000002</v>
      </c>
      <c r="H696" s="227">
        <f t="shared" si="52"/>
        <v>6.5790149882932053E-6</v>
      </c>
      <c r="I696" s="228">
        <f t="shared" si="54"/>
        <v>0.99936815717619687</v>
      </c>
      <c r="J696" s="226" t="str">
        <f t="shared" si="53"/>
        <v>C</v>
      </c>
    </row>
    <row r="697" spans="1:10" x14ac:dyDescent="0.2">
      <c r="A697" s="489">
        <v>45</v>
      </c>
      <c r="B697" s="498" t="s">
        <v>664</v>
      </c>
      <c r="C697" s="495" t="s">
        <v>213</v>
      </c>
      <c r="D697" s="495">
        <v>2</v>
      </c>
      <c r="E697" s="226">
        <f>_xlfn.XLOOKUP(A697,'2 Materiais'!A:A,'2 Materiais'!DB:DB,"Não encontrado",0,1)</f>
        <v>34.218180233333335</v>
      </c>
      <c r="F697" s="491">
        <f t="shared" si="50"/>
        <v>6.7786215042233335</v>
      </c>
      <c r="G697" s="226">
        <f t="shared" si="51"/>
        <v>40.996801737556666</v>
      </c>
      <c r="H697" s="227">
        <f t="shared" si="52"/>
        <v>6.5537677038491489E-6</v>
      </c>
      <c r="I697" s="228">
        <f t="shared" si="54"/>
        <v>0.99937471094390073</v>
      </c>
      <c r="J697" s="226" t="str">
        <f t="shared" si="53"/>
        <v>C</v>
      </c>
    </row>
    <row r="698" spans="1:10" x14ac:dyDescent="0.2">
      <c r="A698" s="489">
        <v>666</v>
      </c>
      <c r="B698" s="490" t="s">
        <v>1752</v>
      </c>
      <c r="C698" s="489" t="s">
        <v>600</v>
      </c>
      <c r="D698" s="489">
        <v>1</v>
      </c>
      <c r="E698" s="226">
        <f>_xlfn.XLOOKUP(A698,'2 Materiais'!A:A,'2 Materiais'!DB:DB,"Não encontrado",0,1)</f>
        <v>33.799999999999997</v>
      </c>
      <c r="F698" s="491">
        <f t="shared" si="50"/>
        <v>6.6957799999999992</v>
      </c>
      <c r="G698" s="226">
        <f t="shared" si="51"/>
        <v>40.495779999999996</v>
      </c>
      <c r="H698" s="227">
        <f t="shared" si="52"/>
        <v>6.4736741369522647E-6</v>
      </c>
      <c r="I698" s="228">
        <f t="shared" si="54"/>
        <v>0.99938118461803771</v>
      </c>
      <c r="J698" s="226" t="str">
        <f t="shared" si="53"/>
        <v>C</v>
      </c>
    </row>
    <row r="699" spans="1:10" ht="28.5" x14ac:dyDescent="0.2">
      <c r="A699" s="495">
        <v>416</v>
      </c>
      <c r="B699" s="490" t="s">
        <v>1195</v>
      </c>
      <c r="C699" s="489" t="s">
        <v>213</v>
      </c>
      <c r="D699" s="489">
        <v>10</v>
      </c>
      <c r="E699" s="226">
        <f>_xlfn.XLOOKUP(A699,'2 Materiais'!A:A,'2 Materiais'!DB:DB,"Não encontrado",0,1)</f>
        <v>33.5</v>
      </c>
      <c r="F699" s="491">
        <f t="shared" si="50"/>
        <v>6.6363500000000002</v>
      </c>
      <c r="G699" s="226">
        <f t="shared" si="51"/>
        <v>40.13635</v>
      </c>
      <c r="H699" s="227">
        <f t="shared" si="52"/>
        <v>6.4162154907662986E-6</v>
      </c>
      <c r="I699" s="228">
        <f t="shared" si="54"/>
        <v>0.99938760083352851</v>
      </c>
      <c r="J699" s="226" t="str">
        <f t="shared" si="53"/>
        <v>C</v>
      </c>
    </row>
    <row r="700" spans="1:10" ht="28.5" x14ac:dyDescent="0.2">
      <c r="A700" s="495">
        <v>567</v>
      </c>
      <c r="B700" s="490" t="s">
        <v>1551</v>
      </c>
      <c r="C700" s="489" t="s">
        <v>213</v>
      </c>
      <c r="D700" s="489">
        <v>1</v>
      </c>
      <c r="E700" s="226">
        <f>_xlfn.XLOOKUP(A700,'2 Materiais'!A:A,'2 Materiais'!DB:DB,"Não encontrado",0,1)</f>
        <v>33.39</v>
      </c>
      <c r="F700" s="491">
        <f t="shared" si="50"/>
        <v>6.6145589999999999</v>
      </c>
      <c r="G700" s="226">
        <f t="shared" si="51"/>
        <v>40.004559</v>
      </c>
      <c r="H700" s="227">
        <f t="shared" si="52"/>
        <v>6.395147320498111E-6</v>
      </c>
      <c r="I700" s="228">
        <f t="shared" si="54"/>
        <v>0.99939399598084899</v>
      </c>
      <c r="J700" s="226" t="str">
        <f t="shared" si="53"/>
        <v>C</v>
      </c>
    </row>
    <row r="701" spans="1:10" ht="28.5" x14ac:dyDescent="0.2">
      <c r="A701" s="495">
        <v>256</v>
      </c>
      <c r="B701" s="490" t="s">
        <v>847</v>
      </c>
      <c r="C701" s="489" t="s">
        <v>213</v>
      </c>
      <c r="D701" s="489">
        <v>10</v>
      </c>
      <c r="E701" s="226">
        <f>_xlfn.XLOOKUP(A701,'2 Materiais'!A:A,'2 Materiais'!DB:DB,"Não encontrado",0,1)</f>
        <v>33</v>
      </c>
      <c r="F701" s="491">
        <f t="shared" si="50"/>
        <v>6.5373000000000001</v>
      </c>
      <c r="G701" s="226">
        <f t="shared" si="51"/>
        <v>39.537300000000002</v>
      </c>
      <c r="H701" s="227">
        <f t="shared" si="52"/>
        <v>6.3204510804563545E-6</v>
      </c>
      <c r="I701" s="228">
        <f t="shared" si="54"/>
        <v>0.9994003164319295</v>
      </c>
      <c r="J701" s="226" t="str">
        <f t="shared" si="53"/>
        <v>C</v>
      </c>
    </row>
    <row r="702" spans="1:10" x14ac:dyDescent="0.2">
      <c r="A702" s="495">
        <v>520</v>
      </c>
      <c r="B702" s="490" t="s">
        <v>1429</v>
      </c>
      <c r="C702" s="489" t="s">
        <v>213</v>
      </c>
      <c r="D702" s="489">
        <v>1</v>
      </c>
      <c r="E702" s="226">
        <f>_xlfn.XLOOKUP(A702,'2 Materiais'!A:A,'2 Materiais'!DB:DB,"Não encontrado",0,1)</f>
        <v>32.99</v>
      </c>
      <c r="F702" s="491">
        <f t="shared" si="50"/>
        <v>6.5353190000000003</v>
      </c>
      <c r="G702" s="226">
        <f t="shared" si="51"/>
        <v>39.525319000000003</v>
      </c>
      <c r="H702" s="227">
        <f t="shared" si="52"/>
        <v>6.3185357922501559E-6</v>
      </c>
      <c r="I702" s="228">
        <f t="shared" si="54"/>
        <v>0.99940663496772175</v>
      </c>
      <c r="J702" s="226" t="str">
        <f t="shared" si="53"/>
        <v>C</v>
      </c>
    </row>
    <row r="703" spans="1:10" x14ac:dyDescent="0.2">
      <c r="A703" s="489">
        <v>70</v>
      </c>
      <c r="B703" s="498" t="s">
        <v>866</v>
      </c>
      <c r="C703" s="495" t="s">
        <v>857</v>
      </c>
      <c r="D703" s="495">
        <v>2</v>
      </c>
      <c r="E703" s="226">
        <f>_xlfn.XLOOKUP(A703,'2 Materiais'!A:A,'2 Materiais'!DB:DB,"Não encontrado",0,1)</f>
        <v>32.875748086666668</v>
      </c>
      <c r="F703" s="491">
        <f t="shared" si="50"/>
        <v>6.512685695968667</v>
      </c>
      <c r="G703" s="226">
        <f t="shared" si="51"/>
        <v>39.388433782635332</v>
      </c>
      <c r="H703" s="227">
        <f t="shared" si="52"/>
        <v>6.2966532580358556E-6</v>
      </c>
      <c r="I703" s="228">
        <f t="shared" si="54"/>
        <v>0.99941293162097977</v>
      </c>
      <c r="J703" s="226" t="str">
        <f t="shared" si="53"/>
        <v>C</v>
      </c>
    </row>
    <row r="704" spans="1:10" x14ac:dyDescent="0.2">
      <c r="A704" s="495">
        <v>612</v>
      </c>
      <c r="B704" s="490" t="s">
        <v>1644</v>
      </c>
      <c r="C704" s="489" t="s">
        <v>658</v>
      </c>
      <c r="D704" s="489">
        <v>1</v>
      </c>
      <c r="E704" s="226">
        <f>_xlfn.XLOOKUP(A704,'2 Materiais'!A:A,'2 Materiais'!DB:DB,"Não encontrado",0,1)</f>
        <v>32.83</v>
      </c>
      <c r="F704" s="491">
        <f t="shared" si="50"/>
        <v>6.5036229999999993</v>
      </c>
      <c r="G704" s="226">
        <f t="shared" si="51"/>
        <v>39.333622999999996</v>
      </c>
      <c r="H704" s="227">
        <f t="shared" si="52"/>
        <v>6.2878911809509725E-6</v>
      </c>
      <c r="I704" s="228">
        <f t="shared" si="54"/>
        <v>0.99941921951216073</v>
      </c>
      <c r="J704" s="226" t="str">
        <f t="shared" si="53"/>
        <v>C</v>
      </c>
    </row>
    <row r="705" spans="1:10" x14ac:dyDescent="0.2">
      <c r="A705" s="489">
        <v>614</v>
      </c>
      <c r="B705" s="490" t="s">
        <v>1647</v>
      </c>
      <c r="C705" s="489" t="s">
        <v>1248</v>
      </c>
      <c r="D705" s="489">
        <v>1</v>
      </c>
      <c r="E705" s="226">
        <f>_xlfn.XLOOKUP(A705,'2 Materiais'!A:A,'2 Materiais'!DB:DB,"Não encontrado",0,1)</f>
        <v>32.83</v>
      </c>
      <c r="F705" s="491">
        <f t="shared" si="50"/>
        <v>6.5036229999999993</v>
      </c>
      <c r="G705" s="226">
        <f t="shared" si="51"/>
        <v>39.333622999999996</v>
      </c>
      <c r="H705" s="227">
        <f t="shared" si="52"/>
        <v>6.2878911809509725E-6</v>
      </c>
      <c r="I705" s="228">
        <f t="shared" si="54"/>
        <v>0.99942550740334168</v>
      </c>
      <c r="J705" s="226" t="str">
        <f t="shared" si="53"/>
        <v>C</v>
      </c>
    </row>
    <row r="706" spans="1:10" x14ac:dyDescent="0.2">
      <c r="A706" s="489">
        <v>14</v>
      </c>
      <c r="B706" s="498" t="s">
        <v>578</v>
      </c>
      <c r="C706" s="495" t="s">
        <v>213</v>
      </c>
      <c r="D706" s="495">
        <v>10</v>
      </c>
      <c r="E706" s="226">
        <f>_xlfn.XLOOKUP(A706,'2 Materiais'!A:A,'2 Materiais'!DB:DB,"Não encontrado",0,1)</f>
        <v>32.66086284</v>
      </c>
      <c r="F706" s="491">
        <f t="shared" ref="F706:F769" si="55">E706*19.81%</f>
        <v>6.4701169286039999</v>
      </c>
      <c r="G706" s="226">
        <f t="shared" ref="G706:G769" si="56">E706+F706</f>
        <v>39.130979768604</v>
      </c>
      <c r="H706" s="227">
        <f t="shared" ref="H706:H769" si="57">G706/$G$888</f>
        <v>6.2554965401731753E-6</v>
      </c>
      <c r="I706" s="228">
        <f t="shared" si="54"/>
        <v>0.99943176289988189</v>
      </c>
      <c r="J706" s="226" t="str">
        <f t="shared" ref="J706:J769" si="58">IF(I706&lt;$M$2,$L$2,IF(I706&lt;$M$3,$L$3,$L$4))</f>
        <v>C</v>
      </c>
    </row>
    <row r="707" spans="1:10" x14ac:dyDescent="0.2">
      <c r="A707" s="495">
        <v>171</v>
      </c>
      <c r="B707" s="490" t="s">
        <v>655</v>
      </c>
      <c r="C707" s="489" t="s">
        <v>573</v>
      </c>
      <c r="D707" s="489">
        <v>50</v>
      </c>
      <c r="E707" s="226">
        <f>_xlfn.XLOOKUP(A707,'2 Materiais'!A:A,'2 Materiais'!DB:DB,"Não encontrado",0,1)</f>
        <v>13</v>
      </c>
      <c r="F707" s="491">
        <f t="shared" si="55"/>
        <v>2.5752999999999999</v>
      </c>
      <c r="G707" s="226">
        <f t="shared" si="56"/>
        <v>15.5753</v>
      </c>
      <c r="H707" s="227">
        <f t="shared" si="57"/>
        <v>2.489874668058564E-6</v>
      </c>
      <c r="I707" s="228">
        <f t="shared" si="54"/>
        <v>0.99943425277455</v>
      </c>
      <c r="J707" s="226" t="str">
        <f t="shared" si="58"/>
        <v>C</v>
      </c>
    </row>
    <row r="708" spans="1:10" ht="28.5" x14ac:dyDescent="0.2">
      <c r="A708" s="495">
        <v>175</v>
      </c>
      <c r="B708" s="490" t="s">
        <v>671</v>
      </c>
      <c r="C708" s="489" t="s">
        <v>213</v>
      </c>
      <c r="D708" s="489">
        <v>1</v>
      </c>
      <c r="E708" s="226">
        <f>_xlfn.XLOOKUP(A708,'2 Materiais'!A:A,'2 Materiais'!DB:DB,"Não encontrado",0,1)</f>
        <v>32.36</v>
      </c>
      <c r="F708" s="491">
        <f t="shared" si="55"/>
        <v>6.4105159999999994</v>
      </c>
      <c r="G708" s="226">
        <f t="shared" si="56"/>
        <v>38.770516000000001</v>
      </c>
      <c r="H708" s="227">
        <f t="shared" si="57"/>
        <v>6.1978726352596244E-6</v>
      </c>
      <c r="I708" s="228">
        <f t="shared" ref="I708:I771" si="59">I707+H708</f>
        <v>0.99944045064718523</v>
      </c>
      <c r="J708" s="226" t="str">
        <f t="shared" si="58"/>
        <v>C</v>
      </c>
    </row>
    <row r="709" spans="1:10" ht="28.5" x14ac:dyDescent="0.2">
      <c r="A709" s="489">
        <v>253</v>
      </c>
      <c r="B709" s="490" t="s">
        <v>841</v>
      </c>
      <c r="C709" s="489" t="s">
        <v>213</v>
      </c>
      <c r="D709" s="489">
        <v>10</v>
      </c>
      <c r="E709" s="226">
        <f>_xlfn.XLOOKUP(A709,'2 Materiais'!A:A,'2 Materiais'!DB:DB,"Não encontrado",0,1)</f>
        <v>32.299999999999997</v>
      </c>
      <c r="F709" s="491">
        <f t="shared" si="55"/>
        <v>6.3986299999999998</v>
      </c>
      <c r="G709" s="226">
        <f t="shared" si="56"/>
        <v>38.698629999999994</v>
      </c>
      <c r="H709" s="227">
        <f t="shared" si="57"/>
        <v>6.1863809060224309E-6</v>
      </c>
      <c r="I709" s="228">
        <f t="shared" si="59"/>
        <v>0.99944663702809122</v>
      </c>
      <c r="J709" s="226" t="str">
        <f t="shared" si="58"/>
        <v>C</v>
      </c>
    </row>
    <row r="710" spans="1:10" ht="28.5" x14ac:dyDescent="0.2">
      <c r="A710" s="495">
        <v>215</v>
      </c>
      <c r="B710" s="490" t="s">
        <v>759</v>
      </c>
      <c r="C710" s="489" t="s">
        <v>213</v>
      </c>
      <c r="D710" s="489">
        <v>10</v>
      </c>
      <c r="E710" s="226">
        <f>_xlfn.XLOOKUP(A710,'2 Materiais'!A:A,'2 Materiais'!DB:DB,"Não encontrado",0,1)</f>
        <v>32.200000000000003</v>
      </c>
      <c r="F710" s="491">
        <f t="shared" si="55"/>
        <v>6.3788200000000002</v>
      </c>
      <c r="G710" s="226">
        <f t="shared" si="56"/>
        <v>38.57882</v>
      </c>
      <c r="H710" s="227">
        <f t="shared" si="57"/>
        <v>6.1672280239604427E-6</v>
      </c>
      <c r="I710" s="228">
        <f t="shared" si="59"/>
        <v>0.99945280425611516</v>
      </c>
      <c r="J710" s="226" t="str">
        <f t="shared" si="58"/>
        <v>C</v>
      </c>
    </row>
    <row r="711" spans="1:10" x14ac:dyDescent="0.2">
      <c r="A711" s="489">
        <v>501</v>
      </c>
      <c r="B711" s="490" t="s">
        <v>1385</v>
      </c>
      <c r="C711" s="489" t="s">
        <v>213</v>
      </c>
      <c r="D711" s="489">
        <v>5</v>
      </c>
      <c r="E711" s="226">
        <f>_xlfn.XLOOKUP(A711,'2 Materiais'!A:A,'2 Materiais'!DB:DB,"Não encontrado",0,1)</f>
        <v>32.200000000000003</v>
      </c>
      <c r="F711" s="491">
        <f t="shared" si="55"/>
        <v>6.3788200000000002</v>
      </c>
      <c r="G711" s="226">
        <f t="shared" si="56"/>
        <v>38.57882</v>
      </c>
      <c r="H711" s="227">
        <f t="shared" si="57"/>
        <v>6.1672280239604427E-6</v>
      </c>
      <c r="I711" s="228">
        <f t="shared" si="59"/>
        <v>0.99945897148413909</v>
      </c>
      <c r="J711" s="226" t="str">
        <f t="shared" si="58"/>
        <v>C</v>
      </c>
    </row>
    <row r="712" spans="1:10" x14ac:dyDescent="0.2">
      <c r="A712" s="489">
        <v>602</v>
      </c>
      <c r="B712" s="490" t="s">
        <v>1622</v>
      </c>
      <c r="C712" s="489" t="s">
        <v>1248</v>
      </c>
      <c r="D712" s="489">
        <v>1</v>
      </c>
      <c r="E712" s="226">
        <f>_xlfn.XLOOKUP(A712,'2 Materiais'!A:A,'2 Materiais'!DB:DB,"Não encontrado",0,1)</f>
        <v>32.14</v>
      </c>
      <c r="F712" s="491">
        <f t="shared" si="55"/>
        <v>6.3669339999999996</v>
      </c>
      <c r="G712" s="226">
        <f t="shared" si="56"/>
        <v>38.506934000000001</v>
      </c>
      <c r="H712" s="227">
        <f t="shared" si="57"/>
        <v>6.1557362947232492E-6</v>
      </c>
      <c r="I712" s="228">
        <f t="shared" si="59"/>
        <v>0.99946512722043379</v>
      </c>
      <c r="J712" s="226" t="str">
        <f t="shared" si="58"/>
        <v>C</v>
      </c>
    </row>
    <row r="713" spans="1:10" ht="28.5" x14ac:dyDescent="0.2">
      <c r="A713" s="495">
        <v>648</v>
      </c>
      <c r="B713" s="490" t="s">
        <v>1716</v>
      </c>
      <c r="C713" s="489" t="s">
        <v>600</v>
      </c>
      <c r="D713" s="489">
        <v>1</v>
      </c>
      <c r="E713" s="226">
        <f>_xlfn.XLOOKUP(A713,'2 Materiais'!A:A,'2 Materiais'!DB:DB,"Não encontrado",0,1)</f>
        <v>31.97</v>
      </c>
      <c r="F713" s="491">
        <f t="shared" si="55"/>
        <v>6.3332569999999997</v>
      </c>
      <c r="G713" s="226">
        <f t="shared" si="56"/>
        <v>38.303257000000002</v>
      </c>
      <c r="H713" s="227">
        <f t="shared" si="57"/>
        <v>6.123176395217868E-6</v>
      </c>
      <c r="I713" s="228">
        <f t="shared" si="59"/>
        <v>0.99947125039682905</v>
      </c>
      <c r="J713" s="226" t="str">
        <f t="shared" si="58"/>
        <v>C</v>
      </c>
    </row>
    <row r="714" spans="1:10" x14ac:dyDescent="0.2">
      <c r="A714" s="495">
        <v>243</v>
      </c>
      <c r="B714" s="490" t="s">
        <v>821</v>
      </c>
      <c r="C714" s="489" t="s">
        <v>600</v>
      </c>
      <c r="D714" s="489">
        <v>3</v>
      </c>
      <c r="E714" s="226">
        <f>_xlfn.XLOOKUP(A714,'2 Materiais'!A:A,'2 Materiais'!DB:DB,"Não encontrado",0,1)</f>
        <v>31.92</v>
      </c>
      <c r="F714" s="491">
        <f t="shared" si="55"/>
        <v>6.3233519999999999</v>
      </c>
      <c r="G714" s="226">
        <f t="shared" si="56"/>
        <v>38.243352000000002</v>
      </c>
      <c r="H714" s="227">
        <f t="shared" si="57"/>
        <v>6.1135999541868739E-6</v>
      </c>
      <c r="I714" s="228">
        <f t="shared" si="59"/>
        <v>0.99947736399678322</v>
      </c>
      <c r="J714" s="226" t="str">
        <f t="shared" si="58"/>
        <v>C</v>
      </c>
    </row>
    <row r="715" spans="1:10" ht="28.5" x14ac:dyDescent="0.2">
      <c r="A715" s="495">
        <v>428</v>
      </c>
      <c r="B715" s="490" t="s">
        <v>1219</v>
      </c>
      <c r="C715" s="489" t="s">
        <v>213</v>
      </c>
      <c r="D715" s="489">
        <v>10</v>
      </c>
      <c r="E715" s="226">
        <f>_xlfn.XLOOKUP(A715,'2 Materiais'!A:A,'2 Materiais'!DB:DB,"Não encontrado",0,1)</f>
        <v>31.400000000000002</v>
      </c>
      <c r="F715" s="491">
        <f t="shared" si="55"/>
        <v>6.2203400000000002</v>
      </c>
      <c r="G715" s="226">
        <f t="shared" si="56"/>
        <v>37.620339999999999</v>
      </c>
      <c r="H715" s="227">
        <f t="shared" si="57"/>
        <v>6.0140049674645309E-6</v>
      </c>
      <c r="I715" s="228">
        <f t="shared" si="59"/>
        <v>0.99948337800175069</v>
      </c>
      <c r="J715" s="226" t="str">
        <f t="shared" si="58"/>
        <v>C</v>
      </c>
    </row>
    <row r="716" spans="1:10" x14ac:dyDescent="0.2">
      <c r="A716" s="495">
        <v>100</v>
      </c>
      <c r="B716" s="498" t="s">
        <v>1325</v>
      </c>
      <c r="C716" s="495" t="s">
        <v>213</v>
      </c>
      <c r="D716" s="495">
        <v>5</v>
      </c>
      <c r="E716" s="226">
        <f>_xlfn.XLOOKUP(A716,'2 Materiais'!A:A,'2 Materiais'!DB:DB,"Não encontrado",0,1)</f>
        <v>31.398380750000001</v>
      </c>
      <c r="F716" s="491">
        <f t="shared" si="55"/>
        <v>6.2200192265750003</v>
      </c>
      <c r="G716" s="226">
        <f t="shared" si="56"/>
        <v>37.618399976574999</v>
      </c>
      <c r="H716" s="227">
        <f t="shared" si="57"/>
        <v>6.0136948344217422E-6</v>
      </c>
      <c r="I716" s="228">
        <f t="shared" si="59"/>
        <v>0.99948939169658513</v>
      </c>
      <c r="J716" s="226" t="str">
        <f t="shared" si="58"/>
        <v>C</v>
      </c>
    </row>
    <row r="717" spans="1:10" ht="28.5" x14ac:dyDescent="0.2">
      <c r="A717" s="495">
        <v>252</v>
      </c>
      <c r="B717" s="490" t="s">
        <v>839</v>
      </c>
      <c r="C717" s="489" t="s">
        <v>213</v>
      </c>
      <c r="D717" s="489">
        <v>10</v>
      </c>
      <c r="E717" s="226">
        <f>_xlfn.XLOOKUP(A717,'2 Materiais'!A:A,'2 Materiais'!DB:DB,"Não encontrado",0,1)</f>
        <v>31.299999999999997</v>
      </c>
      <c r="F717" s="491">
        <f t="shared" si="55"/>
        <v>6.2005299999999997</v>
      </c>
      <c r="G717" s="226">
        <f t="shared" si="56"/>
        <v>37.500529999999998</v>
      </c>
      <c r="H717" s="227">
        <f t="shared" si="57"/>
        <v>5.9948520854025411E-6</v>
      </c>
      <c r="I717" s="228">
        <f t="shared" si="59"/>
        <v>0.99949538654867054</v>
      </c>
      <c r="J717" s="226" t="str">
        <f t="shared" si="58"/>
        <v>C</v>
      </c>
    </row>
    <row r="718" spans="1:10" x14ac:dyDescent="0.2">
      <c r="A718" s="489">
        <v>297</v>
      </c>
      <c r="B718" s="490" t="s">
        <v>949</v>
      </c>
      <c r="C718" s="489" t="s">
        <v>213</v>
      </c>
      <c r="D718" s="489">
        <v>1</v>
      </c>
      <c r="E718" s="226">
        <f>_xlfn.XLOOKUP(A718,'2 Materiais'!A:A,'2 Materiais'!DB:DB,"Não encontrado",0,1)</f>
        <v>31.22</v>
      </c>
      <c r="F718" s="491">
        <f t="shared" si="55"/>
        <v>6.1846819999999996</v>
      </c>
      <c r="G718" s="226">
        <f t="shared" si="56"/>
        <v>37.404682000000001</v>
      </c>
      <c r="H718" s="227">
        <f t="shared" si="57"/>
        <v>5.9795297797529511E-6</v>
      </c>
      <c r="I718" s="228">
        <f t="shared" si="59"/>
        <v>0.9995013660784503</v>
      </c>
      <c r="J718" s="226" t="str">
        <f t="shared" si="58"/>
        <v>C</v>
      </c>
    </row>
    <row r="719" spans="1:10" ht="28.5" x14ac:dyDescent="0.2">
      <c r="A719" s="489">
        <v>702</v>
      </c>
      <c r="B719" s="490" t="s">
        <v>1825</v>
      </c>
      <c r="C719" s="489" t="s">
        <v>1248</v>
      </c>
      <c r="D719" s="489">
        <v>1</v>
      </c>
      <c r="E719" s="226">
        <f>_xlfn.XLOOKUP(A719,'2 Materiais'!A:A,'2 Materiais'!DB:DB,"Não encontrado",0,1)</f>
        <v>30.96</v>
      </c>
      <c r="F719" s="491">
        <f t="shared" si="55"/>
        <v>6.1331759999999997</v>
      </c>
      <c r="G719" s="226">
        <f t="shared" si="56"/>
        <v>37.093176</v>
      </c>
      <c r="H719" s="227">
        <f t="shared" si="57"/>
        <v>5.9297322863917796E-6</v>
      </c>
      <c r="I719" s="228">
        <f t="shared" si="59"/>
        <v>0.99950729581073672</v>
      </c>
      <c r="J719" s="226" t="str">
        <f t="shared" si="58"/>
        <v>C</v>
      </c>
    </row>
    <row r="720" spans="1:10" x14ac:dyDescent="0.2">
      <c r="A720" s="495">
        <v>15</v>
      </c>
      <c r="B720" s="498" t="s">
        <v>579</v>
      </c>
      <c r="C720" s="495" t="s">
        <v>213</v>
      </c>
      <c r="D720" s="495">
        <v>10</v>
      </c>
      <c r="E720" s="226">
        <f>_xlfn.XLOOKUP(A720,'2 Materiais'!A:A,'2 Materiais'!DB:DB,"Não encontrado",0,1)</f>
        <v>30.898814360000003</v>
      </c>
      <c r="F720" s="491">
        <f t="shared" si="55"/>
        <v>6.1210551247160003</v>
      </c>
      <c r="G720" s="226">
        <f t="shared" si="56"/>
        <v>37.019869484716004</v>
      </c>
      <c r="H720" s="227">
        <f t="shared" si="57"/>
        <v>5.9180134729237069E-6</v>
      </c>
      <c r="I720" s="228">
        <f t="shared" si="59"/>
        <v>0.99951321382420966</v>
      </c>
      <c r="J720" s="226" t="str">
        <f t="shared" si="58"/>
        <v>C</v>
      </c>
    </row>
    <row r="721" spans="1:10" ht="28.5" x14ac:dyDescent="0.2">
      <c r="A721" s="495">
        <v>472</v>
      </c>
      <c r="B721" s="490" t="s">
        <v>1319</v>
      </c>
      <c r="C721" s="489" t="s">
        <v>573</v>
      </c>
      <c r="D721" s="489">
        <v>1</v>
      </c>
      <c r="E721" s="226">
        <f>_xlfn.XLOOKUP(A721,'2 Materiais'!A:A,'2 Materiais'!DB:DB,"Não encontrado",0,1)</f>
        <v>30.17</v>
      </c>
      <c r="F721" s="491">
        <f t="shared" si="55"/>
        <v>5.9766770000000005</v>
      </c>
      <c r="G721" s="226">
        <f t="shared" si="56"/>
        <v>36.146677000000004</v>
      </c>
      <c r="H721" s="227">
        <f t="shared" si="57"/>
        <v>5.7784245181020673E-6</v>
      </c>
      <c r="I721" s="228">
        <f t="shared" si="59"/>
        <v>0.99951899224872776</v>
      </c>
      <c r="J721" s="226" t="str">
        <f t="shared" si="58"/>
        <v>C</v>
      </c>
    </row>
    <row r="722" spans="1:10" ht="28.5" x14ac:dyDescent="0.2">
      <c r="A722" s="495">
        <v>560</v>
      </c>
      <c r="B722" s="490" t="s">
        <v>1537</v>
      </c>
      <c r="C722" s="489" t="s">
        <v>213</v>
      </c>
      <c r="D722" s="489">
        <v>1</v>
      </c>
      <c r="E722" s="226">
        <f>_xlfn.XLOOKUP(A722,'2 Materiais'!A:A,'2 Materiais'!DB:DB,"Não encontrado",0,1)</f>
        <v>29.99</v>
      </c>
      <c r="F722" s="491">
        <f t="shared" si="55"/>
        <v>5.9410189999999998</v>
      </c>
      <c r="G722" s="226">
        <f t="shared" si="56"/>
        <v>35.931018999999999</v>
      </c>
      <c r="H722" s="227">
        <f t="shared" si="57"/>
        <v>5.7439493303904866E-6</v>
      </c>
      <c r="I722" s="228">
        <f t="shared" si="59"/>
        <v>0.99952473619805815</v>
      </c>
      <c r="J722" s="226" t="str">
        <f t="shared" si="58"/>
        <v>C</v>
      </c>
    </row>
    <row r="723" spans="1:10" x14ac:dyDescent="0.2">
      <c r="A723" s="489">
        <v>701</v>
      </c>
      <c r="B723" s="490" t="s">
        <v>1823</v>
      </c>
      <c r="C723" s="489" t="s">
        <v>1248</v>
      </c>
      <c r="D723" s="489">
        <v>1</v>
      </c>
      <c r="E723" s="226">
        <f>_xlfn.XLOOKUP(A723,'2 Materiais'!A:A,'2 Materiais'!DB:DB,"Não encontrado",0,1)</f>
        <v>29.96</v>
      </c>
      <c r="F723" s="491">
        <f t="shared" si="55"/>
        <v>5.9350760000000005</v>
      </c>
      <c r="G723" s="226">
        <f t="shared" si="56"/>
        <v>35.895076000000003</v>
      </c>
      <c r="H723" s="227">
        <f t="shared" si="57"/>
        <v>5.7382034657718907E-6</v>
      </c>
      <c r="I723" s="228">
        <f t="shared" si="59"/>
        <v>0.99953047440152387</v>
      </c>
      <c r="J723" s="226" t="str">
        <f t="shared" si="58"/>
        <v>C</v>
      </c>
    </row>
    <row r="724" spans="1:10" x14ac:dyDescent="0.2">
      <c r="A724" s="489">
        <v>485</v>
      </c>
      <c r="B724" s="490" t="s">
        <v>1348</v>
      </c>
      <c r="C724" s="489" t="s">
        <v>213</v>
      </c>
      <c r="D724" s="489">
        <v>10</v>
      </c>
      <c r="E724" s="226">
        <f>_xlfn.XLOOKUP(A724,'2 Materiais'!A:A,'2 Materiais'!DB:DB,"Não encontrado",0,1)</f>
        <v>29.900000000000002</v>
      </c>
      <c r="F724" s="491">
        <f t="shared" si="55"/>
        <v>5.92319</v>
      </c>
      <c r="G724" s="226">
        <f t="shared" si="56"/>
        <v>35.823190000000004</v>
      </c>
      <c r="H724" s="227">
        <f t="shared" si="57"/>
        <v>5.7267117365346971E-6</v>
      </c>
      <c r="I724" s="228">
        <f t="shared" si="59"/>
        <v>0.99953620111326036</v>
      </c>
      <c r="J724" s="226" t="str">
        <f t="shared" si="58"/>
        <v>C</v>
      </c>
    </row>
    <row r="725" spans="1:10" ht="28.5" x14ac:dyDescent="0.2">
      <c r="A725" s="495">
        <v>591</v>
      </c>
      <c r="B725" s="490" t="s">
        <v>1599</v>
      </c>
      <c r="C725" s="489" t="s">
        <v>213</v>
      </c>
      <c r="D725" s="489">
        <v>5</v>
      </c>
      <c r="E725" s="226">
        <f>_xlfn.XLOOKUP(A725,'2 Materiais'!A:A,'2 Materiais'!DB:DB,"Não encontrado",0,1)</f>
        <v>29.700000000000003</v>
      </c>
      <c r="F725" s="491">
        <f t="shared" si="55"/>
        <v>5.8835700000000006</v>
      </c>
      <c r="G725" s="226">
        <f t="shared" si="56"/>
        <v>35.583570000000002</v>
      </c>
      <c r="H725" s="227">
        <f t="shared" si="57"/>
        <v>5.6884059724107192E-6</v>
      </c>
      <c r="I725" s="228">
        <f t="shared" si="59"/>
        <v>0.99954188951923273</v>
      </c>
      <c r="J725" s="226" t="str">
        <f t="shared" si="58"/>
        <v>C</v>
      </c>
    </row>
    <row r="726" spans="1:10" ht="28.5" x14ac:dyDescent="0.2">
      <c r="A726" s="495">
        <v>592</v>
      </c>
      <c r="B726" s="490" t="s">
        <v>1601</v>
      </c>
      <c r="C726" s="489" t="s">
        <v>213</v>
      </c>
      <c r="D726" s="489">
        <v>5</v>
      </c>
      <c r="E726" s="226">
        <f>_xlfn.XLOOKUP(A726,'2 Materiais'!A:A,'2 Materiais'!DB:DB,"Não encontrado",0,1)</f>
        <v>29.700000000000003</v>
      </c>
      <c r="F726" s="491">
        <f t="shared" si="55"/>
        <v>5.8835700000000006</v>
      </c>
      <c r="G726" s="226">
        <f t="shared" si="56"/>
        <v>35.583570000000002</v>
      </c>
      <c r="H726" s="227">
        <f t="shared" si="57"/>
        <v>5.6884059724107192E-6</v>
      </c>
      <c r="I726" s="228">
        <f t="shared" si="59"/>
        <v>0.9995475779252051</v>
      </c>
      <c r="J726" s="226" t="str">
        <f t="shared" si="58"/>
        <v>C</v>
      </c>
    </row>
    <row r="727" spans="1:10" x14ac:dyDescent="0.2">
      <c r="A727" s="489">
        <v>118</v>
      </c>
      <c r="B727" s="498" t="s">
        <v>1468</v>
      </c>
      <c r="C727" s="495" t="s">
        <v>213</v>
      </c>
      <c r="D727" s="495">
        <v>1</v>
      </c>
      <c r="E727" s="226">
        <f>_xlfn.XLOOKUP(A727,'2 Materiais'!A:A,'2 Materiais'!DB:DB,"Não encontrado",0,1)</f>
        <v>29.3665681775</v>
      </c>
      <c r="F727" s="491">
        <f t="shared" si="55"/>
        <v>5.8175171559627499</v>
      </c>
      <c r="G727" s="226">
        <f t="shared" si="56"/>
        <v>35.184085333462747</v>
      </c>
      <c r="H727" s="227">
        <f t="shared" si="57"/>
        <v>5.6245441686901525E-6</v>
      </c>
      <c r="I727" s="228">
        <f t="shared" si="59"/>
        <v>0.99955320246937374</v>
      </c>
      <c r="J727" s="226" t="str">
        <f t="shared" si="58"/>
        <v>C</v>
      </c>
    </row>
    <row r="728" spans="1:10" x14ac:dyDescent="0.2">
      <c r="A728" s="495">
        <v>303</v>
      </c>
      <c r="B728" s="490" t="s">
        <v>961</v>
      </c>
      <c r="C728" s="489" t="s">
        <v>213</v>
      </c>
      <c r="D728" s="489">
        <v>10</v>
      </c>
      <c r="E728" s="226">
        <f>_xlfn.XLOOKUP(A728,'2 Materiais'!A:A,'2 Materiais'!DB:DB,"Não encontrado",0,1)</f>
        <v>29.1</v>
      </c>
      <c r="F728" s="491">
        <f t="shared" si="55"/>
        <v>5.76471</v>
      </c>
      <c r="G728" s="226">
        <f t="shared" si="56"/>
        <v>34.864710000000002</v>
      </c>
      <c r="H728" s="227">
        <f t="shared" si="57"/>
        <v>5.5734886800387853E-6</v>
      </c>
      <c r="I728" s="228">
        <f t="shared" si="59"/>
        <v>0.99955877595805376</v>
      </c>
      <c r="J728" s="226" t="str">
        <f t="shared" si="58"/>
        <v>C</v>
      </c>
    </row>
    <row r="729" spans="1:10" x14ac:dyDescent="0.2">
      <c r="A729" s="495">
        <v>136</v>
      </c>
      <c r="B729" s="498" t="s">
        <v>1511</v>
      </c>
      <c r="C729" s="495" t="s">
        <v>213</v>
      </c>
      <c r="D729" s="495">
        <v>1</v>
      </c>
      <c r="E729" s="226">
        <f>_xlfn.XLOOKUP(A729,'2 Materiais'!A:A,'2 Materiais'!DB:DB,"Não encontrado",0,1)</f>
        <v>28.902220670666665</v>
      </c>
      <c r="F729" s="491">
        <f t="shared" si="55"/>
        <v>5.7255299148590666</v>
      </c>
      <c r="G729" s="226">
        <f t="shared" si="56"/>
        <v>34.627750585525732</v>
      </c>
      <c r="H729" s="227">
        <f t="shared" si="57"/>
        <v>5.5356082383485782E-6</v>
      </c>
      <c r="I729" s="228">
        <f t="shared" si="59"/>
        <v>0.99956431156629211</v>
      </c>
      <c r="J729" s="226" t="str">
        <f t="shared" si="58"/>
        <v>C</v>
      </c>
    </row>
    <row r="730" spans="1:10" x14ac:dyDescent="0.2">
      <c r="A730" s="489">
        <v>101</v>
      </c>
      <c r="B730" s="498" t="s">
        <v>1334</v>
      </c>
      <c r="C730" s="495" t="s">
        <v>213</v>
      </c>
      <c r="D730" s="495">
        <v>5</v>
      </c>
      <c r="E730" s="226">
        <f>_xlfn.XLOOKUP(A730,'2 Materiais'!A:A,'2 Materiais'!DB:DB,"Não encontrado",0,1)</f>
        <v>28.702840516666669</v>
      </c>
      <c r="F730" s="491">
        <f t="shared" si="55"/>
        <v>5.6860327063516669</v>
      </c>
      <c r="G730" s="226">
        <f t="shared" si="56"/>
        <v>34.388873223018336</v>
      </c>
      <c r="H730" s="227">
        <f t="shared" si="57"/>
        <v>5.4974211925979475E-6</v>
      </c>
      <c r="I730" s="228">
        <f t="shared" si="59"/>
        <v>0.99956980898748471</v>
      </c>
      <c r="J730" s="226" t="str">
        <f t="shared" si="58"/>
        <v>C</v>
      </c>
    </row>
    <row r="731" spans="1:10" x14ac:dyDescent="0.2">
      <c r="A731" s="495">
        <v>484</v>
      </c>
      <c r="B731" s="490" t="s">
        <v>1346</v>
      </c>
      <c r="C731" s="489" t="s">
        <v>213</v>
      </c>
      <c r="D731" s="489">
        <v>10</v>
      </c>
      <c r="E731" s="226">
        <f>_xlfn.XLOOKUP(A731,'2 Materiais'!A:A,'2 Materiais'!DB:DB,"Não encontrado",0,1)</f>
        <v>28.5</v>
      </c>
      <c r="F731" s="491">
        <f t="shared" si="55"/>
        <v>5.6458500000000003</v>
      </c>
      <c r="G731" s="226">
        <f t="shared" si="56"/>
        <v>34.145850000000003</v>
      </c>
      <c r="H731" s="227">
        <f t="shared" si="57"/>
        <v>5.4585713876668515E-6</v>
      </c>
      <c r="I731" s="228">
        <f t="shared" si="59"/>
        <v>0.99957526755887238</v>
      </c>
      <c r="J731" s="226" t="str">
        <f t="shared" si="58"/>
        <v>C</v>
      </c>
    </row>
    <row r="732" spans="1:10" x14ac:dyDescent="0.2">
      <c r="A732" s="489">
        <v>310</v>
      </c>
      <c r="B732" s="490" t="s">
        <v>975</v>
      </c>
      <c r="C732" s="489" t="s">
        <v>213</v>
      </c>
      <c r="D732" s="489">
        <v>10</v>
      </c>
      <c r="E732" s="226">
        <f>_xlfn.XLOOKUP(A732,'2 Materiais'!A:A,'2 Materiais'!DB:DB,"Não encontrado",0,1)</f>
        <v>28.3</v>
      </c>
      <c r="F732" s="491">
        <f t="shared" si="55"/>
        <v>5.60623</v>
      </c>
      <c r="G732" s="226">
        <f t="shared" si="56"/>
        <v>33.906230000000001</v>
      </c>
      <c r="H732" s="227">
        <f t="shared" si="57"/>
        <v>5.4202656235428735E-6</v>
      </c>
      <c r="I732" s="228">
        <f t="shared" si="59"/>
        <v>0.99958068782449594</v>
      </c>
      <c r="J732" s="226" t="str">
        <f t="shared" si="58"/>
        <v>C</v>
      </c>
    </row>
    <row r="733" spans="1:10" x14ac:dyDescent="0.2">
      <c r="A733" s="489">
        <v>106</v>
      </c>
      <c r="B733" s="498" t="s">
        <v>1371</v>
      </c>
      <c r="C733" s="495" t="s">
        <v>573</v>
      </c>
      <c r="D733" s="495">
        <v>1</v>
      </c>
      <c r="E733" s="226">
        <f>_xlfn.XLOOKUP(A733,'2 Materiais'!A:A,'2 Materiais'!DB:DB,"Não encontrado",0,1)</f>
        <v>28.024396642500001</v>
      </c>
      <c r="F733" s="491">
        <f t="shared" si="55"/>
        <v>5.5516329748792499</v>
      </c>
      <c r="G733" s="226">
        <f t="shared" si="56"/>
        <v>33.576029617379248</v>
      </c>
      <c r="H733" s="227">
        <f t="shared" si="57"/>
        <v>5.3674796375220158E-6</v>
      </c>
      <c r="I733" s="228">
        <f t="shared" si="59"/>
        <v>0.99958605530413347</v>
      </c>
      <c r="J733" s="226" t="str">
        <f t="shared" si="58"/>
        <v>C</v>
      </c>
    </row>
    <row r="734" spans="1:10" ht="28.5" x14ac:dyDescent="0.2">
      <c r="A734" s="489">
        <v>26</v>
      </c>
      <c r="B734" s="498" t="s">
        <v>594</v>
      </c>
      <c r="C734" s="495" t="s">
        <v>595</v>
      </c>
      <c r="D734" s="495">
        <v>5</v>
      </c>
      <c r="E734" s="226">
        <f>_xlfn.XLOOKUP(A734,'2 Materiais'!A:A,'2 Materiais'!DB:DB,"Não encontrado",0,1)</f>
        <v>27.973777796666667</v>
      </c>
      <c r="F734" s="491">
        <f t="shared" si="55"/>
        <v>5.5416053815196671</v>
      </c>
      <c r="G734" s="226">
        <f t="shared" si="56"/>
        <v>33.515383178186333</v>
      </c>
      <c r="H734" s="227">
        <f t="shared" si="57"/>
        <v>5.3577846696784183E-6</v>
      </c>
      <c r="I734" s="228">
        <f t="shared" si="59"/>
        <v>0.99959141308880317</v>
      </c>
      <c r="J734" s="226" t="str">
        <f t="shared" si="58"/>
        <v>C</v>
      </c>
    </row>
    <row r="735" spans="1:10" x14ac:dyDescent="0.2">
      <c r="A735" s="495">
        <v>516</v>
      </c>
      <c r="B735" s="490" t="s">
        <v>1421</v>
      </c>
      <c r="C735" s="489" t="s">
        <v>213</v>
      </c>
      <c r="D735" s="489">
        <v>1</v>
      </c>
      <c r="E735" s="226">
        <f>_xlfn.XLOOKUP(A735,'2 Materiais'!A:A,'2 Materiais'!DB:DB,"Não encontrado",0,1)</f>
        <v>27.91</v>
      </c>
      <c r="F735" s="491">
        <f t="shared" si="55"/>
        <v>5.5289710000000003</v>
      </c>
      <c r="G735" s="226">
        <f t="shared" si="56"/>
        <v>33.438971000000002</v>
      </c>
      <c r="H735" s="227">
        <f t="shared" si="57"/>
        <v>5.3455693835011171E-6</v>
      </c>
      <c r="I735" s="228">
        <f t="shared" si="59"/>
        <v>0.99959675865818665</v>
      </c>
      <c r="J735" s="226" t="str">
        <f t="shared" si="58"/>
        <v>C</v>
      </c>
    </row>
    <row r="736" spans="1:10" x14ac:dyDescent="0.2">
      <c r="A736" s="489">
        <v>618</v>
      </c>
      <c r="B736" s="490" t="s">
        <v>1654</v>
      </c>
      <c r="C736" s="489" t="s">
        <v>213</v>
      </c>
      <c r="D736" s="489">
        <v>1</v>
      </c>
      <c r="E736" s="226">
        <f>_xlfn.XLOOKUP(A736,'2 Materiais'!A:A,'2 Materiais'!DB:DB,"Não encontrado",0,1)</f>
        <v>27.4</v>
      </c>
      <c r="F736" s="491">
        <f t="shared" si="55"/>
        <v>5.4279399999999995</v>
      </c>
      <c r="G736" s="226">
        <f t="shared" si="56"/>
        <v>32.827939999999998</v>
      </c>
      <c r="H736" s="227">
        <f t="shared" si="57"/>
        <v>5.2478896849849727E-6</v>
      </c>
      <c r="I736" s="228">
        <f t="shared" si="59"/>
        <v>0.99960200654787168</v>
      </c>
      <c r="J736" s="226" t="str">
        <f t="shared" si="58"/>
        <v>C</v>
      </c>
    </row>
    <row r="737" spans="1:10" ht="28.5" x14ac:dyDescent="0.2">
      <c r="A737" s="489">
        <v>185</v>
      </c>
      <c r="B737" s="490" t="s">
        <v>693</v>
      </c>
      <c r="C737" s="489" t="s">
        <v>213</v>
      </c>
      <c r="D737" s="489">
        <v>3</v>
      </c>
      <c r="E737" s="226">
        <f>_xlfn.XLOOKUP(A737,'2 Materiais'!A:A,'2 Materiais'!DB:DB,"Não encontrado",0,1)</f>
        <v>27.39</v>
      </c>
      <c r="F737" s="491">
        <f t="shared" si="55"/>
        <v>5.4259589999999998</v>
      </c>
      <c r="G737" s="226">
        <f t="shared" si="56"/>
        <v>32.815958999999999</v>
      </c>
      <c r="H737" s="227">
        <f t="shared" si="57"/>
        <v>5.2459743967787741E-6</v>
      </c>
      <c r="I737" s="228">
        <f t="shared" si="59"/>
        <v>0.99960725252226845</v>
      </c>
      <c r="J737" s="226" t="str">
        <f t="shared" si="58"/>
        <v>C</v>
      </c>
    </row>
    <row r="738" spans="1:10" ht="28.5" x14ac:dyDescent="0.2">
      <c r="A738" s="495">
        <v>679</v>
      </c>
      <c r="B738" s="490" t="s">
        <v>1778</v>
      </c>
      <c r="C738" s="489" t="s">
        <v>213</v>
      </c>
      <c r="D738" s="489">
        <v>1</v>
      </c>
      <c r="E738" s="226">
        <f>_xlfn.XLOOKUP(A738,'2 Materiais'!A:A,'2 Materiais'!DB:DB,"Não encontrado",0,1)</f>
        <v>27.11</v>
      </c>
      <c r="F738" s="491">
        <f t="shared" si="55"/>
        <v>5.3704909999999995</v>
      </c>
      <c r="G738" s="226">
        <f t="shared" si="56"/>
        <v>32.480491000000001</v>
      </c>
      <c r="H738" s="227">
        <f t="shared" si="57"/>
        <v>5.1923463270052053E-6</v>
      </c>
      <c r="I738" s="228">
        <f t="shared" si="59"/>
        <v>0.99961244486859546</v>
      </c>
      <c r="J738" s="226" t="str">
        <f t="shared" si="58"/>
        <v>C</v>
      </c>
    </row>
    <row r="739" spans="1:10" ht="28.5" x14ac:dyDescent="0.2">
      <c r="A739" s="489">
        <v>285</v>
      </c>
      <c r="B739" s="490" t="s">
        <v>922</v>
      </c>
      <c r="C739" s="489" t="s">
        <v>213</v>
      </c>
      <c r="D739" s="489">
        <v>1</v>
      </c>
      <c r="E739" s="226">
        <f>_xlfn.XLOOKUP(A739,'2 Materiais'!A:A,'2 Materiais'!DB:DB,"Não encontrado",0,1)</f>
        <v>27.08</v>
      </c>
      <c r="F739" s="491">
        <f t="shared" si="55"/>
        <v>5.3645479999999992</v>
      </c>
      <c r="G739" s="226">
        <f t="shared" si="56"/>
        <v>32.444547999999998</v>
      </c>
      <c r="H739" s="227">
        <f t="shared" si="57"/>
        <v>5.1866004623866077E-6</v>
      </c>
      <c r="I739" s="228">
        <f t="shared" si="59"/>
        <v>0.9996176314690578</v>
      </c>
      <c r="J739" s="226" t="str">
        <f t="shared" si="58"/>
        <v>C</v>
      </c>
    </row>
    <row r="740" spans="1:10" x14ac:dyDescent="0.2">
      <c r="A740" s="495">
        <v>659</v>
      </c>
      <c r="B740" s="490" t="s">
        <v>1738</v>
      </c>
      <c r="C740" s="489" t="s">
        <v>213</v>
      </c>
      <c r="D740" s="489">
        <v>2</v>
      </c>
      <c r="E740" s="226">
        <f>_xlfn.XLOOKUP(A740,'2 Materiais'!A:A,'2 Materiais'!DB:DB,"Não encontrado",0,1)</f>
        <v>26.82</v>
      </c>
      <c r="F740" s="491">
        <f t="shared" si="55"/>
        <v>5.3130420000000003</v>
      </c>
      <c r="G740" s="226">
        <f t="shared" si="56"/>
        <v>32.133042000000003</v>
      </c>
      <c r="H740" s="227">
        <f t="shared" si="57"/>
        <v>5.136802969025437E-6</v>
      </c>
      <c r="I740" s="228">
        <f t="shared" si="59"/>
        <v>0.99962276827202678</v>
      </c>
      <c r="J740" s="226" t="str">
        <f t="shared" si="58"/>
        <v>C</v>
      </c>
    </row>
    <row r="741" spans="1:10" ht="28.5" x14ac:dyDescent="0.2">
      <c r="A741" s="489">
        <v>370</v>
      </c>
      <c r="B741" s="490" t="s">
        <v>1102</v>
      </c>
      <c r="C741" s="489" t="s">
        <v>213</v>
      </c>
      <c r="D741" s="489">
        <v>2</v>
      </c>
      <c r="E741" s="226">
        <f>_xlfn.XLOOKUP(A741,'2 Materiais'!A:A,'2 Materiais'!DB:DB,"Não encontrado",0,1)</f>
        <v>26.62</v>
      </c>
      <c r="F741" s="491">
        <f t="shared" si="55"/>
        <v>5.2734220000000001</v>
      </c>
      <c r="G741" s="226">
        <f t="shared" si="56"/>
        <v>31.893422000000001</v>
      </c>
      <c r="H741" s="227">
        <f t="shared" si="57"/>
        <v>5.098497204901459E-6</v>
      </c>
      <c r="I741" s="228">
        <f t="shared" si="59"/>
        <v>0.99962786676923165</v>
      </c>
      <c r="J741" s="226" t="str">
        <f t="shared" si="58"/>
        <v>C</v>
      </c>
    </row>
    <row r="742" spans="1:10" x14ac:dyDescent="0.2">
      <c r="A742" s="495">
        <v>651</v>
      </c>
      <c r="B742" s="490" t="s">
        <v>1722</v>
      </c>
      <c r="C742" s="489" t="s">
        <v>600</v>
      </c>
      <c r="D742" s="489">
        <v>1</v>
      </c>
      <c r="E742" s="226">
        <f>_xlfn.XLOOKUP(A742,'2 Materiais'!A:A,'2 Materiais'!DB:DB,"Não encontrado",0,1)</f>
        <v>26.55</v>
      </c>
      <c r="F742" s="491">
        <f t="shared" si="55"/>
        <v>5.2595549999999998</v>
      </c>
      <c r="G742" s="226">
        <f t="shared" si="56"/>
        <v>31.809555</v>
      </c>
      <c r="H742" s="227">
        <f t="shared" si="57"/>
        <v>5.0850901874580668E-6</v>
      </c>
      <c r="I742" s="228">
        <f t="shared" si="59"/>
        <v>0.99963295185941914</v>
      </c>
      <c r="J742" s="226" t="str">
        <f t="shared" si="58"/>
        <v>C</v>
      </c>
    </row>
    <row r="743" spans="1:10" ht="28.5" x14ac:dyDescent="0.2">
      <c r="A743" s="489">
        <v>2</v>
      </c>
      <c r="B743" s="490" t="s">
        <v>557</v>
      </c>
      <c r="C743" s="489" t="s">
        <v>213</v>
      </c>
      <c r="D743" s="489">
        <v>10</v>
      </c>
      <c r="E743" s="226">
        <f>_xlfn.XLOOKUP(A743,'2 Materiais'!A:A,'2 Materiais'!DB:DB,"Não encontrado",0,1)</f>
        <v>26.400000000000002</v>
      </c>
      <c r="F743" s="491">
        <f t="shared" si="55"/>
        <v>5.2298400000000003</v>
      </c>
      <c r="G743" s="226">
        <f t="shared" si="56"/>
        <v>31.629840000000002</v>
      </c>
      <c r="H743" s="227">
        <f t="shared" si="57"/>
        <v>5.0563608643650838E-6</v>
      </c>
      <c r="I743" s="228">
        <f t="shared" si="59"/>
        <v>0.99963800822028348</v>
      </c>
      <c r="J743" s="226" t="str">
        <f t="shared" si="58"/>
        <v>C</v>
      </c>
    </row>
    <row r="744" spans="1:10" ht="28.5" x14ac:dyDescent="0.2">
      <c r="A744" s="489">
        <v>209</v>
      </c>
      <c r="B744" s="503" t="s">
        <v>747</v>
      </c>
      <c r="C744" s="489" t="s">
        <v>213</v>
      </c>
      <c r="D744" s="489">
        <v>10</v>
      </c>
      <c r="E744" s="226">
        <f>_xlfn.XLOOKUP(A744,'2 Materiais'!A:A,'2 Materiais'!DB:DB,"Não encontrado",0,1)</f>
        <v>26.400000000000002</v>
      </c>
      <c r="F744" s="491">
        <f t="shared" si="55"/>
        <v>5.2298400000000003</v>
      </c>
      <c r="G744" s="226">
        <f t="shared" si="56"/>
        <v>31.629840000000002</v>
      </c>
      <c r="H744" s="227">
        <f t="shared" si="57"/>
        <v>5.0563608643650838E-6</v>
      </c>
      <c r="I744" s="228">
        <f t="shared" si="59"/>
        <v>0.99964306458114782</v>
      </c>
      <c r="J744" s="226" t="str">
        <f t="shared" si="58"/>
        <v>C</v>
      </c>
    </row>
    <row r="745" spans="1:10" x14ac:dyDescent="0.2">
      <c r="A745" s="489">
        <v>301</v>
      </c>
      <c r="B745" s="490" t="s">
        <v>957</v>
      </c>
      <c r="C745" s="489" t="s">
        <v>213</v>
      </c>
      <c r="D745" s="489">
        <v>10</v>
      </c>
      <c r="E745" s="226">
        <f>_xlfn.XLOOKUP(A745,'2 Materiais'!A:A,'2 Materiais'!DB:DB,"Não encontrado",0,1)</f>
        <v>26.099999999999998</v>
      </c>
      <c r="F745" s="491">
        <f t="shared" si="55"/>
        <v>5.1704099999999995</v>
      </c>
      <c r="G745" s="226">
        <f t="shared" si="56"/>
        <v>31.270409999999998</v>
      </c>
      <c r="H745" s="227">
        <f t="shared" si="57"/>
        <v>4.998902218179116E-6</v>
      </c>
      <c r="I745" s="228">
        <f t="shared" si="59"/>
        <v>0.99964806348336599</v>
      </c>
      <c r="J745" s="226" t="str">
        <f t="shared" si="58"/>
        <v>C</v>
      </c>
    </row>
    <row r="746" spans="1:10" x14ac:dyDescent="0.2">
      <c r="A746" s="489">
        <v>385</v>
      </c>
      <c r="B746" s="503" t="s">
        <v>1134</v>
      </c>
      <c r="C746" s="489" t="s">
        <v>213</v>
      </c>
      <c r="D746" s="489">
        <v>10</v>
      </c>
      <c r="E746" s="226">
        <f>_xlfn.XLOOKUP(A746,'2 Materiais'!A:A,'2 Materiais'!DB:DB,"Não encontrado",0,1)</f>
        <v>26.099999999999998</v>
      </c>
      <c r="F746" s="491">
        <f t="shared" si="55"/>
        <v>5.1704099999999995</v>
      </c>
      <c r="G746" s="226">
        <f t="shared" si="56"/>
        <v>31.270409999999998</v>
      </c>
      <c r="H746" s="227">
        <f t="shared" si="57"/>
        <v>4.998902218179116E-6</v>
      </c>
      <c r="I746" s="228">
        <f t="shared" si="59"/>
        <v>0.99965306238558416</v>
      </c>
      <c r="J746" s="226" t="str">
        <f t="shared" si="58"/>
        <v>C</v>
      </c>
    </row>
    <row r="747" spans="1:10" x14ac:dyDescent="0.2">
      <c r="A747" s="489">
        <v>478</v>
      </c>
      <c r="B747" s="490" t="s">
        <v>1332</v>
      </c>
      <c r="C747" s="489" t="s">
        <v>213</v>
      </c>
      <c r="D747" s="489">
        <v>10</v>
      </c>
      <c r="E747" s="226">
        <f>_xlfn.XLOOKUP(A747,'2 Materiais'!A:A,'2 Materiais'!DB:DB,"Não encontrado",0,1)</f>
        <v>26</v>
      </c>
      <c r="F747" s="491">
        <f t="shared" si="55"/>
        <v>5.1505999999999998</v>
      </c>
      <c r="G747" s="226">
        <f t="shared" si="56"/>
        <v>31.150600000000001</v>
      </c>
      <c r="H747" s="227">
        <f t="shared" si="57"/>
        <v>4.9797493361171279E-6</v>
      </c>
      <c r="I747" s="228">
        <f t="shared" si="59"/>
        <v>0.99965804213492027</v>
      </c>
      <c r="J747" s="226" t="str">
        <f t="shared" si="58"/>
        <v>C</v>
      </c>
    </row>
    <row r="748" spans="1:10" ht="28.5" x14ac:dyDescent="0.2">
      <c r="A748" s="489">
        <v>177</v>
      </c>
      <c r="B748" s="490" t="s">
        <v>675</v>
      </c>
      <c r="C748" s="489" t="s">
        <v>213</v>
      </c>
      <c r="D748" s="489">
        <v>1</v>
      </c>
      <c r="E748" s="226">
        <f>_xlfn.XLOOKUP(A748,'2 Materiais'!A:A,'2 Materiais'!DB:DB,"Não encontrado",0,1)</f>
        <v>25.7</v>
      </c>
      <c r="F748" s="491">
        <f t="shared" si="55"/>
        <v>5.09117</v>
      </c>
      <c r="G748" s="226">
        <f t="shared" si="56"/>
        <v>30.791170000000001</v>
      </c>
      <c r="H748" s="227">
        <f t="shared" si="57"/>
        <v>4.922290689931161E-6</v>
      </c>
      <c r="I748" s="228">
        <f t="shared" si="59"/>
        <v>0.9996629644256102</v>
      </c>
      <c r="J748" s="226" t="str">
        <f t="shared" si="58"/>
        <v>C</v>
      </c>
    </row>
    <row r="749" spans="1:10" x14ac:dyDescent="0.2">
      <c r="A749" s="489">
        <v>506</v>
      </c>
      <c r="B749" s="490" t="s">
        <v>1396</v>
      </c>
      <c r="C749" s="489" t="s">
        <v>213</v>
      </c>
      <c r="D749" s="489">
        <v>500</v>
      </c>
      <c r="E749" s="226">
        <f>_xlfn.XLOOKUP(A749,'2 Materiais'!A:A,'2 Materiais'!DB:DB,"Não encontrado",0,1)</f>
        <v>25</v>
      </c>
      <c r="F749" s="491">
        <f t="shared" si="55"/>
        <v>4.9524999999999997</v>
      </c>
      <c r="G749" s="226">
        <f t="shared" si="56"/>
        <v>29.952500000000001</v>
      </c>
      <c r="H749" s="227">
        <f t="shared" si="57"/>
        <v>4.7882205154972381E-6</v>
      </c>
      <c r="I749" s="228">
        <f t="shared" si="59"/>
        <v>0.99966775264612573</v>
      </c>
      <c r="J749" s="226" t="str">
        <f t="shared" si="58"/>
        <v>C</v>
      </c>
    </row>
    <row r="750" spans="1:10" x14ac:dyDescent="0.2">
      <c r="A750" s="489">
        <v>697</v>
      </c>
      <c r="B750" s="490" t="s">
        <v>1815</v>
      </c>
      <c r="C750" s="489" t="s">
        <v>658</v>
      </c>
      <c r="D750" s="489">
        <v>1</v>
      </c>
      <c r="E750" s="226">
        <f>_xlfn.XLOOKUP(A750,'2 Materiais'!A:A,'2 Materiais'!DB:DB,"Não encontrado",0,1)</f>
        <v>24.94</v>
      </c>
      <c r="F750" s="491">
        <f t="shared" si="55"/>
        <v>4.9406140000000001</v>
      </c>
      <c r="G750" s="226">
        <f t="shared" si="56"/>
        <v>29.880614000000001</v>
      </c>
      <c r="H750" s="227">
        <f t="shared" si="57"/>
        <v>4.7767287862600446E-6</v>
      </c>
      <c r="I750" s="228">
        <f t="shared" si="59"/>
        <v>0.99967252937491202</v>
      </c>
      <c r="J750" s="226" t="str">
        <f t="shared" si="58"/>
        <v>C</v>
      </c>
    </row>
    <row r="751" spans="1:10" ht="28.5" x14ac:dyDescent="0.2">
      <c r="A751" s="495">
        <v>371</v>
      </c>
      <c r="B751" s="490" t="s">
        <v>1104</v>
      </c>
      <c r="C751" s="489" t="s">
        <v>213</v>
      </c>
      <c r="D751" s="489">
        <v>1</v>
      </c>
      <c r="E751" s="226">
        <f>_xlfn.XLOOKUP(A751,'2 Materiais'!A:A,'2 Materiais'!DB:DB,"Não encontrado",0,1)</f>
        <v>23.64</v>
      </c>
      <c r="F751" s="491">
        <f t="shared" si="55"/>
        <v>4.683084</v>
      </c>
      <c r="G751" s="226">
        <f t="shared" si="56"/>
        <v>28.323084000000001</v>
      </c>
      <c r="H751" s="227">
        <f t="shared" si="57"/>
        <v>4.5277413194541887E-6</v>
      </c>
      <c r="I751" s="228">
        <f t="shared" si="59"/>
        <v>0.99967705711623145</v>
      </c>
      <c r="J751" s="226" t="str">
        <f t="shared" si="58"/>
        <v>C</v>
      </c>
    </row>
    <row r="752" spans="1:10" ht="28.5" x14ac:dyDescent="0.2">
      <c r="A752" s="489">
        <v>210</v>
      </c>
      <c r="B752" s="490" t="s">
        <v>749</v>
      </c>
      <c r="C752" s="489" t="s">
        <v>213</v>
      </c>
      <c r="D752" s="489">
        <v>10</v>
      </c>
      <c r="E752" s="226">
        <f>_xlfn.XLOOKUP(A752,'2 Materiais'!A:A,'2 Materiais'!DB:DB,"Não encontrado",0,1)</f>
        <v>23.599999999999998</v>
      </c>
      <c r="F752" s="491">
        <f t="shared" si="55"/>
        <v>4.6751599999999991</v>
      </c>
      <c r="G752" s="226">
        <f t="shared" si="56"/>
        <v>28.275159999999996</v>
      </c>
      <c r="H752" s="227">
        <f t="shared" si="57"/>
        <v>4.5200801666293916E-6</v>
      </c>
      <c r="I752" s="228">
        <f t="shared" si="59"/>
        <v>0.99968157719639805</v>
      </c>
      <c r="J752" s="226" t="str">
        <f t="shared" si="58"/>
        <v>C</v>
      </c>
    </row>
    <row r="753" spans="1:10" x14ac:dyDescent="0.2">
      <c r="A753" s="489">
        <v>246</v>
      </c>
      <c r="B753" s="490" t="s">
        <v>827</v>
      </c>
      <c r="C753" s="489" t="s">
        <v>600</v>
      </c>
      <c r="D753" s="489">
        <v>3</v>
      </c>
      <c r="E753" s="226">
        <f>_xlfn.XLOOKUP(A753,'2 Materiais'!A:A,'2 Materiais'!DB:DB,"Não encontrado",0,1)</f>
        <v>23.43</v>
      </c>
      <c r="F753" s="491">
        <f t="shared" si="55"/>
        <v>4.641483</v>
      </c>
      <c r="G753" s="226">
        <f t="shared" si="56"/>
        <v>28.071483000000001</v>
      </c>
      <c r="H753" s="227">
        <f t="shared" si="57"/>
        <v>4.4875202671240113E-6</v>
      </c>
      <c r="I753" s="228">
        <f t="shared" si="59"/>
        <v>0.99968606471666521</v>
      </c>
      <c r="J753" s="226" t="str">
        <f t="shared" si="58"/>
        <v>C</v>
      </c>
    </row>
    <row r="754" spans="1:10" x14ac:dyDescent="0.2">
      <c r="A754" s="495">
        <v>315</v>
      </c>
      <c r="B754" s="490" t="s">
        <v>985</v>
      </c>
      <c r="C754" s="489" t="s">
        <v>213</v>
      </c>
      <c r="D754" s="489">
        <v>10</v>
      </c>
      <c r="E754" s="226">
        <f>_xlfn.XLOOKUP(A754,'2 Materiais'!A:A,'2 Materiais'!DB:DB,"Não encontrado",0,1)</f>
        <v>23.4</v>
      </c>
      <c r="F754" s="491">
        <f t="shared" si="55"/>
        <v>4.6355399999999998</v>
      </c>
      <c r="G754" s="226">
        <f t="shared" si="56"/>
        <v>28.035539999999997</v>
      </c>
      <c r="H754" s="227">
        <f t="shared" si="57"/>
        <v>4.4817744025054145E-6</v>
      </c>
      <c r="I754" s="228">
        <f t="shared" si="59"/>
        <v>0.9996905464910677</v>
      </c>
      <c r="J754" s="226" t="str">
        <f t="shared" si="58"/>
        <v>C</v>
      </c>
    </row>
    <row r="755" spans="1:10" x14ac:dyDescent="0.2">
      <c r="A755" s="489">
        <v>514</v>
      </c>
      <c r="B755" s="490" t="s">
        <v>1417</v>
      </c>
      <c r="C755" s="489" t="s">
        <v>213</v>
      </c>
      <c r="D755" s="489">
        <v>1</v>
      </c>
      <c r="E755" s="226">
        <f>_xlfn.XLOOKUP(A755,'2 Materiais'!A:A,'2 Materiais'!DB:DB,"Não encontrado",0,1)</f>
        <v>23.38</v>
      </c>
      <c r="F755" s="491">
        <f t="shared" si="55"/>
        <v>4.6315780000000002</v>
      </c>
      <c r="G755" s="226">
        <f t="shared" si="56"/>
        <v>28.011578</v>
      </c>
      <c r="H755" s="227">
        <f t="shared" si="57"/>
        <v>4.4779438260930172E-6</v>
      </c>
      <c r="I755" s="228">
        <f t="shared" si="59"/>
        <v>0.99969502443489378</v>
      </c>
      <c r="J755" s="226" t="str">
        <f t="shared" si="58"/>
        <v>C</v>
      </c>
    </row>
    <row r="756" spans="1:10" x14ac:dyDescent="0.2">
      <c r="A756" s="489">
        <v>97</v>
      </c>
      <c r="B756" s="498" t="s">
        <v>1307</v>
      </c>
      <c r="C756" s="495" t="s">
        <v>213</v>
      </c>
      <c r="D756" s="495">
        <v>150</v>
      </c>
      <c r="E756" s="226">
        <f>_xlfn.XLOOKUP(A756,'2 Materiais'!A:A,'2 Materiais'!DB:DB,"Não encontrado",0,1)</f>
        <v>23.354167499999999</v>
      </c>
      <c r="F756" s="491">
        <f t="shared" si="55"/>
        <v>4.62646058175</v>
      </c>
      <c r="G756" s="226">
        <f t="shared" si="56"/>
        <v>27.980628081749998</v>
      </c>
      <c r="H756" s="227">
        <f t="shared" si="57"/>
        <v>4.4729961578343534E-6</v>
      </c>
      <c r="I756" s="228">
        <f t="shared" si="59"/>
        <v>0.99969949743105158</v>
      </c>
      <c r="J756" s="226" t="str">
        <f t="shared" si="58"/>
        <v>C</v>
      </c>
    </row>
    <row r="757" spans="1:10" x14ac:dyDescent="0.2">
      <c r="A757" s="489">
        <v>461</v>
      </c>
      <c r="B757" s="490" t="s">
        <v>1293</v>
      </c>
      <c r="C757" s="489" t="s">
        <v>213</v>
      </c>
      <c r="D757" s="489">
        <v>5</v>
      </c>
      <c r="E757" s="226">
        <f>_xlfn.XLOOKUP(A757,'2 Materiais'!A:A,'2 Materiais'!DB:DB,"Não encontrado",0,1)</f>
        <v>23.25</v>
      </c>
      <c r="F757" s="491">
        <f t="shared" si="55"/>
        <v>4.6058250000000003</v>
      </c>
      <c r="G757" s="226">
        <f t="shared" si="56"/>
        <v>27.855824999999999</v>
      </c>
      <c r="H757" s="227">
        <f t="shared" si="57"/>
        <v>4.4530450794124315E-6</v>
      </c>
      <c r="I757" s="228">
        <f t="shared" si="59"/>
        <v>0.99970395047613103</v>
      </c>
      <c r="J757" s="226" t="str">
        <f t="shared" si="58"/>
        <v>C</v>
      </c>
    </row>
    <row r="758" spans="1:10" x14ac:dyDescent="0.2">
      <c r="A758" s="489">
        <v>378</v>
      </c>
      <c r="B758" s="490" t="s">
        <v>1120</v>
      </c>
      <c r="C758" s="489" t="s">
        <v>213</v>
      </c>
      <c r="D758" s="489">
        <v>2</v>
      </c>
      <c r="E758" s="226">
        <f>_xlfn.XLOOKUP(A758,'2 Materiais'!A:A,'2 Materiais'!DB:DB,"Não encontrado",0,1)</f>
        <v>23.2</v>
      </c>
      <c r="F758" s="491">
        <f t="shared" si="55"/>
        <v>4.5959199999999996</v>
      </c>
      <c r="G758" s="226">
        <f t="shared" si="56"/>
        <v>27.795919999999999</v>
      </c>
      <c r="H758" s="227">
        <f t="shared" si="57"/>
        <v>4.4434686383814366E-6</v>
      </c>
      <c r="I758" s="228">
        <f t="shared" si="59"/>
        <v>0.9997083939447694</v>
      </c>
      <c r="J758" s="226" t="str">
        <f t="shared" si="58"/>
        <v>C</v>
      </c>
    </row>
    <row r="759" spans="1:10" x14ac:dyDescent="0.2">
      <c r="A759" s="495">
        <v>492</v>
      </c>
      <c r="B759" s="490" t="s">
        <v>1364</v>
      </c>
      <c r="C759" s="489" t="s">
        <v>573</v>
      </c>
      <c r="D759" s="489">
        <v>1</v>
      </c>
      <c r="E759" s="226">
        <f>_xlfn.XLOOKUP(A759,'2 Materiais'!A:A,'2 Materiais'!DB:DB,"Não encontrado",0,1)</f>
        <v>23.11</v>
      </c>
      <c r="F759" s="491">
        <f t="shared" si="55"/>
        <v>4.5780909999999997</v>
      </c>
      <c r="G759" s="226">
        <f t="shared" si="56"/>
        <v>27.688091</v>
      </c>
      <c r="H759" s="227">
        <f t="shared" si="57"/>
        <v>4.4262310445256471E-6</v>
      </c>
      <c r="I759" s="228">
        <f t="shared" si="59"/>
        <v>0.99971282017581398</v>
      </c>
      <c r="J759" s="226" t="str">
        <f t="shared" si="58"/>
        <v>C</v>
      </c>
    </row>
    <row r="760" spans="1:10" ht="28.5" x14ac:dyDescent="0.2">
      <c r="A760" s="495">
        <v>196</v>
      </c>
      <c r="B760" s="490" t="s">
        <v>719</v>
      </c>
      <c r="C760" s="489" t="s">
        <v>213</v>
      </c>
      <c r="D760" s="489">
        <v>1</v>
      </c>
      <c r="E760" s="226">
        <f>_xlfn.XLOOKUP(A760,'2 Materiais'!A:A,'2 Materiais'!DB:DB,"Não encontrado",0,1)</f>
        <v>22.96</v>
      </c>
      <c r="F760" s="491">
        <f t="shared" si="55"/>
        <v>4.5483760000000002</v>
      </c>
      <c r="G760" s="226">
        <f t="shared" si="56"/>
        <v>27.508376000000002</v>
      </c>
      <c r="H760" s="227">
        <f t="shared" si="57"/>
        <v>4.3975017214326632E-6</v>
      </c>
      <c r="I760" s="228">
        <f t="shared" si="59"/>
        <v>0.99971721767753541</v>
      </c>
      <c r="J760" s="226" t="str">
        <f t="shared" si="58"/>
        <v>C</v>
      </c>
    </row>
    <row r="761" spans="1:10" ht="28.5" x14ac:dyDescent="0.2">
      <c r="A761" s="489">
        <v>214</v>
      </c>
      <c r="B761" s="490" t="s">
        <v>757</v>
      </c>
      <c r="C761" s="489" t="s">
        <v>213</v>
      </c>
      <c r="D761" s="489">
        <v>10</v>
      </c>
      <c r="E761" s="226">
        <f>_xlfn.XLOOKUP(A761,'2 Materiais'!A:A,'2 Materiais'!DB:DB,"Não encontrado",0,1)</f>
        <v>22.799999999999997</v>
      </c>
      <c r="F761" s="491">
        <f t="shared" si="55"/>
        <v>4.5166799999999991</v>
      </c>
      <c r="G761" s="226">
        <f t="shared" si="56"/>
        <v>27.316679999999998</v>
      </c>
      <c r="H761" s="227">
        <f t="shared" si="57"/>
        <v>4.3668571101334807E-6</v>
      </c>
      <c r="I761" s="228">
        <f t="shared" si="59"/>
        <v>0.99972158453464555</v>
      </c>
      <c r="J761" s="226" t="str">
        <f t="shared" si="58"/>
        <v>C</v>
      </c>
    </row>
    <row r="762" spans="1:10" x14ac:dyDescent="0.2">
      <c r="A762" s="495">
        <v>276</v>
      </c>
      <c r="B762" s="490" t="s">
        <v>902</v>
      </c>
      <c r="C762" s="489" t="s">
        <v>573</v>
      </c>
      <c r="D762" s="489">
        <v>30</v>
      </c>
      <c r="E762" s="226">
        <f>_xlfn.XLOOKUP(A762,'2 Materiais'!A:A,'2 Materiais'!DB:DB,"Não encontrado",0,1)</f>
        <v>22.5</v>
      </c>
      <c r="F762" s="491">
        <f t="shared" si="55"/>
        <v>4.4572500000000002</v>
      </c>
      <c r="G762" s="226">
        <f t="shared" si="56"/>
        <v>26.957250000000002</v>
      </c>
      <c r="H762" s="227">
        <f t="shared" si="57"/>
        <v>4.3093984639475146E-6</v>
      </c>
      <c r="I762" s="228">
        <f t="shared" si="59"/>
        <v>0.99972589393310951</v>
      </c>
      <c r="J762" s="226" t="str">
        <f t="shared" si="58"/>
        <v>C</v>
      </c>
    </row>
    <row r="763" spans="1:10" x14ac:dyDescent="0.2">
      <c r="A763" s="489">
        <v>105</v>
      </c>
      <c r="B763" s="498" t="s">
        <v>1368</v>
      </c>
      <c r="C763" s="495" t="s">
        <v>573</v>
      </c>
      <c r="D763" s="495">
        <v>1</v>
      </c>
      <c r="E763" s="226">
        <f>_xlfn.XLOOKUP(A763,'2 Materiais'!A:A,'2 Materiais'!DB:DB,"Não encontrado",0,1)</f>
        <v>22.313963506666667</v>
      </c>
      <c r="F763" s="491">
        <f t="shared" si="55"/>
        <v>4.4203961706706671</v>
      </c>
      <c r="G763" s="226">
        <f t="shared" si="56"/>
        <v>26.734359677337334</v>
      </c>
      <c r="H763" s="227">
        <f t="shared" si="57"/>
        <v>4.2737671137871207E-6</v>
      </c>
      <c r="I763" s="228">
        <f t="shared" si="59"/>
        <v>0.99973016770022327</v>
      </c>
      <c r="J763" s="226" t="str">
        <f t="shared" si="58"/>
        <v>C</v>
      </c>
    </row>
    <row r="764" spans="1:10" x14ac:dyDescent="0.2">
      <c r="A764" s="489">
        <v>325</v>
      </c>
      <c r="B764" s="490" t="s">
        <v>1005</v>
      </c>
      <c r="C764" s="489" t="s">
        <v>213</v>
      </c>
      <c r="D764" s="489">
        <v>10</v>
      </c>
      <c r="E764" s="226">
        <f>_xlfn.XLOOKUP(A764,'2 Materiais'!A:A,'2 Materiais'!DB:DB,"Não encontrado",0,1)</f>
        <v>22.200000000000003</v>
      </c>
      <c r="F764" s="491">
        <f t="shared" si="55"/>
        <v>4.3978200000000003</v>
      </c>
      <c r="G764" s="226">
        <f t="shared" si="56"/>
        <v>26.597820000000002</v>
      </c>
      <c r="H764" s="227">
        <f t="shared" si="57"/>
        <v>4.2519398177615476E-6</v>
      </c>
      <c r="I764" s="228">
        <f t="shared" si="59"/>
        <v>0.99973441964004106</v>
      </c>
      <c r="J764" s="226" t="str">
        <f t="shared" si="58"/>
        <v>C</v>
      </c>
    </row>
    <row r="765" spans="1:10" ht="28.5" x14ac:dyDescent="0.2">
      <c r="A765" s="495">
        <v>663</v>
      </c>
      <c r="B765" s="501" t="s">
        <v>1746</v>
      </c>
      <c r="C765" s="489" t="s">
        <v>600</v>
      </c>
      <c r="D765" s="489">
        <v>1</v>
      </c>
      <c r="E765" s="226">
        <f>_xlfn.XLOOKUP(A765,'2 Materiais'!A:A,'2 Materiais'!DB:DB,"Não encontrado",0,1)</f>
        <v>22.1</v>
      </c>
      <c r="F765" s="491">
        <f t="shared" si="55"/>
        <v>4.3780100000000006</v>
      </c>
      <c r="G765" s="226">
        <f t="shared" si="56"/>
        <v>26.478010000000001</v>
      </c>
      <c r="H765" s="227">
        <f t="shared" si="57"/>
        <v>4.2327869356995587E-6</v>
      </c>
      <c r="I765" s="228">
        <f t="shared" si="59"/>
        <v>0.99973865242697679</v>
      </c>
      <c r="J765" s="226" t="str">
        <f t="shared" si="58"/>
        <v>C</v>
      </c>
    </row>
    <row r="766" spans="1:10" x14ac:dyDescent="0.2">
      <c r="A766" s="495">
        <v>603</v>
      </c>
      <c r="B766" s="490" t="s">
        <v>1624</v>
      </c>
      <c r="C766" s="489" t="s">
        <v>1248</v>
      </c>
      <c r="D766" s="489">
        <v>1</v>
      </c>
      <c r="E766" s="226">
        <f>_xlfn.XLOOKUP(A766,'2 Materiais'!A:A,'2 Materiais'!DB:DB,"Não encontrado",0,1)</f>
        <v>22.02</v>
      </c>
      <c r="F766" s="491">
        <f t="shared" si="55"/>
        <v>4.3621619999999997</v>
      </c>
      <c r="G766" s="226">
        <f t="shared" si="56"/>
        <v>26.382162000000001</v>
      </c>
      <c r="H766" s="227">
        <f t="shared" si="57"/>
        <v>4.217464630049967E-6</v>
      </c>
      <c r="I766" s="228">
        <f t="shared" si="59"/>
        <v>0.99974286989160688</v>
      </c>
      <c r="J766" s="226" t="str">
        <f t="shared" si="58"/>
        <v>C</v>
      </c>
    </row>
    <row r="767" spans="1:10" x14ac:dyDescent="0.2">
      <c r="A767" s="489">
        <v>165</v>
      </c>
      <c r="B767" s="490" t="s">
        <v>643</v>
      </c>
      <c r="C767" s="489" t="s">
        <v>213</v>
      </c>
      <c r="D767" s="489">
        <v>10</v>
      </c>
      <c r="E767" s="226">
        <f>_xlfn.XLOOKUP(A767,'2 Materiais'!A:A,'2 Materiais'!DB:DB,"Não encontrado",0,1)</f>
        <v>22</v>
      </c>
      <c r="F767" s="491">
        <f t="shared" si="55"/>
        <v>4.3582000000000001</v>
      </c>
      <c r="G767" s="226">
        <f t="shared" si="56"/>
        <v>26.3582</v>
      </c>
      <c r="H767" s="227">
        <f t="shared" si="57"/>
        <v>4.2136340536375697E-6</v>
      </c>
      <c r="I767" s="228">
        <f t="shared" si="59"/>
        <v>0.99974708352566055</v>
      </c>
      <c r="J767" s="226" t="str">
        <f t="shared" si="58"/>
        <v>C</v>
      </c>
    </row>
    <row r="768" spans="1:10" x14ac:dyDescent="0.2">
      <c r="A768" s="489">
        <v>434</v>
      </c>
      <c r="B768" s="490" t="s">
        <v>1231</v>
      </c>
      <c r="C768" s="489" t="s">
        <v>213</v>
      </c>
      <c r="D768" s="489">
        <v>10</v>
      </c>
      <c r="E768" s="226">
        <f>_xlfn.XLOOKUP(A768,'2 Materiais'!A:A,'2 Materiais'!DB:DB,"Não encontrado",0,1)</f>
        <v>21.5</v>
      </c>
      <c r="F768" s="491">
        <f t="shared" si="55"/>
        <v>4.25915</v>
      </c>
      <c r="G768" s="226">
        <f t="shared" si="56"/>
        <v>25.759149999999998</v>
      </c>
      <c r="H768" s="227">
        <f t="shared" si="57"/>
        <v>4.117869643327624E-6</v>
      </c>
      <c r="I768" s="228">
        <f t="shared" si="59"/>
        <v>0.99975120139530393</v>
      </c>
      <c r="J768" s="226" t="str">
        <f t="shared" si="58"/>
        <v>C</v>
      </c>
    </row>
    <row r="769" spans="1:10" x14ac:dyDescent="0.2">
      <c r="A769" s="495">
        <v>611</v>
      </c>
      <c r="B769" s="490" t="s">
        <v>1642</v>
      </c>
      <c r="C769" s="489" t="s">
        <v>658</v>
      </c>
      <c r="D769" s="489">
        <v>1</v>
      </c>
      <c r="E769" s="226">
        <f>_xlfn.XLOOKUP(A769,'2 Materiais'!A:A,'2 Materiais'!DB:DB,"Não encontrado",0,1)</f>
        <v>21.49</v>
      </c>
      <c r="F769" s="491">
        <f t="shared" si="55"/>
        <v>4.2571689999999993</v>
      </c>
      <c r="G769" s="226">
        <f t="shared" si="56"/>
        <v>25.747169</v>
      </c>
      <c r="H769" s="227">
        <f t="shared" si="57"/>
        <v>4.1159543551214253E-6</v>
      </c>
      <c r="I769" s="228">
        <f t="shared" si="59"/>
        <v>0.99975531734965906</v>
      </c>
      <c r="J769" s="226" t="str">
        <f t="shared" si="58"/>
        <v>C</v>
      </c>
    </row>
    <row r="770" spans="1:10" x14ac:dyDescent="0.2">
      <c r="A770" s="489">
        <v>613</v>
      </c>
      <c r="B770" s="490" t="s">
        <v>1646</v>
      </c>
      <c r="C770" s="489" t="s">
        <v>658</v>
      </c>
      <c r="D770" s="489">
        <v>1</v>
      </c>
      <c r="E770" s="226">
        <f>_xlfn.XLOOKUP(A770,'2 Materiais'!A:A,'2 Materiais'!DB:DB,"Não encontrado",0,1)</f>
        <v>21.49</v>
      </c>
      <c r="F770" s="491">
        <f t="shared" ref="F770:F833" si="60">E770*19.81%</f>
        <v>4.2571689999999993</v>
      </c>
      <c r="G770" s="226">
        <f t="shared" ref="G770:G833" si="61">E770+F770</f>
        <v>25.747169</v>
      </c>
      <c r="H770" s="227">
        <f t="shared" ref="H770:H833" si="62">G770/$G$888</f>
        <v>4.1159543551214253E-6</v>
      </c>
      <c r="I770" s="228">
        <f t="shared" si="59"/>
        <v>0.99975943330401418</v>
      </c>
      <c r="J770" s="226" t="str">
        <f t="shared" ref="J770:J833" si="63">IF(I770&lt;$M$2,$L$2,IF(I770&lt;$M$3,$L$3,$L$4))</f>
        <v>C</v>
      </c>
    </row>
    <row r="771" spans="1:10" x14ac:dyDescent="0.2">
      <c r="A771" s="489">
        <v>302</v>
      </c>
      <c r="B771" s="490" t="s">
        <v>959</v>
      </c>
      <c r="C771" s="489" t="s">
        <v>213</v>
      </c>
      <c r="D771" s="489">
        <v>10</v>
      </c>
      <c r="E771" s="226">
        <f>_xlfn.XLOOKUP(A771,'2 Materiais'!A:A,'2 Materiais'!DB:DB,"Não encontrado",0,1)</f>
        <v>21.099999999999998</v>
      </c>
      <c r="F771" s="491">
        <f t="shared" si="60"/>
        <v>4.1799099999999996</v>
      </c>
      <c r="G771" s="226">
        <f t="shared" si="61"/>
        <v>25.279909999999997</v>
      </c>
      <c r="H771" s="227">
        <f t="shared" si="62"/>
        <v>4.0412581150796681E-6</v>
      </c>
      <c r="I771" s="228">
        <f t="shared" si="59"/>
        <v>0.99976347456212922</v>
      </c>
      <c r="J771" s="226" t="str">
        <f t="shared" si="63"/>
        <v>C</v>
      </c>
    </row>
    <row r="772" spans="1:10" x14ac:dyDescent="0.2">
      <c r="A772" s="489">
        <v>98</v>
      </c>
      <c r="B772" s="498" t="s">
        <v>1314</v>
      </c>
      <c r="C772" s="495" t="s">
        <v>213</v>
      </c>
      <c r="D772" s="495">
        <v>3</v>
      </c>
      <c r="E772" s="226">
        <f>_xlfn.XLOOKUP(A772,'2 Materiais'!A:A,'2 Materiais'!DB:DB,"Não encontrado",0,1)</f>
        <v>20.994569805000001</v>
      </c>
      <c r="F772" s="491">
        <f t="shared" si="60"/>
        <v>4.1590242783705005</v>
      </c>
      <c r="G772" s="226">
        <f t="shared" si="61"/>
        <v>25.1535940833705</v>
      </c>
      <c r="H772" s="227">
        <f t="shared" si="62"/>
        <v>4.0210651941735936E-6</v>
      </c>
      <c r="I772" s="228">
        <f t="shared" ref="I772:I835" si="64">I771+H772</f>
        <v>0.99976749562732337</v>
      </c>
      <c r="J772" s="226" t="str">
        <f t="shared" si="63"/>
        <v>C</v>
      </c>
    </row>
    <row r="773" spans="1:10" x14ac:dyDescent="0.2">
      <c r="A773" s="489">
        <v>598</v>
      </c>
      <c r="B773" s="490" t="s">
        <v>1611</v>
      </c>
      <c r="C773" s="489" t="s">
        <v>213</v>
      </c>
      <c r="D773" s="489">
        <v>2</v>
      </c>
      <c r="E773" s="226">
        <f>_xlfn.XLOOKUP(A773,'2 Materiais'!A:A,'2 Materiais'!DB:DB,"Não encontrado",0,1)</f>
        <v>20.32</v>
      </c>
      <c r="F773" s="491">
        <f t="shared" si="60"/>
        <v>4.0253920000000001</v>
      </c>
      <c r="G773" s="226">
        <f t="shared" si="61"/>
        <v>24.345392</v>
      </c>
      <c r="H773" s="227">
        <f t="shared" si="62"/>
        <v>3.8918656349961552E-6</v>
      </c>
      <c r="I773" s="228">
        <f t="shared" si="64"/>
        <v>0.99977138749295835</v>
      </c>
      <c r="J773" s="226" t="str">
        <f t="shared" si="63"/>
        <v>C</v>
      </c>
    </row>
    <row r="774" spans="1:10" ht="28.5" x14ac:dyDescent="0.2">
      <c r="A774" s="489">
        <v>690</v>
      </c>
      <c r="B774" s="490" t="s">
        <v>1801</v>
      </c>
      <c r="C774" s="489" t="s">
        <v>213</v>
      </c>
      <c r="D774" s="489">
        <v>1</v>
      </c>
      <c r="E774" s="226">
        <f>_xlfn.XLOOKUP(A774,'2 Materiais'!A:A,'2 Materiais'!DB:DB,"Não encontrado",0,1)</f>
        <v>20.32</v>
      </c>
      <c r="F774" s="491">
        <f t="shared" si="60"/>
        <v>4.0253920000000001</v>
      </c>
      <c r="G774" s="226">
        <f t="shared" si="61"/>
        <v>24.345392</v>
      </c>
      <c r="H774" s="227">
        <f t="shared" si="62"/>
        <v>3.8918656349961552E-6</v>
      </c>
      <c r="I774" s="228">
        <f t="shared" si="64"/>
        <v>0.99977527935859334</v>
      </c>
      <c r="J774" s="226" t="str">
        <f t="shared" si="63"/>
        <v>C</v>
      </c>
    </row>
    <row r="775" spans="1:10" ht="28.5" x14ac:dyDescent="0.2">
      <c r="A775" s="489">
        <v>509</v>
      </c>
      <c r="B775" s="490" t="s">
        <v>1406</v>
      </c>
      <c r="C775" s="489" t="s">
        <v>213</v>
      </c>
      <c r="D775" s="489">
        <v>1</v>
      </c>
      <c r="E775" s="226">
        <f>_xlfn.XLOOKUP(A775,'2 Materiais'!A:A,'2 Materiais'!DB:DB,"Não encontrado",0,1)</f>
        <v>20.11</v>
      </c>
      <c r="F775" s="491">
        <f t="shared" si="60"/>
        <v>3.9837909999999996</v>
      </c>
      <c r="G775" s="226">
        <f t="shared" si="61"/>
        <v>24.093791</v>
      </c>
      <c r="H775" s="227">
        <f t="shared" si="62"/>
        <v>3.8516445826659778E-6</v>
      </c>
      <c r="I775" s="228">
        <f t="shared" si="64"/>
        <v>0.99977913100317606</v>
      </c>
      <c r="J775" s="226" t="str">
        <f t="shared" si="63"/>
        <v>C</v>
      </c>
    </row>
    <row r="776" spans="1:10" x14ac:dyDescent="0.2">
      <c r="A776" s="495">
        <v>508</v>
      </c>
      <c r="B776" s="490" t="s">
        <v>1404</v>
      </c>
      <c r="C776" s="489" t="s">
        <v>213</v>
      </c>
      <c r="D776" s="489">
        <v>1</v>
      </c>
      <c r="E776" s="226">
        <f>_xlfn.XLOOKUP(A776,'2 Materiais'!A:A,'2 Materiais'!DB:DB,"Não encontrado",0,1)</f>
        <v>19.899999999999999</v>
      </c>
      <c r="F776" s="491">
        <f t="shared" si="60"/>
        <v>3.9421899999999996</v>
      </c>
      <c r="G776" s="226">
        <f t="shared" si="61"/>
        <v>23.842189999999999</v>
      </c>
      <c r="H776" s="227">
        <f t="shared" si="62"/>
        <v>3.8114235303358012E-6</v>
      </c>
      <c r="I776" s="228">
        <f t="shared" si="64"/>
        <v>0.9997829424267064</v>
      </c>
      <c r="J776" s="226" t="str">
        <f t="shared" si="63"/>
        <v>C</v>
      </c>
    </row>
    <row r="777" spans="1:10" ht="28.5" x14ac:dyDescent="0.2">
      <c r="A777" s="495">
        <v>519</v>
      </c>
      <c r="B777" s="490" t="s">
        <v>1427</v>
      </c>
      <c r="C777" s="489" t="s">
        <v>213</v>
      </c>
      <c r="D777" s="489">
        <v>1</v>
      </c>
      <c r="E777" s="226">
        <f>_xlfn.XLOOKUP(A777,'2 Materiais'!A:A,'2 Materiais'!DB:DB,"Não encontrado",0,1)</f>
        <v>19.899999999999999</v>
      </c>
      <c r="F777" s="491">
        <f t="shared" si="60"/>
        <v>3.9421899999999996</v>
      </c>
      <c r="G777" s="226">
        <f t="shared" si="61"/>
        <v>23.842189999999999</v>
      </c>
      <c r="H777" s="227">
        <f t="shared" si="62"/>
        <v>3.8114235303358012E-6</v>
      </c>
      <c r="I777" s="228">
        <f t="shared" si="64"/>
        <v>0.99978675385023674</v>
      </c>
      <c r="J777" s="226" t="str">
        <f t="shared" si="63"/>
        <v>C</v>
      </c>
    </row>
    <row r="778" spans="1:10" ht="28.5" x14ac:dyDescent="0.2">
      <c r="A778" s="489">
        <v>414</v>
      </c>
      <c r="B778" s="490" t="s">
        <v>1191</v>
      </c>
      <c r="C778" s="489" t="s">
        <v>213</v>
      </c>
      <c r="D778" s="489">
        <v>10</v>
      </c>
      <c r="E778" s="226">
        <f>_xlfn.XLOOKUP(A778,'2 Materiais'!A:A,'2 Materiais'!DB:DB,"Não encontrado",0,1)</f>
        <v>19.8</v>
      </c>
      <c r="F778" s="491">
        <f t="shared" si="60"/>
        <v>3.92238</v>
      </c>
      <c r="G778" s="226">
        <f t="shared" si="61"/>
        <v>23.722380000000001</v>
      </c>
      <c r="H778" s="227">
        <f t="shared" si="62"/>
        <v>3.7922706482738126E-6</v>
      </c>
      <c r="I778" s="228">
        <f t="shared" si="64"/>
        <v>0.99979054612088503</v>
      </c>
      <c r="J778" s="226" t="str">
        <f t="shared" si="63"/>
        <v>C</v>
      </c>
    </row>
    <row r="779" spans="1:10" x14ac:dyDescent="0.2">
      <c r="A779" s="489">
        <v>493</v>
      </c>
      <c r="B779" s="490" t="s">
        <v>1366</v>
      </c>
      <c r="C779" s="489" t="s">
        <v>573</v>
      </c>
      <c r="D779" s="489">
        <v>1</v>
      </c>
      <c r="E779" s="226">
        <f>_xlfn.XLOOKUP(A779,'2 Materiais'!A:A,'2 Materiais'!DB:DB,"Não encontrado",0,1)</f>
        <v>19.739999999999998</v>
      </c>
      <c r="F779" s="491">
        <f t="shared" si="60"/>
        <v>3.9104939999999995</v>
      </c>
      <c r="G779" s="226">
        <f t="shared" si="61"/>
        <v>23.650493999999998</v>
      </c>
      <c r="H779" s="227">
        <f t="shared" si="62"/>
        <v>3.7807789190366187E-6</v>
      </c>
      <c r="I779" s="228">
        <f t="shared" si="64"/>
        <v>0.99979432689980408</v>
      </c>
      <c r="J779" s="226" t="str">
        <f t="shared" si="63"/>
        <v>C</v>
      </c>
    </row>
    <row r="780" spans="1:10" x14ac:dyDescent="0.2">
      <c r="A780" s="495">
        <v>368</v>
      </c>
      <c r="B780" s="490" t="s">
        <v>1098</v>
      </c>
      <c r="C780" s="489" t="s">
        <v>600</v>
      </c>
      <c r="D780" s="489">
        <v>10</v>
      </c>
      <c r="E780" s="226">
        <f>_xlfn.XLOOKUP(A780,'2 Materiais'!A:A,'2 Materiais'!DB:DB,"Não encontrado",0,1)</f>
        <v>19.600000000000001</v>
      </c>
      <c r="F780" s="491">
        <f t="shared" si="60"/>
        <v>3.8827600000000002</v>
      </c>
      <c r="G780" s="226">
        <f t="shared" si="61"/>
        <v>23.482760000000003</v>
      </c>
      <c r="H780" s="227">
        <f t="shared" si="62"/>
        <v>3.7539648841498351E-6</v>
      </c>
      <c r="I780" s="228">
        <f t="shared" si="64"/>
        <v>0.99979808086468824</v>
      </c>
      <c r="J780" s="226" t="str">
        <f t="shared" si="63"/>
        <v>C</v>
      </c>
    </row>
    <row r="781" spans="1:10" ht="28.5" x14ac:dyDescent="0.2">
      <c r="A781" s="495">
        <v>576</v>
      </c>
      <c r="B781" s="490" t="s">
        <v>1569</v>
      </c>
      <c r="C781" s="489" t="s">
        <v>213</v>
      </c>
      <c r="D781" s="489">
        <v>1</v>
      </c>
      <c r="E781" s="226">
        <f>_xlfn.XLOOKUP(A781,'2 Materiais'!A:A,'2 Materiais'!DB:DB,"Não encontrado",0,1)</f>
        <v>19.510000000000002</v>
      </c>
      <c r="F781" s="491">
        <f t="shared" si="60"/>
        <v>3.8649310000000003</v>
      </c>
      <c r="G781" s="226">
        <f t="shared" si="61"/>
        <v>23.374931000000004</v>
      </c>
      <c r="H781" s="227">
        <f t="shared" si="62"/>
        <v>3.7367272902940452E-6</v>
      </c>
      <c r="I781" s="228">
        <f t="shared" si="64"/>
        <v>0.9998018175919785</v>
      </c>
      <c r="J781" s="226" t="str">
        <f t="shared" si="63"/>
        <v>C</v>
      </c>
    </row>
    <row r="782" spans="1:10" x14ac:dyDescent="0.2">
      <c r="A782" s="489">
        <v>494</v>
      </c>
      <c r="B782" s="490" t="s">
        <v>1369</v>
      </c>
      <c r="C782" s="489" t="s">
        <v>573</v>
      </c>
      <c r="D782" s="489">
        <v>1</v>
      </c>
      <c r="E782" s="226">
        <f>_xlfn.XLOOKUP(A782,'2 Materiais'!A:A,'2 Materiais'!DB:DB,"Não encontrado",0,1)</f>
        <v>19.37</v>
      </c>
      <c r="F782" s="491">
        <f t="shared" si="60"/>
        <v>3.8371970000000002</v>
      </c>
      <c r="G782" s="226">
        <f t="shared" si="61"/>
        <v>23.207197000000001</v>
      </c>
      <c r="H782" s="227">
        <f t="shared" si="62"/>
        <v>3.70991325540726E-6</v>
      </c>
      <c r="I782" s="228">
        <f t="shared" si="64"/>
        <v>0.99980552750523388</v>
      </c>
      <c r="J782" s="226" t="str">
        <f t="shared" si="63"/>
        <v>C</v>
      </c>
    </row>
    <row r="783" spans="1:10" x14ac:dyDescent="0.2">
      <c r="A783" s="495">
        <v>464</v>
      </c>
      <c r="B783" s="490" t="s">
        <v>1299</v>
      </c>
      <c r="C783" s="489" t="s">
        <v>213</v>
      </c>
      <c r="D783" s="489">
        <v>5</v>
      </c>
      <c r="E783" s="226">
        <f>_xlfn.XLOOKUP(A783,'2 Materiais'!A:A,'2 Materiais'!DB:DB,"Não encontrado",0,1)</f>
        <v>19.2</v>
      </c>
      <c r="F783" s="491">
        <f t="shared" si="60"/>
        <v>3.8035199999999998</v>
      </c>
      <c r="G783" s="226">
        <f t="shared" si="61"/>
        <v>23.003519999999998</v>
      </c>
      <c r="H783" s="227">
        <f t="shared" si="62"/>
        <v>3.6773533559018784E-6</v>
      </c>
      <c r="I783" s="228">
        <f t="shared" si="64"/>
        <v>0.99980920485858982</v>
      </c>
      <c r="J783" s="226" t="str">
        <f t="shared" si="63"/>
        <v>C</v>
      </c>
    </row>
    <row r="784" spans="1:10" x14ac:dyDescent="0.2">
      <c r="A784" s="489">
        <v>309</v>
      </c>
      <c r="B784" s="490" t="s">
        <v>973</v>
      </c>
      <c r="C784" s="489" t="s">
        <v>213</v>
      </c>
      <c r="D784" s="489">
        <v>10</v>
      </c>
      <c r="E784" s="226">
        <f>_xlfn.XLOOKUP(A784,'2 Materiais'!A:A,'2 Materiais'!DB:DB,"Não encontrado",0,1)</f>
        <v>19</v>
      </c>
      <c r="F784" s="491">
        <f t="shared" si="60"/>
        <v>3.7639</v>
      </c>
      <c r="G784" s="226">
        <f t="shared" si="61"/>
        <v>22.7639</v>
      </c>
      <c r="H784" s="227">
        <f t="shared" si="62"/>
        <v>3.6390475917779008E-6</v>
      </c>
      <c r="I784" s="228">
        <f t="shared" si="64"/>
        <v>0.99981284390618164</v>
      </c>
      <c r="J784" s="226" t="str">
        <f t="shared" si="63"/>
        <v>C</v>
      </c>
    </row>
    <row r="785" spans="1:10" x14ac:dyDescent="0.2">
      <c r="A785" s="495">
        <v>155</v>
      </c>
      <c r="B785" s="490" t="s">
        <v>623</v>
      </c>
      <c r="C785" s="489" t="s">
        <v>213</v>
      </c>
      <c r="D785" s="489">
        <v>10</v>
      </c>
      <c r="E785" s="226">
        <f>_xlfn.XLOOKUP(A785,'2 Materiais'!A:A,'2 Materiais'!DB:DB,"Não encontrado",0,1)</f>
        <v>18.899999999999999</v>
      </c>
      <c r="F785" s="491">
        <f t="shared" si="60"/>
        <v>3.7440899999999995</v>
      </c>
      <c r="G785" s="226">
        <f t="shared" si="61"/>
        <v>22.644089999999998</v>
      </c>
      <c r="H785" s="227">
        <f t="shared" si="62"/>
        <v>3.6198947097159114E-6</v>
      </c>
      <c r="I785" s="228">
        <f t="shared" si="64"/>
        <v>0.9998164638008914</v>
      </c>
      <c r="J785" s="226" t="str">
        <f t="shared" si="63"/>
        <v>C</v>
      </c>
    </row>
    <row r="786" spans="1:10" ht="28.5" x14ac:dyDescent="0.2">
      <c r="A786" s="489">
        <v>1</v>
      </c>
      <c r="B786" s="490" t="s">
        <v>555</v>
      </c>
      <c r="C786" s="489" t="s">
        <v>213</v>
      </c>
      <c r="D786" s="489">
        <v>10</v>
      </c>
      <c r="E786" s="226">
        <f>_xlfn.XLOOKUP(A786,'2 Materiais'!A:A,'2 Materiais'!DB:DB,"Não encontrado",0,1)</f>
        <v>18.600000000000001</v>
      </c>
      <c r="F786" s="491">
        <f t="shared" si="60"/>
        <v>3.68466</v>
      </c>
      <c r="G786" s="226">
        <f t="shared" si="61"/>
        <v>22.284660000000002</v>
      </c>
      <c r="H786" s="227">
        <f t="shared" si="62"/>
        <v>3.5624360635299454E-6</v>
      </c>
      <c r="I786" s="228">
        <f t="shared" si="64"/>
        <v>0.99982002623695487</v>
      </c>
      <c r="J786" s="226" t="str">
        <f t="shared" si="63"/>
        <v>C</v>
      </c>
    </row>
    <row r="787" spans="1:10" x14ac:dyDescent="0.2">
      <c r="A787" s="489">
        <v>517</v>
      </c>
      <c r="B787" s="490" t="s">
        <v>1423</v>
      </c>
      <c r="C787" s="489" t="s">
        <v>213</v>
      </c>
      <c r="D787" s="489">
        <v>1</v>
      </c>
      <c r="E787" s="226">
        <f>_xlfn.XLOOKUP(A787,'2 Materiais'!A:A,'2 Materiais'!DB:DB,"Não encontrado",0,1)</f>
        <v>18.57</v>
      </c>
      <c r="F787" s="491">
        <f t="shared" si="60"/>
        <v>3.6787170000000002</v>
      </c>
      <c r="G787" s="226">
        <f t="shared" si="61"/>
        <v>22.248716999999999</v>
      </c>
      <c r="H787" s="227">
        <f t="shared" si="62"/>
        <v>3.5566901989113481E-6</v>
      </c>
      <c r="I787" s="228">
        <f t="shared" si="64"/>
        <v>0.99982358292715379</v>
      </c>
      <c r="J787" s="226" t="str">
        <f t="shared" si="63"/>
        <v>C</v>
      </c>
    </row>
    <row r="788" spans="1:10" ht="28.5" x14ac:dyDescent="0.2">
      <c r="A788" s="489">
        <v>578</v>
      </c>
      <c r="B788" s="490" t="s">
        <v>1573</v>
      </c>
      <c r="C788" s="489" t="s">
        <v>213</v>
      </c>
      <c r="D788" s="489">
        <v>1</v>
      </c>
      <c r="E788" s="226">
        <f>_xlfn.XLOOKUP(A788,'2 Materiais'!A:A,'2 Materiais'!DB:DB,"Não encontrado",0,1)</f>
        <v>18.559999999999999</v>
      </c>
      <c r="F788" s="491">
        <f t="shared" si="60"/>
        <v>3.6767359999999996</v>
      </c>
      <c r="G788" s="226">
        <f t="shared" si="61"/>
        <v>22.236735999999997</v>
      </c>
      <c r="H788" s="227">
        <f t="shared" si="62"/>
        <v>3.5547749107051491E-6</v>
      </c>
      <c r="I788" s="228">
        <f t="shared" si="64"/>
        <v>0.99982713770206444</v>
      </c>
      <c r="J788" s="226" t="str">
        <f t="shared" si="63"/>
        <v>C</v>
      </c>
    </row>
    <row r="789" spans="1:10" x14ac:dyDescent="0.2">
      <c r="A789" s="495">
        <v>160</v>
      </c>
      <c r="B789" s="490" t="s">
        <v>633</v>
      </c>
      <c r="C789" s="489" t="s">
        <v>213</v>
      </c>
      <c r="D789" s="489">
        <v>2</v>
      </c>
      <c r="E789" s="226">
        <f>_xlfn.XLOOKUP(A789,'2 Materiais'!A:A,'2 Materiais'!DB:DB,"Não encontrado",0,1)</f>
        <v>18.36</v>
      </c>
      <c r="F789" s="491">
        <f t="shared" si="60"/>
        <v>3.6371159999999998</v>
      </c>
      <c r="G789" s="226">
        <f t="shared" si="61"/>
        <v>21.997115999999998</v>
      </c>
      <c r="H789" s="227">
        <f t="shared" si="62"/>
        <v>3.5164691465811711E-6</v>
      </c>
      <c r="I789" s="228">
        <f t="shared" si="64"/>
        <v>0.99983065417121098</v>
      </c>
      <c r="J789" s="226" t="str">
        <f t="shared" si="63"/>
        <v>C</v>
      </c>
    </row>
    <row r="790" spans="1:10" ht="28.5" x14ac:dyDescent="0.2">
      <c r="A790" s="495">
        <v>199</v>
      </c>
      <c r="B790" s="490" t="s">
        <v>725</v>
      </c>
      <c r="C790" s="489" t="s">
        <v>213</v>
      </c>
      <c r="D790" s="489">
        <v>1</v>
      </c>
      <c r="E790" s="226">
        <f>_xlfn.XLOOKUP(A790,'2 Materiais'!A:A,'2 Materiais'!DB:DB,"Não encontrado",0,1)</f>
        <v>18.02</v>
      </c>
      <c r="F790" s="491">
        <f t="shared" si="60"/>
        <v>3.5697619999999999</v>
      </c>
      <c r="G790" s="226">
        <f t="shared" si="61"/>
        <v>21.589762</v>
      </c>
      <c r="H790" s="227">
        <f t="shared" si="62"/>
        <v>3.4513493475704092E-6</v>
      </c>
      <c r="I790" s="228">
        <f t="shared" si="64"/>
        <v>0.99983410552055851</v>
      </c>
      <c r="J790" s="226" t="str">
        <f t="shared" si="63"/>
        <v>C</v>
      </c>
    </row>
    <row r="791" spans="1:10" x14ac:dyDescent="0.2">
      <c r="A791" s="495">
        <v>244</v>
      </c>
      <c r="B791" s="490" t="s">
        <v>823</v>
      </c>
      <c r="C791" s="489" t="s">
        <v>600</v>
      </c>
      <c r="D791" s="489">
        <v>3</v>
      </c>
      <c r="E791" s="226">
        <f>_xlfn.XLOOKUP(A791,'2 Materiais'!A:A,'2 Materiais'!DB:DB,"Não encontrado",0,1)</f>
        <v>17.97</v>
      </c>
      <c r="F791" s="491">
        <f t="shared" si="60"/>
        <v>3.5598569999999996</v>
      </c>
      <c r="G791" s="226">
        <f t="shared" si="61"/>
        <v>21.529857</v>
      </c>
      <c r="H791" s="227">
        <f t="shared" si="62"/>
        <v>3.4417729065394147E-6</v>
      </c>
      <c r="I791" s="228">
        <f t="shared" si="64"/>
        <v>0.99983754729346508</v>
      </c>
      <c r="J791" s="226" t="str">
        <f t="shared" si="63"/>
        <v>C</v>
      </c>
    </row>
    <row r="792" spans="1:10" x14ac:dyDescent="0.2">
      <c r="A792" s="495">
        <v>488</v>
      </c>
      <c r="B792" s="490" t="s">
        <v>1354</v>
      </c>
      <c r="C792" s="489" t="s">
        <v>213</v>
      </c>
      <c r="D792" s="489">
        <v>10</v>
      </c>
      <c r="E792" s="226">
        <f>_xlfn.XLOOKUP(A792,'2 Materiais'!A:A,'2 Materiais'!DB:DB,"Não encontrado",0,1)</f>
        <v>17.3</v>
      </c>
      <c r="F792" s="491">
        <f t="shared" si="60"/>
        <v>3.42713</v>
      </c>
      <c r="G792" s="226">
        <f t="shared" si="61"/>
        <v>20.727130000000002</v>
      </c>
      <c r="H792" s="227">
        <f t="shared" si="62"/>
        <v>3.3134485967240891E-6</v>
      </c>
      <c r="I792" s="228">
        <f t="shared" si="64"/>
        <v>0.9998408607420618</v>
      </c>
      <c r="J792" s="226" t="str">
        <f t="shared" si="63"/>
        <v>C</v>
      </c>
    </row>
    <row r="793" spans="1:10" x14ac:dyDescent="0.2">
      <c r="A793" s="495">
        <v>99</v>
      </c>
      <c r="B793" s="498" t="s">
        <v>1318</v>
      </c>
      <c r="C793" s="495" t="s">
        <v>573</v>
      </c>
      <c r="D793" s="495">
        <v>1</v>
      </c>
      <c r="E793" s="226">
        <f>_xlfn.XLOOKUP(A793,'2 Materiais'!A:A,'2 Materiais'!DB:DB,"Não encontrado",0,1)</f>
        <v>17.237105553333333</v>
      </c>
      <c r="F793" s="491">
        <f t="shared" si="60"/>
        <v>3.414670610115333</v>
      </c>
      <c r="G793" s="226">
        <f t="shared" si="61"/>
        <v>20.651776163448666</v>
      </c>
      <c r="H793" s="227">
        <f t="shared" si="62"/>
        <v>3.3014024975304814E-6</v>
      </c>
      <c r="I793" s="228">
        <f t="shared" si="64"/>
        <v>0.99984416214455929</v>
      </c>
      <c r="J793" s="226" t="str">
        <f t="shared" si="63"/>
        <v>C</v>
      </c>
    </row>
    <row r="794" spans="1:10" ht="28.5" x14ac:dyDescent="0.2">
      <c r="A794" s="489">
        <v>518</v>
      </c>
      <c r="B794" s="490" t="s">
        <v>1425</v>
      </c>
      <c r="C794" s="489" t="s">
        <v>213</v>
      </c>
      <c r="D794" s="489">
        <v>1</v>
      </c>
      <c r="E794" s="226">
        <f>_xlfn.XLOOKUP(A794,'2 Materiais'!A:A,'2 Materiais'!DB:DB,"Não encontrado",0,1)</f>
        <v>16.93</v>
      </c>
      <c r="F794" s="491">
        <f t="shared" si="60"/>
        <v>3.3538329999999998</v>
      </c>
      <c r="G794" s="226">
        <f t="shared" si="61"/>
        <v>20.283833000000001</v>
      </c>
      <c r="H794" s="227">
        <f t="shared" si="62"/>
        <v>3.2425829330947295E-6</v>
      </c>
      <c r="I794" s="228">
        <f t="shared" si="64"/>
        <v>0.99984740472749234</v>
      </c>
      <c r="J794" s="226" t="str">
        <f t="shared" si="63"/>
        <v>C</v>
      </c>
    </row>
    <row r="795" spans="1:10" x14ac:dyDescent="0.2">
      <c r="A795" s="489">
        <v>654</v>
      </c>
      <c r="B795" s="490" t="s">
        <v>1728</v>
      </c>
      <c r="C795" s="489" t="s">
        <v>600</v>
      </c>
      <c r="D795" s="489">
        <v>1</v>
      </c>
      <c r="E795" s="226">
        <f>_xlfn.XLOOKUP(A795,'2 Materiais'!A:A,'2 Materiais'!DB:DB,"Não encontrado",0,1)</f>
        <v>16.649999999999999</v>
      </c>
      <c r="F795" s="491">
        <f t="shared" si="60"/>
        <v>3.2983649999999995</v>
      </c>
      <c r="G795" s="226">
        <f t="shared" si="61"/>
        <v>19.948364999999999</v>
      </c>
      <c r="H795" s="227">
        <f t="shared" si="62"/>
        <v>3.1889548633211603E-6</v>
      </c>
      <c r="I795" s="228">
        <f t="shared" si="64"/>
        <v>0.99985059368235563</v>
      </c>
      <c r="J795" s="226" t="str">
        <f t="shared" si="63"/>
        <v>C</v>
      </c>
    </row>
    <row r="796" spans="1:10" ht="28.5" x14ac:dyDescent="0.2">
      <c r="A796" s="495">
        <v>176</v>
      </c>
      <c r="B796" s="490" t="s">
        <v>673</v>
      </c>
      <c r="C796" s="489" t="s">
        <v>213</v>
      </c>
      <c r="D796" s="489">
        <v>1</v>
      </c>
      <c r="E796" s="226">
        <f>_xlfn.XLOOKUP(A796,'2 Materiais'!A:A,'2 Materiais'!DB:DB,"Não encontrado",0,1)</f>
        <v>16.600000000000001</v>
      </c>
      <c r="F796" s="491">
        <f t="shared" si="60"/>
        <v>3.2884600000000002</v>
      </c>
      <c r="G796" s="226">
        <f t="shared" si="61"/>
        <v>19.888460000000002</v>
      </c>
      <c r="H796" s="227">
        <f t="shared" si="62"/>
        <v>3.1793784222901662E-6</v>
      </c>
      <c r="I796" s="228">
        <f t="shared" si="64"/>
        <v>0.99985377306077794</v>
      </c>
      <c r="J796" s="226" t="str">
        <f t="shared" si="63"/>
        <v>C</v>
      </c>
    </row>
    <row r="797" spans="1:10" x14ac:dyDescent="0.2">
      <c r="A797" s="495">
        <v>384</v>
      </c>
      <c r="B797" s="490" t="s">
        <v>1132</v>
      </c>
      <c r="C797" s="489" t="s">
        <v>213</v>
      </c>
      <c r="D797" s="489">
        <v>10</v>
      </c>
      <c r="E797" s="226">
        <f>_xlfn.XLOOKUP(A797,'2 Materiais'!A:A,'2 Materiais'!DB:DB,"Não encontrado",0,1)</f>
        <v>16.5</v>
      </c>
      <c r="F797" s="491">
        <f t="shared" si="60"/>
        <v>3.2686500000000001</v>
      </c>
      <c r="G797" s="226">
        <f t="shared" si="61"/>
        <v>19.768650000000001</v>
      </c>
      <c r="H797" s="227">
        <f t="shared" si="62"/>
        <v>3.1602255402281773E-6</v>
      </c>
      <c r="I797" s="228">
        <f t="shared" si="64"/>
        <v>0.99985693328631819</v>
      </c>
      <c r="J797" s="226" t="str">
        <f t="shared" si="63"/>
        <v>C</v>
      </c>
    </row>
    <row r="798" spans="1:10" ht="28.5" x14ac:dyDescent="0.2">
      <c r="A798" s="489">
        <v>402</v>
      </c>
      <c r="B798" s="490" t="s">
        <v>1167</v>
      </c>
      <c r="C798" s="489" t="s">
        <v>213</v>
      </c>
      <c r="D798" s="489">
        <v>10</v>
      </c>
      <c r="E798" s="226">
        <f>_xlfn.XLOOKUP(A798,'2 Materiais'!A:A,'2 Materiais'!DB:DB,"Não encontrado",0,1)</f>
        <v>16.299999999999997</v>
      </c>
      <c r="F798" s="491">
        <f t="shared" si="60"/>
        <v>3.2290299999999994</v>
      </c>
      <c r="G798" s="226">
        <f t="shared" si="61"/>
        <v>19.529029999999995</v>
      </c>
      <c r="H798" s="227">
        <f t="shared" si="62"/>
        <v>3.1219197761041985E-6</v>
      </c>
      <c r="I798" s="228">
        <f t="shared" si="64"/>
        <v>0.99986005520609433</v>
      </c>
      <c r="J798" s="226" t="str">
        <f t="shared" si="63"/>
        <v>C</v>
      </c>
    </row>
    <row r="799" spans="1:10" x14ac:dyDescent="0.2">
      <c r="A799" s="495">
        <v>327</v>
      </c>
      <c r="B799" s="490" t="s">
        <v>1009</v>
      </c>
      <c r="C799" s="489" t="s">
        <v>213</v>
      </c>
      <c r="D799" s="489">
        <v>10</v>
      </c>
      <c r="E799" s="226">
        <f>_xlfn.XLOOKUP(A799,'2 Materiais'!A:A,'2 Materiais'!DB:DB,"Não encontrado",0,1)</f>
        <v>16.200000000000003</v>
      </c>
      <c r="F799" s="491">
        <f t="shared" si="60"/>
        <v>3.2092200000000006</v>
      </c>
      <c r="G799" s="226">
        <f t="shared" si="61"/>
        <v>19.409220000000005</v>
      </c>
      <c r="H799" s="227">
        <f t="shared" si="62"/>
        <v>3.1027668940422108E-6</v>
      </c>
      <c r="I799" s="228">
        <f t="shared" si="64"/>
        <v>0.99986315797298841</v>
      </c>
      <c r="J799" s="226" t="str">
        <f t="shared" si="63"/>
        <v>C</v>
      </c>
    </row>
    <row r="800" spans="1:10" ht="28.5" x14ac:dyDescent="0.2">
      <c r="A800" s="495">
        <v>583</v>
      </c>
      <c r="B800" s="490" t="s">
        <v>1583</v>
      </c>
      <c r="C800" s="489" t="s">
        <v>213</v>
      </c>
      <c r="D800" s="489">
        <v>1</v>
      </c>
      <c r="E800" s="226">
        <f>_xlfn.XLOOKUP(A800,'2 Materiais'!A:A,'2 Materiais'!DB:DB,"Não encontrado",0,1)</f>
        <v>16.170000000000002</v>
      </c>
      <c r="F800" s="491">
        <f t="shared" si="60"/>
        <v>3.2032770000000004</v>
      </c>
      <c r="G800" s="226">
        <f t="shared" si="61"/>
        <v>19.373277000000002</v>
      </c>
      <c r="H800" s="227">
        <f t="shared" si="62"/>
        <v>3.0970210294236136E-6</v>
      </c>
      <c r="I800" s="228">
        <f t="shared" si="64"/>
        <v>0.99986625499401782</v>
      </c>
      <c r="J800" s="226" t="str">
        <f t="shared" si="63"/>
        <v>C</v>
      </c>
    </row>
    <row r="801" spans="1:10" ht="28.5" x14ac:dyDescent="0.2">
      <c r="A801" s="495">
        <v>575</v>
      </c>
      <c r="B801" s="490" t="s">
        <v>1567</v>
      </c>
      <c r="C801" s="489" t="s">
        <v>213</v>
      </c>
      <c r="D801" s="489">
        <v>1</v>
      </c>
      <c r="E801" s="226">
        <f>_xlfn.XLOOKUP(A801,'2 Materiais'!A:A,'2 Materiais'!DB:DB,"Não encontrado",0,1)</f>
        <v>15.95</v>
      </c>
      <c r="F801" s="491">
        <f t="shared" si="60"/>
        <v>3.1596949999999997</v>
      </c>
      <c r="G801" s="226">
        <f t="shared" si="61"/>
        <v>19.109694999999999</v>
      </c>
      <c r="H801" s="227">
        <f t="shared" si="62"/>
        <v>3.0548846888872375E-6</v>
      </c>
      <c r="I801" s="228">
        <f t="shared" si="64"/>
        <v>0.9998693098787067</v>
      </c>
      <c r="J801" s="226" t="str">
        <f t="shared" si="63"/>
        <v>C</v>
      </c>
    </row>
    <row r="802" spans="1:10" x14ac:dyDescent="0.2">
      <c r="A802" s="489">
        <v>581</v>
      </c>
      <c r="B802" s="490" t="s">
        <v>1579</v>
      </c>
      <c r="C802" s="489" t="s">
        <v>213</v>
      </c>
      <c r="D802" s="489">
        <v>1</v>
      </c>
      <c r="E802" s="226">
        <f>_xlfn.XLOOKUP(A802,'2 Materiais'!A:A,'2 Materiais'!DB:DB,"Não encontrado",0,1)</f>
        <v>15.79</v>
      </c>
      <c r="F802" s="491">
        <f t="shared" si="60"/>
        <v>3.127999</v>
      </c>
      <c r="G802" s="226">
        <f t="shared" si="61"/>
        <v>18.917998999999998</v>
      </c>
      <c r="H802" s="227">
        <f t="shared" si="62"/>
        <v>3.0242400775880554E-6</v>
      </c>
      <c r="I802" s="228">
        <f t="shared" si="64"/>
        <v>0.99987233411878429</v>
      </c>
      <c r="J802" s="226" t="str">
        <f t="shared" si="63"/>
        <v>C</v>
      </c>
    </row>
    <row r="803" spans="1:10" x14ac:dyDescent="0.2">
      <c r="A803" s="489">
        <v>162</v>
      </c>
      <c r="B803" s="490" t="s">
        <v>637</v>
      </c>
      <c r="C803" s="489" t="s">
        <v>213</v>
      </c>
      <c r="D803" s="489">
        <v>2</v>
      </c>
      <c r="E803" s="226">
        <f>_xlfn.XLOOKUP(A803,'2 Materiais'!A:A,'2 Materiais'!DB:DB,"Não encontrado",0,1)</f>
        <v>15.3</v>
      </c>
      <c r="F803" s="491">
        <f t="shared" si="60"/>
        <v>3.0309300000000001</v>
      </c>
      <c r="G803" s="226">
        <f t="shared" si="61"/>
        <v>18.330930000000002</v>
      </c>
      <c r="H803" s="227">
        <f t="shared" si="62"/>
        <v>2.93039095548431E-6</v>
      </c>
      <c r="I803" s="228">
        <f t="shared" si="64"/>
        <v>0.99987526450973974</v>
      </c>
      <c r="J803" s="226" t="str">
        <f t="shared" si="63"/>
        <v>C</v>
      </c>
    </row>
    <row r="804" spans="1:10" ht="28.5" x14ac:dyDescent="0.2">
      <c r="A804" s="489">
        <v>582</v>
      </c>
      <c r="B804" s="490" t="s">
        <v>1581</v>
      </c>
      <c r="C804" s="489" t="s">
        <v>213</v>
      </c>
      <c r="D804" s="489">
        <v>1</v>
      </c>
      <c r="E804" s="226">
        <f>_xlfn.XLOOKUP(A804,'2 Materiais'!A:A,'2 Materiais'!DB:DB,"Não encontrado",0,1)</f>
        <v>15.21</v>
      </c>
      <c r="F804" s="491">
        <f t="shared" si="60"/>
        <v>3.0131010000000003</v>
      </c>
      <c r="G804" s="226">
        <f t="shared" si="61"/>
        <v>18.223101</v>
      </c>
      <c r="H804" s="227">
        <f t="shared" si="62"/>
        <v>2.9131533616285196E-6</v>
      </c>
      <c r="I804" s="228">
        <f t="shared" si="64"/>
        <v>0.99987817766310139</v>
      </c>
      <c r="J804" s="226" t="str">
        <f t="shared" si="63"/>
        <v>C</v>
      </c>
    </row>
    <row r="805" spans="1:10" ht="28.5" x14ac:dyDescent="0.2">
      <c r="A805" s="489">
        <v>426</v>
      </c>
      <c r="B805" s="490" t="s">
        <v>1215</v>
      </c>
      <c r="C805" s="489" t="s">
        <v>213</v>
      </c>
      <c r="D805" s="489">
        <v>10</v>
      </c>
      <c r="E805" s="226">
        <f>_xlfn.XLOOKUP(A805,'2 Materiais'!A:A,'2 Materiais'!DB:DB,"Não encontrado",0,1)</f>
        <v>15.2</v>
      </c>
      <c r="F805" s="491">
        <f t="shared" si="60"/>
        <v>3.01112</v>
      </c>
      <c r="G805" s="226">
        <f t="shared" si="61"/>
        <v>18.211120000000001</v>
      </c>
      <c r="H805" s="227">
        <f t="shared" si="62"/>
        <v>2.911238073422321E-6</v>
      </c>
      <c r="I805" s="228">
        <f t="shared" si="64"/>
        <v>0.99988108890117477</v>
      </c>
      <c r="J805" s="226" t="str">
        <f t="shared" si="63"/>
        <v>C</v>
      </c>
    </row>
    <row r="806" spans="1:10" ht="28.5" x14ac:dyDescent="0.2">
      <c r="A806" s="489">
        <v>245</v>
      </c>
      <c r="B806" s="490" t="s">
        <v>825</v>
      </c>
      <c r="C806" s="489" t="s">
        <v>600</v>
      </c>
      <c r="D806" s="489">
        <v>3</v>
      </c>
      <c r="E806" s="226">
        <f>_xlfn.XLOOKUP(A806,'2 Materiais'!A:A,'2 Materiais'!DB:DB,"Não encontrado",0,1)</f>
        <v>14.97</v>
      </c>
      <c r="F806" s="491">
        <f t="shared" si="60"/>
        <v>2.965557</v>
      </c>
      <c r="G806" s="226">
        <f t="shared" si="61"/>
        <v>17.935556999999999</v>
      </c>
      <c r="H806" s="227">
        <f t="shared" si="62"/>
        <v>2.8671864446797459E-6</v>
      </c>
      <c r="I806" s="228">
        <f t="shared" si="64"/>
        <v>0.99988395608761949</v>
      </c>
      <c r="J806" s="226" t="str">
        <f t="shared" si="63"/>
        <v>C</v>
      </c>
    </row>
    <row r="807" spans="1:10" x14ac:dyDescent="0.2">
      <c r="A807" s="495">
        <v>347</v>
      </c>
      <c r="B807" s="490" t="s">
        <v>1050</v>
      </c>
      <c r="C807" s="489" t="s">
        <v>213</v>
      </c>
      <c r="D807" s="489">
        <v>1</v>
      </c>
      <c r="E807" s="226">
        <f>_xlfn.XLOOKUP(A807,'2 Materiais'!A:A,'2 Materiais'!DB:DB,"Não encontrado",0,1)</f>
        <v>14.74</v>
      </c>
      <c r="F807" s="491">
        <f t="shared" si="60"/>
        <v>2.919994</v>
      </c>
      <c r="G807" s="226">
        <f t="shared" si="61"/>
        <v>17.659994000000001</v>
      </c>
      <c r="H807" s="227">
        <f t="shared" si="62"/>
        <v>2.8231348159371715E-6</v>
      </c>
      <c r="I807" s="228">
        <f t="shared" si="64"/>
        <v>0.99988677922243541</v>
      </c>
      <c r="J807" s="226" t="str">
        <f t="shared" si="63"/>
        <v>C</v>
      </c>
    </row>
    <row r="808" spans="1:10" ht="28.5" x14ac:dyDescent="0.2">
      <c r="A808" s="489">
        <v>401</v>
      </c>
      <c r="B808" s="490" t="s">
        <v>1165</v>
      </c>
      <c r="C808" s="489" t="s">
        <v>213</v>
      </c>
      <c r="D808" s="489">
        <v>10</v>
      </c>
      <c r="E808" s="226">
        <f>_xlfn.XLOOKUP(A808,'2 Materiais'!A:A,'2 Materiais'!DB:DB,"Não encontrado",0,1)</f>
        <v>14.299999999999999</v>
      </c>
      <c r="F808" s="491">
        <f t="shared" si="60"/>
        <v>2.83283</v>
      </c>
      <c r="G808" s="226">
        <f t="shared" si="61"/>
        <v>17.132829999999998</v>
      </c>
      <c r="H808" s="227">
        <f t="shared" si="62"/>
        <v>2.7388621348644198E-6</v>
      </c>
      <c r="I808" s="228">
        <f t="shared" si="64"/>
        <v>0.99988951808457027</v>
      </c>
      <c r="J808" s="226" t="str">
        <f t="shared" si="63"/>
        <v>C</v>
      </c>
    </row>
    <row r="809" spans="1:10" x14ac:dyDescent="0.2">
      <c r="A809" s="495">
        <v>556</v>
      </c>
      <c r="B809" s="490" t="s">
        <v>1528</v>
      </c>
      <c r="C809" s="489" t="s">
        <v>213</v>
      </c>
      <c r="D809" s="489">
        <v>3</v>
      </c>
      <c r="E809" s="226">
        <f>_xlfn.XLOOKUP(A809,'2 Materiais'!A:A,'2 Materiais'!DB:DB,"Não encontrado",0,1)</f>
        <v>14.16</v>
      </c>
      <c r="F809" s="491">
        <f t="shared" si="60"/>
        <v>2.8050959999999998</v>
      </c>
      <c r="G809" s="226">
        <f t="shared" si="61"/>
        <v>16.965095999999999</v>
      </c>
      <c r="H809" s="227">
        <f t="shared" si="62"/>
        <v>2.7120480999776354E-6</v>
      </c>
      <c r="I809" s="228">
        <f t="shared" si="64"/>
        <v>0.99989223013267026</v>
      </c>
      <c r="J809" s="226" t="str">
        <f t="shared" si="63"/>
        <v>C</v>
      </c>
    </row>
    <row r="810" spans="1:10" x14ac:dyDescent="0.2">
      <c r="A810" s="489">
        <v>86</v>
      </c>
      <c r="B810" s="498" t="s">
        <v>1093</v>
      </c>
      <c r="C810" s="495" t="s">
        <v>213</v>
      </c>
      <c r="D810" s="495">
        <v>3</v>
      </c>
      <c r="E810" s="226">
        <f>_xlfn.XLOOKUP(A810,'2 Materiais'!A:A,'2 Materiais'!DB:DB,"Não encontrado",0,1)</f>
        <v>14.137056059999999</v>
      </c>
      <c r="F810" s="491">
        <f t="shared" si="60"/>
        <v>2.800550805486</v>
      </c>
      <c r="G810" s="226">
        <f t="shared" si="61"/>
        <v>16.937606865486</v>
      </c>
      <c r="H810" s="227">
        <f t="shared" si="62"/>
        <v>2.7076536742090619E-6</v>
      </c>
      <c r="I810" s="228">
        <f t="shared" si="64"/>
        <v>0.99989493778634442</v>
      </c>
      <c r="J810" s="226" t="str">
        <f t="shared" si="63"/>
        <v>C</v>
      </c>
    </row>
    <row r="811" spans="1:10" x14ac:dyDescent="0.2">
      <c r="A811" s="495">
        <v>759</v>
      </c>
      <c r="B811" s="498" t="s">
        <v>1914</v>
      </c>
      <c r="C811" s="495" t="s">
        <v>213</v>
      </c>
      <c r="D811" s="497">
        <v>20</v>
      </c>
      <c r="E811" s="226">
        <f>_xlfn.XLOOKUP(A811,'2 Materiais'!A:A,'2 Materiais'!DB:DB,"Não encontrado",0,1)</f>
        <v>13.839506666666665</v>
      </c>
      <c r="F811" s="491">
        <f t="shared" si="60"/>
        <v>2.7416062706666664</v>
      </c>
      <c r="G811" s="226">
        <f t="shared" si="61"/>
        <v>16.58111293733333</v>
      </c>
      <c r="H811" s="227">
        <f t="shared" si="62"/>
        <v>2.6506643898277644E-6</v>
      </c>
      <c r="I811" s="228">
        <f t="shared" si="64"/>
        <v>0.99989758845073429</v>
      </c>
      <c r="J811" s="226" t="str">
        <f t="shared" si="63"/>
        <v>C</v>
      </c>
    </row>
    <row r="812" spans="1:10" x14ac:dyDescent="0.2">
      <c r="A812" s="495">
        <v>163</v>
      </c>
      <c r="B812" s="490" t="s">
        <v>639</v>
      </c>
      <c r="C812" s="489" t="s">
        <v>213</v>
      </c>
      <c r="D812" s="489">
        <v>10</v>
      </c>
      <c r="E812" s="226">
        <f>_xlfn.XLOOKUP(A812,'2 Materiais'!A:A,'2 Materiais'!DB:DB,"Não encontrado",0,1)</f>
        <v>13.5</v>
      </c>
      <c r="F812" s="491">
        <f t="shared" si="60"/>
        <v>2.67435</v>
      </c>
      <c r="G812" s="226">
        <f t="shared" si="61"/>
        <v>16.17435</v>
      </c>
      <c r="H812" s="227">
        <f t="shared" si="62"/>
        <v>2.5856390783685084E-6</v>
      </c>
      <c r="I812" s="228">
        <f t="shared" si="64"/>
        <v>0.99990017408981269</v>
      </c>
      <c r="J812" s="226" t="str">
        <f t="shared" si="63"/>
        <v>C</v>
      </c>
    </row>
    <row r="813" spans="1:10" x14ac:dyDescent="0.2">
      <c r="A813" s="495">
        <v>164</v>
      </c>
      <c r="B813" s="490" t="s">
        <v>641</v>
      </c>
      <c r="C813" s="489" t="s">
        <v>213</v>
      </c>
      <c r="D813" s="489">
        <v>10</v>
      </c>
      <c r="E813" s="226">
        <f>_xlfn.XLOOKUP(A813,'2 Materiais'!A:A,'2 Materiais'!DB:DB,"Não encontrado",0,1)</f>
        <v>13.5</v>
      </c>
      <c r="F813" s="491">
        <f t="shared" si="60"/>
        <v>2.67435</v>
      </c>
      <c r="G813" s="226">
        <f t="shared" si="61"/>
        <v>16.17435</v>
      </c>
      <c r="H813" s="227">
        <f t="shared" si="62"/>
        <v>2.5856390783685084E-6</v>
      </c>
      <c r="I813" s="228">
        <f t="shared" si="64"/>
        <v>0.99990275972889109</v>
      </c>
      <c r="J813" s="226" t="str">
        <f t="shared" si="63"/>
        <v>C</v>
      </c>
    </row>
    <row r="814" spans="1:10" ht="28.5" x14ac:dyDescent="0.2">
      <c r="A814" s="495">
        <v>75</v>
      </c>
      <c r="B814" s="498" t="s">
        <v>930</v>
      </c>
      <c r="C814" s="495" t="s">
        <v>213</v>
      </c>
      <c r="D814" s="495">
        <v>1</v>
      </c>
      <c r="E814" s="226">
        <f>_xlfn.XLOOKUP(A814,'2 Materiais'!A:A,'2 Materiais'!DB:DB,"Não encontrado",0,1)</f>
        <v>13.085253553333333</v>
      </c>
      <c r="F814" s="491">
        <f t="shared" si="60"/>
        <v>2.5921887289153331</v>
      </c>
      <c r="G814" s="226">
        <f t="shared" si="61"/>
        <v>15.677442282248666</v>
      </c>
      <c r="H814" s="227">
        <f t="shared" si="62"/>
        <v>2.5062031805821517E-6</v>
      </c>
      <c r="I814" s="228">
        <f t="shared" si="64"/>
        <v>0.99990526593207163</v>
      </c>
      <c r="J814" s="226" t="str">
        <f t="shared" si="63"/>
        <v>C</v>
      </c>
    </row>
    <row r="815" spans="1:10" ht="28.5" x14ac:dyDescent="0.2">
      <c r="A815" s="489">
        <v>377</v>
      </c>
      <c r="B815" s="490" t="s">
        <v>1118</v>
      </c>
      <c r="C815" s="489" t="s">
        <v>213</v>
      </c>
      <c r="D815" s="489">
        <v>2</v>
      </c>
      <c r="E815" s="226">
        <f>_xlfn.XLOOKUP(A815,'2 Materiais'!A:A,'2 Materiais'!DB:DB,"Não encontrado",0,1)</f>
        <v>13</v>
      </c>
      <c r="F815" s="491">
        <f t="shared" si="60"/>
        <v>2.5752999999999999</v>
      </c>
      <c r="G815" s="226">
        <f t="shared" si="61"/>
        <v>15.5753</v>
      </c>
      <c r="H815" s="227">
        <f t="shared" si="62"/>
        <v>2.489874668058564E-6</v>
      </c>
      <c r="I815" s="228">
        <f t="shared" si="64"/>
        <v>0.99990775580673974</v>
      </c>
      <c r="J815" s="226" t="str">
        <f t="shared" si="63"/>
        <v>C</v>
      </c>
    </row>
    <row r="816" spans="1:10" ht="28.5" x14ac:dyDescent="0.2">
      <c r="A816" s="495">
        <v>179</v>
      </c>
      <c r="B816" s="490" t="s">
        <v>679</v>
      </c>
      <c r="C816" s="489" t="s">
        <v>213</v>
      </c>
      <c r="D816" s="489">
        <v>1</v>
      </c>
      <c r="E816" s="226">
        <f>_xlfn.XLOOKUP(A816,'2 Materiais'!A:A,'2 Materiais'!DB:DB,"Não encontrado",0,1)</f>
        <v>12.62</v>
      </c>
      <c r="F816" s="491">
        <f t="shared" si="60"/>
        <v>2.500022</v>
      </c>
      <c r="G816" s="226">
        <f t="shared" si="61"/>
        <v>15.120021999999999</v>
      </c>
      <c r="H816" s="227">
        <f t="shared" si="62"/>
        <v>2.4170937162230053E-6</v>
      </c>
      <c r="I816" s="228">
        <f t="shared" si="64"/>
        <v>0.99991017290045592</v>
      </c>
      <c r="J816" s="226" t="str">
        <f t="shared" si="63"/>
        <v>C</v>
      </c>
    </row>
    <row r="817" spans="1:10" x14ac:dyDescent="0.2">
      <c r="A817" s="489">
        <v>597</v>
      </c>
      <c r="B817" s="490" t="s">
        <v>1610</v>
      </c>
      <c r="C817" s="489" t="s">
        <v>213</v>
      </c>
      <c r="D817" s="489">
        <v>2</v>
      </c>
      <c r="E817" s="226">
        <f>_xlfn.XLOOKUP(A817,'2 Materiais'!A:A,'2 Materiais'!DB:DB,"Não encontrado",0,1)</f>
        <v>12.44</v>
      </c>
      <c r="F817" s="491">
        <f t="shared" si="60"/>
        <v>2.4643639999999998</v>
      </c>
      <c r="G817" s="226">
        <f t="shared" si="61"/>
        <v>14.904363999999999</v>
      </c>
      <c r="H817" s="227">
        <f t="shared" si="62"/>
        <v>2.3826185285114255E-6</v>
      </c>
      <c r="I817" s="228">
        <f t="shared" si="64"/>
        <v>0.99991255551898439</v>
      </c>
      <c r="J817" s="226" t="str">
        <f t="shared" si="63"/>
        <v>C</v>
      </c>
    </row>
    <row r="818" spans="1:10" x14ac:dyDescent="0.2">
      <c r="A818" s="489">
        <v>557</v>
      </c>
      <c r="B818" s="490" t="s">
        <v>1530</v>
      </c>
      <c r="C818" s="489" t="s">
        <v>213</v>
      </c>
      <c r="D818" s="489">
        <v>3</v>
      </c>
      <c r="E818" s="226">
        <f>_xlfn.XLOOKUP(A818,'2 Materiais'!A:A,'2 Materiais'!DB:DB,"Não encontrado",0,1)</f>
        <v>12.24</v>
      </c>
      <c r="F818" s="491">
        <f t="shared" si="60"/>
        <v>2.424744</v>
      </c>
      <c r="G818" s="226">
        <f t="shared" si="61"/>
        <v>14.664744000000001</v>
      </c>
      <c r="H818" s="227">
        <f t="shared" si="62"/>
        <v>2.344312764387448E-6</v>
      </c>
      <c r="I818" s="228">
        <f t="shared" si="64"/>
        <v>0.99991489983174875</v>
      </c>
      <c r="J818" s="226" t="str">
        <f t="shared" si="63"/>
        <v>C</v>
      </c>
    </row>
    <row r="819" spans="1:10" x14ac:dyDescent="0.2">
      <c r="A819" s="489">
        <v>326</v>
      </c>
      <c r="B819" s="490" t="s">
        <v>1007</v>
      </c>
      <c r="C819" s="489" t="s">
        <v>213</v>
      </c>
      <c r="D819" s="489">
        <v>10</v>
      </c>
      <c r="E819" s="226">
        <f>_xlfn.XLOOKUP(A819,'2 Materiais'!A:A,'2 Materiais'!DB:DB,"Não encontrado",0,1)</f>
        <v>12.2</v>
      </c>
      <c r="F819" s="491">
        <f t="shared" si="60"/>
        <v>2.41682</v>
      </c>
      <c r="G819" s="226">
        <f t="shared" si="61"/>
        <v>14.616819999999999</v>
      </c>
      <c r="H819" s="227">
        <f t="shared" si="62"/>
        <v>2.3366516115626517E-6</v>
      </c>
      <c r="I819" s="228">
        <f t="shared" si="64"/>
        <v>0.99991723648336028</v>
      </c>
      <c r="J819" s="226" t="str">
        <f t="shared" si="63"/>
        <v>C</v>
      </c>
    </row>
    <row r="820" spans="1:10" x14ac:dyDescent="0.2">
      <c r="A820" s="495">
        <v>383</v>
      </c>
      <c r="B820" s="490" t="s">
        <v>1130</v>
      </c>
      <c r="C820" s="489" t="s">
        <v>213</v>
      </c>
      <c r="D820" s="489">
        <v>10</v>
      </c>
      <c r="E820" s="226">
        <f>_xlfn.XLOOKUP(A820,'2 Materiais'!A:A,'2 Materiais'!DB:DB,"Não encontrado",0,1)</f>
        <v>12.2</v>
      </c>
      <c r="F820" s="491">
        <f t="shared" si="60"/>
        <v>2.41682</v>
      </c>
      <c r="G820" s="226">
        <f t="shared" si="61"/>
        <v>14.616819999999999</v>
      </c>
      <c r="H820" s="227">
        <f t="shared" si="62"/>
        <v>2.3366516115626517E-6</v>
      </c>
      <c r="I820" s="228">
        <f t="shared" si="64"/>
        <v>0.99991957313497182</v>
      </c>
      <c r="J820" s="226" t="str">
        <f t="shared" si="63"/>
        <v>C</v>
      </c>
    </row>
    <row r="821" spans="1:10" ht="28.5" x14ac:dyDescent="0.2">
      <c r="A821" s="489">
        <v>662</v>
      </c>
      <c r="B821" s="490" t="s">
        <v>1744</v>
      </c>
      <c r="C821" s="489" t="s">
        <v>600</v>
      </c>
      <c r="D821" s="489">
        <v>1</v>
      </c>
      <c r="E821" s="226">
        <f>_xlfn.XLOOKUP(A821,'2 Materiais'!A:A,'2 Materiais'!DB:DB,"Não encontrado",0,1)</f>
        <v>12.19</v>
      </c>
      <c r="F821" s="491">
        <f t="shared" si="60"/>
        <v>2.4148389999999997</v>
      </c>
      <c r="G821" s="226">
        <f t="shared" si="61"/>
        <v>14.604838999999998</v>
      </c>
      <c r="H821" s="227">
        <f t="shared" si="62"/>
        <v>2.3347363233564531E-6</v>
      </c>
      <c r="I821" s="228">
        <f t="shared" si="64"/>
        <v>0.9999219078712952</v>
      </c>
      <c r="J821" s="226" t="str">
        <f t="shared" si="63"/>
        <v>C</v>
      </c>
    </row>
    <row r="822" spans="1:10" x14ac:dyDescent="0.2">
      <c r="A822" s="489">
        <v>382</v>
      </c>
      <c r="B822" s="490" t="s">
        <v>1128</v>
      </c>
      <c r="C822" s="489" t="s">
        <v>213</v>
      </c>
      <c r="D822" s="489">
        <v>2</v>
      </c>
      <c r="E822" s="226">
        <f>_xlfn.XLOOKUP(A822,'2 Materiais'!A:A,'2 Materiais'!DB:DB,"Não encontrado",0,1)</f>
        <v>11.82</v>
      </c>
      <c r="F822" s="491">
        <f t="shared" si="60"/>
        <v>2.341542</v>
      </c>
      <c r="G822" s="226">
        <f t="shared" si="61"/>
        <v>14.161542000000001</v>
      </c>
      <c r="H822" s="227">
        <f t="shared" si="62"/>
        <v>2.2638706597270944E-6</v>
      </c>
      <c r="I822" s="228">
        <f t="shared" si="64"/>
        <v>0.99992417174195491</v>
      </c>
      <c r="J822" s="226" t="str">
        <f t="shared" si="63"/>
        <v>C</v>
      </c>
    </row>
    <row r="823" spans="1:10" x14ac:dyDescent="0.2">
      <c r="A823" s="489">
        <v>606</v>
      </c>
      <c r="B823" s="490" t="s">
        <v>1631</v>
      </c>
      <c r="C823" s="489" t="s">
        <v>1627</v>
      </c>
      <c r="D823" s="489">
        <v>1</v>
      </c>
      <c r="E823" s="226">
        <f>_xlfn.XLOOKUP(A823,'2 Materiais'!A:A,'2 Materiais'!DB:DB,"Não encontrado",0,1)</f>
        <v>11.43</v>
      </c>
      <c r="F823" s="491">
        <f t="shared" si="60"/>
        <v>2.2642829999999998</v>
      </c>
      <c r="G823" s="226">
        <f t="shared" si="61"/>
        <v>13.694282999999999</v>
      </c>
      <c r="H823" s="227">
        <f t="shared" si="62"/>
        <v>2.1891744196853371E-6</v>
      </c>
      <c r="I823" s="228">
        <f t="shared" si="64"/>
        <v>0.99992636091637455</v>
      </c>
      <c r="J823" s="226" t="str">
        <f t="shared" si="63"/>
        <v>C</v>
      </c>
    </row>
    <row r="824" spans="1:10" x14ac:dyDescent="0.2">
      <c r="A824" s="495">
        <v>87</v>
      </c>
      <c r="B824" s="498" t="s">
        <v>1106</v>
      </c>
      <c r="C824" s="495" t="s">
        <v>213</v>
      </c>
      <c r="D824" s="495">
        <v>2</v>
      </c>
      <c r="E824" s="226">
        <f>_xlfn.XLOOKUP(A824,'2 Materiais'!A:A,'2 Materiais'!DB:DB,"Não encontrado",0,1)</f>
        <v>11.00464846</v>
      </c>
      <c r="F824" s="491">
        <f t="shared" si="60"/>
        <v>2.180020859926</v>
      </c>
      <c r="G824" s="226">
        <f t="shared" si="61"/>
        <v>13.184669319926</v>
      </c>
      <c r="H824" s="227">
        <f t="shared" si="62"/>
        <v>2.1077073408802833E-6</v>
      </c>
      <c r="I824" s="228">
        <f t="shared" si="64"/>
        <v>0.99992846862371543</v>
      </c>
      <c r="J824" s="226" t="str">
        <f t="shared" si="63"/>
        <v>C</v>
      </c>
    </row>
    <row r="825" spans="1:10" ht="28.5" x14ac:dyDescent="0.2">
      <c r="A825" s="489">
        <v>574</v>
      </c>
      <c r="B825" s="490" t="s">
        <v>1565</v>
      </c>
      <c r="C825" s="489" t="s">
        <v>213</v>
      </c>
      <c r="D825" s="489">
        <v>1</v>
      </c>
      <c r="E825" s="226">
        <f>_xlfn.XLOOKUP(A825,'2 Materiais'!A:A,'2 Materiais'!DB:DB,"Não encontrado",0,1)</f>
        <v>10.98</v>
      </c>
      <c r="F825" s="491">
        <f t="shared" si="60"/>
        <v>2.175138</v>
      </c>
      <c r="G825" s="226">
        <f t="shared" si="61"/>
        <v>13.155138000000001</v>
      </c>
      <c r="H825" s="227">
        <f t="shared" si="62"/>
        <v>2.1029864504063871E-6</v>
      </c>
      <c r="I825" s="228">
        <f t="shared" si="64"/>
        <v>0.99993057161016585</v>
      </c>
      <c r="J825" s="226" t="str">
        <f t="shared" si="63"/>
        <v>C</v>
      </c>
    </row>
    <row r="826" spans="1:10" x14ac:dyDescent="0.2">
      <c r="A826" s="489">
        <v>665</v>
      </c>
      <c r="B826" s="490" t="s">
        <v>1750</v>
      </c>
      <c r="C826" s="489" t="s">
        <v>600</v>
      </c>
      <c r="D826" s="489">
        <v>1</v>
      </c>
      <c r="E826" s="226">
        <f>_xlfn.XLOOKUP(A826,'2 Materiais'!A:A,'2 Materiais'!DB:DB,"Não encontrado",0,1)</f>
        <v>10.97</v>
      </c>
      <c r="F826" s="491">
        <f t="shared" si="60"/>
        <v>2.1731570000000002</v>
      </c>
      <c r="G826" s="226">
        <f t="shared" si="61"/>
        <v>13.143157</v>
      </c>
      <c r="H826" s="227">
        <f t="shared" si="62"/>
        <v>2.1010711622001881E-6</v>
      </c>
      <c r="I826" s="228">
        <f t="shared" si="64"/>
        <v>0.99993267268132802</v>
      </c>
      <c r="J826" s="226" t="str">
        <f t="shared" si="63"/>
        <v>C</v>
      </c>
    </row>
    <row r="827" spans="1:10" x14ac:dyDescent="0.2">
      <c r="A827" s="495">
        <v>248</v>
      </c>
      <c r="B827" s="490" t="s">
        <v>831</v>
      </c>
      <c r="C827" s="489" t="s">
        <v>600</v>
      </c>
      <c r="D827" s="489">
        <v>3</v>
      </c>
      <c r="E827" s="226">
        <f>_xlfn.XLOOKUP(A827,'2 Materiais'!A:A,'2 Materiais'!DB:DB,"Não encontrado",0,1)</f>
        <v>10.92</v>
      </c>
      <c r="F827" s="491">
        <f t="shared" si="60"/>
        <v>2.163252</v>
      </c>
      <c r="G827" s="226">
        <f t="shared" si="61"/>
        <v>13.083252</v>
      </c>
      <c r="H827" s="227">
        <f t="shared" si="62"/>
        <v>2.0914947211691936E-6</v>
      </c>
      <c r="I827" s="228">
        <f t="shared" si="64"/>
        <v>0.99993476417604921</v>
      </c>
      <c r="J827" s="226" t="str">
        <f t="shared" si="63"/>
        <v>C</v>
      </c>
    </row>
    <row r="828" spans="1:10" ht="28.5" x14ac:dyDescent="0.2">
      <c r="A828" s="489">
        <v>202</v>
      </c>
      <c r="B828" s="490" t="s">
        <v>731</v>
      </c>
      <c r="C828" s="489" t="s">
        <v>213</v>
      </c>
      <c r="D828" s="489">
        <v>1</v>
      </c>
      <c r="E828" s="226">
        <f>_xlfn.XLOOKUP(A828,'2 Materiais'!A:A,'2 Materiais'!DB:DB,"Não encontrado",0,1)</f>
        <v>10.63</v>
      </c>
      <c r="F828" s="491">
        <f t="shared" si="60"/>
        <v>2.1058030000000003</v>
      </c>
      <c r="G828" s="226">
        <f t="shared" si="61"/>
        <v>12.735803000000001</v>
      </c>
      <c r="H828" s="227">
        <f t="shared" si="62"/>
        <v>2.0359513631894257E-6</v>
      </c>
      <c r="I828" s="228">
        <f t="shared" si="64"/>
        <v>0.99993680012741237</v>
      </c>
      <c r="J828" s="226" t="str">
        <f t="shared" si="63"/>
        <v>C</v>
      </c>
    </row>
    <row r="829" spans="1:10" ht="28.5" x14ac:dyDescent="0.2">
      <c r="A829" s="489">
        <v>174</v>
      </c>
      <c r="B829" s="490" t="s">
        <v>669</v>
      </c>
      <c r="C829" s="489" t="s">
        <v>213</v>
      </c>
      <c r="D829" s="489">
        <v>1</v>
      </c>
      <c r="E829" s="226">
        <f>_xlfn.XLOOKUP(A829,'2 Materiais'!A:A,'2 Materiais'!DB:DB,"Não encontrado",0,1)</f>
        <v>10.56</v>
      </c>
      <c r="F829" s="491">
        <f t="shared" si="60"/>
        <v>2.091936</v>
      </c>
      <c r="G829" s="226">
        <f t="shared" si="61"/>
        <v>12.651936000000001</v>
      </c>
      <c r="H829" s="227">
        <f t="shared" si="62"/>
        <v>2.0225443457460335E-6</v>
      </c>
      <c r="I829" s="228">
        <f t="shared" si="64"/>
        <v>0.99993882267175815</v>
      </c>
      <c r="J829" s="226" t="str">
        <f t="shared" si="63"/>
        <v>C</v>
      </c>
    </row>
    <row r="830" spans="1:10" ht="28.5" x14ac:dyDescent="0.2">
      <c r="A830" s="489">
        <v>566</v>
      </c>
      <c r="B830" s="490" t="s">
        <v>1549</v>
      </c>
      <c r="C830" s="489" t="s">
        <v>213</v>
      </c>
      <c r="D830" s="489">
        <v>1</v>
      </c>
      <c r="E830" s="226">
        <f>_xlfn.XLOOKUP(A830,'2 Materiais'!A:A,'2 Materiais'!DB:DB,"Não encontrado",0,1)</f>
        <v>10.4</v>
      </c>
      <c r="F830" s="491">
        <f t="shared" si="60"/>
        <v>2.0602399999999998</v>
      </c>
      <c r="G830" s="226">
        <f t="shared" si="61"/>
        <v>12.460240000000001</v>
      </c>
      <c r="H830" s="227">
        <f t="shared" si="62"/>
        <v>1.991899734446851E-6</v>
      </c>
      <c r="I830" s="228">
        <f t="shared" si="64"/>
        <v>0.99994081457149264</v>
      </c>
      <c r="J830" s="226" t="str">
        <f t="shared" si="63"/>
        <v>C</v>
      </c>
    </row>
    <row r="831" spans="1:10" x14ac:dyDescent="0.2">
      <c r="A831" s="495">
        <v>656</v>
      </c>
      <c r="B831" s="490" t="s">
        <v>1732</v>
      </c>
      <c r="C831" s="489" t="s">
        <v>600</v>
      </c>
      <c r="D831" s="489">
        <v>1</v>
      </c>
      <c r="E831" s="226">
        <f>_xlfn.XLOOKUP(A831,'2 Materiais'!A:A,'2 Materiais'!DB:DB,"Não encontrado",0,1)</f>
        <v>10.220000000000001</v>
      </c>
      <c r="F831" s="491">
        <f t="shared" si="60"/>
        <v>2.0245820000000001</v>
      </c>
      <c r="G831" s="226">
        <f t="shared" si="61"/>
        <v>12.244582000000001</v>
      </c>
      <c r="H831" s="227">
        <f t="shared" si="62"/>
        <v>1.9574245467352712E-6</v>
      </c>
      <c r="I831" s="228">
        <f t="shared" si="64"/>
        <v>0.99994277199603943</v>
      </c>
      <c r="J831" s="226" t="str">
        <f t="shared" si="63"/>
        <v>C</v>
      </c>
    </row>
    <row r="832" spans="1:10" ht="28.5" x14ac:dyDescent="0.2">
      <c r="A832" s="489">
        <v>565</v>
      </c>
      <c r="B832" s="490" t="s">
        <v>1547</v>
      </c>
      <c r="C832" s="489" t="s">
        <v>213</v>
      </c>
      <c r="D832" s="489">
        <v>1</v>
      </c>
      <c r="E832" s="226">
        <f>_xlfn.XLOOKUP(A832,'2 Materiais'!A:A,'2 Materiais'!DB:DB,"Não encontrado",0,1)</f>
        <v>9.9499999999999993</v>
      </c>
      <c r="F832" s="491">
        <f t="shared" si="60"/>
        <v>1.9710949999999998</v>
      </c>
      <c r="G832" s="226">
        <f t="shared" si="61"/>
        <v>11.921094999999999</v>
      </c>
      <c r="H832" s="227">
        <f t="shared" si="62"/>
        <v>1.9057117651679006E-6</v>
      </c>
      <c r="I832" s="228">
        <f t="shared" si="64"/>
        <v>0.9999446777078046</v>
      </c>
      <c r="J832" s="226" t="str">
        <f t="shared" si="63"/>
        <v>C</v>
      </c>
    </row>
    <row r="833" spans="1:10" ht="28.5" x14ac:dyDescent="0.2">
      <c r="A833" s="495">
        <v>572</v>
      </c>
      <c r="B833" s="490" t="s">
        <v>1561</v>
      </c>
      <c r="C833" s="489" t="s">
        <v>213</v>
      </c>
      <c r="D833" s="489">
        <v>1</v>
      </c>
      <c r="E833" s="226">
        <f>_xlfn.XLOOKUP(A833,'2 Materiais'!A:A,'2 Materiais'!DB:DB,"Não encontrado",0,1)</f>
        <v>9.35</v>
      </c>
      <c r="F833" s="491">
        <f t="shared" si="60"/>
        <v>1.8522349999999999</v>
      </c>
      <c r="G833" s="226">
        <f t="shared" si="61"/>
        <v>11.202235</v>
      </c>
      <c r="H833" s="227">
        <f t="shared" si="62"/>
        <v>1.790794472795967E-6</v>
      </c>
      <c r="I833" s="228">
        <f t="shared" si="64"/>
        <v>0.99994646850227742</v>
      </c>
      <c r="J833" s="226" t="str">
        <f t="shared" si="63"/>
        <v>C</v>
      </c>
    </row>
    <row r="834" spans="1:10" ht="28.5" x14ac:dyDescent="0.2">
      <c r="A834" s="489">
        <v>573</v>
      </c>
      <c r="B834" s="490" t="s">
        <v>1563</v>
      </c>
      <c r="C834" s="489" t="s">
        <v>213</v>
      </c>
      <c r="D834" s="489">
        <v>1</v>
      </c>
      <c r="E834" s="226">
        <f>_xlfn.XLOOKUP(A834,'2 Materiais'!A:A,'2 Materiais'!DB:DB,"Não encontrado",0,1)</f>
        <v>9.33</v>
      </c>
      <c r="F834" s="491">
        <f t="shared" ref="F834:F886" si="65">E834*19.81%</f>
        <v>1.8482730000000001</v>
      </c>
      <c r="G834" s="226">
        <f t="shared" ref="G834:G886" si="66">E834+F834</f>
        <v>11.178273000000001</v>
      </c>
      <c r="H834" s="227">
        <f t="shared" ref="H834:H886" si="67">G834/$G$888</f>
        <v>1.7869638963835692E-6</v>
      </c>
      <c r="I834" s="228">
        <f t="shared" si="64"/>
        <v>0.99994825546617383</v>
      </c>
      <c r="J834" s="226" t="str">
        <f t="shared" ref="J834:J886" si="68">IF(I834&lt;$M$2,$L$2,IF(I834&lt;$M$3,$L$3,$L$4))</f>
        <v>C</v>
      </c>
    </row>
    <row r="835" spans="1:10" ht="28.5" x14ac:dyDescent="0.2">
      <c r="A835" s="495">
        <v>436</v>
      </c>
      <c r="B835" s="490" t="s">
        <v>1235</v>
      </c>
      <c r="C835" s="489" t="s">
        <v>213</v>
      </c>
      <c r="D835" s="489">
        <v>2</v>
      </c>
      <c r="E835" s="226">
        <f>_xlfn.XLOOKUP(A835,'2 Materiais'!A:A,'2 Materiais'!DB:DB,"Não encontrado",0,1)</f>
        <v>9.32</v>
      </c>
      <c r="F835" s="491">
        <f t="shared" si="65"/>
        <v>1.846292</v>
      </c>
      <c r="G835" s="226">
        <f t="shared" si="66"/>
        <v>11.166292</v>
      </c>
      <c r="H835" s="227">
        <f t="shared" si="67"/>
        <v>1.7850486081773704E-6</v>
      </c>
      <c r="I835" s="228">
        <f t="shared" si="64"/>
        <v>0.99995004051478198</v>
      </c>
      <c r="J835" s="226" t="str">
        <f t="shared" si="68"/>
        <v>C</v>
      </c>
    </row>
    <row r="836" spans="1:10" ht="28.5" x14ac:dyDescent="0.2">
      <c r="A836" s="489">
        <v>589</v>
      </c>
      <c r="B836" s="490" t="s">
        <v>1595</v>
      </c>
      <c r="C836" s="489" t="s">
        <v>213</v>
      </c>
      <c r="D836" s="489">
        <v>5</v>
      </c>
      <c r="E836" s="226">
        <f>_xlfn.XLOOKUP(A836,'2 Materiais'!A:A,'2 Materiais'!DB:DB,"Não encontrado",0,1)</f>
        <v>9.25</v>
      </c>
      <c r="F836" s="491">
        <f t="shared" si="65"/>
        <v>1.832425</v>
      </c>
      <c r="G836" s="226">
        <f t="shared" si="66"/>
        <v>11.082425000000001</v>
      </c>
      <c r="H836" s="227">
        <f t="shared" si="67"/>
        <v>1.7716415907339782E-6</v>
      </c>
      <c r="I836" s="228">
        <f t="shared" ref="I836:I886" si="69">I835+H836</f>
        <v>0.99995181215637274</v>
      </c>
      <c r="J836" s="226" t="str">
        <f t="shared" si="68"/>
        <v>C</v>
      </c>
    </row>
    <row r="837" spans="1:10" x14ac:dyDescent="0.2">
      <c r="A837" s="489">
        <v>433</v>
      </c>
      <c r="B837" s="490" t="s">
        <v>1229</v>
      </c>
      <c r="C837" s="489" t="s">
        <v>213</v>
      </c>
      <c r="D837" s="489">
        <v>10</v>
      </c>
      <c r="E837" s="226">
        <f>_xlfn.XLOOKUP(A837,'2 Materiais'!A:A,'2 Materiais'!DB:DB,"Não encontrado",0,1)</f>
        <v>8.8000000000000007</v>
      </c>
      <c r="F837" s="491">
        <f t="shared" si="65"/>
        <v>1.7432800000000002</v>
      </c>
      <c r="G837" s="226">
        <f t="shared" si="66"/>
        <v>10.543280000000001</v>
      </c>
      <c r="H837" s="227">
        <f t="shared" si="67"/>
        <v>1.685453621455028E-6</v>
      </c>
      <c r="I837" s="228">
        <f t="shared" si="69"/>
        <v>0.99995349760999419</v>
      </c>
      <c r="J837" s="226" t="str">
        <f t="shared" si="68"/>
        <v>C</v>
      </c>
    </row>
    <row r="838" spans="1:10" x14ac:dyDescent="0.2">
      <c r="A838" s="495">
        <v>247</v>
      </c>
      <c r="B838" s="490" t="s">
        <v>829</v>
      </c>
      <c r="C838" s="489" t="s">
        <v>600</v>
      </c>
      <c r="D838" s="489">
        <v>3</v>
      </c>
      <c r="E838" s="226">
        <f>_xlfn.XLOOKUP(A838,'2 Materiais'!A:A,'2 Materiais'!DB:DB,"Não encontrado",0,1)</f>
        <v>8.73</v>
      </c>
      <c r="F838" s="491">
        <f t="shared" si="65"/>
        <v>1.7294130000000001</v>
      </c>
      <c r="G838" s="226">
        <f t="shared" si="66"/>
        <v>10.459413000000001</v>
      </c>
      <c r="H838" s="227">
        <f t="shared" si="67"/>
        <v>1.6720466040116356E-6</v>
      </c>
      <c r="I838" s="228">
        <f t="shared" si="69"/>
        <v>0.99995516965659825</v>
      </c>
      <c r="J838" s="226" t="str">
        <f t="shared" si="68"/>
        <v>C</v>
      </c>
    </row>
    <row r="839" spans="1:10" ht="28.5" x14ac:dyDescent="0.2">
      <c r="A839" s="489">
        <v>661</v>
      </c>
      <c r="B839" s="490" t="s">
        <v>1742</v>
      </c>
      <c r="C839" s="489" t="s">
        <v>600</v>
      </c>
      <c r="D839" s="489">
        <v>1</v>
      </c>
      <c r="E839" s="226">
        <f>_xlfn.XLOOKUP(A839,'2 Materiais'!A:A,'2 Materiais'!DB:DB,"Não encontrado",0,1)</f>
        <v>8.65</v>
      </c>
      <c r="F839" s="491">
        <f t="shared" si="65"/>
        <v>1.713565</v>
      </c>
      <c r="G839" s="226">
        <f t="shared" si="66"/>
        <v>10.363565000000001</v>
      </c>
      <c r="H839" s="227">
        <f t="shared" si="67"/>
        <v>1.6567242983620445E-6</v>
      </c>
      <c r="I839" s="228">
        <f t="shared" si="69"/>
        <v>0.99995682638089667</v>
      </c>
      <c r="J839" s="226" t="str">
        <f t="shared" si="68"/>
        <v>C</v>
      </c>
    </row>
    <row r="840" spans="1:10" ht="28.5" x14ac:dyDescent="0.2">
      <c r="A840" s="495">
        <v>27</v>
      </c>
      <c r="B840" s="498" t="s">
        <v>596</v>
      </c>
      <c r="C840" s="495" t="s">
        <v>595</v>
      </c>
      <c r="D840" s="495">
        <v>5</v>
      </c>
      <c r="E840" s="226">
        <f>_xlfn.XLOOKUP(A840,'2 Materiais'!A:A,'2 Materiais'!DB:DB,"Não encontrado",0,1)</f>
        <v>8.5631947499999992</v>
      </c>
      <c r="F840" s="491">
        <f t="shared" si="65"/>
        <v>1.6963688799749999</v>
      </c>
      <c r="G840" s="226">
        <f t="shared" si="66"/>
        <v>10.259563629974998</v>
      </c>
      <c r="H840" s="227">
        <f t="shared" si="67"/>
        <v>1.6400985912059294E-6</v>
      </c>
      <c r="I840" s="228">
        <f t="shared" si="69"/>
        <v>0.99995846647948783</v>
      </c>
      <c r="J840" s="226" t="str">
        <f t="shared" si="68"/>
        <v>C</v>
      </c>
    </row>
    <row r="841" spans="1:10" ht="28.5" x14ac:dyDescent="0.2">
      <c r="A841" s="495">
        <v>28</v>
      </c>
      <c r="B841" s="498" t="s">
        <v>597</v>
      </c>
      <c r="C841" s="495" t="s">
        <v>595</v>
      </c>
      <c r="D841" s="495">
        <v>5</v>
      </c>
      <c r="E841" s="226">
        <f>_xlfn.XLOOKUP(A841,'2 Materiais'!A:A,'2 Materiais'!DB:DB,"Não encontrado",0,1)</f>
        <v>8.5631947499999992</v>
      </c>
      <c r="F841" s="491">
        <f t="shared" si="65"/>
        <v>1.6963688799749999</v>
      </c>
      <c r="G841" s="226">
        <f t="shared" si="66"/>
        <v>10.259563629974998</v>
      </c>
      <c r="H841" s="227">
        <f t="shared" si="67"/>
        <v>1.6400985912059294E-6</v>
      </c>
      <c r="I841" s="228">
        <f t="shared" si="69"/>
        <v>0.99996010657807899</v>
      </c>
      <c r="J841" s="226" t="str">
        <f t="shared" si="68"/>
        <v>C</v>
      </c>
    </row>
    <row r="842" spans="1:10" x14ac:dyDescent="0.2">
      <c r="A842" s="495">
        <v>664</v>
      </c>
      <c r="B842" s="490" t="s">
        <v>1748</v>
      </c>
      <c r="C842" s="489" t="s">
        <v>600</v>
      </c>
      <c r="D842" s="489">
        <v>1</v>
      </c>
      <c r="E842" s="226">
        <f>_xlfn.XLOOKUP(A842,'2 Materiais'!A:A,'2 Materiais'!DB:DB,"Não encontrado",0,1)</f>
        <v>8.56</v>
      </c>
      <c r="F842" s="491">
        <f t="shared" si="65"/>
        <v>1.6957360000000001</v>
      </c>
      <c r="G842" s="226">
        <f t="shared" si="66"/>
        <v>10.255736000000001</v>
      </c>
      <c r="H842" s="227">
        <f t="shared" si="67"/>
        <v>1.6394867045062544E-6</v>
      </c>
      <c r="I842" s="228">
        <f t="shared" si="69"/>
        <v>0.9999617460647835</v>
      </c>
      <c r="J842" s="226" t="str">
        <f t="shared" si="68"/>
        <v>C</v>
      </c>
    </row>
    <row r="843" spans="1:10" x14ac:dyDescent="0.2">
      <c r="A843" s="489">
        <v>161</v>
      </c>
      <c r="B843" s="490" t="s">
        <v>635</v>
      </c>
      <c r="C843" s="489" t="s">
        <v>213</v>
      </c>
      <c r="D843" s="489">
        <v>2</v>
      </c>
      <c r="E843" s="226">
        <f>_xlfn.XLOOKUP(A843,'2 Materiais'!A:A,'2 Materiais'!DB:DB,"Não encontrado",0,1)</f>
        <v>8.52</v>
      </c>
      <c r="F843" s="491">
        <f t="shared" si="65"/>
        <v>1.6878119999999999</v>
      </c>
      <c r="G843" s="226">
        <f t="shared" si="66"/>
        <v>10.207811999999999</v>
      </c>
      <c r="H843" s="227">
        <f t="shared" si="67"/>
        <v>1.6318255516814586E-6</v>
      </c>
      <c r="I843" s="228">
        <f t="shared" si="69"/>
        <v>0.99996337789033518</v>
      </c>
      <c r="J843" s="226" t="str">
        <f t="shared" si="68"/>
        <v>C</v>
      </c>
    </row>
    <row r="844" spans="1:10" x14ac:dyDescent="0.2">
      <c r="A844" s="489">
        <v>29</v>
      </c>
      <c r="B844" s="498" t="s">
        <v>598</v>
      </c>
      <c r="C844" s="495" t="s">
        <v>213</v>
      </c>
      <c r="D844" s="495">
        <v>10</v>
      </c>
      <c r="E844" s="226">
        <f>_xlfn.XLOOKUP(A844,'2 Materiais'!A:A,'2 Materiais'!DB:DB,"Não encontrado",0,1)</f>
        <v>8.396628960000001</v>
      </c>
      <c r="F844" s="491">
        <f t="shared" si="65"/>
        <v>1.6633721969760003</v>
      </c>
      <c r="G844" s="226">
        <f t="shared" si="66"/>
        <v>10.060001156976002</v>
      </c>
      <c r="H844" s="227">
        <f t="shared" si="67"/>
        <v>1.6081964418916098E-6</v>
      </c>
      <c r="I844" s="228">
        <f t="shared" si="69"/>
        <v>0.99996498608677709</v>
      </c>
      <c r="J844" s="226" t="str">
        <f t="shared" si="68"/>
        <v>C</v>
      </c>
    </row>
    <row r="845" spans="1:10" x14ac:dyDescent="0.2">
      <c r="A845" s="489">
        <v>398</v>
      </c>
      <c r="B845" s="490" t="s">
        <v>1159</v>
      </c>
      <c r="C845" s="489" t="s">
        <v>213</v>
      </c>
      <c r="D845" s="489">
        <v>10</v>
      </c>
      <c r="E845" s="226">
        <f>_xlfn.XLOOKUP(A845,'2 Materiais'!A:A,'2 Materiais'!DB:DB,"Não encontrado",0,1)</f>
        <v>8.2999999999999989</v>
      </c>
      <c r="F845" s="491">
        <f t="shared" si="65"/>
        <v>1.6442299999999999</v>
      </c>
      <c r="G845" s="226">
        <f t="shared" si="66"/>
        <v>9.9442299999999992</v>
      </c>
      <c r="H845" s="227">
        <f t="shared" si="67"/>
        <v>1.5896892111450829E-6</v>
      </c>
      <c r="I845" s="228">
        <f t="shared" si="69"/>
        <v>0.99996657577598824</v>
      </c>
      <c r="J845" s="226" t="str">
        <f t="shared" si="68"/>
        <v>C</v>
      </c>
    </row>
    <row r="846" spans="1:10" x14ac:dyDescent="0.2">
      <c r="A846" s="489">
        <v>393</v>
      </c>
      <c r="B846" s="490" t="s">
        <v>1149</v>
      </c>
      <c r="C846" s="489" t="s">
        <v>213</v>
      </c>
      <c r="D846" s="489">
        <v>2</v>
      </c>
      <c r="E846" s="226">
        <f>_xlfn.XLOOKUP(A846,'2 Materiais'!A:A,'2 Materiais'!DB:DB,"Não encontrado",0,1)</f>
        <v>8.16</v>
      </c>
      <c r="F846" s="491">
        <f t="shared" si="65"/>
        <v>1.6164959999999999</v>
      </c>
      <c r="G846" s="226">
        <f t="shared" si="66"/>
        <v>9.7764959999999999</v>
      </c>
      <c r="H846" s="227">
        <f t="shared" si="67"/>
        <v>1.5628751762582985E-6</v>
      </c>
      <c r="I846" s="228">
        <f t="shared" si="69"/>
        <v>0.99996813865116452</v>
      </c>
      <c r="J846" s="226" t="str">
        <f t="shared" si="68"/>
        <v>C</v>
      </c>
    </row>
    <row r="847" spans="1:10" x14ac:dyDescent="0.2">
      <c r="A847" s="495">
        <v>580</v>
      </c>
      <c r="B847" s="490" t="s">
        <v>1577</v>
      </c>
      <c r="C847" s="489" t="s">
        <v>213</v>
      </c>
      <c r="D847" s="489">
        <v>1</v>
      </c>
      <c r="E847" s="226">
        <f>_xlfn.XLOOKUP(A847,'2 Materiais'!A:A,'2 Materiais'!DB:DB,"Não encontrado",0,1)</f>
        <v>7.95</v>
      </c>
      <c r="F847" s="491">
        <f t="shared" si="65"/>
        <v>1.5748949999999999</v>
      </c>
      <c r="G847" s="226">
        <f t="shared" si="66"/>
        <v>9.5248950000000008</v>
      </c>
      <c r="H847" s="227">
        <f t="shared" si="67"/>
        <v>1.5226541239281217E-6</v>
      </c>
      <c r="I847" s="228">
        <f t="shared" si="69"/>
        <v>0.99996966130528842</v>
      </c>
      <c r="J847" s="226" t="str">
        <f t="shared" si="68"/>
        <v>C</v>
      </c>
    </row>
    <row r="848" spans="1:10" x14ac:dyDescent="0.2">
      <c r="A848" s="495">
        <v>300</v>
      </c>
      <c r="B848" s="490" t="s">
        <v>955</v>
      </c>
      <c r="C848" s="489" t="s">
        <v>213</v>
      </c>
      <c r="D848" s="489">
        <v>10</v>
      </c>
      <c r="E848" s="226">
        <f>_xlfn.XLOOKUP(A848,'2 Materiais'!A:A,'2 Materiais'!DB:DB,"Não encontrado",0,1)</f>
        <v>7.8000000000000007</v>
      </c>
      <c r="F848" s="491">
        <f t="shared" si="65"/>
        <v>1.5451800000000002</v>
      </c>
      <c r="G848" s="226">
        <f t="shared" si="66"/>
        <v>9.3451800000000009</v>
      </c>
      <c r="H848" s="227">
        <f t="shared" si="67"/>
        <v>1.4939248008351385E-6</v>
      </c>
      <c r="I848" s="228">
        <f t="shared" si="69"/>
        <v>0.99997115523008928</v>
      </c>
      <c r="J848" s="226" t="str">
        <f t="shared" si="68"/>
        <v>C</v>
      </c>
    </row>
    <row r="849" spans="1:10" x14ac:dyDescent="0.2">
      <c r="A849" s="495">
        <v>96</v>
      </c>
      <c r="B849" s="498" t="s">
        <v>1306</v>
      </c>
      <c r="C849" s="495" t="s">
        <v>213</v>
      </c>
      <c r="D849" s="495">
        <v>150</v>
      </c>
      <c r="E849" s="226">
        <f>_xlfn.XLOOKUP(A849,'2 Materiais'!A:A,'2 Materiais'!DB:DB,"Não encontrado",0,1)</f>
        <v>7.7670401999999994</v>
      </c>
      <c r="F849" s="491">
        <f t="shared" si="65"/>
        <v>1.5386506636199999</v>
      </c>
      <c r="G849" s="226">
        <f t="shared" si="66"/>
        <v>9.3056908636199989</v>
      </c>
      <c r="H849" s="227">
        <f t="shared" si="67"/>
        <v>1.4876120492132705E-6</v>
      </c>
      <c r="I849" s="228">
        <f t="shared" si="69"/>
        <v>0.99997264284213849</v>
      </c>
      <c r="J849" s="226" t="str">
        <f t="shared" si="68"/>
        <v>C</v>
      </c>
    </row>
    <row r="850" spans="1:10" x14ac:dyDescent="0.2">
      <c r="A850" s="489">
        <v>542</v>
      </c>
      <c r="B850" s="490" t="s">
        <v>1488</v>
      </c>
      <c r="C850" s="489" t="s">
        <v>658</v>
      </c>
      <c r="D850" s="489">
        <v>1</v>
      </c>
      <c r="E850" s="226">
        <f>_xlfn.XLOOKUP(A850,'2 Materiais'!A:A,'2 Materiais'!DB:DB,"Não encontrado",0,1)</f>
        <v>7.62</v>
      </c>
      <c r="F850" s="491">
        <f t="shared" si="65"/>
        <v>1.509522</v>
      </c>
      <c r="G850" s="226">
        <f t="shared" si="66"/>
        <v>9.1295219999999997</v>
      </c>
      <c r="H850" s="227">
        <f t="shared" si="67"/>
        <v>1.459449613123558E-6</v>
      </c>
      <c r="I850" s="228">
        <f t="shared" si="69"/>
        <v>0.99997410229175165</v>
      </c>
      <c r="J850" s="226" t="str">
        <f t="shared" si="68"/>
        <v>C</v>
      </c>
    </row>
    <row r="851" spans="1:10" x14ac:dyDescent="0.2">
      <c r="A851" s="495">
        <v>483</v>
      </c>
      <c r="B851" s="490" t="s">
        <v>1344</v>
      </c>
      <c r="C851" s="489" t="s">
        <v>213</v>
      </c>
      <c r="D851" s="489">
        <v>10</v>
      </c>
      <c r="E851" s="226">
        <f>_xlfn.XLOOKUP(A851,'2 Materiais'!A:A,'2 Materiais'!DB:DB,"Não encontrado",0,1)</f>
        <v>7.5</v>
      </c>
      <c r="F851" s="491">
        <f t="shared" si="65"/>
        <v>1.4857499999999999</v>
      </c>
      <c r="G851" s="226">
        <f t="shared" si="66"/>
        <v>8.9857499999999995</v>
      </c>
      <c r="H851" s="227">
        <f t="shared" si="67"/>
        <v>1.4364661546491713E-6</v>
      </c>
      <c r="I851" s="228">
        <f t="shared" si="69"/>
        <v>0.99997553875790635</v>
      </c>
      <c r="J851" s="226" t="str">
        <f t="shared" si="68"/>
        <v>C</v>
      </c>
    </row>
    <row r="852" spans="1:10" ht="28.5" x14ac:dyDescent="0.2">
      <c r="A852" s="495">
        <v>571</v>
      </c>
      <c r="B852" s="490" t="s">
        <v>1559</v>
      </c>
      <c r="C852" s="489" t="s">
        <v>213</v>
      </c>
      <c r="D852" s="489">
        <v>1</v>
      </c>
      <c r="E852" s="226">
        <f>_xlfn.XLOOKUP(A852,'2 Materiais'!A:A,'2 Materiais'!DB:DB,"Não encontrado",0,1)</f>
        <v>7.21</v>
      </c>
      <c r="F852" s="491">
        <f t="shared" si="65"/>
        <v>1.428301</v>
      </c>
      <c r="G852" s="226">
        <f t="shared" si="66"/>
        <v>8.6383010000000002</v>
      </c>
      <c r="H852" s="227">
        <f t="shared" si="67"/>
        <v>1.3809227966694035E-6</v>
      </c>
      <c r="I852" s="228">
        <f t="shared" si="69"/>
        <v>0.99997691968070301</v>
      </c>
      <c r="J852" s="226" t="str">
        <f t="shared" si="68"/>
        <v>C</v>
      </c>
    </row>
    <row r="853" spans="1:10" ht="28.5" x14ac:dyDescent="0.2">
      <c r="A853" s="495">
        <v>579</v>
      </c>
      <c r="B853" s="490" t="s">
        <v>1575</v>
      </c>
      <c r="C853" s="489" t="s">
        <v>213</v>
      </c>
      <c r="D853" s="489">
        <v>1</v>
      </c>
      <c r="E853" s="226">
        <f>_xlfn.XLOOKUP(A853,'2 Materiais'!A:A,'2 Materiais'!DB:DB,"Não encontrado",0,1)</f>
        <v>7.14</v>
      </c>
      <c r="F853" s="491">
        <f t="shared" si="65"/>
        <v>1.414434</v>
      </c>
      <c r="G853" s="226">
        <f t="shared" si="66"/>
        <v>8.5544340000000005</v>
      </c>
      <c r="H853" s="227">
        <f t="shared" si="67"/>
        <v>1.3675157792260113E-6</v>
      </c>
      <c r="I853" s="228">
        <f t="shared" si="69"/>
        <v>0.99997828719648219</v>
      </c>
      <c r="J853" s="226" t="str">
        <f t="shared" si="68"/>
        <v>C</v>
      </c>
    </row>
    <row r="854" spans="1:10" ht="28.5" x14ac:dyDescent="0.2">
      <c r="A854" s="495">
        <v>200</v>
      </c>
      <c r="B854" s="490" t="s">
        <v>727</v>
      </c>
      <c r="C854" s="489" t="s">
        <v>213</v>
      </c>
      <c r="D854" s="489">
        <v>1</v>
      </c>
      <c r="E854" s="226">
        <f>_xlfn.XLOOKUP(A854,'2 Materiais'!A:A,'2 Materiais'!DB:DB,"Não encontrado",0,1)</f>
        <v>6.54</v>
      </c>
      <c r="F854" s="491">
        <f t="shared" si="65"/>
        <v>1.295574</v>
      </c>
      <c r="G854" s="226">
        <f t="shared" si="66"/>
        <v>7.8355740000000003</v>
      </c>
      <c r="H854" s="227">
        <f t="shared" si="67"/>
        <v>1.2525984868540774E-6</v>
      </c>
      <c r="I854" s="228">
        <f t="shared" si="69"/>
        <v>0.99997953979496901</v>
      </c>
      <c r="J854" s="226" t="str">
        <f t="shared" si="68"/>
        <v>C</v>
      </c>
    </row>
    <row r="855" spans="1:10" x14ac:dyDescent="0.2">
      <c r="A855" s="495">
        <v>299</v>
      </c>
      <c r="B855" s="490" t="s">
        <v>953</v>
      </c>
      <c r="C855" s="489" t="s">
        <v>213</v>
      </c>
      <c r="D855" s="489">
        <v>10</v>
      </c>
      <c r="E855" s="226">
        <f>_xlfn.XLOOKUP(A855,'2 Materiais'!A:A,'2 Materiais'!DB:DB,"Não encontrado",0,1)</f>
        <v>6.4</v>
      </c>
      <c r="F855" s="491">
        <f t="shared" si="65"/>
        <v>1.2678400000000001</v>
      </c>
      <c r="G855" s="226">
        <f t="shared" si="66"/>
        <v>7.66784</v>
      </c>
      <c r="H855" s="227">
        <f t="shared" si="67"/>
        <v>1.225784451967293E-6</v>
      </c>
      <c r="I855" s="228">
        <f t="shared" si="69"/>
        <v>0.99998076557942095</v>
      </c>
      <c r="J855" s="226" t="str">
        <f t="shared" si="68"/>
        <v>C</v>
      </c>
    </row>
    <row r="856" spans="1:10" x14ac:dyDescent="0.2">
      <c r="A856" s="489">
        <v>482</v>
      </c>
      <c r="B856" s="490" t="s">
        <v>1342</v>
      </c>
      <c r="C856" s="489" t="s">
        <v>213</v>
      </c>
      <c r="D856" s="489">
        <v>10</v>
      </c>
      <c r="E856" s="226">
        <f>_xlfn.XLOOKUP(A856,'2 Materiais'!A:A,'2 Materiais'!DB:DB,"Não encontrado",0,1)</f>
        <v>6.2</v>
      </c>
      <c r="F856" s="491">
        <f t="shared" si="65"/>
        <v>1.2282200000000001</v>
      </c>
      <c r="G856" s="226">
        <f t="shared" si="66"/>
        <v>7.4282200000000005</v>
      </c>
      <c r="H856" s="227">
        <f t="shared" si="67"/>
        <v>1.187478687843315E-6</v>
      </c>
      <c r="I856" s="228">
        <f t="shared" si="69"/>
        <v>0.99998195305810877</v>
      </c>
      <c r="J856" s="226" t="str">
        <f t="shared" si="68"/>
        <v>C</v>
      </c>
    </row>
    <row r="857" spans="1:10" x14ac:dyDescent="0.2">
      <c r="A857" s="489">
        <v>658</v>
      </c>
      <c r="B857" s="490" t="s">
        <v>1736</v>
      </c>
      <c r="C857" s="489" t="s">
        <v>600</v>
      </c>
      <c r="D857" s="489">
        <v>1</v>
      </c>
      <c r="E857" s="226">
        <f>_xlfn.XLOOKUP(A857,'2 Materiais'!A:A,'2 Materiais'!DB:DB,"Não encontrado",0,1)</f>
        <v>6.19</v>
      </c>
      <c r="F857" s="491">
        <f t="shared" si="65"/>
        <v>1.2262390000000001</v>
      </c>
      <c r="G857" s="226">
        <f t="shared" si="66"/>
        <v>7.4162390000000009</v>
      </c>
      <c r="H857" s="227">
        <f t="shared" si="67"/>
        <v>1.1855633996371162E-6</v>
      </c>
      <c r="I857" s="228">
        <f t="shared" si="69"/>
        <v>0.99998313862150845</v>
      </c>
      <c r="J857" s="226" t="str">
        <f t="shared" si="68"/>
        <v>C</v>
      </c>
    </row>
    <row r="858" spans="1:10" ht="28.5" x14ac:dyDescent="0.2">
      <c r="A858" s="495">
        <v>195</v>
      </c>
      <c r="B858" s="490" t="s">
        <v>717</v>
      </c>
      <c r="C858" s="489" t="s">
        <v>213</v>
      </c>
      <c r="D858" s="489">
        <v>1</v>
      </c>
      <c r="E858" s="226">
        <f>_xlfn.XLOOKUP(A858,'2 Materiais'!A:A,'2 Materiais'!DB:DB,"Não encontrado",0,1)</f>
        <v>5.63</v>
      </c>
      <c r="F858" s="491">
        <f t="shared" si="65"/>
        <v>1.1153029999999999</v>
      </c>
      <c r="G858" s="226">
        <f t="shared" si="66"/>
        <v>6.7453029999999998</v>
      </c>
      <c r="H858" s="227">
        <f t="shared" si="67"/>
        <v>1.078307260089978E-6</v>
      </c>
      <c r="I858" s="228">
        <f t="shared" si="69"/>
        <v>0.99998421692876849</v>
      </c>
      <c r="J858" s="226" t="str">
        <f t="shared" si="68"/>
        <v>C</v>
      </c>
    </row>
    <row r="859" spans="1:10" ht="28.5" x14ac:dyDescent="0.2">
      <c r="A859" s="489">
        <v>590</v>
      </c>
      <c r="B859" s="490" t="s">
        <v>1597</v>
      </c>
      <c r="C859" s="489" t="s">
        <v>213</v>
      </c>
      <c r="D859" s="489">
        <v>5</v>
      </c>
      <c r="E859" s="226">
        <f>_xlfn.XLOOKUP(A859,'2 Materiais'!A:A,'2 Materiais'!DB:DB,"Não encontrado",0,1)</f>
        <v>5.5</v>
      </c>
      <c r="F859" s="491">
        <f t="shared" si="65"/>
        <v>1.08955</v>
      </c>
      <c r="G859" s="226">
        <f t="shared" si="66"/>
        <v>6.58955</v>
      </c>
      <c r="H859" s="227">
        <f t="shared" si="67"/>
        <v>1.0534085134093924E-6</v>
      </c>
      <c r="I859" s="228">
        <f t="shared" si="69"/>
        <v>0.99998527033728191</v>
      </c>
      <c r="J859" s="226" t="str">
        <f t="shared" si="68"/>
        <v>C</v>
      </c>
    </row>
    <row r="860" spans="1:10" x14ac:dyDescent="0.2">
      <c r="A860" s="489">
        <v>262</v>
      </c>
      <c r="B860" s="490" t="s">
        <v>871</v>
      </c>
      <c r="C860" s="489" t="s">
        <v>600</v>
      </c>
      <c r="D860" s="489">
        <v>3</v>
      </c>
      <c r="E860" s="226">
        <f>_xlfn.XLOOKUP(A860,'2 Materiais'!A:A,'2 Materiais'!DB:DB,"Não encontrado",0,1)</f>
        <v>5.07</v>
      </c>
      <c r="F860" s="491">
        <f t="shared" si="65"/>
        <v>1.004367</v>
      </c>
      <c r="G860" s="226">
        <f t="shared" si="66"/>
        <v>6.0743670000000005</v>
      </c>
      <c r="H860" s="227">
        <f t="shared" si="67"/>
        <v>9.7105112054283995E-7</v>
      </c>
      <c r="I860" s="228">
        <f t="shared" si="69"/>
        <v>0.99998624138840242</v>
      </c>
      <c r="J860" s="226" t="str">
        <f t="shared" si="68"/>
        <v>C</v>
      </c>
    </row>
    <row r="861" spans="1:10" x14ac:dyDescent="0.2">
      <c r="A861" s="489">
        <v>470</v>
      </c>
      <c r="B861" s="490" t="s">
        <v>1315</v>
      </c>
      <c r="C861" s="489" t="s">
        <v>213</v>
      </c>
      <c r="D861" s="489">
        <v>20</v>
      </c>
      <c r="E861" s="226">
        <f>_xlfn.XLOOKUP(A861,'2 Materiais'!A:A,'2 Materiais'!DB:DB,"Não encontrado",0,1)</f>
        <v>5</v>
      </c>
      <c r="F861" s="491">
        <f t="shared" si="65"/>
        <v>0.99049999999999994</v>
      </c>
      <c r="G861" s="226">
        <f t="shared" si="66"/>
        <v>5.9904999999999999</v>
      </c>
      <c r="H861" s="227">
        <f t="shared" si="67"/>
        <v>9.5764410309944754E-7</v>
      </c>
      <c r="I861" s="228">
        <f t="shared" si="69"/>
        <v>0.99998719903250555</v>
      </c>
      <c r="J861" s="226" t="str">
        <f t="shared" si="68"/>
        <v>C</v>
      </c>
    </row>
    <row r="862" spans="1:10" ht="28.5" x14ac:dyDescent="0.2">
      <c r="A862" s="489">
        <v>201</v>
      </c>
      <c r="B862" s="490" t="s">
        <v>729</v>
      </c>
      <c r="C862" s="489" t="s">
        <v>213</v>
      </c>
      <c r="D862" s="489">
        <v>1</v>
      </c>
      <c r="E862" s="226">
        <f>_xlfn.XLOOKUP(A862,'2 Materiais'!A:A,'2 Materiais'!DB:DB,"Não encontrado",0,1)</f>
        <v>4.79</v>
      </c>
      <c r="F862" s="491">
        <f t="shared" si="65"/>
        <v>0.94889900000000005</v>
      </c>
      <c r="G862" s="226">
        <f t="shared" si="66"/>
        <v>5.738899</v>
      </c>
      <c r="H862" s="227">
        <f t="shared" si="67"/>
        <v>9.1742305076927074E-7</v>
      </c>
      <c r="I862" s="228">
        <f t="shared" si="69"/>
        <v>0.9999881164555563</v>
      </c>
      <c r="J862" s="226" t="str">
        <f t="shared" si="68"/>
        <v>C</v>
      </c>
    </row>
    <row r="863" spans="1:10" ht="28.5" x14ac:dyDescent="0.2">
      <c r="A863" s="489">
        <v>570</v>
      </c>
      <c r="B863" s="490" t="s">
        <v>1557</v>
      </c>
      <c r="C863" s="489" t="s">
        <v>213</v>
      </c>
      <c r="D863" s="489">
        <v>1</v>
      </c>
      <c r="E863" s="226">
        <f>_xlfn.XLOOKUP(A863,'2 Materiais'!A:A,'2 Materiais'!DB:DB,"Não encontrado",0,1)</f>
        <v>4.1399999999999997</v>
      </c>
      <c r="F863" s="491">
        <f t="shared" si="65"/>
        <v>0.82013399999999992</v>
      </c>
      <c r="G863" s="226">
        <f t="shared" si="66"/>
        <v>4.960134</v>
      </c>
      <c r="H863" s="227">
        <f t="shared" si="67"/>
        <v>7.929293173663426E-7</v>
      </c>
      <c r="I863" s="228">
        <f t="shared" si="69"/>
        <v>0.99998890938487361</v>
      </c>
      <c r="J863" s="226" t="str">
        <f t="shared" si="68"/>
        <v>C</v>
      </c>
    </row>
    <row r="864" spans="1:10" ht="28.5" x14ac:dyDescent="0.2">
      <c r="A864" s="489">
        <v>197</v>
      </c>
      <c r="B864" s="490" t="s">
        <v>721</v>
      </c>
      <c r="C864" s="489" t="s">
        <v>213</v>
      </c>
      <c r="D864" s="489">
        <v>1</v>
      </c>
      <c r="E864" s="226">
        <f>_xlfn.XLOOKUP(A864,'2 Materiais'!A:A,'2 Materiais'!DB:DB,"Não encontrado",0,1)</f>
        <v>4.09</v>
      </c>
      <c r="F864" s="491">
        <f t="shared" si="65"/>
        <v>0.81022899999999998</v>
      </c>
      <c r="G864" s="226">
        <f t="shared" si="66"/>
        <v>4.9002289999999995</v>
      </c>
      <c r="H864" s="227">
        <f t="shared" si="67"/>
        <v>7.8335287633534801E-7</v>
      </c>
      <c r="I864" s="228">
        <f t="shared" si="69"/>
        <v>0.99998969273774996</v>
      </c>
      <c r="J864" s="226" t="str">
        <f t="shared" si="68"/>
        <v>C</v>
      </c>
    </row>
    <row r="865" spans="1:10" ht="28.5" x14ac:dyDescent="0.2">
      <c r="A865" s="495">
        <v>564</v>
      </c>
      <c r="B865" s="490" t="s">
        <v>1545</v>
      </c>
      <c r="C865" s="489" t="s">
        <v>213</v>
      </c>
      <c r="D865" s="489">
        <v>1</v>
      </c>
      <c r="E865" s="226">
        <f>_xlfn.XLOOKUP(A865,'2 Materiais'!A:A,'2 Materiais'!DB:DB,"Não encontrado",0,1)</f>
        <v>4.07</v>
      </c>
      <c r="F865" s="491">
        <f t="shared" si="65"/>
        <v>0.80626700000000007</v>
      </c>
      <c r="G865" s="226">
        <f t="shared" si="66"/>
        <v>4.8762670000000004</v>
      </c>
      <c r="H865" s="227">
        <f t="shared" si="67"/>
        <v>7.795222999229504E-7</v>
      </c>
      <c r="I865" s="228">
        <f t="shared" si="69"/>
        <v>0.99999047226004989</v>
      </c>
      <c r="J865" s="226" t="str">
        <f t="shared" si="68"/>
        <v>C</v>
      </c>
    </row>
    <row r="866" spans="1:10" x14ac:dyDescent="0.2">
      <c r="A866" s="489">
        <v>369</v>
      </c>
      <c r="B866" s="490" t="s">
        <v>1100</v>
      </c>
      <c r="C866" s="489" t="s">
        <v>213</v>
      </c>
      <c r="D866" s="489">
        <v>2</v>
      </c>
      <c r="E866" s="226">
        <f>_xlfn.XLOOKUP(A866,'2 Materiais'!A:A,'2 Materiais'!DB:DB,"Não encontrado",0,1)</f>
        <v>3.96</v>
      </c>
      <c r="F866" s="491">
        <f t="shared" si="65"/>
        <v>0.78447599999999995</v>
      </c>
      <c r="G866" s="226">
        <f t="shared" si="66"/>
        <v>4.7444759999999997</v>
      </c>
      <c r="H866" s="227">
        <f t="shared" si="67"/>
        <v>7.5845412965476246E-7</v>
      </c>
      <c r="I866" s="228">
        <f t="shared" si="69"/>
        <v>0.9999912307141795</v>
      </c>
      <c r="J866" s="226" t="str">
        <f t="shared" si="68"/>
        <v>C</v>
      </c>
    </row>
    <row r="867" spans="1:10" x14ac:dyDescent="0.2">
      <c r="A867" s="495">
        <v>380</v>
      </c>
      <c r="B867" s="490" t="s">
        <v>1124</v>
      </c>
      <c r="C867" s="489" t="s">
        <v>213</v>
      </c>
      <c r="D867" s="489">
        <v>2</v>
      </c>
      <c r="E867" s="226">
        <f>_xlfn.XLOOKUP(A867,'2 Materiais'!A:A,'2 Materiais'!DB:DB,"Não encontrado",0,1)</f>
        <v>3.82</v>
      </c>
      <c r="F867" s="491">
        <f t="shared" si="65"/>
        <v>0.75674199999999991</v>
      </c>
      <c r="G867" s="226">
        <f t="shared" si="66"/>
        <v>4.5767419999999994</v>
      </c>
      <c r="H867" s="227">
        <f t="shared" si="67"/>
        <v>7.3164009476797786E-7</v>
      </c>
      <c r="I867" s="228">
        <f t="shared" si="69"/>
        <v>0.99999196235427423</v>
      </c>
      <c r="J867" s="226" t="str">
        <f t="shared" si="68"/>
        <v>C</v>
      </c>
    </row>
    <row r="868" spans="1:10" x14ac:dyDescent="0.2">
      <c r="A868" s="495">
        <v>392</v>
      </c>
      <c r="B868" s="490" t="s">
        <v>1148</v>
      </c>
      <c r="C868" s="489" t="s">
        <v>213</v>
      </c>
      <c r="D868" s="489">
        <v>2</v>
      </c>
      <c r="E868" s="226">
        <f>_xlfn.XLOOKUP(A868,'2 Materiais'!A:A,'2 Materiais'!DB:DB,"Não encontrado",0,1)</f>
        <v>3.82</v>
      </c>
      <c r="F868" s="491">
        <f t="shared" si="65"/>
        <v>0.75674199999999991</v>
      </c>
      <c r="G868" s="226">
        <f t="shared" si="66"/>
        <v>4.5767419999999994</v>
      </c>
      <c r="H868" s="227">
        <f t="shared" si="67"/>
        <v>7.3164009476797786E-7</v>
      </c>
      <c r="I868" s="228">
        <f t="shared" si="69"/>
        <v>0.99999269399436896</v>
      </c>
      <c r="J868" s="226" t="str">
        <f t="shared" si="68"/>
        <v>C</v>
      </c>
    </row>
    <row r="869" spans="1:10" ht="28.5" x14ac:dyDescent="0.2">
      <c r="A869" s="495">
        <v>375</v>
      </c>
      <c r="B869" s="490" t="s">
        <v>1114</v>
      </c>
      <c r="C869" s="489" t="s">
        <v>213</v>
      </c>
      <c r="D869" s="489">
        <v>2</v>
      </c>
      <c r="E869" s="226">
        <f>_xlfn.XLOOKUP(A869,'2 Materiais'!A:A,'2 Materiais'!DB:DB,"Não encontrado",0,1)</f>
        <v>3.62</v>
      </c>
      <c r="F869" s="491">
        <f t="shared" si="65"/>
        <v>0.71712200000000004</v>
      </c>
      <c r="G869" s="226">
        <f t="shared" si="66"/>
        <v>4.3371219999999999</v>
      </c>
      <c r="H869" s="227">
        <f t="shared" si="67"/>
        <v>6.9333433064400001E-7</v>
      </c>
      <c r="I869" s="228">
        <f t="shared" si="69"/>
        <v>0.99999338732869958</v>
      </c>
      <c r="J869" s="226" t="str">
        <f t="shared" si="68"/>
        <v>C</v>
      </c>
    </row>
    <row r="870" spans="1:10" ht="28.5" x14ac:dyDescent="0.2">
      <c r="A870" s="495">
        <v>568</v>
      </c>
      <c r="B870" s="490" t="s">
        <v>1553</v>
      </c>
      <c r="C870" s="489" t="s">
        <v>213</v>
      </c>
      <c r="D870" s="489">
        <v>1</v>
      </c>
      <c r="E870" s="226">
        <f>_xlfn.XLOOKUP(A870,'2 Materiais'!A:A,'2 Materiais'!DB:DB,"Não encontrado",0,1)</f>
        <v>3.5</v>
      </c>
      <c r="F870" s="491">
        <f t="shared" si="65"/>
        <v>0.69335000000000002</v>
      </c>
      <c r="G870" s="226">
        <f t="shared" si="66"/>
        <v>4.1933499999999997</v>
      </c>
      <c r="H870" s="227">
        <f t="shared" si="67"/>
        <v>6.7035087216961322E-7</v>
      </c>
      <c r="I870" s="228">
        <f t="shared" si="69"/>
        <v>0.99999405767957172</v>
      </c>
      <c r="J870" s="226" t="str">
        <f t="shared" si="68"/>
        <v>C</v>
      </c>
    </row>
    <row r="871" spans="1:10" x14ac:dyDescent="0.2">
      <c r="A871" s="489">
        <v>489</v>
      </c>
      <c r="B871" s="490" t="s">
        <v>1357</v>
      </c>
      <c r="C871" s="489" t="s">
        <v>213</v>
      </c>
      <c r="D871" s="489">
        <v>10</v>
      </c>
      <c r="E871" s="226">
        <f>_xlfn.XLOOKUP(A871,'2 Materiais'!A:A,'2 Materiais'!DB:DB,"Não encontrado",0,1)</f>
        <v>3.3000000000000003</v>
      </c>
      <c r="F871" s="491">
        <f t="shared" si="65"/>
        <v>0.65373000000000003</v>
      </c>
      <c r="G871" s="226">
        <f t="shared" si="66"/>
        <v>3.9537300000000002</v>
      </c>
      <c r="H871" s="227">
        <f t="shared" si="67"/>
        <v>6.3204510804563548E-7</v>
      </c>
      <c r="I871" s="228">
        <f t="shared" si="69"/>
        <v>0.99999468972467975</v>
      </c>
      <c r="J871" s="226" t="str">
        <f t="shared" si="68"/>
        <v>C</v>
      </c>
    </row>
    <row r="872" spans="1:10" ht="28.5" x14ac:dyDescent="0.2">
      <c r="A872" s="489">
        <v>198</v>
      </c>
      <c r="B872" s="490" t="s">
        <v>723</v>
      </c>
      <c r="C872" s="489" t="s">
        <v>213</v>
      </c>
      <c r="D872" s="489">
        <v>1</v>
      </c>
      <c r="E872" s="226">
        <f>_xlfn.XLOOKUP(A872,'2 Materiais'!A:A,'2 Materiais'!DB:DB,"Não encontrado",0,1)</f>
        <v>2.96</v>
      </c>
      <c r="F872" s="491">
        <f t="shared" si="65"/>
        <v>0.58637600000000001</v>
      </c>
      <c r="G872" s="226">
        <f t="shared" si="66"/>
        <v>3.546376</v>
      </c>
      <c r="H872" s="227">
        <f t="shared" si="67"/>
        <v>5.6692530903487291E-7</v>
      </c>
      <c r="I872" s="228">
        <f t="shared" si="69"/>
        <v>0.99999525664998878</v>
      </c>
      <c r="J872" s="226" t="str">
        <f t="shared" si="68"/>
        <v>C</v>
      </c>
    </row>
    <row r="873" spans="1:10" ht="28.5" x14ac:dyDescent="0.2">
      <c r="A873" s="495">
        <v>332</v>
      </c>
      <c r="B873" s="490" t="s">
        <v>1019</v>
      </c>
      <c r="C873" s="489" t="s">
        <v>213</v>
      </c>
      <c r="D873" s="489">
        <v>1</v>
      </c>
      <c r="E873" s="226">
        <f>_xlfn.XLOOKUP(A873,'2 Materiais'!A:A,'2 Materiais'!DB:DB,"Não encontrado",0,1)</f>
        <v>2.95</v>
      </c>
      <c r="F873" s="491">
        <f t="shared" si="65"/>
        <v>0.584395</v>
      </c>
      <c r="G873" s="226">
        <f t="shared" si="66"/>
        <v>3.534395</v>
      </c>
      <c r="H873" s="227">
        <f t="shared" si="67"/>
        <v>5.6501002082867406E-7</v>
      </c>
      <c r="I873" s="228">
        <f t="shared" si="69"/>
        <v>0.99999582166000966</v>
      </c>
      <c r="J873" s="226" t="str">
        <f t="shared" si="68"/>
        <v>C</v>
      </c>
    </row>
    <row r="874" spans="1:10" ht="28.5" x14ac:dyDescent="0.2">
      <c r="A874" s="495">
        <v>376</v>
      </c>
      <c r="B874" s="490" t="s">
        <v>1116</v>
      </c>
      <c r="C874" s="489" t="s">
        <v>213</v>
      </c>
      <c r="D874" s="489">
        <v>2</v>
      </c>
      <c r="E874" s="226">
        <f>_xlfn.XLOOKUP(A874,'2 Materiais'!A:A,'2 Materiais'!DB:DB,"Não encontrado",0,1)</f>
        <v>2.92</v>
      </c>
      <c r="F874" s="491">
        <f t="shared" si="65"/>
        <v>0.57845199999999997</v>
      </c>
      <c r="G874" s="226">
        <f t="shared" si="66"/>
        <v>3.4984519999999999</v>
      </c>
      <c r="H874" s="227">
        <f t="shared" si="67"/>
        <v>5.5926415621007739E-7</v>
      </c>
      <c r="I874" s="228">
        <f t="shared" si="69"/>
        <v>0.99999638092416587</v>
      </c>
      <c r="J874" s="226" t="str">
        <f t="shared" si="68"/>
        <v>C</v>
      </c>
    </row>
    <row r="875" spans="1:10" x14ac:dyDescent="0.2">
      <c r="A875" s="489">
        <v>390</v>
      </c>
      <c r="B875" s="490" t="s">
        <v>1144</v>
      </c>
      <c r="C875" s="489" t="s">
        <v>213</v>
      </c>
      <c r="D875" s="489">
        <v>2</v>
      </c>
      <c r="E875" s="226">
        <f>_xlfn.XLOOKUP(A875,'2 Materiais'!A:A,'2 Materiais'!DB:DB,"Não encontrado",0,1)</f>
        <v>2.74</v>
      </c>
      <c r="F875" s="491">
        <f t="shared" si="65"/>
        <v>0.542794</v>
      </c>
      <c r="G875" s="226">
        <f t="shared" si="66"/>
        <v>3.282794</v>
      </c>
      <c r="H875" s="227">
        <f t="shared" si="67"/>
        <v>5.2478896849849725E-7</v>
      </c>
      <c r="I875" s="228">
        <f t="shared" si="69"/>
        <v>0.99999690571313438</v>
      </c>
      <c r="J875" s="226" t="str">
        <f t="shared" si="68"/>
        <v>C</v>
      </c>
    </row>
    <row r="876" spans="1:10" x14ac:dyDescent="0.2">
      <c r="A876" s="495">
        <v>451</v>
      </c>
      <c r="B876" s="490" t="s">
        <v>1269</v>
      </c>
      <c r="C876" s="489" t="s">
        <v>213</v>
      </c>
      <c r="D876" s="489">
        <v>10</v>
      </c>
      <c r="E876" s="226">
        <f>_xlfn.XLOOKUP(A876,'2 Materiais'!A:A,'2 Materiais'!DB:DB,"Não encontrado",0,1)</f>
        <v>2.6</v>
      </c>
      <c r="F876" s="491">
        <f t="shared" si="65"/>
        <v>0.51505999999999996</v>
      </c>
      <c r="G876" s="226">
        <f t="shared" si="66"/>
        <v>3.1150600000000002</v>
      </c>
      <c r="H876" s="227">
        <f t="shared" si="67"/>
        <v>4.9797493361171275E-7</v>
      </c>
      <c r="I876" s="228">
        <f t="shared" si="69"/>
        <v>0.999997403688068</v>
      </c>
      <c r="J876" s="226" t="str">
        <f t="shared" si="68"/>
        <v>C</v>
      </c>
    </row>
    <row r="877" spans="1:10" x14ac:dyDescent="0.2">
      <c r="A877" s="489">
        <v>389</v>
      </c>
      <c r="B877" s="490" t="s">
        <v>1142</v>
      </c>
      <c r="C877" s="489" t="s">
        <v>213</v>
      </c>
      <c r="D877" s="489">
        <v>2</v>
      </c>
      <c r="E877" s="226">
        <f>_xlfn.XLOOKUP(A877,'2 Materiais'!A:A,'2 Materiais'!DB:DB,"Não encontrado",0,1)</f>
        <v>2.16</v>
      </c>
      <c r="F877" s="491">
        <f t="shared" si="65"/>
        <v>0.427896</v>
      </c>
      <c r="G877" s="226">
        <f t="shared" si="66"/>
        <v>2.5878960000000002</v>
      </c>
      <c r="H877" s="227">
        <f t="shared" si="67"/>
        <v>4.1370225253896137E-7</v>
      </c>
      <c r="I877" s="228">
        <f t="shared" si="69"/>
        <v>0.99999781739032056</v>
      </c>
      <c r="J877" s="226" t="str">
        <f t="shared" si="68"/>
        <v>C</v>
      </c>
    </row>
    <row r="878" spans="1:10" ht="28.5" x14ac:dyDescent="0.2">
      <c r="A878" s="495">
        <v>112</v>
      </c>
      <c r="B878" s="498" t="s">
        <v>1400</v>
      </c>
      <c r="C878" s="495" t="s">
        <v>1395</v>
      </c>
      <c r="D878" s="495">
        <v>15</v>
      </c>
      <c r="E878" s="226">
        <f>_xlfn.XLOOKUP(A878,'2 Materiais'!A:A,'2 Materiais'!DB:DB,"Não encontrado",0,1)</f>
        <v>2.1018750750000001</v>
      </c>
      <c r="F878" s="491">
        <f t="shared" si="65"/>
        <v>0.41638145235750001</v>
      </c>
      <c r="G878" s="226">
        <f t="shared" si="66"/>
        <v>2.5182565273574999</v>
      </c>
      <c r="H878" s="227">
        <f t="shared" si="67"/>
        <v>4.0256965420509182E-7</v>
      </c>
      <c r="I878" s="228">
        <f t="shared" si="69"/>
        <v>0.99999821995997473</v>
      </c>
      <c r="J878" s="226" t="str">
        <f t="shared" si="68"/>
        <v>C</v>
      </c>
    </row>
    <row r="879" spans="1:10" x14ac:dyDescent="0.2">
      <c r="A879" s="489">
        <v>381</v>
      </c>
      <c r="B879" s="490" t="s">
        <v>1126</v>
      </c>
      <c r="C879" s="489" t="s">
        <v>213</v>
      </c>
      <c r="D879" s="489">
        <v>2</v>
      </c>
      <c r="E879" s="226">
        <f>_xlfn.XLOOKUP(A879,'2 Materiais'!A:A,'2 Materiais'!DB:DB,"Não encontrado",0,1)</f>
        <v>1.86</v>
      </c>
      <c r="F879" s="491">
        <f t="shared" si="65"/>
        <v>0.36846600000000002</v>
      </c>
      <c r="G879" s="226">
        <f t="shared" si="66"/>
        <v>2.2284660000000001</v>
      </c>
      <c r="H879" s="227">
        <f t="shared" si="67"/>
        <v>3.5624360635299449E-7</v>
      </c>
      <c r="I879" s="228">
        <f t="shared" si="69"/>
        <v>0.99999857620358112</v>
      </c>
      <c r="J879" s="226" t="str">
        <f t="shared" si="68"/>
        <v>C</v>
      </c>
    </row>
    <row r="880" spans="1:10" x14ac:dyDescent="0.2">
      <c r="A880" s="495">
        <v>596</v>
      </c>
      <c r="B880" s="490" t="s">
        <v>1608</v>
      </c>
      <c r="C880" s="489" t="s">
        <v>213</v>
      </c>
      <c r="D880" s="489">
        <v>1</v>
      </c>
      <c r="E880" s="226">
        <f>_xlfn.XLOOKUP(A880,'2 Materiais'!A:A,'2 Materiais'!DB:DB,"Não encontrado",0,1)</f>
        <v>1.32</v>
      </c>
      <c r="F880" s="491">
        <f t="shared" si="65"/>
        <v>0.261492</v>
      </c>
      <c r="G880" s="226">
        <f t="shared" si="66"/>
        <v>1.5814920000000001</v>
      </c>
      <c r="H880" s="227">
        <f t="shared" si="67"/>
        <v>2.5281804321825419E-7</v>
      </c>
      <c r="I880" s="228">
        <f t="shared" si="69"/>
        <v>0.99999882902162429</v>
      </c>
      <c r="J880" s="226" t="str">
        <f t="shared" si="68"/>
        <v>C</v>
      </c>
    </row>
    <row r="881" spans="1:10" ht="28.5" x14ac:dyDescent="0.2">
      <c r="A881" s="495">
        <v>563</v>
      </c>
      <c r="B881" s="490" t="s">
        <v>1543</v>
      </c>
      <c r="C881" s="489" t="s">
        <v>213</v>
      </c>
      <c r="D881" s="489">
        <v>1</v>
      </c>
      <c r="E881" s="226">
        <f>_xlfn.XLOOKUP(A881,'2 Materiais'!A:A,'2 Materiais'!DB:DB,"Não encontrado",0,1)</f>
        <v>1.3</v>
      </c>
      <c r="F881" s="491">
        <f t="shared" si="65"/>
        <v>0.25752999999999998</v>
      </c>
      <c r="G881" s="226">
        <f t="shared" si="66"/>
        <v>1.5575300000000001</v>
      </c>
      <c r="H881" s="227">
        <f t="shared" si="67"/>
        <v>2.4898746680585637E-7</v>
      </c>
      <c r="I881" s="228">
        <f t="shared" si="69"/>
        <v>0.99999907800909105</v>
      </c>
      <c r="J881" s="226" t="str">
        <f t="shared" si="68"/>
        <v>C</v>
      </c>
    </row>
    <row r="882" spans="1:10" x14ac:dyDescent="0.2">
      <c r="A882" s="495">
        <v>599</v>
      </c>
      <c r="B882" s="490" t="s">
        <v>1613</v>
      </c>
      <c r="C882" s="489" t="s">
        <v>213</v>
      </c>
      <c r="D882" s="489">
        <v>2</v>
      </c>
      <c r="E882" s="226">
        <f>_xlfn.XLOOKUP(A882,'2 Materiais'!A:A,'2 Materiais'!DB:DB,"Não encontrado",0,1)</f>
        <v>1.1599999999999999</v>
      </c>
      <c r="F882" s="491">
        <f t="shared" si="65"/>
        <v>0.22979599999999997</v>
      </c>
      <c r="G882" s="226">
        <f t="shared" si="66"/>
        <v>1.3897959999999998</v>
      </c>
      <c r="H882" s="227">
        <f t="shared" si="67"/>
        <v>2.2217343191907182E-7</v>
      </c>
      <c r="I882" s="228">
        <f t="shared" si="69"/>
        <v>0.99999930018252292</v>
      </c>
      <c r="J882" s="226" t="str">
        <f t="shared" si="68"/>
        <v>C</v>
      </c>
    </row>
    <row r="883" spans="1:10" ht="28.5" x14ac:dyDescent="0.2">
      <c r="A883" s="489">
        <v>562</v>
      </c>
      <c r="B883" s="490" t="s">
        <v>1541</v>
      </c>
      <c r="C883" s="489" t="s">
        <v>213</v>
      </c>
      <c r="D883" s="489">
        <v>1</v>
      </c>
      <c r="E883" s="226">
        <f>_xlfn.XLOOKUP(A883,'2 Materiais'!A:A,'2 Materiais'!DB:DB,"Não encontrado",0,1)</f>
        <v>1.1399999999999999</v>
      </c>
      <c r="F883" s="491">
        <f t="shared" si="65"/>
        <v>0.22583399999999998</v>
      </c>
      <c r="G883" s="226">
        <f t="shared" si="66"/>
        <v>1.365834</v>
      </c>
      <c r="H883" s="227">
        <f t="shared" si="67"/>
        <v>2.1834285550667405E-7</v>
      </c>
      <c r="I883" s="228">
        <f t="shared" si="69"/>
        <v>0.99999951852537838</v>
      </c>
      <c r="J883" s="226" t="str">
        <f t="shared" si="68"/>
        <v>C</v>
      </c>
    </row>
    <row r="884" spans="1:10" ht="28.5" x14ac:dyDescent="0.2">
      <c r="A884" s="495">
        <v>111</v>
      </c>
      <c r="B884" s="490" t="s">
        <v>1399</v>
      </c>
      <c r="C884" s="495" t="s">
        <v>1395</v>
      </c>
      <c r="D884" s="495">
        <v>15</v>
      </c>
      <c r="E884" s="226">
        <f>_xlfn.XLOOKUP(A884,'2 Materiais'!A:A,'2 Materiais'!DB:DB,"Não encontrado",0,1)</f>
        <v>1.1303703999999999</v>
      </c>
      <c r="F884" s="491">
        <f t="shared" si="65"/>
        <v>0.22392637623999997</v>
      </c>
      <c r="G884" s="226">
        <f t="shared" si="66"/>
        <v>1.3542967762399998</v>
      </c>
      <c r="H884" s="227">
        <f t="shared" si="67"/>
        <v>2.1649850957563272E-7</v>
      </c>
      <c r="I884" s="228">
        <f t="shared" si="69"/>
        <v>0.99999973502388795</v>
      </c>
      <c r="J884" s="226" t="str">
        <f t="shared" si="68"/>
        <v>C</v>
      </c>
    </row>
    <row r="885" spans="1:10" ht="28.5" x14ac:dyDescent="0.2">
      <c r="A885" s="489">
        <v>109</v>
      </c>
      <c r="B885" s="490" t="s">
        <v>1394</v>
      </c>
      <c r="C885" s="495" t="s">
        <v>1395</v>
      </c>
      <c r="D885" s="495">
        <v>15</v>
      </c>
      <c r="E885" s="226">
        <f>_xlfn.XLOOKUP(A885,'2 Materiais'!A:A,'2 Materiais'!DB:DB,"Não encontrado",0,1)</f>
        <v>0.76708334999999994</v>
      </c>
      <c r="F885" s="491">
        <f t="shared" si="65"/>
        <v>0.15195921163499998</v>
      </c>
      <c r="G885" s="226">
        <f t="shared" si="66"/>
        <v>0.91904256163499998</v>
      </c>
      <c r="H885" s="227">
        <f t="shared" si="67"/>
        <v>1.4691856934265394E-7</v>
      </c>
      <c r="I885" s="228">
        <f t="shared" si="69"/>
        <v>0.99999988194245726</v>
      </c>
      <c r="J885" s="226" t="str">
        <f t="shared" si="68"/>
        <v>C</v>
      </c>
    </row>
    <row r="886" spans="1:10" ht="28.5" x14ac:dyDescent="0.2">
      <c r="A886" s="489">
        <v>110</v>
      </c>
      <c r="B886" s="498" t="s">
        <v>1398</v>
      </c>
      <c r="C886" s="495" t="s">
        <v>1395</v>
      </c>
      <c r="D886" s="495">
        <v>10</v>
      </c>
      <c r="E886" s="226">
        <f>_xlfn.XLOOKUP(A886,'2 Materiais'!A:A,'2 Materiais'!DB:DB,"Não encontrado",0,1)</f>
        <v>0.61639570500000007</v>
      </c>
      <c r="F886" s="491">
        <f t="shared" si="65"/>
        <v>0.12210798916050002</v>
      </c>
      <c r="G886" s="226">
        <f t="shared" si="66"/>
        <v>0.7385036941605001</v>
      </c>
      <c r="H886" s="227">
        <f t="shared" si="67"/>
        <v>1.1805754241381536E-7</v>
      </c>
      <c r="I886" s="228">
        <f t="shared" si="69"/>
        <v>0.99999999999999967</v>
      </c>
      <c r="J886" s="226" t="str">
        <f t="shared" si="68"/>
        <v>C</v>
      </c>
    </row>
    <row r="887" spans="1:10" customFormat="1" ht="12.75" x14ac:dyDescent="0.2"/>
    <row r="888" spans="1:10" x14ac:dyDescent="0.2">
      <c r="D888" s="193" t="s">
        <v>128</v>
      </c>
      <c r="E888" s="193">
        <f>SUM(E2:E886)</f>
        <v>5221146.3359063622</v>
      </c>
      <c r="F888" s="193">
        <f>SUM(F2:F886)</f>
        <v>1034309.0891430507</v>
      </c>
      <c r="G888" s="431">
        <f>SUM(G2:G886)</f>
        <v>6255455.4250493934</v>
      </c>
    </row>
  </sheetData>
  <autoFilter ref="A1:J886" xr:uid="{D37D30D2-986B-4677-8C74-B6ACA42815A9}">
    <sortState xmlns:xlrd2="http://schemas.microsoft.com/office/spreadsheetml/2017/richdata2" ref="A2:J886">
      <sortCondition descending="1" ref="G1:G886"/>
    </sortState>
  </autoFilter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D250C-7D6B-4256-98D9-48D390044E3B}">
  <sheetPr>
    <tabColor theme="3" tint="0.39997558519241921"/>
  </sheetPr>
  <dimension ref="A1:N157"/>
  <sheetViews>
    <sheetView showGridLines="0" tabSelected="1" topLeftCell="A2" zoomScale="85" zoomScaleNormal="85" workbookViewId="0">
      <selection activeCell="G4" sqref="G4"/>
    </sheetView>
  </sheetViews>
  <sheetFormatPr defaultRowHeight="15" x14ac:dyDescent="0.2"/>
  <cols>
    <col min="1" max="1" width="16.83203125" style="117" customWidth="1"/>
    <col min="2" max="2" width="93.5" customWidth="1"/>
    <col min="3" max="3" width="13.83203125" style="253" customWidth="1"/>
    <col min="4" max="4" width="24.6640625" style="35" customWidth="1"/>
    <col min="5" max="5" width="25.1640625" style="253" customWidth="1"/>
    <col min="6" max="6" width="24.1640625" style="1" customWidth="1"/>
    <col min="7" max="8" width="24.33203125" customWidth="1"/>
    <col min="9" max="9" width="27.5" bestFit="1" customWidth="1"/>
    <col min="10" max="10" width="28.33203125" customWidth="1"/>
    <col min="11" max="11" width="20.83203125" customWidth="1"/>
    <col min="12" max="12" width="20.6640625" style="1" customWidth="1"/>
    <col min="13" max="13" width="25.33203125" style="1" customWidth="1"/>
    <col min="14" max="14" width="32" customWidth="1"/>
  </cols>
  <sheetData>
    <row r="1" spans="1:14" ht="15.75" customHeight="1" thickBot="1" x14ac:dyDescent="0.3">
      <c r="A1" s="777" t="s">
        <v>2074</v>
      </c>
      <c r="B1" s="778"/>
      <c r="C1" s="778"/>
      <c r="D1" s="778"/>
      <c r="E1" s="778"/>
      <c r="F1" s="778"/>
      <c r="G1" s="778"/>
      <c r="H1" s="778"/>
      <c r="I1" s="778"/>
      <c r="J1" s="778"/>
      <c r="K1" s="778"/>
      <c r="L1" s="778"/>
      <c r="M1" s="779"/>
    </row>
    <row r="2" spans="1:14" ht="31.5" customHeight="1" thickBot="1" x14ac:dyDescent="0.25">
      <c r="A2" s="582" t="s">
        <v>25</v>
      </c>
      <c r="B2" s="583" t="s">
        <v>2075</v>
      </c>
      <c r="C2" s="583" t="s">
        <v>2076</v>
      </c>
      <c r="D2" s="583" t="s">
        <v>2077</v>
      </c>
      <c r="E2" s="583" t="s">
        <v>2078</v>
      </c>
      <c r="F2" s="583" t="s">
        <v>2079</v>
      </c>
      <c r="G2" s="583" t="s">
        <v>2080</v>
      </c>
      <c r="H2" s="583" t="s">
        <v>2077</v>
      </c>
      <c r="I2" s="583" t="s">
        <v>19</v>
      </c>
      <c r="J2" s="583" t="s">
        <v>3139</v>
      </c>
      <c r="K2" s="583" t="s">
        <v>3140</v>
      </c>
      <c r="L2" s="583" t="s">
        <v>3141</v>
      </c>
      <c r="M2" s="584" t="s">
        <v>3142</v>
      </c>
    </row>
    <row r="3" spans="1:14" ht="30" customHeight="1" thickBot="1" x14ac:dyDescent="0.25">
      <c r="A3" s="616">
        <v>1</v>
      </c>
      <c r="B3" s="257" t="s">
        <v>2083</v>
      </c>
      <c r="C3" s="258"/>
      <c r="D3" s="258"/>
      <c r="E3" s="258"/>
      <c r="F3" s="257"/>
      <c r="G3" s="257"/>
      <c r="H3" s="257"/>
      <c r="I3" s="257"/>
      <c r="J3" s="257"/>
      <c r="K3" s="257"/>
      <c r="L3" s="257"/>
      <c r="M3" s="615"/>
    </row>
    <row r="4" spans="1:14" x14ac:dyDescent="0.2">
      <c r="A4" s="436" t="s">
        <v>2081</v>
      </c>
      <c r="B4" s="265" t="s">
        <v>2084</v>
      </c>
      <c r="C4" s="613" t="s">
        <v>2085</v>
      </c>
      <c r="D4" s="593" t="s">
        <v>2939</v>
      </c>
      <c r="E4" s="464">
        <v>6</v>
      </c>
      <c r="F4" s="463">
        <v>539.66999999999996</v>
      </c>
      <c r="G4" s="276">
        <f>E4*F4</f>
        <v>3238.0199999999995</v>
      </c>
      <c r="H4" s="771" t="s">
        <v>3197</v>
      </c>
      <c r="I4" s="276" t="s">
        <v>337</v>
      </c>
      <c r="J4" s="596">
        <v>1.5</v>
      </c>
      <c r="K4" s="602">
        <f>E4*J4</f>
        <v>9</v>
      </c>
      <c r="L4" s="614">
        <v>28.38</v>
      </c>
      <c r="M4" s="581">
        <f>K4*L4</f>
        <v>255.42</v>
      </c>
    </row>
    <row r="5" spans="1:14" ht="15.75" thickBot="1" x14ac:dyDescent="0.25">
      <c r="A5" s="436" t="s">
        <v>2082</v>
      </c>
      <c r="B5" s="265" t="s">
        <v>2086</v>
      </c>
      <c r="C5" s="613" t="s">
        <v>2085</v>
      </c>
      <c r="D5" s="593" t="s">
        <v>2940</v>
      </c>
      <c r="E5" s="464">
        <v>6</v>
      </c>
      <c r="F5" s="463">
        <v>1300.1500000000001</v>
      </c>
      <c r="G5" s="276">
        <f>E5*F5</f>
        <v>7800.9000000000005</v>
      </c>
      <c r="H5" s="773"/>
      <c r="I5" s="276" t="s">
        <v>337</v>
      </c>
      <c r="J5" s="596">
        <v>2.5</v>
      </c>
      <c r="K5" s="602">
        <f>E5*J5</f>
        <v>15</v>
      </c>
      <c r="L5" s="614">
        <v>28.38</v>
      </c>
      <c r="M5" s="581">
        <f>K5*L5</f>
        <v>425.7</v>
      </c>
      <c r="N5" s="254"/>
    </row>
    <row r="6" spans="1:14" ht="16.5" thickBot="1" x14ac:dyDescent="0.25">
      <c r="A6" s="260">
        <v>2</v>
      </c>
      <c r="B6" s="251" t="s">
        <v>2087</v>
      </c>
      <c r="C6" s="250"/>
      <c r="D6" s="250"/>
      <c r="E6" s="250"/>
      <c r="F6" s="251"/>
      <c r="G6" s="251"/>
      <c r="H6" s="251"/>
      <c r="I6" s="251"/>
      <c r="J6" s="251"/>
      <c r="K6" s="251"/>
      <c r="L6" s="251"/>
      <c r="M6" s="252"/>
    </row>
    <row r="7" spans="1:14" x14ac:dyDescent="0.2">
      <c r="A7" s="436" t="s">
        <v>105</v>
      </c>
      <c r="B7" s="265" t="s">
        <v>2089</v>
      </c>
      <c r="C7" s="267" t="s">
        <v>2090</v>
      </c>
      <c r="D7" s="594" t="s">
        <v>2091</v>
      </c>
      <c r="E7" s="271">
        <v>3500</v>
      </c>
      <c r="F7" s="269">
        <v>3.1</v>
      </c>
      <c r="G7" s="585">
        <f t="shared" ref="G7:G20" si="0">E7*F7</f>
        <v>10850</v>
      </c>
      <c r="H7" s="771" t="s">
        <v>3197</v>
      </c>
      <c r="I7" s="276" t="s">
        <v>337</v>
      </c>
      <c r="J7" s="596">
        <v>0.03</v>
      </c>
      <c r="K7" s="602">
        <f>E7*J7</f>
        <v>105</v>
      </c>
      <c r="L7" s="614">
        <v>28.38</v>
      </c>
      <c r="M7" s="581">
        <f>K7*L7</f>
        <v>2979.9</v>
      </c>
    </row>
    <row r="8" spans="1:14" x14ac:dyDescent="0.2">
      <c r="A8" s="436" t="s">
        <v>117</v>
      </c>
      <c r="B8" s="265" t="s">
        <v>2093</v>
      </c>
      <c r="C8" s="267" t="s">
        <v>2090</v>
      </c>
      <c r="D8" s="594" t="s">
        <v>2094</v>
      </c>
      <c r="E8" s="271">
        <v>300</v>
      </c>
      <c r="F8" s="269">
        <v>11</v>
      </c>
      <c r="G8" s="585">
        <f t="shared" si="0"/>
        <v>3300</v>
      </c>
      <c r="H8" s="772"/>
      <c r="I8" s="276" t="s">
        <v>337</v>
      </c>
      <c r="J8" s="596">
        <v>0.04</v>
      </c>
      <c r="K8" s="602">
        <f t="shared" ref="K8:K20" si="1">E8*J8</f>
        <v>12</v>
      </c>
      <c r="L8" s="614">
        <v>28.38</v>
      </c>
      <c r="M8" s="581">
        <f t="shared" ref="M8:M20" si="2">K8*L8</f>
        <v>340.56</v>
      </c>
    </row>
    <row r="9" spans="1:14" x14ac:dyDescent="0.2">
      <c r="A9" s="436" t="s">
        <v>135</v>
      </c>
      <c r="B9" s="265" t="s">
        <v>2096</v>
      </c>
      <c r="C9" s="267" t="s">
        <v>2090</v>
      </c>
      <c r="D9" s="594" t="s">
        <v>2097</v>
      </c>
      <c r="E9" s="271">
        <v>300</v>
      </c>
      <c r="F9" s="269">
        <v>7.13</v>
      </c>
      <c r="G9" s="585">
        <f t="shared" si="0"/>
        <v>2139</v>
      </c>
      <c r="H9" s="772"/>
      <c r="I9" s="276" t="s">
        <v>337</v>
      </c>
      <c r="J9" s="596">
        <v>0.05</v>
      </c>
      <c r="K9" s="602">
        <f t="shared" si="1"/>
        <v>15</v>
      </c>
      <c r="L9" s="614">
        <v>28.38</v>
      </c>
      <c r="M9" s="581">
        <f t="shared" si="2"/>
        <v>425.7</v>
      </c>
    </row>
    <row r="10" spans="1:14" x14ac:dyDescent="0.2">
      <c r="A10" s="436" t="s">
        <v>2892</v>
      </c>
      <c r="B10" s="265" t="s">
        <v>2099</v>
      </c>
      <c r="C10" s="267" t="s">
        <v>2090</v>
      </c>
      <c r="D10" s="594" t="s">
        <v>2100</v>
      </c>
      <c r="E10" s="272">
        <v>300</v>
      </c>
      <c r="F10" s="269">
        <v>16.59</v>
      </c>
      <c r="G10" s="585">
        <f t="shared" si="0"/>
        <v>4977</v>
      </c>
      <c r="H10" s="772"/>
      <c r="I10" s="276" t="s">
        <v>337</v>
      </c>
      <c r="J10" s="596">
        <v>7.0000000000000007E-2</v>
      </c>
      <c r="K10" s="602">
        <f t="shared" si="1"/>
        <v>21.000000000000004</v>
      </c>
      <c r="L10" s="614">
        <v>28.38</v>
      </c>
      <c r="M10" s="581">
        <f t="shared" si="2"/>
        <v>595.98000000000013</v>
      </c>
    </row>
    <row r="11" spans="1:14" x14ac:dyDescent="0.2">
      <c r="A11" s="436" t="s">
        <v>2893</v>
      </c>
      <c r="B11" s="265" t="s">
        <v>2102</v>
      </c>
      <c r="C11" s="267" t="s">
        <v>2090</v>
      </c>
      <c r="D11" s="594" t="s">
        <v>602</v>
      </c>
      <c r="E11" s="272">
        <v>300</v>
      </c>
      <c r="F11" s="269">
        <v>19.190000000000001</v>
      </c>
      <c r="G11" s="585">
        <f t="shared" si="0"/>
        <v>5757</v>
      </c>
      <c r="H11" s="772"/>
      <c r="I11" s="276" t="s">
        <v>337</v>
      </c>
      <c r="J11" s="596">
        <v>0.08</v>
      </c>
      <c r="K11" s="602">
        <f t="shared" si="1"/>
        <v>24</v>
      </c>
      <c r="L11" s="614">
        <v>28.38</v>
      </c>
      <c r="M11" s="581">
        <f t="shared" si="2"/>
        <v>681.12</v>
      </c>
    </row>
    <row r="12" spans="1:14" x14ac:dyDescent="0.2">
      <c r="A12" s="436" t="s">
        <v>2894</v>
      </c>
      <c r="B12" s="265" t="s">
        <v>2104</v>
      </c>
      <c r="C12" s="267" t="s">
        <v>2090</v>
      </c>
      <c r="D12" s="594" t="s">
        <v>603</v>
      </c>
      <c r="E12" s="272">
        <v>300</v>
      </c>
      <c r="F12" s="269">
        <v>29.75</v>
      </c>
      <c r="G12" s="585">
        <f t="shared" si="0"/>
        <v>8925</v>
      </c>
      <c r="H12" s="772"/>
      <c r="I12" s="276" t="s">
        <v>337</v>
      </c>
      <c r="J12" s="596">
        <v>0.09</v>
      </c>
      <c r="K12" s="602">
        <f t="shared" si="1"/>
        <v>27</v>
      </c>
      <c r="L12" s="614">
        <v>28.38</v>
      </c>
      <c r="M12" s="581">
        <f t="shared" si="2"/>
        <v>766.26</v>
      </c>
    </row>
    <row r="13" spans="1:14" x14ac:dyDescent="0.2">
      <c r="A13" s="436" t="s">
        <v>2895</v>
      </c>
      <c r="B13" s="265" t="s">
        <v>2106</v>
      </c>
      <c r="C13" s="267" t="s">
        <v>2090</v>
      </c>
      <c r="D13" s="594" t="s">
        <v>2107</v>
      </c>
      <c r="E13" s="272">
        <v>300</v>
      </c>
      <c r="F13" s="269">
        <v>42.04</v>
      </c>
      <c r="G13" s="585">
        <f t="shared" si="0"/>
        <v>12612</v>
      </c>
      <c r="H13" s="772"/>
      <c r="I13" s="276" t="s">
        <v>337</v>
      </c>
      <c r="J13" s="596">
        <v>0.11</v>
      </c>
      <c r="K13" s="602">
        <f t="shared" si="1"/>
        <v>33</v>
      </c>
      <c r="L13" s="614">
        <v>28.38</v>
      </c>
      <c r="M13" s="581">
        <f t="shared" si="2"/>
        <v>936.54</v>
      </c>
    </row>
    <row r="14" spans="1:14" x14ac:dyDescent="0.2">
      <c r="A14" s="436" t="s">
        <v>2896</v>
      </c>
      <c r="B14" s="265" t="s">
        <v>2109</v>
      </c>
      <c r="C14" s="267" t="s">
        <v>2090</v>
      </c>
      <c r="D14" s="594" t="s">
        <v>605</v>
      </c>
      <c r="E14" s="272">
        <v>300</v>
      </c>
      <c r="F14" s="269">
        <v>62.17</v>
      </c>
      <c r="G14" s="585">
        <f t="shared" si="0"/>
        <v>18651</v>
      </c>
      <c r="H14" s="772"/>
      <c r="I14" s="276" t="s">
        <v>337</v>
      </c>
      <c r="J14" s="596">
        <v>0.12</v>
      </c>
      <c r="K14" s="602">
        <f t="shared" si="1"/>
        <v>36</v>
      </c>
      <c r="L14" s="614">
        <v>28.38</v>
      </c>
      <c r="M14" s="581">
        <f t="shared" si="2"/>
        <v>1021.68</v>
      </c>
    </row>
    <row r="15" spans="1:14" x14ac:dyDescent="0.2">
      <c r="A15" s="436" t="s">
        <v>2897</v>
      </c>
      <c r="B15" s="265" t="s">
        <v>2111</v>
      </c>
      <c r="C15" s="267" t="s">
        <v>2090</v>
      </c>
      <c r="D15" s="594" t="s">
        <v>2112</v>
      </c>
      <c r="E15" s="272">
        <v>300</v>
      </c>
      <c r="F15" s="269">
        <v>86.98</v>
      </c>
      <c r="G15" s="585">
        <f t="shared" si="0"/>
        <v>26094</v>
      </c>
      <c r="H15" s="772"/>
      <c r="I15" s="276" t="s">
        <v>337</v>
      </c>
      <c r="J15" s="596">
        <v>0.13</v>
      </c>
      <c r="K15" s="602">
        <f t="shared" si="1"/>
        <v>39</v>
      </c>
      <c r="L15" s="614">
        <v>28.38</v>
      </c>
      <c r="M15" s="581">
        <f t="shared" si="2"/>
        <v>1106.82</v>
      </c>
    </row>
    <row r="16" spans="1:14" x14ac:dyDescent="0.2">
      <c r="A16" s="436" t="s">
        <v>2898</v>
      </c>
      <c r="B16" s="265" t="s">
        <v>2114</v>
      </c>
      <c r="C16" s="267" t="s">
        <v>2090</v>
      </c>
      <c r="D16" s="594" t="s">
        <v>2115</v>
      </c>
      <c r="E16" s="272">
        <v>100</v>
      </c>
      <c r="F16" s="269">
        <v>112.93</v>
      </c>
      <c r="G16" s="585">
        <f t="shared" si="0"/>
        <v>11293</v>
      </c>
      <c r="H16" s="772"/>
      <c r="I16" s="276" t="s">
        <v>337</v>
      </c>
      <c r="J16" s="596">
        <v>0.14000000000000001</v>
      </c>
      <c r="K16" s="602">
        <f t="shared" si="1"/>
        <v>14.000000000000002</v>
      </c>
      <c r="L16" s="614">
        <v>28.38</v>
      </c>
      <c r="M16" s="581">
        <f t="shared" si="2"/>
        <v>397.32000000000005</v>
      </c>
    </row>
    <row r="17" spans="1:13" x14ac:dyDescent="0.2">
      <c r="A17" s="436" t="s">
        <v>2899</v>
      </c>
      <c r="B17" s="265" t="s">
        <v>2117</v>
      </c>
      <c r="C17" s="267" t="s">
        <v>2090</v>
      </c>
      <c r="D17" s="594" t="s">
        <v>2118</v>
      </c>
      <c r="E17" s="272">
        <v>100</v>
      </c>
      <c r="F17" s="269">
        <v>147.68</v>
      </c>
      <c r="G17" s="585">
        <f t="shared" si="0"/>
        <v>14768</v>
      </c>
      <c r="H17" s="772"/>
      <c r="I17" s="276" t="s">
        <v>337</v>
      </c>
      <c r="J17" s="596">
        <v>0.15</v>
      </c>
      <c r="K17" s="602">
        <f t="shared" si="1"/>
        <v>15</v>
      </c>
      <c r="L17" s="614">
        <v>28.38</v>
      </c>
      <c r="M17" s="581">
        <f t="shared" si="2"/>
        <v>425.7</v>
      </c>
    </row>
    <row r="18" spans="1:13" x14ac:dyDescent="0.2">
      <c r="A18" s="436" t="s">
        <v>2900</v>
      </c>
      <c r="B18" s="265" t="s">
        <v>2119</v>
      </c>
      <c r="C18" s="267" t="s">
        <v>2090</v>
      </c>
      <c r="D18" s="594" t="s">
        <v>2120</v>
      </c>
      <c r="E18" s="272">
        <v>100</v>
      </c>
      <c r="F18" s="269">
        <v>178.91</v>
      </c>
      <c r="G18" s="585">
        <f t="shared" si="0"/>
        <v>17891</v>
      </c>
      <c r="H18" s="772"/>
      <c r="I18" s="276" t="s">
        <v>337</v>
      </c>
      <c r="J18" s="596">
        <v>0.17</v>
      </c>
      <c r="K18" s="602">
        <f t="shared" si="1"/>
        <v>17</v>
      </c>
      <c r="L18" s="614">
        <v>28.38</v>
      </c>
      <c r="M18" s="581">
        <f t="shared" si="2"/>
        <v>482.46</v>
      </c>
    </row>
    <row r="19" spans="1:13" x14ac:dyDescent="0.2">
      <c r="A19" s="436" t="s">
        <v>2901</v>
      </c>
      <c r="B19" s="265" t="s">
        <v>2121</v>
      </c>
      <c r="C19" s="267" t="s">
        <v>2090</v>
      </c>
      <c r="D19" s="594" t="s">
        <v>2122</v>
      </c>
      <c r="E19" s="272">
        <v>100</v>
      </c>
      <c r="F19" s="269">
        <v>219.76</v>
      </c>
      <c r="G19" s="585">
        <f t="shared" si="0"/>
        <v>21976</v>
      </c>
      <c r="H19" s="772"/>
      <c r="I19" s="276" t="s">
        <v>337</v>
      </c>
      <c r="J19" s="596">
        <v>0.2</v>
      </c>
      <c r="K19" s="602">
        <f t="shared" si="1"/>
        <v>20</v>
      </c>
      <c r="L19" s="614">
        <v>28.38</v>
      </c>
      <c r="M19" s="581">
        <f t="shared" si="2"/>
        <v>567.6</v>
      </c>
    </row>
    <row r="20" spans="1:13" ht="15.75" thickBot="1" x14ac:dyDescent="0.25">
      <c r="A20" s="436" t="s">
        <v>2902</v>
      </c>
      <c r="B20" s="265" t="s">
        <v>2123</v>
      </c>
      <c r="C20" s="267" t="s">
        <v>2090</v>
      </c>
      <c r="D20" s="594" t="s">
        <v>2124</v>
      </c>
      <c r="E20" s="272">
        <v>100</v>
      </c>
      <c r="F20" s="269">
        <v>292.02999999999997</v>
      </c>
      <c r="G20" s="585">
        <f t="shared" si="0"/>
        <v>29202.999999999996</v>
      </c>
      <c r="H20" s="773"/>
      <c r="I20" s="276" t="s">
        <v>337</v>
      </c>
      <c r="J20" s="596">
        <v>0.25</v>
      </c>
      <c r="K20" s="602">
        <f t="shared" si="1"/>
        <v>25</v>
      </c>
      <c r="L20" s="614">
        <v>28.38</v>
      </c>
      <c r="M20" s="581">
        <f t="shared" si="2"/>
        <v>709.5</v>
      </c>
    </row>
    <row r="21" spans="1:13" ht="16.5" thickBot="1" x14ac:dyDescent="0.25">
      <c r="A21" s="260">
        <v>3</v>
      </c>
      <c r="B21" s="251" t="s">
        <v>2125</v>
      </c>
      <c r="C21" s="250"/>
      <c r="D21" s="250"/>
      <c r="E21" s="250"/>
      <c r="F21" s="251"/>
      <c r="G21" s="251"/>
      <c r="H21" s="251"/>
      <c r="I21" s="251"/>
      <c r="J21" s="251"/>
      <c r="K21" s="251"/>
      <c r="L21" s="251"/>
      <c r="M21" s="252"/>
    </row>
    <row r="22" spans="1:13" x14ac:dyDescent="0.2">
      <c r="A22" s="436" t="s">
        <v>2088</v>
      </c>
      <c r="B22" s="265" t="s">
        <v>2126</v>
      </c>
      <c r="C22" s="267" t="s">
        <v>2085</v>
      </c>
      <c r="D22" s="594" t="s">
        <v>3136</v>
      </c>
      <c r="E22" s="267">
        <v>50</v>
      </c>
      <c r="F22" s="269">
        <v>59.88</v>
      </c>
      <c r="G22" s="585">
        <f t="shared" ref="G22:G32" si="3">E22*F22</f>
        <v>2994</v>
      </c>
      <c r="H22" s="771" t="s">
        <v>3197</v>
      </c>
      <c r="I22" s="276" t="s">
        <v>337</v>
      </c>
      <c r="J22" s="596">
        <v>0.33</v>
      </c>
      <c r="K22" s="602">
        <f>J22*E22</f>
        <v>16.5</v>
      </c>
      <c r="L22" s="614">
        <v>28.38</v>
      </c>
      <c r="M22" s="581">
        <f>K22*L22</f>
        <v>468.27</v>
      </c>
    </row>
    <row r="23" spans="1:13" ht="15.75" customHeight="1" x14ac:dyDescent="0.2">
      <c r="A23" s="436" t="s">
        <v>2092</v>
      </c>
      <c r="B23" s="265" t="s">
        <v>2127</v>
      </c>
      <c r="C23" s="267" t="s">
        <v>2085</v>
      </c>
      <c r="D23" s="594" t="s">
        <v>2128</v>
      </c>
      <c r="E23" s="267">
        <v>50</v>
      </c>
      <c r="F23" s="269">
        <v>75.91</v>
      </c>
      <c r="G23" s="585">
        <f t="shared" si="3"/>
        <v>3795.5</v>
      </c>
      <c r="H23" s="772"/>
      <c r="I23" s="276" t="s">
        <v>337</v>
      </c>
      <c r="J23" s="596">
        <v>0.6</v>
      </c>
      <c r="K23" s="602">
        <f t="shared" ref="K23:K32" si="4">J23*E23</f>
        <v>30</v>
      </c>
      <c r="L23" s="614">
        <v>28.38</v>
      </c>
      <c r="M23" s="581">
        <f t="shared" ref="M23:M32" si="5">K23*L23</f>
        <v>851.4</v>
      </c>
    </row>
    <row r="24" spans="1:13" ht="15.75" customHeight="1" x14ac:dyDescent="0.2">
      <c r="A24" s="436" t="s">
        <v>2095</v>
      </c>
      <c r="B24" s="265" t="s">
        <v>2130</v>
      </c>
      <c r="C24" s="267" t="s">
        <v>2085</v>
      </c>
      <c r="D24" s="594" t="s">
        <v>2131</v>
      </c>
      <c r="E24" s="267">
        <v>50</v>
      </c>
      <c r="F24" s="269">
        <v>65.260000000000005</v>
      </c>
      <c r="G24" s="585">
        <f t="shared" si="3"/>
        <v>3263.0000000000005</v>
      </c>
      <c r="H24" s="772"/>
      <c r="I24" s="276" t="s">
        <v>337</v>
      </c>
      <c r="J24" s="596">
        <v>0.6</v>
      </c>
      <c r="K24" s="602">
        <f t="shared" si="4"/>
        <v>30</v>
      </c>
      <c r="L24" s="614">
        <v>28.38</v>
      </c>
      <c r="M24" s="581">
        <f t="shared" si="5"/>
        <v>851.4</v>
      </c>
    </row>
    <row r="25" spans="1:13" ht="15.75" customHeight="1" x14ac:dyDescent="0.2">
      <c r="A25" s="436" t="s">
        <v>2098</v>
      </c>
      <c r="B25" s="265" t="s">
        <v>2132</v>
      </c>
      <c r="C25" s="267" t="s">
        <v>2085</v>
      </c>
      <c r="D25" s="594" t="s">
        <v>2941</v>
      </c>
      <c r="E25" s="267">
        <v>50</v>
      </c>
      <c r="F25" s="269">
        <v>60.15</v>
      </c>
      <c r="G25" s="585">
        <f t="shared" si="3"/>
        <v>3007.5</v>
      </c>
      <c r="H25" s="772"/>
      <c r="I25" s="276" t="s">
        <v>337</v>
      </c>
      <c r="J25" s="596">
        <v>0.6</v>
      </c>
      <c r="K25" s="602">
        <f t="shared" si="4"/>
        <v>30</v>
      </c>
      <c r="L25" s="614">
        <v>28.38</v>
      </c>
      <c r="M25" s="581">
        <f t="shared" si="5"/>
        <v>851.4</v>
      </c>
    </row>
    <row r="26" spans="1:13" ht="15.75" customHeight="1" x14ac:dyDescent="0.2">
      <c r="A26" s="436" t="s">
        <v>2101</v>
      </c>
      <c r="B26" s="265" t="s">
        <v>2133</v>
      </c>
      <c r="C26" s="267" t="s">
        <v>2085</v>
      </c>
      <c r="D26" s="594" t="s">
        <v>2134</v>
      </c>
      <c r="E26" s="272">
        <v>50</v>
      </c>
      <c r="F26" s="269">
        <v>87.56</v>
      </c>
      <c r="G26" s="585">
        <f t="shared" si="3"/>
        <v>4378</v>
      </c>
      <c r="H26" s="772"/>
      <c r="I26" s="276" t="s">
        <v>337</v>
      </c>
      <c r="J26" s="596">
        <v>0.6</v>
      </c>
      <c r="K26" s="602">
        <f t="shared" si="4"/>
        <v>30</v>
      </c>
      <c r="L26" s="614">
        <v>28.38</v>
      </c>
      <c r="M26" s="581">
        <f t="shared" si="5"/>
        <v>851.4</v>
      </c>
    </row>
    <row r="27" spans="1:13" ht="15.75" customHeight="1" x14ac:dyDescent="0.2">
      <c r="A27" s="436" t="s">
        <v>2103</v>
      </c>
      <c r="B27" s="265" t="s">
        <v>2135</v>
      </c>
      <c r="C27" s="267" t="s">
        <v>2090</v>
      </c>
      <c r="D27" s="594" t="s">
        <v>2942</v>
      </c>
      <c r="E27" s="271">
        <v>200</v>
      </c>
      <c r="F27" s="269">
        <v>31.16</v>
      </c>
      <c r="G27" s="585">
        <f t="shared" si="3"/>
        <v>6232</v>
      </c>
      <c r="H27" s="772"/>
      <c r="I27" s="276" t="s">
        <v>337</v>
      </c>
      <c r="J27" s="596">
        <v>0.21</v>
      </c>
      <c r="K27" s="602">
        <f t="shared" si="4"/>
        <v>42</v>
      </c>
      <c r="L27" s="614">
        <v>28.38</v>
      </c>
      <c r="M27" s="581">
        <f t="shared" si="5"/>
        <v>1191.96</v>
      </c>
    </row>
    <row r="28" spans="1:13" ht="15.75" customHeight="1" x14ac:dyDescent="0.2">
      <c r="A28" s="436" t="s">
        <v>2105</v>
      </c>
      <c r="B28" s="265" t="s">
        <v>2136</v>
      </c>
      <c r="C28" s="267" t="s">
        <v>2090</v>
      </c>
      <c r="D28" s="594" t="s">
        <v>2943</v>
      </c>
      <c r="E28" s="271">
        <v>200</v>
      </c>
      <c r="F28" s="269">
        <v>45.89</v>
      </c>
      <c r="G28" s="585">
        <f t="shared" si="3"/>
        <v>9178</v>
      </c>
      <c r="H28" s="772"/>
      <c r="I28" s="276" t="s">
        <v>337</v>
      </c>
      <c r="J28" s="596">
        <v>0.25</v>
      </c>
      <c r="K28" s="602">
        <f t="shared" si="4"/>
        <v>50</v>
      </c>
      <c r="L28" s="614">
        <v>28.38</v>
      </c>
      <c r="M28" s="581">
        <f t="shared" si="5"/>
        <v>1419</v>
      </c>
    </row>
    <row r="29" spans="1:13" ht="15.75" customHeight="1" x14ac:dyDescent="0.2">
      <c r="A29" s="436" t="s">
        <v>2108</v>
      </c>
      <c r="B29" s="265" t="s">
        <v>2137</v>
      </c>
      <c r="C29" s="267" t="s">
        <v>2090</v>
      </c>
      <c r="D29" s="594" t="s">
        <v>2944</v>
      </c>
      <c r="E29" s="271">
        <v>200</v>
      </c>
      <c r="F29" s="269">
        <v>65.37</v>
      </c>
      <c r="G29" s="585">
        <f t="shared" si="3"/>
        <v>13074</v>
      </c>
      <c r="H29" s="772"/>
      <c r="I29" s="276" t="s">
        <v>337</v>
      </c>
      <c r="J29" s="596">
        <v>0.31</v>
      </c>
      <c r="K29" s="602">
        <f t="shared" si="4"/>
        <v>62</v>
      </c>
      <c r="L29" s="614">
        <v>28.38</v>
      </c>
      <c r="M29" s="581">
        <f t="shared" si="5"/>
        <v>1759.56</v>
      </c>
    </row>
    <row r="30" spans="1:13" ht="15.75" customHeight="1" x14ac:dyDescent="0.2">
      <c r="A30" s="436" t="s">
        <v>2110</v>
      </c>
      <c r="B30" s="265" t="s">
        <v>2138</v>
      </c>
      <c r="C30" s="267" t="s">
        <v>2090</v>
      </c>
      <c r="D30" s="594" t="s">
        <v>2945</v>
      </c>
      <c r="E30" s="272">
        <v>200</v>
      </c>
      <c r="F30" s="269">
        <v>86.35</v>
      </c>
      <c r="G30" s="585">
        <f t="shared" si="3"/>
        <v>17270</v>
      </c>
      <c r="H30" s="772"/>
      <c r="I30" s="276" t="s">
        <v>337</v>
      </c>
      <c r="J30" s="596">
        <v>0.39</v>
      </c>
      <c r="K30" s="602">
        <f t="shared" si="4"/>
        <v>78</v>
      </c>
      <c r="L30" s="614">
        <v>28.38</v>
      </c>
      <c r="M30" s="581">
        <f t="shared" si="5"/>
        <v>2213.64</v>
      </c>
    </row>
    <row r="31" spans="1:13" ht="15.75" customHeight="1" x14ac:dyDescent="0.2">
      <c r="A31" s="436" t="s">
        <v>2113</v>
      </c>
      <c r="B31" s="265" t="s">
        <v>2139</v>
      </c>
      <c r="C31" s="267" t="s">
        <v>2090</v>
      </c>
      <c r="D31" s="594" t="s">
        <v>2946</v>
      </c>
      <c r="E31" s="272">
        <v>150</v>
      </c>
      <c r="F31" s="269">
        <v>124.2</v>
      </c>
      <c r="G31" s="585">
        <f t="shared" si="3"/>
        <v>18630</v>
      </c>
      <c r="H31" s="772"/>
      <c r="I31" s="276" t="s">
        <v>337</v>
      </c>
      <c r="J31" s="596">
        <v>0.4</v>
      </c>
      <c r="K31" s="602">
        <f t="shared" si="4"/>
        <v>60</v>
      </c>
      <c r="L31" s="614">
        <v>28.38</v>
      </c>
      <c r="M31" s="581">
        <f t="shared" si="5"/>
        <v>1702.8</v>
      </c>
    </row>
    <row r="32" spans="1:13" ht="15.75" thickBot="1" x14ac:dyDescent="0.25">
      <c r="A32" s="436" t="s">
        <v>2116</v>
      </c>
      <c r="B32" s="265" t="s">
        <v>2140</v>
      </c>
      <c r="C32" s="267" t="s">
        <v>2085</v>
      </c>
      <c r="D32" s="594" t="s">
        <v>2947</v>
      </c>
      <c r="E32" s="267">
        <v>50</v>
      </c>
      <c r="F32" s="269">
        <v>2.83</v>
      </c>
      <c r="G32" s="585">
        <f t="shared" si="3"/>
        <v>141.5</v>
      </c>
      <c r="H32" s="773"/>
      <c r="I32" s="276" t="s">
        <v>337</v>
      </c>
      <c r="J32" s="596">
        <v>0.35</v>
      </c>
      <c r="K32" s="602">
        <f t="shared" si="4"/>
        <v>17.5</v>
      </c>
      <c r="L32" s="614">
        <v>28.38</v>
      </c>
      <c r="M32" s="581">
        <f t="shared" si="5"/>
        <v>496.65</v>
      </c>
    </row>
    <row r="33" spans="1:13" ht="15.75" customHeight="1" thickBot="1" x14ac:dyDescent="0.25">
      <c r="A33" s="260">
        <v>4</v>
      </c>
      <c r="B33" s="251" t="s">
        <v>2141</v>
      </c>
      <c r="C33" s="250"/>
      <c r="D33" s="250"/>
      <c r="E33" s="250"/>
      <c r="F33" s="251"/>
      <c r="G33" s="251"/>
      <c r="H33" s="251"/>
      <c r="I33" s="251"/>
      <c r="J33" s="251"/>
      <c r="K33" s="251"/>
      <c r="L33" s="251"/>
      <c r="M33" s="252"/>
    </row>
    <row r="34" spans="1:13" ht="15.75" customHeight="1" x14ac:dyDescent="0.2">
      <c r="A34" s="436" t="s">
        <v>164</v>
      </c>
      <c r="B34" s="265" t="s">
        <v>2143</v>
      </c>
      <c r="C34" s="267" t="s">
        <v>2085</v>
      </c>
      <c r="D34" s="594" t="s">
        <v>2144</v>
      </c>
      <c r="E34" s="272">
        <v>20</v>
      </c>
      <c r="F34" s="269">
        <v>39.700000000000003</v>
      </c>
      <c r="G34" s="276">
        <f>E34*F34</f>
        <v>794</v>
      </c>
      <c r="H34" s="35" t="s">
        <v>3198</v>
      </c>
      <c r="I34" s="276" t="s">
        <v>3143</v>
      </c>
      <c r="J34" s="596">
        <v>0.46</v>
      </c>
      <c r="K34" s="602">
        <f>E34*J34</f>
        <v>9.2000000000000011</v>
      </c>
      <c r="L34" s="614">
        <v>27.84</v>
      </c>
      <c r="M34" s="581">
        <f>K34*L34</f>
        <v>256.12800000000004</v>
      </c>
    </row>
    <row r="35" spans="1:13" ht="15.75" customHeight="1" x14ac:dyDescent="0.2">
      <c r="A35" s="436" t="s">
        <v>176</v>
      </c>
      <c r="B35" s="265" t="s">
        <v>2146</v>
      </c>
      <c r="C35" s="267" t="s">
        <v>2085</v>
      </c>
      <c r="D35" s="594" t="s">
        <v>2948</v>
      </c>
      <c r="E35" s="272">
        <v>10</v>
      </c>
      <c r="F35" s="269">
        <v>111.15</v>
      </c>
      <c r="G35" s="276">
        <f>E35*F35</f>
        <v>1111.5</v>
      </c>
      <c r="H35" s="772" t="s">
        <v>3199</v>
      </c>
      <c r="I35" s="276" t="s">
        <v>364</v>
      </c>
      <c r="J35" s="596">
        <v>0.79</v>
      </c>
      <c r="K35" s="602">
        <f t="shared" ref="K35:K36" si="6">E35*J35</f>
        <v>7.9</v>
      </c>
      <c r="L35" s="614">
        <v>34.049999999999997</v>
      </c>
      <c r="M35" s="581">
        <f t="shared" ref="M35:M36" si="7">K35*L35</f>
        <v>268.995</v>
      </c>
    </row>
    <row r="36" spans="1:13" ht="15.75" customHeight="1" thickBot="1" x14ac:dyDescent="0.25">
      <c r="A36" s="436" t="s">
        <v>2129</v>
      </c>
      <c r="B36" s="265" t="s">
        <v>2148</v>
      </c>
      <c r="C36" s="267" t="s">
        <v>2085</v>
      </c>
      <c r="D36" s="594" t="s">
        <v>2949</v>
      </c>
      <c r="E36" s="272">
        <v>10</v>
      </c>
      <c r="F36" s="269">
        <v>222.9</v>
      </c>
      <c r="G36" s="276">
        <f>E36*F36</f>
        <v>2229</v>
      </c>
      <c r="H36" s="773"/>
      <c r="I36" s="276" t="s">
        <v>364</v>
      </c>
      <c r="J36" s="596">
        <v>0.79</v>
      </c>
      <c r="K36" s="602">
        <f t="shared" si="6"/>
        <v>7.9</v>
      </c>
      <c r="L36" s="614">
        <v>34.049999999999997</v>
      </c>
      <c r="M36" s="581">
        <f t="shared" si="7"/>
        <v>268.995</v>
      </c>
    </row>
    <row r="37" spans="1:13" ht="15.75" customHeight="1" thickBot="1" x14ac:dyDescent="0.25">
      <c r="A37" s="260">
        <v>5</v>
      </c>
      <c r="B37" s="251" t="s">
        <v>2149</v>
      </c>
      <c r="C37" s="250"/>
      <c r="D37" s="250"/>
      <c r="E37" s="250"/>
      <c r="F37" s="251"/>
      <c r="G37" s="251"/>
      <c r="H37" s="251"/>
      <c r="I37" s="251"/>
      <c r="J37" s="597"/>
      <c r="K37" s="251"/>
      <c r="L37" s="251"/>
      <c r="M37" s="252"/>
    </row>
    <row r="38" spans="1:13" ht="15.75" customHeight="1" x14ac:dyDescent="0.2">
      <c r="A38" s="436" t="s">
        <v>2142</v>
      </c>
      <c r="B38" s="265" t="s">
        <v>2151</v>
      </c>
      <c r="C38" s="267" t="s">
        <v>2085</v>
      </c>
      <c r="D38" s="594" t="s">
        <v>2152</v>
      </c>
      <c r="E38" s="267">
        <v>150</v>
      </c>
      <c r="F38" s="269">
        <v>316.56</v>
      </c>
      <c r="G38" s="585">
        <f t="shared" ref="G38:G44" si="8">E38*F38</f>
        <v>47484</v>
      </c>
      <c r="H38" s="771" t="s">
        <v>3197</v>
      </c>
      <c r="I38" s="276" t="s">
        <v>337</v>
      </c>
      <c r="J38" s="596">
        <v>0.63</v>
      </c>
      <c r="K38" s="598">
        <f>E38*J38</f>
        <v>94.5</v>
      </c>
      <c r="L38" s="614">
        <v>28.38</v>
      </c>
      <c r="M38" s="581">
        <f>K38*L38</f>
        <v>2681.91</v>
      </c>
    </row>
    <row r="39" spans="1:13" ht="15.75" customHeight="1" x14ac:dyDescent="0.2">
      <c r="A39" s="436" t="s">
        <v>2145</v>
      </c>
      <c r="B39" s="265" t="s">
        <v>2154</v>
      </c>
      <c r="C39" s="267" t="s">
        <v>2085</v>
      </c>
      <c r="D39" s="594" t="s">
        <v>2155</v>
      </c>
      <c r="E39" s="267">
        <v>100</v>
      </c>
      <c r="F39" s="269">
        <v>339.73</v>
      </c>
      <c r="G39" s="585">
        <f t="shared" si="8"/>
        <v>33973</v>
      </c>
      <c r="H39" s="772"/>
      <c r="I39" s="276" t="s">
        <v>337</v>
      </c>
      <c r="J39" s="596">
        <v>0.48</v>
      </c>
      <c r="K39" s="598">
        <f t="shared" ref="K39:K44" si="9">E39*J39</f>
        <v>48</v>
      </c>
      <c r="L39" s="614">
        <v>28.38</v>
      </c>
      <c r="M39" s="581">
        <f t="shared" ref="M39:M44" si="10">K39*L39</f>
        <v>1362.24</v>
      </c>
    </row>
    <row r="40" spans="1:13" ht="15.75" customHeight="1" x14ac:dyDescent="0.2">
      <c r="A40" s="436" t="s">
        <v>2147</v>
      </c>
      <c r="B40" s="265" t="s">
        <v>2157</v>
      </c>
      <c r="C40" s="267" t="s">
        <v>2085</v>
      </c>
      <c r="D40" s="594" t="s">
        <v>2158</v>
      </c>
      <c r="E40" s="267">
        <v>100</v>
      </c>
      <c r="F40" s="269">
        <v>277.91000000000003</v>
      </c>
      <c r="G40" s="585">
        <f t="shared" si="8"/>
        <v>27791.000000000004</v>
      </c>
      <c r="H40" s="772"/>
      <c r="I40" s="276" t="s">
        <v>337</v>
      </c>
      <c r="J40" s="596">
        <v>0.63</v>
      </c>
      <c r="K40" s="598">
        <f t="shared" si="9"/>
        <v>63</v>
      </c>
      <c r="L40" s="614">
        <v>28.38</v>
      </c>
      <c r="M40" s="581">
        <f t="shared" si="10"/>
        <v>1787.9399999999998</v>
      </c>
    </row>
    <row r="41" spans="1:13" ht="15.75" customHeight="1" x14ac:dyDescent="0.2">
      <c r="A41" s="436" t="s">
        <v>2903</v>
      </c>
      <c r="B41" s="265" t="s">
        <v>2160</v>
      </c>
      <c r="C41" s="267" t="s">
        <v>2085</v>
      </c>
      <c r="D41" s="594" t="s">
        <v>3138</v>
      </c>
      <c r="E41" s="272">
        <v>200</v>
      </c>
      <c r="F41" s="269">
        <v>489.51</v>
      </c>
      <c r="G41" s="585">
        <f t="shared" si="8"/>
        <v>97902</v>
      </c>
      <c r="H41" s="772"/>
      <c r="I41" s="276" t="s">
        <v>337</v>
      </c>
      <c r="J41" s="596">
        <v>0.63</v>
      </c>
      <c r="K41" s="598">
        <f t="shared" si="9"/>
        <v>126</v>
      </c>
      <c r="L41" s="614">
        <v>28.38</v>
      </c>
      <c r="M41" s="581">
        <f t="shared" si="10"/>
        <v>3575.8799999999997</v>
      </c>
    </row>
    <row r="42" spans="1:13" ht="15.75" customHeight="1" x14ac:dyDescent="0.2">
      <c r="A42" s="436" t="s">
        <v>2904</v>
      </c>
      <c r="B42" s="265" t="s">
        <v>2162</v>
      </c>
      <c r="C42" s="267" t="s">
        <v>2085</v>
      </c>
      <c r="D42" s="594" t="s">
        <v>2163</v>
      </c>
      <c r="E42" s="272">
        <v>100</v>
      </c>
      <c r="F42" s="269">
        <v>243.14</v>
      </c>
      <c r="G42" s="585">
        <f t="shared" si="8"/>
        <v>24314</v>
      </c>
      <c r="H42" s="772"/>
      <c r="I42" s="276" t="s">
        <v>337</v>
      </c>
      <c r="J42" s="596">
        <v>0.48</v>
      </c>
      <c r="K42" s="598">
        <f t="shared" si="9"/>
        <v>48</v>
      </c>
      <c r="L42" s="614">
        <v>28.38</v>
      </c>
      <c r="M42" s="581">
        <f t="shared" si="10"/>
        <v>1362.24</v>
      </c>
    </row>
    <row r="43" spans="1:13" ht="15.75" customHeight="1" x14ac:dyDescent="0.2">
      <c r="A43" s="436" t="s">
        <v>2905</v>
      </c>
      <c r="B43" s="265" t="s">
        <v>2165</v>
      </c>
      <c r="C43" s="267" t="s">
        <v>2085</v>
      </c>
      <c r="D43" s="594" t="s">
        <v>2166</v>
      </c>
      <c r="E43" s="272">
        <v>350</v>
      </c>
      <c r="F43" s="269">
        <v>204.76</v>
      </c>
      <c r="G43" s="585">
        <f t="shared" si="8"/>
        <v>71666</v>
      </c>
      <c r="H43" s="772"/>
      <c r="I43" s="276" t="s">
        <v>337</v>
      </c>
      <c r="J43" s="596">
        <v>0.48</v>
      </c>
      <c r="K43" s="598">
        <f t="shared" si="9"/>
        <v>168</v>
      </c>
      <c r="L43" s="614">
        <v>28.38</v>
      </c>
      <c r="M43" s="581">
        <f t="shared" si="10"/>
        <v>4767.84</v>
      </c>
    </row>
    <row r="44" spans="1:13" ht="15.75" customHeight="1" thickBot="1" x14ac:dyDescent="0.25">
      <c r="A44" s="436" t="s">
        <v>2906</v>
      </c>
      <c r="B44" s="265" t="s">
        <v>2168</v>
      </c>
      <c r="C44" s="267" t="s">
        <v>2085</v>
      </c>
      <c r="D44" s="359" t="s">
        <v>2950</v>
      </c>
      <c r="E44" s="267">
        <v>50</v>
      </c>
      <c r="F44" s="269">
        <v>147.71</v>
      </c>
      <c r="G44" s="585">
        <f t="shared" si="8"/>
        <v>7385.5</v>
      </c>
      <c r="H44" s="773"/>
      <c r="I44" s="276" t="s">
        <v>337</v>
      </c>
      <c r="J44" s="596">
        <v>0.17</v>
      </c>
      <c r="K44" s="598">
        <f t="shared" si="9"/>
        <v>8.5</v>
      </c>
      <c r="L44" s="614">
        <v>28.38</v>
      </c>
      <c r="M44" s="581">
        <f t="shared" si="10"/>
        <v>241.23</v>
      </c>
    </row>
    <row r="45" spans="1:13" ht="15.75" customHeight="1" thickBot="1" x14ac:dyDescent="0.25">
      <c r="A45" s="260">
        <v>6</v>
      </c>
      <c r="B45" s="251" t="s">
        <v>2169</v>
      </c>
      <c r="C45" s="250"/>
      <c r="D45" s="250"/>
      <c r="E45" s="250"/>
      <c r="F45" s="251"/>
      <c r="G45" s="251"/>
      <c r="H45" s="251"/>
      <c r="I45" s="251"/>
      <c r="J45" s="597"/>
      <c r="K45" s="251"/>
      <c r="L45" s="251"/>
      <c r="M45" s="252"/>
    </row>
    <row r="46" spans="1:13" x14ac:dyDescent="0.2">
      <c r="A46" s="436" t="s">
        <v>2150</v>
      </c>
      <c r="B46" s="265" t="s">
        <v>2171</v>
      </c>
      <c r="C46" s="267" t="s">
        <v>2090</v>
      </c>
      <c r="D46" s="594" t="s">
        <v>1727</v>
      </c>
      <c r="E46" s="271">
        <v>450</v>
      </c>
      <c r="F46" s="269">
        <v>4.33</v>
      </c>
      <c r="G46" s="585">
        <f t="shared" ref="G46:G52" si="11">E46*F46</f>
        <v>1948.5</v>
      </c>
      <c r="H46" s="771" t="s">
        <v>3200</v>
      </c>
      <c r="I46" s="276" t="s">
        <v>42</v>
      </c>
      <c r="J46" s="596">
        <v>0.28000000000000003</v>
      </c>
      <c r="K46" s="598">
        <f>E46*J46</f>
        <v>126.00000000000001</v>
      </c>
      <c r="L46" s="614">
        <v>27.29</v>
      </c>
      <c r="M46" s="581">
        <f>K46*L46</f>
        <v>3438.5400000000004</v>
      </c>
    </row>
    <row r="47" spans="1:13" x14ac:dyDescent="0.2">
      <c r="A47" s="436" t="s">
        <v>2153</v>
      </c>
      <c r="B47" s="265" t="s">
        <v>2173</v>
      </c>
      <c r="C47" s="267" t="s">
        <v>2090</v>
      </c>
      <c r="D47" s="594" t="s">
        <v>1767</v>
      </c>
      <c r="E47" s="271">
        <v>450</v>
      </c>
      <c r="F47" s="269">
        <v>14.67</v>
      </c>
      <c r="G47" s="585">
        <f t="shared" si="11"/>
        <v>6601.5</v>
      </c>
      <c r="H47" s="772"/>
      <c r="I47" s="276" t="s">
        <v>42</v>
      </c>
      <c r="J47" s="596">
        <v>0.3</v>
      </c>
      <c r="K47" s="598">
        <f t="shared" ref="K47:K52" si="12">E47*J47</f>
        <v>135</v>
      </c>
      <c r="L47" s="614">
        <v>27.29</v>
      </c>
      <c r="M47" s="581">
        <f t="shared" ref="M47:M52" si="13">K47*L47</f>
        <v>3684.15</v>
      </c>
    </row>
    <row r="48" spans="1:13" x14ac:dyDescent="0.2">
      <c r="A48" s="436" t="s">
        <v>2156</v>
      </c>
      <c r="B48" s="265" t="s">
        <v>2175</v>
      </c>
      <c r="C48" s="267" t="s">
        <v>2090</v>
      </c>
      <c r="D48" s="594" t="s">
        <v>1729</v>
      </c>
      <c r="E48" s="271">
        <v>450</v>
      </c>
      <c r="F48" s="269">
        <v>16.09</v>
      </c>
      <c r="G48" s="585">
        <f t="shared" si="11"/>
        <v>7240.5</v>
      </c>
      <c r="H48" s="772"/>
      <c r="I48" s="276" t="s">
        <v>42</v>
      </c>
      <c r="J48" s="596">
        <v>0.34</v>
      </c>
      <c r="K48" s="598">
        <f t="shared" si="12"/>
        <v>153</v>
      </c>
      <c r="L48" s="614">
        <v>27.29</v>
      </c>
      <c r="M48" s="581">
        <f t="shared" si="13"/>
        <v>4175.37</v>
      </c>
    </row>
    <row r="49" spans="1:13" x14ac:dyDescent="0.2">
      <c r="A49" s="436" t="s">
        <v>2159</v>
      </c>
      <c r="B49" s="265" t="s">
        <v>2177</v>
      </c>
      <c r="C49" s="267" t="s">
        <v>2090</v>
      </c>
      <c r="D49" s="594" t="s">
        <v>1769</v>
      </c>
      <c r="E49" s="271">
        <v>200</v>
      </c>
      <c r="F49" s="269">
        <v>26.48</v>
      </c>
      <c r="G49" s="585">
        <f t="shared" si="11"/>
        <v>5296</v>
      </c>
      <c r="H49" s="772"/>
      <c r="I49" s="276" t="s">
        <v>42</v>
      </c>
      <c r="J49" s="596">
        <v>0.4</v>
      </c>
      <c r="K49" s="598">
        <f t="shared" si="12"/>
        <v>80</v>
      </c>
      <c r="L49" s="614">
        <v>27.29</v>
      </c>
      <c r="M49" s="581">
        <f t="shared" si="13"/>
        <v>2183.1999999999998</v>
      </c>
    </row>
    <row r="50" spans="1:13" x14ac:dyDescent="0.2">
      <c r="A50" s="436" t="s">
        <v>2161</v>
      </c>
      <c r="B50" s="265" t="s">
        <v>2179</v>
      </c>
      <c r="C50" s="267" t="s">
        <v>2090</v>
      </c>
      <c r="D50" s="594" t="s">
        <v>1771</v>
      </c>
      <c r="E50" s="272">
        <v>150</v>
      </c>
      <c r="F50" s="269">
        <v>43.88</v>
      </c>
      <c r="G50" s="585">
        <f t="shared" si="11"/>
        <v>6582</v>
      </c>
      <c r="H50" s="772"/>
      <c r="I50" s="276" t="s">
        <v>42</v>
      </c>
      <c r="J50" s="596">
        <v>0.49</v>
      </c>
      <c r="K50" s="598">
        <f t="shared" si="12"/>
        <v>73.5</v>
      </c>
      <c r="L50" s="614">
        <v>27.29</v>
      </c>
      <c r="M50" s="581">
        <f t="shared" si="13"/>
        <v>2005.8149999999998</v>
      </c>
    </row>
    <row r="51" spans="1:13" x14ac:dyDescent="0.2">
      <c r="A51" s="436" t="s">
        <v>2164</v>
      </c>
      <c r="B51" s="265" t="s">
        <v>2181</v>
      </c>
      <c r="C51" s="267" t="s">
        <v>2090</v>
      </c>
      <c r="D51" s="594" t="s">
        <v>1773</v>
      </c>
      <c r="E51" s="272">
        <v>150</v>
      </c>
      <c r="F51" s="269">
        <v>61.04</v>
      </c>
      <c r="G51" s="585">
        <f t="shared" si="11"/>
        <v>9156</v>
      </c>
      <c r="H51" s="772"/>
      <c r="I51" s="276" t="s">
        <v>42</v>
      </c>
      <c r="J51" s="596">
        <v>0.55000000000000004</v>
      </c>
      <c r="K51" s="598">
        <f t="shared" si="12"/>
        <v>82.5</v>
      </c>
      <c r="L51" s="614">
        <v>27.29</v>
      </c>
      <c r="M51" s="581">
        <f t="shared" si="13"/>
        <v>2251.4249999999997</v>
      </c>
    </row>
    <row r="52" spans="1:13" ht="15.75" thickBot="1" x14ac:dyDescent="0.25">
      <c r="A52" s="436" t="s">
        <v>2167</v>
      </c>
      <c r="B52" s="265" t="s">
        <v>2189</v>
      </c>
      <c r="C52" s="267" t="s">
        <v>2090</v>
      </c>
      <c r="D52" s="594" t="s">
        <v>1761</v>
      </c>
      <c r="E52" s="272">
        <v>150</v>
      </c>
      <c r="F52" s="269">
        <v>95.52</v>
      </c>
      <c r="G52" s="585">
        <f t="shared" si="11"/>
        <v>14328</v>
      </c>
      <c r="H52" s="773"/>
      <c r="I52" s="276" t="s">
        <v>42</v>
      </c>
      <c r="J52" s="596">
        <v>0.68</v>
      </c>
      <c r="K52" s="598">
        <f t="shared" si="12"/>
        <v>102.00000000000001</v>
      </c>
      <c r="L52" s="614">
        <v>27.29</v>
      </c>
      <c r="M52" s="581">
        <f t="shared" si="13"/>
        <v>2783.5800000000004</v>
      </c>
    </row>
    <row r="53" spans="1:13" ht="15.75" customHeight="1" thickBot="1" x14ac:dyDescent="0.25">
      <c r="A53" s="260">
        <v>7</v>
      </c>
      <c r="B53" s="251" t="s">
        <v>2184</v>
      </c>
      <c r="C53" s="250"/>
      <c r="D53" s="250"/>
      <c r="E53" s="250"/>
      <c r="F53" s="251"/>
      <c r="G53" s="251"/>
      <c r="H53" s="251"/>
      <c r="I53" s="251"/>
      <c r="J53" s="597"/>
      <c r="K53" s="251"/>
      <c r="L53" s="251"/>
      <c r="M53" s="252"/>
    </row>
    <row r="54" spans="1:13" x14ac:dyDescent="0.2">
      <c r="A54" s="436" t="s">
        <v>2170</v>
      </c>
      <c r="B54" s="265" t="s">
        <v>2173</v>
      </c>
      <c r="C54" s="267" t="s">
        <v>2090</v>
      </c>
      <c r="D54" s="594" t="s">
        <v>1737</v>
      </c>
      <c r="E54" s="275">
        <v>300</v>
      </c>
      <c r="F54" s="269">
        <v>6.72</v>
      </c>
      <c r="G54" s="585">
        <f t="shared" ref="G54:G60" si="14">E54*F54</f>
        <v>2016</v>
      </c>
      <c r="H54" s="771" t="s">
        <v>3200</v>
      </c>
      <c r="I54" s="276" t="s">
        <v>42</v>
      </c>
      <c r="J54" s="596">
        <v>0.05</v>
      </c>
      <c r="K54" s="598">
        <f>E54*J54</f>
        <v>15</v>
      </c>
      <c r="L54" s="614">
        <v>27.29</v>
      </c>
      <c r="M54" s="581">
        <f>K54*L54</f>
        <v>409.34999999999997</v>
      </c>
    </row>
    <row r="55" spans="1:13" x14ac:dyDescent="0.2">
      <c r="A55" s="436" t="s">
        <v>2172</v>
      </c>
      <c r="B55" s="265" t="s">
        <v>2175</v>
      </c>
      <c r="C55" s="267" t="s">
        <v>2090</v>
      </c>
      <c r="D55" s="594" t="s">
        <v>1733</v>
      </c>
      <c r="E55" s="271">
        <v>300</v>
      </c>
      <c r="F55" s="269">
        <v>11.1</v>
      </c>
      <c r="G55" s="585">
        <f t="shared" si="14"/>
        <v>3330</v>
      </c>
      <c r="H55" s="772"/>
      <c r="I55" s="276" t="s">
        <v>42</v>
      </c>
      <c r="J55" s="596">
        <v>0.06</v>
      </c>
      <c r="K55" s="598">
        <f t="shared" ref="K55:K60" si="15">E55*J55</f>
        <v>18</v>
      </c>
      <c r="L55" s="614">
        <v>27.29</v>
      </c>
      <c r="M55" s="581">
        <f t="shared" ref="M55:M60" si="16">K55*L55</f>
        <v>491.21999999999997</v>
      </c>
    </row>
    <row r="56" spans="1:13" x14ac:dyDescent="0.2">
      <c r="A56" s="436" t="s">
        <v>2174</v>
      </c>
      <c r="B56" s="265" t="s">
        <v>2179</v>
      </c>
      <c r="C56" s="267" t="s">
        <v>2090</v>
      </c>
      <c r="D56" s="594" t="s">
        <v>1739</v>
      </c>
      <c r="E56" s="271">
        <v>200</v>
      </c>
      <c r="F56" s="269">
        <v>14.56</v>
      </c>
      <c r="G56" s="585">
        <f t="shared" si="14"/>
        <v>2912</v>
      </c>
      <c r="H56" s="772"/>
      <c r="I56" s="276" t="s">
        <v>42</v>
      </c>
      <c r="J56" s="596">
        <v>7.0000000000000007E-2</v>
      </c>
      <c r="K56" s="598">
        <f t="shared" si="15"/>
        <v>14.000000000000002</v>
      </c>
      <c r="L56" s="614">
        <v>27.29</v>
      </c>
      <c r="M56" s="581">
        <f t="shared" si="16"/>
        <v>382.06000000000006</v>
      </c>
    </row>
    <row r="57" spans="1:13" x14ac:dyDescent="0.2">
      <c r="A57" s="436" t="s">
        <v>2176</v>
      </c>
      <c r="B57" s="265" t="s">
        <v>2189</v>
      </c>
      <c r="C57" s="267" t="s">
        <v>2090</v>
      </c>
      <c r="D57" s="594" t="s">
        <v>1731</v>
      </c>
      <c r="E57" s="271">
        <v>300</v>
      </c>
      <c r="F57" s="269">
        <v>15.38</v>
      </c>
      <c r="G57" s="585">
        <f t="shared" si="14"/>
        <v>4614</v>
      </c>
      <c r="H57" s="772"/>
      <c r="I57" s="276" t="s">
        <v>42</v>
      </c>
      <c r="J57" s="596">
        <v>0.08</v>
      </c>
      <c r="K57" s="598">
        <f t="shared" si="15"/>
        <v>24</v>
      </c>
      <c r="L57" s="614">
        <v>27.29</v>
      </c>
      <c r="M57" s="581">
        <f t="shared" si="16"/>
        <v>654.96</v>
      </c>
    </row>
    <row r="58" spans="1:13" x14ac:dyDescent="0.2">
      <c r="A58" s="436" t="s">
        <v>2178</v>
      </c>
      <c r="B58" s="265" t="s">
        <v>2191</v>
      </c>
      <c r="C58" s="267" t="s">
        <v>2090</v>
      </c>
      <c r="D58" s="594" t="s">
        <v>1759</v>
      </c>
      <c r="E58" s="271">
        <v>60</v>
      </c>
      <c r="F58" s="269">
        <v>40.200000000000003</v>
      </c>
      <c r="G58" s="585">
        <f t="shared" si="14"/>
        <v>2412</v>
      </c>
      <c r="H58" s="772"/>
      <c r="I58" s="276" t="s">
        <v>42</v>
      </c>
      <c r="J58" s="596">
        <v>0.09</v>
      </c>
      <c r="K58" s="598">
        <f t="shared" si="15"/>
        <v>5.3999999999999995</v>
      </c>
      <c r="L58" s="614">
        <v>27.29</v>
      </c>
      <c r="M58" s="581">
        <f t="shared" si="16"/>
        <v>147.36599999999999</v>
      </c>
    </row>
    <row r="59" spans="1:13" x14ac:dyDescent="0.2">
      <c r="A59" s="436" t="s">
        <v>2180</v>
      </c>
      <c r="B59" s="265" t="s">
        <v>2193</v>
      </c>
      <c r="C59" s="267" t="s">
        <v>2090</v>
      </c>
      <c r="D59" s="594" t="s">
        <v>2951</v>
      </c>
      <c r="E59" s="267">
        <v>60</v>
      </c>
      <c r="F59" s="269">
        <v>134.65</v>
      </c>
      <c r="G59" s="585">
        <f t="shared" si="14"/>
        <v>8079</v>
      </c>
      <c r="H59" s="772"/>
      <c r="I59" s="276" t="s">
        <v>42</v>
      </c>
      <c r="J59" s="596">
        <v>0.11</v>
      </c>
      <c r="K59" s="598">
        <f t="shared" si="15"/>
        <v>6.6</v>
      </c>
      <c r="L59" s="614">
        <v>27.29</v>
      </c>
      <c r="M59" s="581">
        <f t="shared" si="16"/>
        <v>180.11399999999998</v>
      </c>
    </row>
    <row r="60" spans="1:13" ht="15.75" customHeight="1" thickBot="1" x14ac:dyDescent="0.25">
      <c r="A60" s="436" t="s">
        <v>2182</v>
      </c>
      <c r="B60" s="265" t="s">
        <v>2195</v>
      </c>
      <c r="C60" s="267" t="s">
        <v>2085</v>
      </c>
      <c r="D60" s="594" t="s">
        <v>610</v>
      </c>
      <c r="E60" s="267">
        <v>20</v>
      </c>
      <c r="F60" s="269">
        <v>61.03</v>
      </c>
      <c r="G60" s="585">
        <f t="shared" si="14"/>
        <v>1220.5999999999999</v>
      </c>
      <c r="H60" s="773"/>
      <c r="I60" s="276" t="s">
        <v>42</v>
      </c>
      <c r="J60" s="596">
        <v>0.21</v>
      </c>
      <c r="K60" s="598">
        <f t="shared" si="15"/>
        <v>4.2</v>
      </c>
      <c r="L60" s="614">
        <v>27.29</v>
      </c>
      <c r="M60" s="581">
        <f t="shared" si="16"/>
        <v>114.61799999999999</v>
      </c>
    </row>
    <row r="61" spans="1:13" ht="15.75" customHeight="1" thickBot="1" x14ac:dyDescent="0.25">
      <c r="A61" s="260">
        <v>8</v>
      </c>
      <c r="B61" s="251" t="s">
        <v>2196</v>
      </c>
      <c r="C61" s="250"/>
      <c r="D61" s="250"/>
      <c r="E61" s="250"/>
      <c r="F61" s="251"/>
      <c r="G61" s="251"/>
      <c r="H61" s="251"/>
      <c r="I61" s="251"/>
      <c r="J61" s="597"/>
      <c r="K61" s="251"/>
      <c r="L61" s="251"/>
      <c r="M61" s="252"/>
    </row>
    <row r="62" spans="1:13" x14ac:dyDescent="0.2">
      <c r="A62" s="436" t="s">
        <v>2185</v>
      </c>
      <c r="B62" s="265" t="s">
        <v>2198</v>
      </c>
      <c r="C62" s="267" t="s">
        <v>2090</v>
      </c>
      <c r="D62" s="594" t="s">
        <v>2952</v>
      </c>
      <c r="E62" s="272">
        <v>100</v>
      </c>
      <c r="F62" s="269">
        <v>24.09</v>
      </c>
      <c r="G62" s="585">
        <f t="shared" ref="G62:G73" si="17">E62*F62</f>
        <v>2409</v>
      </c>
      <c r="H62" s="771" t="s">
        <v>3200</v>
      </c>
      <c r="I62" s="276" t="s">
        <v>42</v>
      </c>
      <c r="J62" s="596" t="s">
        <v>3146</v>
      </c>
      <c r="K62" s="598">
        <f>E62*J62</f>
        <v>312</v>
      </c>
      <c r="L62" s="614">
        <v>27.29</v>
      </c>
      <c r="M62" s="581">
        <f>K62*L62</f>
        <v>8514.48</v>
      </c>
    </row>
    <row r="63" spans="1:13" x14ac:dyDescent="0.2">
      <c r="A63" s="436" t="s">
        <v>2186</v>
      </c>
      <c r="B63" s="265" t="s">
        <v>2200</v>
      </c>
      <c r="C63" s="267" t="s">
        <v>2090</v>
      </c>
      <c r="D63" s="594" t="s">
        <v>1717</v>
      </c>
      <c r="E63" s="272">
        <v>60</v>
      </c>
      <c r="F63" s="269">
        <v>32.35</v>
      </c>
      <c r="G63" s="585">
        <f t="shared" si="17"/>
        <v>1941</v>
      </c>
      <c r="H63" s="772"/>
      <c r="I63" s="276" t="s">
        <v>42</v>
      </c>
      <c r="J63" s="596">
        <v>3.55</v>
      </c>
      <c r="K63" s="598">
        <f t="shared" ref="K63:K73" si="18">E63*J63</f>
        <v>213</v>
      </c>
      <c r="L63" s="614">
        <v>27.29</v>
      </c>
      <c r="M63" s="581">
        <f t="shared" ref="M63:M73" si="19">K63*L63</f>
        <v>5812.7699999999995</v>
      </c>
    </row>
    <row r="64" spans="1:13" x14ac:dyDescent="0.2">
      <c r="A64" s="436" t="s">
        <v>2187</v>
      </c>
      <c r="B64" s="265" t="s">
        <v>2201</v>
      </c>
      <c r="C64" s="267" t="s">
        <v>2090</v>
      </c>
      <c r="D64" s="594" t="s">
        <v>1709</v>
      </c>
      <c r="E64" s="272">
        <v>60</v>
      </c>
      <c r="F64" s="269">
        <v>47.15</v>
      </c>
      <c r="G64" s="585">
        <f t="shared" si="17"/>
        <v>2829</v>
      </c>
      <c r="H64" s="772"/>
      <c r="I64" s="276" t="s">
        <v>42</v>
      </c>
      <c r="J64" s="596">
        <v>4.2300000000000004</v>
      </c>
      <c r="K64" s="598">
        <f t="shared" si="18"/>
        <v>253.8</v>
      </c>
      <c r="L64" s="614">
        <v>27.29</v>
      </c>
      <c r="M64" s="581">
        <f t="shared" si="19"/>
        <v>6926.2020000000002</v>
      </c>
    </row>
    <row r="65" spans="1:13" x14ac:dyDescent="0.2">
      <c r="A65" s="436" t="s">
        <v>2188</v>
      </c>
      <c r="B65" s="265" t="s">
        <v>2202</v>
      </c>
      <c r="C65" s="267" t="s">
        <v>2090</v>
      </c>
      <c r="D65" s="594" t="s">
        <v>1711</v>
      </c>
      <c r="E65" s="272">
        <v>60</v>
      </c>
      <c r="F65" s="269">
        <v>52.1</v>
      </c>
      <c r="G65" s="585">
        <f t="shared" si="17"/>
        <v>3126</v>
      </c>
      <c r="H65" s="772"/>
      <c r="I65" s="276" t="s">
        <v>42</v>
      </c>
      <c r="J65" s="601">
        <v>5.01</v>
      </c>
      <c r="K65" s="598">
        <f t="shared" si="18"/>
        <v>300.59999999999997</v>
      </c>
      <c r="L65" s="614">
        <v>27.29</v>
      </c>
      <c r="M65" s="581">
        <f t="shared" si="19"/>
        <v>8203.373999999998</v>
      </c>
    </row>
    <row r="66" spans="1:13" x14ac:dyDescent="0.2">
      <c r="A66" s="436" t="s">
        <v>2190</v>
      </c>
      <c r="B66" s="265" t="s">
        <v>2203</v>
      </c>
      <c r="C66" s="267" t="s">
        <v>2090</v>
      </c>
      <c r="D66" s="594" t="s">
        <v>1715</v>
      </c>
      <c r="E66" s="464">
        <v>60</v>
      </c>
      <c r="F66" s="269">
        <v>67.989999999999995</v>
      </c>
      <c r="G66" s="585">
        <f t="shared" si="17"/>
        <v>4079.3999999999996</v>
      </c>
      <c r="H66" s="772"/>
      <c r="I66" s="276" t="s">
        <v>42</v>
      </c>
      <c r="J66" s="596" t="s">
        <v>3145</v>
      </c>
      <c r="K66" s="598">
        <f t="shared" si="18"/>
        <v>354</v>
      </c>
      <c r="L66" s="614">
        <v>27.29</v>
      </c>
      <c r="M66" s="581">
        <f t="shared" si="19"/>
        <v>9660.66</v>
      </c>
    </row>
    <row r="67" spans="1:13" x14ac:dyDescent="0.2">
      <c r="A67" s="436" t="s">
        <v>2192</v>
      </c>
      <c r="B67" s="265" t="s">
        <v>2204</v>
      </c>
      <c r="C67" s="267" t="s">
        <v>2090</v>
      </c>
      <c r="D67" s="594" t="s">
        <v>2953</v>
      </c>
      <c r="E67" s="464">
        <v>60</v>
      </c>
      <c r="F67" s="269">
        <v>95.14</v>
      </c>
      <c r="G67" s="585">
        <f t="shared" si="17"/>
        <v>5708.4</v>
      </c>
      <c r="H67" s="772"/>
      <c r="I67" s="276" t="s">
        <v>42</v>
      </c>
      <c r="J67" s="596" t="s">
        <v>3148</v>
      </c>
      <c r="K67" s="598">
        <f t="shared" si="18"/>
        <v>374.40000000000003</v>
      </c>
      <c r="L67" s="614">
        <v>27.29</v>
      </c>
      <c r="M67" s="581">
        <f t="shared" si="19"/>
        <v>10217.376</v>
      </c>
    </row>
    <row r="68" spans="1:13" x14ac:dyDescent="0.2">
      <c r="A68" s="436" t="s">
        <v>2194</v>
      </c>
      <c r="B68" s="265" t="s">
        <v>2205</v>
      </c>
      <c r="C68" s="267" t="s">
        <v>2090</v>
      </c>
      <c r="D68" s="594" t="s">
        <v>2954</v>
      </c>
      <c r="E68" s="464">
        <v>60</v>
      </c>
      <c r="F68" s="269">
        <v>109.3</v>
      </c>
      <c r="G68" s="585">
        <f t="shared" si="17"/>
        <v>6558</v>
      </c>
      <c r="H68" s="772"/>
      <c r="I68" s="276" t="s">
        <v>42</v>
      </c>
      <c r="J68" s="596" t="s">
        <v>3147</v>
      </c>
      <c r="K68" s="598">
        <f t="shared" si="18"/>
        <v>442.2</v>
      </c>
      <c r="L68" s="614">
        <v>27.29</v>
      </c>
      <c r="M68" s="581">
        <f t="shared" si="19"/>
        <v>12067.637999999999</v>
      </c>
    </row>
    <row r="69" spans="1:13" x14ac:dyDescent="0.2">
      <c r="A69" s="436" t="s">
        <v>2907</v>
      </c>
      <c r="B69" s="265" t="s">
        <v>2206</v>
      </c>
      <c r="C69" s="267" t="s">
        <v>2090</v>
      </c>
      <c r="D69" s="594" t="s">
        <v>2955</v>
      </c>
      <c r="E69" s="464">
        <v>60</v>
      </c>
      <c r="F69" s="269">
        <v>158.4</v>
      </c>
      <c r="G69" s="585">
        <f t="shared" si="17"/>
        <v>9504</v>
      </c>
      <c r="H69" s="772"/>
      <c r="I69" s="276" t="s">
        <v>42</v>
      </c>
      <c r="J69" s="596" t="s">
        <v>3149</v>
      </c>
      <c r="K69" s="598">
        <f t="shared" si="18"/>
        <v>481.2</v>
      </c>
      <c r="L69" s="614">
        <v>27.29</v>
      </c>
      <c r="M69" s="581">
        <f t="shared" si="19"/>
        <v>13131.947999999999</v>
      </c>
    </row>
    <row r="70" spans="1:13" x14ac:dyDescent="0.2">
      <c r="A70" s="436" t="s">
        <v>2908</v>
      </c>
      <c r="B70" s="265" t="s">
        <v>2207</v>
      </c>
      <c r="C70" s="267" t="s">
        <v>2090</v>
      </c>
      <c r="D70" s="594" t="s">
        <v>2956</v>
      </c>
      <c r="E70" s="272">
        <v>10</v>
      </c>
      <c r="F70" s="269">
        <v>280.87</v>
      </c>
      <c r="G70" s="585">
        <f t="shared" si="17"/>
        <v>2808.7</v>
      </c>
      <c r="H70" s="772"/>
      <c r="I70" s="276" t="s">
        <v>42</v>
      </c>
      <c r="J70" s="596" t="s">
        <v>3150</v>
      </c>
      <c r="K70" s="598">
        <f t="shared" si="18"/>
        <v>89.3</v>
      </c>
      <c r="L70" s="614">
        <v>27.29</v>
      </c>
      <c r="M70" s="581">
        <f t="shared" si="19"/>
        <v>2436.9969999999998</v>
      </c>
    </row>
    <row r="71" spans="1:13" ht="15.75" customHeight="1" x14ac:dyDescent="0.2">
      <c r="A71" s="436" t="s">
        <v>2909</v>
      </c>
      <c r="B71" s="265" t="s">
        <v>2208</v>
      </c>
      <c r="C71" s="267" t="s">
        <v>2085</v>
      </c>
      <c r="D71" s="594" t="s">
        <v>1410</v>
      </c>
      <c r="E71" s="272">
        <v>10</v>
      </c>
      <c r="F71" s="269">
        <v>141.57</v>
      </c>
      <c r="G71" s="585">
        <f t="shared" si="17"/>
        <v>1415.6999999999998</v>
      </c>
      <c r="H71" s="772"/>
      <c r="I71" s="276" t="s">
        <v>42</v>
      </c>
      <c r="J71" s="596" t="s">
        <v>3151</v>
      </c>
      <c r="K71" s="598">
        <f t="shared" si="18"/>
        <v>3.3000000000000003</v>
      </c>
      <c r="L71" s="614">
        <v>27.29</v>
      </c>
      <c r="M71" s="581">
        <f t="shared" si="19"/>
        <v>90.057000000000002</v>
      </c>
    </row>
    <row r="72" spans="1:13" ht="15.75" customHeight="1" x14ac:dyDescent="0.2">
      <c r="A72" s="436" t="s">
        <v>2910</v>
      </c>
      <c r="B72" s="265" t="s">
        <v>2209</v>
      </c>
      <c r="C72" s="267" t="s">
        <v>2085</v>
      </c>
      <c r="D72" s="594" t="s">
        <v>1412</v>
      </c>
      <c r="E72" s="267">
        <v>10</v>
      </c>
      <c r="F72" s="269">
        <v>355.46</v>
      </c>
      <c r="G72" s="585">
        <f t="shared" si="17"/>
        <v>3554.6</v>
      </c>
      <c r="H72" s="772"/>
      <c r="I72" s="276" t="s">
        <v>42</v>
      </c>
      <c r="J72" s="596">
        <v>0.56000000000000005</v>
      </c>
      <c r="K72" s="598">
        <f t="shared" si="18"/>
        <v>5.6000000000000005</v>
      </c>
      <c r="L72" s="614">
        <v>27.29</v>
      </c>
      <c r="M72" s="581">
        <f t="shared" si="19"/>
        <v>152.82400000000001</v>
      </c>
    </row>
    <row r="73" spans="1:13" ht="15.75" customHeight="1" thickBot="1" x14ac:dyDescent="0.25">
      <c r="A73" s="436" t="s">
        <v>2911</v>
      </c>
      <c r="B73" s="265" t="s">
        <v>2210</v>
      </c>
      <c r="C73" s="267" t="s">
        <v>2085</v>
      </c>
      <c r="D73" s="594" t="s">
        <v>2211</v>
      </c>
      <c r="E73" s="267">
        <v>10</v>
      </c>
      <c r="F73" s="269">
        <v>740.66</v>
      </c>
      <c r="G73" s="585">
        <f t="shared" si="17"/>
        <v>7406.5999999999995</v>
      </c>
      <c r="H73" s="773"/>
      <c r="I73" s="276" t="s">
        <v>42</v>
      </c>
      <c r="J73" s="596">
        <v>0.72</v>
      </c>
      <c r="K73" s="598">
        <f t="shared" si="18"/>
        <v>7.1999999999999993</v>
      </c>
      <c r="L73" s="614">
        <v>27.29</v>
      </c>
      <c r="M73" s="581">
        <f t="shared" si="19"/>
        <v>196.48799999999997</v>
      </c>
    </row>
    <row r="74" spans="1:13" ht="15.75" customHeight="1" thickBot="1" x14ac:dyDescent="0.25">
      <c r="A74" s="260">
        <v>9</v>
      </c>
      <c r="B74" s="251" t="s">
        <v>2212</v>
      </c>
      <c r="C74" s="250"/>
      <c r="D74" s="250"/>
      <c r="E74" s="250"/>
      <c r="F74" s="251"/>
      <c r="G74" s="251"/>
      <c r="H74" s="251"/>
      <c r="I74" s="251"/>
      <c r="J74" s="597"/>
      <c r="K74" s="251"/>
      <c r="L74" s="251"/>
      <c r="M74" s="252"/>
    </row>
    <row r="75" spans="1:13" ht="15.75" customHeight="1" x14ac:dyDescent="0.2">
      <c r="A75" s="436" t="s">
        <v>2197</v>
      </c>
      <c r="B75" s="265" t="s">
        <v>2214</v>
      </c>
      <c r="C75" s="267" t="s">
        <v>2085</v>
      </c>
      <c r="D75" s="359" t="s">
        <v>2215</v>
      </c>
      <c r="E75" s="267">
        <v>10</v>
      </c>
      <c r="F75" s="269">
        <v>739.81</v>
      </c>
      <c r="G75" s="585">
        <f>E75*F75</f>
        <v>7398.0999999999995</v>
      </c>
      <c r="H75" s="771" t="s">
        <v>3201</v>
      </c>
      <c r="I75" s="276" t="s">
        <v>57</v>
      </c>
      <c r="J75" s="598" t="s">
        <v>3153</v>
      </c>
      <c r="K75" s="596">
        <f>E75*J75</f>
        <v>4.0999999999999996</v>
      </c>
      <c r="L75" s="614">
        <v>28.05</v>
      </c>
      <c r="M75" s="581">
        <f>K75*L75</f>
        <v>115.005</v>
      </c>
    </row>
    <row r="76" spans="1:13" ht="15.75" customHeight="1" thickBot="1" x14ac:dyDescent="0.25">
      <c r="A76" s="436" t="s">
        <v>2199</v>
      </c>
      <c r="B76" s="265" t="s">
        <v>2217</v>
      </c>
      <c r="C76" s="267" t="s">
        <v>2085</v>
      </c>
      <c r="D76" s="359" t="s">
        <v>2218</v>
      </c>
      <c r="E76" s="267">
        <v>10</v>
      </c>
      <c r="F76" s="269">
        <v>458.02</v>
      </c>
      <c r="G76" s="585">
        <f>E76*F76</f>
        <v>4580.2</v>
      </c>
      <c r="H76" s="773"/>
      <c r="I76" s="276" t="s">
        <v>57</v>
      </c>
      <c r="J76" s="598" t="s">
        <v>3152</v>
      </c>
      <c r="K76" s="596">
        <f>E76*J76</f>
        <v>4.6000000000000005</v>
      </c>
      <c r="L76" s="614">
        <v>28.05</v>
      </c>
      <c r="M76" s="581">
        <f>K76*L76</f>
        <v>129.03000000000003</v>
      </c>
    </row>
    <row r="77" spans="1:13" ht="15.75" customHeight="1" thickBot="1" x14ac:dyDescent="0.25">
      <c r="A77" s="260">
        <v>10</v>
      </c>
      <c r="B77" s="251" t="s">
        <v>2219</v>
      </c>
      <c r="C77" s="250"/>
      <c r="D77" s="250"/>
      <c r="E77" s="250"/>
      <c r="F77" s="251"/>
      <c r="G77" s="251"/>
      <c r="H77" s="251"/>
      <c r="I77" s="251"/>
      <c r="J77" s="597"/>
      <c r="K77" s="251"/>
      <c r="L77" s="251"/>
      <c r="M77" s="252"/>
    </row>
    <row r="78" spans="1:13" x14ac:dyDescent="0.2">
      <c r="A78" s="436" t="s">
        <v>2213</v>
      </c>
      <c r="B78" s="265" t="s">
        <v>2198</v>
      </c>
      <c r="C78" s="267" t="s">
        <v>2090</v>
      </c>
      <c r="D78" s="594" t="s">
        <v>814</v>
      </c>
      <c r="E78" s="271">
        <v>300</v>
      </c>
      <c r="F78" s="269">
        <v>6.09</v>
      </c>
      <c r="G78" s="585">
        <f>E78*F78</f>
        <v>1827</v>
      </c>
      <c r="H78" s="771" t="s">
        <v>3197</v>
      </c>
      <c r="I78" s="276" t="s">
        <v>337</v>
      </c>
      <c r="J78" s="598" t="s">
        <v>3154</v>
      </c>
      <c r="K78" s="596">
        <f>E78*J78</f>
        <v>36</v>
      </c>
      <c r="L78" s="604">
        <v>28.38</v>
      </c>
      <c r="M78" s="581">
        <f>K78*L78</f>
        <v>1021.68</v>
      </c>
    </row>
    <row r="79" spans="1:13" x14ac:dyDescent="0.2">
      <c r="A79" s="436" t="s">
        <v>2216</v>
      </c>
      <c r="B79" s="265" t="s">
        <v>2200</v>
      </c>
      <c r="C79" s="267" t="s">
        <v>2090</v>
      </c>
      <c r="D79" s="594" t="s">
        <v>816</v>
      </c>
      <c r="E79" s="271">
        <v>300</v>
      </c>
      <c r="F79" s="269">
        <v>9.51</v>
      </c>
      <c r="G79" s="585">
        <f>E79*F79</f>
        <v>2853</v>
      </c>
      <c r="H79" s="772"/>
      <c r="I79" s="276" t="s">
        <v>337</v>
      </c>
      <c r="J79" s="598" t="s">
        <v>3158</v>
      </c>
      <c r="K79" s="596">
        <f t="shared" ref="K79:K82" si="20">E79*J79</f>
        <v>39</v>
      </c>
      <c r="L79" s="603">
        <v>28.38</v>
      </c>
      <c r="M79" s="581">
        <f t="shared" ref="M79:M82" si="21">K79*L79</f>
        <v>1106.82</v>
      </c>
    </row>
    <row r="80" spans="1:13" x14ac:dyDescent="0.2">
      <c r="A80" s="436" t="s">
        <v>2912</v>
      </c>
      <c r="B80" s="265" t="s">
        <v>2203</v>
      </c>
      <c r="C80" s="267" t="s">
        <v>2090</v>
      </c>
      <c r="D80" s="594" t="s">
        <v>820</v>
      </c>
      <c r="E80" s="271">
        <v>300</v>
      </c>
      <c r="F80" s="269">
        <v>22.75</v>
      </c>
      <c r="G80" s="585">
        <f>E80*F80</f>
        <v>6825</v>
      </c>
      <c r="H80" s="772"/>
      <c r="I80" s="276" t="s">
        <v>337</v>
      </c>
      <c r="J80" s="598" t="s">
        <v>3161</v>
      </c>
      <c r="K80" s="596">
        <f t="shared" si="20"/>
        <v>45</v>
      </c>
      <c r="L80" s="603">
        <v>28.38</v>
      </c>
      <c r="M80" s="581">
        <f t="shared" si="21"/>
        <v>1277.0999999999999</v>
      </c>
    </row>
    <row r="81" spans="1:13" x14ac:dyDescent="0.2">
      <c r="A81" s="436" t="s">
        <v>2913</v>
      </c>
      <c r="B81" s="265" t="s">
        <v>2205</v>
      </c>
      <c r="C81" s="267" t="s">
        <v>2090</v>
      </c>
      <c r="D81" s="594" t="s">
        <v>2957</v>
      </c>
      <c r="E81" s="272">
        <v>100</v>
      </c>
      <c r="F81" s="269">
        <v>41.63</v>
      </c>
      <c r="G81" s="585">
        <f>E81*F81</f>
        <v>4163</v>
      </c>
      <c r="H81" s="772"/>
      <c r="I81" s="276" t="s">
        <v>337</v>
      </c>
      <c r="J81" s="598" t="s">
        <v>3160</v>
      </c>
      <c r="K81" s="596">
        <f t="shared" si="20"/>
        <v>17</v>
      </c>
      <c r="L81" s="603">
        <v>28.38</v>
      </c>
      <c r="M81" s="581">
        <f t="shared" si="21"/>
        <v>482.46</v>
      </c>
    </row>
    <row r="82" spans="1:13" ht="15.75" thickBot="1" x14ac:dyDescent="0.25">
      <c r="A82" s="436" t="s">
        <v>2914</v>
      </c>
      <c r="B82" s="265" t="s">
        <v>2206</v>
      </c>
      <c r="C82" s="267" t="s">
        <v>2090</v>
      </c>
      <c r="D82" s="594" t="s">
        <v>2958</v>
      </c>
      <c r="E82" s="267">
        <v>100</v>
      </c>
      <c r="F82" s="269">
        <v>65.599999999999994</v>
      </c>
      <c r="G82" s="585">
        <f>E82*F82</f>
        <v>6559.9999999999991</v>
      </c>
      <c r="H82" s="773"/>
      <c r="I82" s="276" t="s">
        <v>337</v>
      </c>
      <c r="J82" s="598" t="s">
        <v>3163</v>
      </c>
      <c r="K82" s="596">
        <f t="shared" si="20"/>
        <v>21</v>
      </c>
      <c r="L82" s="605">
        <v>28.38</v>
      </c>
      <c r="M82" s="581">
        <f t="shared" si="21"/>
        <v>595.98</v>
      </c>
    </row>
    <row r="83" spans="1:13" ht="15.75" customHeight="1" thickBot="1" x14ac:dyDescent="0.25">
      <c r="A83" s="260">
        <v>11</v>
      </c>
      <c r="B83" s="251" t="s">
        <v>2225</v>
      </c>
      <c r="C83" s="250"/>
      <c r="D83" s="250"/>
      <c r="E83" s="250"/>
      <c r="F83" s="251"/>
      <c r="G83" s="251"/>
      <c r="H83" s="251"/>
      <c r="I83" s="251"/>
      <c r="J83" s="597"/>
      <c r="K83" s="251"/>
      <c r="L83" s="251"/>
      <c r="M83" s="252"/>
    </row>
    <row r="84" spans="1:13" ht="15.75" customHeight="1" x14ac:dyDescent="0.2">
      <c r="A84" s="436" t="s">
        <v>2220</v>
      </c>
      <c r="B84" s="265" t="s">
        <v>2227</v>
      </c>
      <c r="C84" s="267" t="s">
        <v>2085</v>
      </c>
      <c r="D84" s="594" t="s">
        <v>1818</v>
      </c>
      <c r="E84" s="272">
        <f>10+40</f>
        <v>50</v>
      </c>
      <c r="F84" s="269">
        <v>378.16</v>
      </c>
      <c r="G84" s="586">
        <f t="shared" ref="G84:G100" si="22">E84*F84</f>
        <v>18908</v>
      </c>
      <c r="H84" s="774" t="s">
        <v>3200</v>
      </c>
      <c r="I84" s="588" t="s">
        <v>42</v>
      </c>
      <c r="J84" s="599" t="s">
        <v>3164</v>
      </c>
      <c r="K84" s="600">
        <f>E84*J84</f>
        <v>39</v>
      </c>
      <c r="L84" s="614">
        <v>27.29</v>
      </c>
      <c r="M84" s="592">
        <f>K84*L84</f>
        <v>1064.31</v>
      </c>
    </row>
    <row r="85" spans="1:13" x14ac:dyDescent="0.2">
      <c r="A85" s="436" t="s">
        <v>2221</v>
      </c>
      <c r="B85" s="265" t="s">
        <v>2229</v>
      </c>
      <c r="C85" s="267" t="s">
        <v>2085</v>
      </c>
      <c r="D85" s="594" t="s">
        <v>1089</v>
      </c>
      <c r="E85" s="272">
        <v>20</v>
      </c>
      <c r="F85" s="269">
        <v>95.18</v>
      </c>
      <c r="G85" s="586">
        <f t="shared" si="22"/>
        <v>1903.6000000000001</v>
      </c>
      <c r="H85" s="775"/>
      <c r="I85" s="588" t="s">
        <v>42</v>
      </c>
      <c r="J85" s="599" t="s">
        <v>3168</v>
      </c>
      <c r="K85" s="600">
        <f t="shared" ref="K85:K100" si="23">E85*J85</f>
        <v>19.600000000000001</v>
      </c>
      <c r="L85" s="614">
        <v>27.29</v>
      </c>
      <c r="M85" s="592">
        <f t="shared" ref="M85:M100" si="24">K85*L85</f>
        <v>534.88400000000001</v>
      </c>
    </row>
    <row r="86" spans="1:13" x14ac:dyDescent="0.2">
      <c r="A86" s="436" t="s">
        <v>2222</v>
      </c>
      <c r="B86" s="265" t="s">
        <v>2231</v>
      </c>
      <c r="C86" s="267" t="s">
        <v>2085</v>
      </c>
      <c r="D86" s="594" t="s">
        <v>1261</v>
      </c>
      <c r="E86" s="272">
        <f>10+20</f>
        <v>30</v>
      </c>
      <c r="F86" s="269">
        <v>352.24</v>
      </c>
      <c r="G86" s="586">
        <f t="shared" si="22"/>
        <v>10567.2</v>
      </c>
      <c r="H86" s="775"/>
      <c r="I86" s="588" t="s">
        <v>42</v>
      </c>
      <c r="J86" s="599" t="s">
        <v>3170</v>
      </c>
      <c r="K86" s="600">
        <f t="shared" si="23"/>
        <v>30</v>
      </c>
      <c r="L86" s="614">
        <v>27.29</v>
      </c>
      <c r="M86" s="592">
        <f t="shared" si="24"/>
        <v>818.69999999999993</v>
      </c>
    </row>
    <row r="87" spans="1:13" ht="15.75" customHeight="1" x14ac:dyDescent="0.2">
      <c r="A87" s="436" t="s">
        <v>2223</v>
      </c>
      <c r="B87" s="265" t="s">
        <v>2233</v>
      </c>
      <c r="C87" s="267" t="s">
        <v>2085</v>
      </c>
      <c r="D87" s="594" t="s">
        <v>2234</v>
      </c>
      <c r="E87" s="272">
        <v>10</v>
      </c>
      <c r="F87" s="269">
        <v>203.24</v>
      </c>
      <c r="G87" s="586">
        <f t="shared" si="22"/>
        <v>2032.4</v>
      </c>
      <c r="H87" s="775"/>
      <c r="I87" s="588" t="s">
        <v>42</v>
      </c>
      <c r="J87" s="599" t="s">
        <v>3171</v>
      </c>
      <c r="K87" s="600">
        <f t="shared" si="23"/>
        <v>8.6</v>
      </c>
      <c r="L87" s="614">
        <v>27.29</v>
      </c>
      <c r="M87" s="592">
        <f t="shared" si="24"/>
        <v>234.69399999999999</v>
      </c>
    </row>
    <row r="88" spans="1:13" ht="15.75" customHeight="1" x14ac:dyDescent="0.2">
      <c r="A88" s="436" t="s">
        <v>2224</v>
      </c>
      <c r="B88" s="265" t="s">
        <v>2236</v>
      </c>
      <c r="C88" s="267" t="s">
        <v>2085</v>
      </c>
      <c r="D88" s="594" t="s">
        <v>1536</v>
      </c>
      <c r="E88" s="272">
        <v>5</v>
      </c>
      <c r="F88" s="269">
        <v>387.49</v>
      </c>
      <c r="G88" s="586">
        <f t="shared" si="22"/>
        <v>1937.45</v>
      </c>
      <c r="H88" s="775"/>
      <c r="I88" s="588" t="s">
        <v>42</v>
      </c>
      <c r="J88" s="599" t="s">
        <v>3170</v>
      </c>
      <c r="K88" s="600">
        <f t="shared" si="23"/>
        <v>5</v>
      </c>
      <c r="L88" s="614">
        <v>27.29</v>
      </c>
      <c r="M88" s="592">
        <f t="shared" si="24"/>
        <v>136.44999999999999</v>
      </c>
    </row>
    <row r="89" spans="1:13" ht="15.75" customHeight="1" x14ac:dyDescent="0.2">
      <c r="A89" s="436" t="s">
        <v>2915</v>
      </c>
      <c r="B89" s="265" t="s">
        <v>2238</v>
      </c>
      <c r="C89" s="267" t="s">
        <v>2085</v>
      </c>
      <c r="D89" s="594" t="s">
        <v>1793</v>
      </c>
      <c r="E89" s="272">
        <f>10+20</f>
        <v>30</v>
      </c>
      <c r="F89" s="269">
        <v>356</v>
      </c>
      <c r="G89" s="586">
        <f t="shared" si="22"/>
        <v>10680</v>
      </c>
      <c r="H89" s="775"/>
      <c r="I89" s="588" t="s">
        <v>42</v>
      </c>
      <c r="J89" s="599" t="s">
        <v>3170</v>
      </c>
      <c r="K89" s="600">
        <f t="shared" si="23"/>
        <v>30</v>
      </c>
      <c r="L89" s="614">
        <v>27.29</v>
      </c>
      <c r="M89" s="592">
        <f t="shared" si="24"/>
        <v>818.69999999999993</v>
      </c>
    </row>
    <row r="90" spans="1:13" ht="15.75" customHeight="1" x14ac:dyDescent="0.2">
      <c r="A90" s="436" t="s">
        <v>2916</v>
      </c>
      <c r="B90" s="265" t="s">
        <v>2240</v>
      </c>
      <c r="C90" s="267" t="s">
        <v>2085</v>
      </c>
      <c r="D90" s="594" t="s">
        <v>1799</v>
      </c>
      <c r="E90" s="272">
        <v>10</v>
      </c>
      <c r="F90" s="269">
        <v>306.45</v>
      </c>
      <c r="G90" s="586">
        <f t="shared" si="22"/>
        <v>3064.5</v>
      </c>
      <c r="H90" s="775"/>
      <c r="I90" s="588" t="s">
        <v>42</v>
      </c>
      <c r="J90" s="599" t="s">
        <v>3172</v>
      </c>
      <c r="K90" s="600">
        <f t="shared" si="23"/>
        <v>4.8</v>
      </c>
      <c r="L90" s="614">
        <v>27.29</v>
      </c>
      <c r="M90" s="592">
        <f t="shared" si="24"/>
        <v>130.99199999999999</v>
      </c>
    </row>
    <row r="91" spans="1:13" ht="15.75" customHeight="1" x14ac:dyDescent="0.2">
      <c r="A91" s="436" t="s">
        <v>2917</v>
      </c>
      <c r="B91" s="265" t="s">
        <v>2242</v>
      </c>
      <c r="C91" s="267" t="s">
        <v>2085</v>
      </c>
      <c r="D91" s="594" t="s">
        <v>2243</v>
      </c>
      <c r="E91" s="272">
        <v>10</v>
      </c>
      <c r="F91" s="269">
        <v>4.97</v>
      </c>
      <c r="G91" s="586">
        <f t="shared" si="22"/>
        <v>49.699999999999996</v>
      </c>
      <c r="H91" s="775"/>
      <c r="I91" s="588" t="s">
        <v>42</v>
      </c>
      <c r="J91" s="599" t="s">
        <v>3172</v>
      </c>
      <c r="K91" s="600">
        <f t="shared" si="23"/>
        <v>4.8</v>
      </c>
      <c r="L91" s="614">
        <v>27.29</v>
      </c>
      <c r="M91" s="592">
        <f t="shared" si="24"/>
        <v>130.99199999999999</v>
      </c>
    </row>
    <row r="92" spans="1:13" x14ac:dyDescent="0.2">
      <c r="A92" s="436" t="s">
        <v>2918</v>
      </c>
      <c r="B92" s="265" t="s">
        <v>2245</v>
      </c>
      <c r="C92" s="267" t="s">
        <v>2085</v>
      </c>
      <c r="D92" s="594" t="s">
        <v>2246</v>
      </c>
      <c r="E92" s="272">
        <f>10+10</f>
        <v>20</v>
      </c>
      <c r="F92" s="269">
        <v>48.65</v>
      </c>
      <c r="G92" s="586">
        <f t="shared" si="22"/>
        <v>973</v>
      </c>
      <c r="H92" s="775"/>
      <c r="I92" s="588" t="s">
        <v>42</v>
      </c>
      <c r="J92" s="599" t="s">
        <v>3173</v>
      </c>
      <c r="K92" s="600">
        <f t="shared" si="23"/>
        <v>7.4</v>
      </c>
      <c r="L92" s="614">
        <v>27.29</v>
      </c>
      <c r="M92" s="592">
        <f t="shared" si="24"/>
        <v>201.946</v>
      </c>
    </row>
    <row r="93" spans="1:13" x14ac:dyDescent="0.2">
      <c r="A93" s="436" t="s">
        <v>2919</v>
      </c>
      <c r="B93" s="265" t="s">
        <v>2248</v>
      </c>
      <c r="C93" s="267" t="s">
        <v>2085</v>
      </c>
      <c r="D93" s="594" t="s">
        <v>1384</v>
      </c>
      <c r="E93" s="272">
        <f>10+60</f>
        <v>70</v>
      </c>
      <c r="F93" s="269">
        <v>32.67</v>
      </c>
      <c r="G93" s="586">
        <f t="shared" si="22"/>
        <v>2286.9</v>
      </c>
      <c r="H93" s="775"/>
      <c r="I93" s="588" t="s">
        <v>42</v>
      </c>
      <c r="J93" s="599" t="s">
        <v>3175</v>
      </c>
      <c r="K93" s="600">
        <f t="shared" si="23"/>
        <v>28</v>
      </c>
      <c r="L93" s="614">
        <v>27.29</v>
      </c>
      <c r="M93" s="592">
        <f t="shared" si="24"/>
        <v>764.12</v>
      </c>
    </row>
    <row r="94" spans="1:13" x14ac:dyDescent="0.2">
      <c r="A94" s="436" t="s">
        <v>2920</v>
      </c>
      <c r="B94" s="265" t="s">
        <v>2250</v>
      </c>
      <c r="C94" s="267" t="s">
        <v>2085</v>
      </c>
      <c r="D94" s="594" t="s">
        <v>836</v>
      </c>
      <c r="E94" s="272">
        <v>10</v>
      </c>
      <c r="F94" s="269">
        <v>5.1100000000000003</v>
      </c>
      <c r="G94" s="586">
        <f t="shared" si="22"/>
        <v>51.1</v>
      </c>
      <c r="H94" s="775"/>
      <c r="I94" s="588" t="s">
        <v>42</v>
      </c>
      <c r="J94" s="599" t="s">
        <v>3174</v>
      </c>
      <c r="K94" s="600">
        <f t="shared" si="23"/>
        <v>4.4000000000000004</v>
      </c>
      <c r="L94" s="614">
        <v>27.29</v>
      </c>
      <c r="M94" s="592">
        <f t="shared" si="24"/>
        <v>120.07600000000001</v>
      </c>
    </row>
    <row r="95" spans="1:13" x14ac:dyDescent="0.2">
      <c r="A95" s="436" t="s">
        <v>2921</v>
      </c>
      <c r="B95" s="265" t="s">
        <v>2252</v>
      </c>
      <c r="C95" s="267" t="s">
        <v>2085</v>
      </c>
      <c r="D95" s="594" t="s">
        <v>799</v>
      </c>
      <c r="E95" s="272">
        <f>10+25</f>
        <v>35</v>
      </c>
      <c r="F95" s="269">
        <v>101.53</v>
      </c>
      <c r="G95" s="586">
        <f t="shared" si="22"/>
        <v>3553.55</v>
      </c>
      <c r="H95" s="775"/>
      <c r="I95" s="588" t="s">
        <v>42</v>
      </c>
      <c r="J95" s="599" t="s">
        <v>3176</v>
      </c>
      <c r="K95" s="600">
        <f t="shared" si="23"/>
        <v>22.05</v>
      </c>
      <c r="L95" s="614">
        <v>27.29</v>
      </c>
      <c r="M95" s="592">
        <f t="shared" si="24"/>
        <v>601.74450000000002</v>
      </c>
    </row>
    <row r="96" spans="1:13" x14ac:dyDescent="0.2">
      <c r="A96" s="436" t="s">
        <v>2922</v>
      </c>
      <c r="B96" s="265" t="s">
        <v>2254</v>
      </c>
      <c r="C96" s="267" t="s">
        <v>2085</v>
      </c>
      <c r="D96" s="594" t="s">
        <v>1499</v>
      </c>
      <c r="E96" s="272">
        <f>10+30</f>
        <v>40</v>
      </c>
      <c r="F96" s="269">
        <v>142.46</v>
      </c>
      <c r="G96" s="586">
        <f t="shared" si="22"/>
        <v>5698.4000000000005</v>
      </c>
      <c r="H96" s="775"/>
      <c r="I96" s="588" t="s">
        <v>42</v>
      </c>
      <c r="J96" s="599" t="s">
        <v>3177</v>
      </c>
      <c r="K96" s="600">
        <f t="shared" si="23"/>
        <v>17.2</v>
      </c>
      <c r="L96" s="614">
        <v>27.29</v>
      </c>
      <c r="M96" s="592">
        <f t="shared" si="24"/>
        <v>469.38799999999998</v>
      </c>
    </row>
    <row r="97" spans="1:13" ht="15.75" customHeight="1" x14ac:dyDescent="0.2">
      <c r="A97" s="436" t="s">
        <v>2923</v>
      </c>
      <c r="B97" s="265" t="s">
        <v>2256</v>
      </c>
      <c r="C97" s="267" t="s">
        <v>2085</v>
      </c>
      <c r="D97" s="594" t="s">
        <v>1450</v>
      </c>
      <c r="E97" s="272">
        <f>10+10</f>
        <v>20</v>
      </c>
      <c r="F97" s="269">
        <v>162.53</v>
      </c>
      <c r="G97" s="586">
        <f t="shared" si="22"/>
        <v>3250.6</v>
      </c>
      <c r="H97" s="775"/>
      <c r="I97" s="588" t="s">
        <v>42</v>
      </c>
      <c r="J97" s="599" t="s">
        <v>3166</v>
      </c>
      <c r="K97" s="600">
        <f t="shared" si="23"/>
        <v>11.200000000000001</v>
      </c>
      <c r="L97" s="614">
        <v>27.29</v>
      </c>
      <c r="M97" s="592">
        <f t="shared" si="24"/>
        <v>305.64800000000002</v>
      </c>
    </row>
    <row r="98" spans="1:13" x14ac:dyDescent="0.2">
      <c r="A98" s="436" t="s">
        <v>2924</v>
      </c>
      <c r="B98" s="265" t="s">
        <v>2258</v>
      </c>
      <c r="C98" s="267" t="s">
        <v>2085</v>
      </c>
      <c r="D98" s="594" t="s">
        <v>1523</v>
      </c>
      <c r="E98" s="272">
        <f>10+30</f>
        <v>40</v>
      </c>
      <c r="F98" s="269">
        <v>38.409999999999997</v>
      </c>
      <c r="G98" s="586">
        <f t="shared" si="22"/>
        <v>1536.3999999999999</v>
      </c>
      <c r="H98" s="775" t="s">
        <v>3202</v>
      </c>
      <c r="I98" s="588" t="s">
        <v>3144</v>
      </c>
      <c r="J98" s="599" t="s">
        <v>3167</v>
      </c>
      <c r="K98" s="600">
        <f t="shared" si="23"/>
        <v>1.2</v>
      </c>
      <c r="L98" s="614">
        <v>21.92</v>
      </c>
      <c r="M98" s="592">
        <f t="shared" si="24"/>
        <v>26.304000000000002</v>
      </c>
    </row>
    <row r="99" spans="1:13" ht="15.75" customHeight="1" x14ac:dyDescent="0.2">
      <c r="A99" s="436" t="s">
        <v>2925</v>
      </c>
      <c r="B99" s="265" t="s">
        <v>2259</v>
      </c>
      <c r="C99" s="267" t="s">
        <v>2085</v>
      </c>
      <c r="D99" s="594" t="s">
        <v>2959</v>
      </c>
      <c r="E99" s="272">
        <f>10+10</f>
        <v>20</v>
      </c>
      <c r="F99" s="269">
        <v>22.53</v>
      </c>
      <c r="G99" s="586">
        <f t="shared" si="22"/>
        <v>450.6</v>
      </c>
      <c r="H99" s="775"/>
      <c r="I99" s="588" t="s">
        <v>3144</v>
      </c>
      <c r="J99" s="599" t="s">
        <v>3167</v>
      </c>
      <c r="K99" s="600">
        <f t="shared" si="23"/>
        <v>0.6</v>
      </c>
      <c r="L99" s="614">
        <v>21.92</v>
      </c>
      <c r="M99" s="592">
        <f t="shared" si="24"/>
        <v>13.152000000000001</v>
      </c>
    </row>
    <row r="100" spans="1:13" ht="15.75" customHeight="1" thickBot="1" x14ac:dyDescent="0.25">
      <c r="A100" s="436" t="s">
        <v>2926</v>
      </c>
      <c r="B100" s="265" t="s">
        <v>2260</v>
      </c>
      <c r="C100" s="267" t="s">
        <v>2085</v>
      </c>
      <c r="D100" s="594" t="s">
        <v>2261</v>
      </c>
      <c r="E100" s="272">
        <v>10</v>
      </c>
      <c r="F100" s="269">
        <v>45.79</v>
      </c>
      <c r="G100" s="585">
        <f t="shared" si="22"/>
        <v>457.9</v>
      </c>
      <c r="H100" s="776"/>
      <c r="I100" s="588" t="s">
        <v>3144</v>
      </c>
      <c r="J100" s="599" t="s">
        <v>3167</v>
      </c>
      <c r="K100" s="600">
        <f t="shared" si="23"/>
        <v>0.3</v>
      </c>
      <c r="L100" s="614">
        <v>21.92</v>
      </c>
      <c r="M100" s="592">
        <f t="shared" si="24"/>
        <v>6.5760000000000005</v>
      </c>
    </row>
    <row r="101" spans="1:13" ht="15.75" customHeight="1" thickBot="1" x14ac:dyDescent="0.25">
      <c r="A101" s="260">
        <v>12</v>
      </c>
      <c r="B101" s="251" t="s">
        <v>2262</v>
      </c>
      <c r="C101" s="250"/>
      <c r="D101" s="250"/>
      <c r="E101" s="250"/>
      <c r="F101" s="251"/>
      <c r="G101" s="251"/>
      <c r="H101" s="251"/>
      <c r="I101" s="251"/>
      <c r="J101" s="597"/>
      <c r="K101" s="251"/>
      <c r="L101" s="251"/>
      <c r="M101" s="252"/>
    </row>
    <row r="102" spans="1:13" ht="15.75" customHeight="1" x14ac:dyDescent="0.2">
      <c r="A102" s="436" t="s">
        <v>2226</v>
      </c>
      <c r="B102" s="265" t="s">
        <v>2264</v>
      </c>
      <c r="C102" s="267" t="s">
        <v>576</v>
      </c>
      <c r="D102" s="594" t="s">
        <v>2265</v>
      </c>
      <c r="E102" s="275">
        <v>3500</v>
      </c>
      <c r="F102" s="269">
        <v>166.32</v>
      </c>
      <c r="G102" s="585">
        <f t="shared" ref="G102:G116" si="25">E102*F102</f>
        <v>582120</v>
      </c>
      <c r="H102" s="771" t="s">
        <v>3201</v>
      </c>
      <c r="I102" s="276" t="s">
        <v>57</v>
      </c>
      <c r="J102" s="598" t="s">
        <v>3160</v>
      </c>
      <c r="K102" s="598">
        <f>E102*J102</f>
        <v>595</v>
      </c>
      <c r="L102" s="614">
        <v>28.05</v>
      </c>
      <c r="M102" s="581">
        <f>K102*L102</f>
        <v>16689.75</v>
      </c>
    </row>
    <row r="103" spans="1:13" ht="15.75" customHeight="1" x14ac:dyDescent="0.2">
      <c r="A103" s="436" t="s">
        <v>2228</v>
      </c>
      <c r="B103" s="265" t="s">
        <v>2267</v>
      </c>
      <c r="C103" s="267" t="s">
        <v>576</v>
      </c>
      <c r="D103" s="594" t="s">
        <v>2268</v>
      </c>
      <c r="E103" s="271">
        <v>600</v>
      </c>
      <c r="F103" s="269">
        <v>102</v>
      </c>
      <c r="G103" s="585">
        <f t="shared" si="25"/>
        <v>61200</v>
      </c>
      <c r="H103" s="772"/>
      <c r="I103" s="276" t="s">
        <v>57</v>
      </c>
      <c r="J103" s="598" t="s">
        <v>3178</v>
      </c>
      <c r="K103" s="598">
        <f t="shared" ref="K103:K116" si="26">E103*J103</f>
        <v>162</v>
      </c>
      <c r="L103" s="614">
        <v>28.05</v>
      </c>
      <c r="M103" s="581">
        <f t="shared" ref="M103:M116" si="27">K103*L103</f>
        <v>4544.1000000000004</v>
      </c>
    </row>
    <row r="104" spans="1:13" ht="15.75" customHeight="1" x14ac:dyDescent="0.2">
      <c r="A104" s="436" t="s">
        <v>2230</v>
      </c>
      <c r="B104" s="265" t="s">
        <v>2270</v>
      </c>
      <c r="C104" s="267" t="s">
        <v>576</v>
      </c>
      <c r="D104" s="594" t="s">
        <v>2271</v>
      </c>
      <c r="E104" s="267">
        <v>200</v>
      </c>
      <c r="F104" s="269">
        <v>141.03</v>
      </c>
      <c r="G104" s="585">
        <f t="shared" si="25"/>
        <v>28206</v>
      </c>
      <c r="H104" s="772"/>
      <c r="I104" s="276" t="s">
        <v>57</v>
      </c>
      <c r="J104" s="598" t="s">
        <v>3156</v>
      </c>
      <c r="K104" s="598">
        <f t="shared" si="26"/>
        <v>231.99999999999997</v>
      </c>
      <c r="L104" s="614">
        <v>28.05</v>
      </c>
      <c r="M104" s="581">
        <f t="shared" si="27"/>
        <v>6507.5999999999995</v>
      </c>
    </row>
    <row r="105" spans="1:13" ht="15.75" customHeight="1" x14ac:dyDescent="0.2">
      <c r="A105" s="436" t="s">
        <v>2232</v>
      </c>
      <c r="B105" s="265" t="s">
        <v>2273</v>
      </c>
      <c r="C105" s="267" t="s">
        <v>576</v>
      </c>
      <c r="D105" s="594" t="s">
        <v>2274</v>
      </c>
      <c r="E105" s="272">
        <v>200</v>
      </c>
      <c r="F105" s="269">
        <v>803.24</v>
      </c>
      <c r="G105" s="585">
        <f t="shared" si="25"/>
        <v>160648</v>
      </c>
      <c r="H105" s="772"/>
      <c r="I105" s="276" t="s">
        <v>57</v>
      </c>
      <c r="J105" s="598" t="s">
        <v>3153</v>
      </c>
      <c r="K105" s="598">
        <f t="shared" si="26"/>
        <v>82</v>
      </c>
      <c r="L105" s="614">
        <v>28.05</v>
      </c>
      <c r="M105" s="581">
        <f t="shared" si="27"/>
        <v>2300.1</v>
      </c>
    </row>
    <row r="106" spans="1:13" ht="15.75" customHeight="1" x14ac:dyDescent="0.2">
      <c r="A106" s="436" t="s">
        <v>2235</v>
      </c>
      <c r="B106" s="265" t="s">
        <v>2275</v>
      </c>
      <c r="C106" s="267" t="s">
        <v>576</v>
      </c>
      <c r="D106" s="594" t="s">
        <v>1932</v>
      </c>
      <c r="E106" s="272">
        <f>100+200</f>
        <v>300</v>
      </c>
      <c r="F106" s="269">
        <v>437.43</v>
      </c>
      <c r="G106" s="586">
        <f t="shared" si="25"/>
        <v>131229</v>
      </c>
      <c r="H106" s="772"/>
      <c r="I106" s="276" t="s">
        <v>57</v>
      </c>
      <c r="J106" s="600" t="s">
        <v>3153</v>
      </c>
      <c r="K106" s="598">
        <f t="shared" si="26"/>
        <v>122.99999999999999</v>
      </c>
      <c r="L106" s="614">
        <v>28.05</v>
      </c>
      <c r="M106" s="581">
        <f t="shared" si="27"/>
        <v>3450.1499999999996</v>
      </c>
    </row>
    <row r="107" spans="1:13" ht="15.75" customHeight="1" x14ac:dyDescent="0.2">
      <c r="A107" s="436" t="s">
        <v>2237</v>
      </c>
      <c r="B107" s="265" t="s">
        <v>2276</v>
      </c>
      <c r="C107" s="267" t="s">
        <v>576</v>
      </c>
      <c r="D107" s="594" t="s">
        <v>1934</v>
      </c>
      <c r="E107" s="272">
        <v>100</v>
      </c>
      <c r="F107" s="269">
        <v>417.03</v>
      </c>
      <c r="G107" s="585">
        <f t="shared" si="25"/>
        <v>41703</v>
      </c>
      <c r="H107" s="772"/>
      <c r="I107" s="276" t="s">
        <v>57</v>
      </c>
      <c r="J107" s="598" t="s">
        <v>3153</v>
      </c>
      <c r="K107" s="598">
        <f t="shared" si="26"/>
        <v>41</v>
      </c>
      <c r="L107" s="614">
        <v>28.05</v>
      </c>
      <c r="M107" s="581">
        <f t="shared" si="27"/>
        <v>1150.05</v>
      </c>
    </row>
    <row r="108" spans="1:13" ht="15.75" customHeight="1" x14ac:dyDescent="0.2">
      <c r="A108" s="436" t="s">
        <v>2239</v>
      </c>
      <c r="B108" s="265" t="s">
        <v>2277</v>
      </c>
      <c r="C108" s="267" t="s">
        <v>576</v>
      </c>
      <c r="D108" s="594" t="s">
        <v>2278</v>
      </c>
      <c r="E108" s="272">
        <v>100</v>
      </c>
      <c r="F108" s="269">
        <v>34.1</v>
      </c>
      <c r="G108" s="585">
        <f t="shared" si="25"/>
        <v>3410</v>
      </c>
      <c r="H108" s="772"/>
      <c r="I108" s="276" t="s">
        <v>57</v>
      </c>
      <c r="J108" s="598" t="s">
        <v>3181</v>
      </c>
      <c r="K108" s="598">
        <f t="shared" si="26"/>
        <v>16</v>
      </c>
      <c r="L108" s="614">
        <v>28.05</v>
      </c>
      <c r="M108" s="581">
        <f t="shared" si="27"/>
        <v>448.8</v>
      </c>
    </row>
    <row r="109" spans="1:13" ht="15.75" customHeight="1" x14ac:dyDescent="0.2">
      <c r="A109" s="436" t="s">
        <v>2241</v>
      </c>
      <c r="B109" s="265" t="s">
        <v>2279</v>
      </c>
      <c r="C109" s="267" t="s">
        <v>576</v>
      </c>
      <c r="D109" s="594" t="s">
        <v>2278</v>
      </c>
      <c r="E109" s="272">
        <v>100</v>
      </c>
      <c r="F109" s="269">
        <v>34.1</v>
      </c>
      <c r="G109" s="585">
        <f t="shared" si="25"/>
        <v>3410</v>
      </c>
      <c r="H109" s="772"/>
      <c r="I109" s="276" t="s">
        <v>57</v>
      </c>
      <c r="J109" s="598" t="s">
        <v>3180</v>
      </c>
      <c r="K109" s="598">
        <f t="shared" si="26"/>
        <v>36</v>
      </c>
      <c r="L109" s="614">
        <v>28.05</v>
      </c>
      <c r="M109" s="581">
        <f t="shared" si="27"/>
        <v>1009.8000000000001</v>
      </c>
    </row>
    <row r="110" spans="1:13" ht="15.75" customHeight="1" x14ac:dyDescent="0.2">
      <c r="A110" s="436" t="s">
        <v>2244</v>
      </c>
      <c r="B110" s="265" t="s">
        <v>2280</v>
      </c>
      <c r="C110" s="267" t="s">
        <v>576</v>
      </c>
      <c r="D110" s="594" t="s">
        <v>2960</v>
      </c>
      <c r="E110" s="267">
        <v>100</v>
      </c>
      <c r="F110" s="269">
        <v>50.11</v>
      </c>
      <c r="G110" s="585">
        <f t="shared" si="25"/>
        <v>5011</v>
      </c>
      <c r="H110" s="772"/>
      <c r="I110" s="276" t="s">
        <v>57</v>
      </c>
      <c r="J110" s="598" t="s">
        <v>3156</v>
      </c>
      <c r="K110" s="598">
        <f t="shared" si="26"/>
        <v>115.99999999999999</v>
      </c>
      <c r="L110" s="614">
        <v>28.05</v>
      </c>
      <c r="M110" s="581">
        <f t="shared" si="27"/>
        <v>3253.7999999999997</v>
      </c>
    </row>
    <row r="111" spans="1:13" ht="15.75" customHeight="1" x14ac:dyDescent="0.2">
      <c r="A111" s="436" t="s">
        <v>2247</v>
      </c>
      <c r="B111" s="265" t="s">
        <v>2281</v>
      </c>
      <c r="C111" s="267" t="s">
        <v>576</v>
      </c>
      <c r="D111" s="594" t="s">
        <v>2961</v>
      </c>
      <c r="E111" s="267">
        <v>100</v>
      </c>
      <c r="F111" s="269">
        <v>50.38</v>
      </c>
      <c r="G111" s="585">
        <f t="shared" si="25"/>
        <v>5038</v>
      </c>
      <c r="H111" s="772"/>
      <c r="I111" s="276" t="s">
        <v>57</v>
      </c>
      <c r="J111" s="598" t="s">
        <v>3159</v>
      </c>
      <c r="K111" s="598">
        <f t="shared" si="26"/>
        <v>117</v>
      </c>
      <c r="L111" s="614">
        <v>28.05</v>
      </c>
      <c r="M111" s="581">
        <f t="shared" si="27"/>
        <v>3281.85</v>
      </c>
    </row>
    <row r="112" spans="1:13" ht="15.75" customHeight="1" x14ac:dyDescent="0.2">
      <c r="A112" s="436" t="s">
        <v>2249</v>
      </c>
      <c r="B112" s="265" t="s">
        <v>2282</v>
      </c>
      <c r="C112" s="267" t="s">
        <v>576</v>
      </c>
      <c r="D112" s="594" t="s">
        <v>2962</v>
      </c>
      <c r="E112" s="267">
        <v>100</v>
      </c>
      <c r="F112" s="269">
        <v>59.93</v>
      </c>
      <c r="G112" s="585">
        <f t="shared" si="25"/>
        <v>5993</v>
      </c>
      <c r="H112" s="772"/>
      <c r="I112" s="276" t="s">
        <v>57</v>
      </c>
      <c r="J112" s="598" t="s">
        <v>3162</v>
      </c>
      <c r="K112" s="598">
        <f t="shared" si="26"/>
        <v>118</v>
      </c>
      <c r="L112" s="614">
        <v>28.05</v>
      </c>
      <c r="M112" s="581">
        <f t="shared" si="27"/>
        <v>3309.9</v>
      </c>
    </row>
    <row r="113" spans="1:13" x14ac:dyDescent="0.2">
      <c r="A113" s="436" t="s">
        <v>2251</v>
      </c>
      <c r="B113" s="265" t="s">
        <v>2283</v>
      </c>
      <c r="C113" s="267" t="s">
        <v>576</v>
      </c>
      <c r="D113" s="594" t="s">
        <v>2284</v>
      </c>
      <c r="E113" s="267">
        <v>100</v>
      </c>
      <c r="F113" s="269">
        <v>75.91</v>
      </c>
      <c r="G113" s="585">
        <f t="shared" si="25"/>
        <v>7591</v>
      </c>
      <c r="H113" s="772"/>
      <c r="I113" s="276" t="s">
        <v>57</v>
      </c>
      <c r="J113" s="598" t="s">
        <v>3155</v>
      </c>
      <c r="K113" s="598">
        <f t="shared" si="26"/>
        <v>111.00000000000001</v>
      </c>
      <c r="L113" s="614">
        <v>28.05</v>
      </c>
      <c r="M113" s="581">
        <f t="shared" si="27"/>
        <v>3113.5500000000006</v>
      </c>
    </row>
    <row r="114" spans="1:13" ht="15.75" customHeight="1" x14ac:dyDescent="0.2">
      <c r="A114" s="436" t="s">
        <v>2253</v>
      </c>
      <c r="B114" s="265" t="s">
        <v>2285</v>
      </c>
      <c r="C114" s="267" t="s">
        <v>576</v>
      </c>
      <c r="D114" s="594" t="s">
        <v>3137</v>
      </c>
      <c r="E114" s="272">
        <v>400</v>
      </c>
      <c r="F114" s="269">
        <v>130.06</v>
      </c>
      <c r="G114" s="585">
        <f t="shared" si="25"/>
        <v>52024</v>
      </c>
      <c r="H114" s="772"/>
      <c r="I114" s="276" t="s">
        <v>57</v>
      </c>
      <c r="J114" s="598" t="s">
        <v>3155</v>
      </c>
      <c r="K114" s="598">
        <f t="shared" si="26"/>
        <v>444.00000000000006</v>
      </c>
      <c r="L114" s="614">
        <v>28.05</v>
      </c>
      <c r="M114" s="581">
        <f t="shared" si="27"/>
        <v>12454.200000000003</v>
      </c>
    </row>
    <row r="115" spans="1:13" ht="15.75" customHeight="1" x14ac:dyDescent="0.2">
      <c r="A115" s="436" t="s">
        <v>2255</v>
      </c>
      <c r="B115" s="265" t="s">
        <v>2286</v>
      </c>
      <c r="C115" s="267" t="s">
        <v>2090</v>
      </c>
      <c r="D115" s="594" t="s">
        <v>2287</v>
      </c>
      <c r="E115" s="272">
        <v>200</v>
      </c>
      <c r="F115" s="269">
        <v>60.12</v>
      </c>
      <c r="G115" s="585">
        <f t="shared" si="25"/>
        <v>12024</v>
      </c>
      <c r="H115" s="772"/>
      <c r="I115" s="276" t="s">
        <v>57</v>
      </c>
      <c r="J115" s="598" t="s">
        <v>3179</v>
      </c>
      <c r="K115" s="598">
        <f t="shared" si="26"/>
        <v>14.000000000000002</v>
      </c>
      <c r="L115" s="614">
        <v>28.05</v>
      </c>
      <c r="M115" s="581">
        <f t="shared" si="27"/>
        <v>392.70000000000005</v>
      </c>
    </row>
    <row r="116" spans="1:13" ht="15.75" customHeight="1" thickBot="1" x14ac:dyDescent="0.25">
      <c r="A116" s="436" t="s">
        <v>2257</v>
      </c>
      <c r="B116" s="265" t="s">
        <v>2288</v>
      </c>
      <c r="C116" s="267" t="s">
        <v>576</v>
      </c>
      <c r="D116" s="594" t="s">
        <v>2289</v>
      </c>
      <c r="E116" s="267">
        <v>200</v>
      </c>
      <c r="F116" s="269">
        <v>103.78</v>
      </c>
      <c r="G116" s="585">
        <f t="shared" si="25"/>
        <v>20756</v>
      </c>
      <c r="H116" s="773"/>
      <c r="I116" s="276" t="s">
        <v>57</v>
      </c>
      <c r="J116" s="598" t="s">
        <v>3157</v>
      </c>
      <c r="K116" s="598">
        <f t="shared" si="26"/>
        <v>28.000000000000004</v>
      </c>
      <c r="L116" s="614">
        <v>28.05</v>
      </c>
      <c r="M116" s="581">
        <f t="shared" si="27"/>
        <v>785.40000000000009</v>
      </c>
    </row>
    <row r="117" spans="1:13" ht="16.5" thickBot="1" x14ac:dyDescent="0.25">
      <c r="A117" s="260">
        <v>13</v>
      </c>
      <c r="B117" s="251" t="s">
        <v>2290</v>
      </c>
      <c r="C117" s="250"/>
      <c r="D117" s="250"/>
      <c r="E117" s="250"/>
      <c r="F117" s="251"/>
      <c r="G117" s="251"/>
      <c r="H117" s="251"/>
      <c r="I117" s="251"/>
      <c r="J117" s="597"/>
      <c r="K117" s="251"/>
      <c r="L117" s="251"/>
      <c r="M117" s="252"/>
    </row>
    <row r="118" spans="1:13" ht="15.75" customHeight="1" x14ac:dyDescent="0.2">
      <c r="A118" s="436">
        <v>13.1</v>
      </c>
      <c r="B118" s="265" t="s">
        <v>2295</v>
      </c>
      <c r="C118" s="267" t="s">
        <v>576</v>
      </c>
      <c r="D118" s="594" t="s">
        <v>2293</v>
      </c>
      <c r="E118" s="275">
        <v>600</v>
      </c>
      <c r="F118" s="269">
        <v>38.78</v>
      </c>
      <c r="G118" s="585">
        <f>E118*F118</f>
        <v>23268</v>
      </c>
      <c r="H118" s="771" t="s">
        <v>3203</v>
      </c>
      <c r="I118" s="276" t="s">
        <v>418</v>
      </c>
      <c r="J118" s="598" t="s">
        <v>3182</v>
      </c>
      <c r="K118" s="598">
        <f>E118*J118</f>
        <v>324</v>
      </c>
      <c r="L118" s="614">
        <v>27.84</v>
      </c>
      <c r="M118" s="581">
        <f>K118*L118</f>
        <v>9020.16</v>
      </c>
    </row>
    <row r="119" spans="1:13" x14ac:dyDescent="0.2">
      <c r="A119" s="436" t="s">
        <v>2266</v>
      </c>
      <c r="B119" s="265" t="s">
        <v>2297</v>
      </c>
      <c r="C119" s="267" t="s">
        <v>576</v>
      </c>
      <c r="D119" s="594" t="s">
        <v>2298</v>
      </c>
      <c r="E119" s="272">
        <v>200</v>
      </c>
      <c r="F119" s="269">
        <v>24.5</v>
      </c>
      <c r="G119" s="585">
        <f>E119*F119</f>
        <v>4900</v>
      </c>
      <c r="H119" s="772"/>
      <c r="I119" s="276" t="s">
        <v>418</v>
      </c>
      <c r="J119" s="598" t="s">
        <v>3183</v>
      </c>
      <c r="K119" s="598">
        <f t="shared" ref="K119:K120" si="28">E119*J119</f>
        <v>138</v>
      </c>
      <c r="L119" s="614">
        <v>27.84</v>
      </c>
      <c r="M119" s="581">
        <f t="shared" ref="M119:M120" si="29">K119*L119</f>
        <v>3841.92</v>
      </c>
    </row>
    <row r="120" spans="1:13" ht="30.75" thickBot="1" x14ac:dyDescent="0.25">
      <c r="A120" s="436" t="s">
        <v>2269</v>
      </c>
      <c r="B120" s="265" t="s">
        <v>2300</v>
      </c>
      <c r="C120" s="267" t="s">
        <v>576</v>
      </c>
      <c r="D120" s="594" t="s">
        <v>2301</v>
      </c>
      <c r="E120" s="272">
        <v>400</v>
      </c>
      <c r="F120" s="269">
        <v>66.7</v>
      </c>
      <c r="G120" s="585">
        <f>E120*F120</f>
        <v>26680</v>
      </c>
      <c r="H120" s="773"/>
      <c r="I120" s="276" t="s">
        <v>418</v>
      </c>
      <c r="J120" s="598" t="s">
        <v>3165</v>
      </c>
      <c r="K120" s="598">
        <f t="shared" si="28"/>
        <v>208</v>
      </c>
      <c r="L120" s="255">
        <v>27.84</v>
      </c>
      <c r="M120" s="581">
        <f t="shared" si="29"/>
        <v>5790.72</v>
      </c>
    </row>
    <row r="121" spans="1:13" ht="16.5" thickBot="1" x14ac:dyDescent="0.25">
      <c r="A121" s="260">
        <v>14</v>
      </c>
      <c r="B121" s="251" t="s">
        <v>2302</v>
      </c>
      <c r="C121" s="250"/>
      <c r="D121" s="250"/>
      <c r="E121" s="250"/>
      <c r="F121" s="251"/>
      <c r="G121" s="251"/>
      <c r="H121" s="251"/>
      <c r="I121" s="251"/>
      <c r="J121" s="597"/>
      <c r="K121" s="251"/>
      <c r="L121" s="251"/>
      <c r="M121" s="252"/>
    </row>
    <row r="122" spans="1:13" ht="15.75" customHeight="1" x14ac:dyDescent="0.2">
      <c r="A122" s="436" t="s">
        <v>2291</v>
      </c>
      <c r="B122" s="265" t="s">
        <v>2304</v>
      </c>
      <c r="C122" s="274" t="s">
        <v>576</v>
      </c>
      <c r="D122" s="594" t="s">
        <v>2305</v>
      </c>
      <c r="E122" s="272">
        <v>1500</v>
      </c>
      <c r="F122" s="269">
        <v>21.51</v>
      </c>
      <c r="G122" s="585">
        <f>E122*F122</f>
        <v>32265.000000000004</v>
      </c>
      <c r="H122" s="771" t="s">
        <v>3204</v>
      </c>
      <c r="I122" s="276" t="s">
        <v>59</v>
      </c>
      <c r="J122" s="598" t="s">
        <v>3184</v>
      </c>
      <c r="K122" s="598">
        <f>E122*J122</f>
        <v>330</v>
      </c>
      <c r="L122" s="614">
        <v>29.55</v>
      </c>
      <c r="M122" s="581">
        <f>K122*L122</f>
        <v>9751.5</v>
      </c>
    </row>
    <row r="123" spans="1:13" x14ac:dyDescent="0.2">
      <c r="A123" s="436" t="s">
        <v>2294</v>
      </c>
      <c r="B123" s="265" t="s">
        <v>2307</v>
      </c>
      <c r="C123" s="274" t="s">
        <v>576</v>
      </c>
      <c r="D123" s="594" t="s">
        <v>2308</v>
      </c>
      <c r="E123" s="272">
        <v>1000</v>
      </c>
      <c r="F123" s="269">
        <v>9.48</v>
      </c>
      <c r="G123" s="585">
        <f>E123*F123</f>
        <v>9480</v>
      </c>
      <c r="H123" s="772"/>
      <c r="I123" s="276" t="s">
        <v>59</v>
      </c>
      <c r="J123" s="598" t="s">
        <v>3174</v>
      </c>
      <c r="K123" s="598">
        <f t="shared" ref="K123:K126" si="30">E123*J123</f>
        <v>440</v>
      </c>
      <c r="L123" s="614">
        <v>29.55</v>
      </c>
      <c r="M123" s="581">
        <f t="shared" ref="M123:M126" si="31">K123*L123</f>
        <v>13002</v>
      </c>
    </row>
    <row r="124" spans="1:13" ht="15.75" customHeight="1" x14ac:dyDescent="0.2">
      <c r="A124" s="436" t="s">
        <v>2296</v>
      </c>
      <c r="B124" s="265" t="s">
        <v>2310</v>
      </c>
      <c r="C124" s="274" t="s">
        <v>576</v>
      </c>
      <c r="D124" s="594" t="s">
        <v>1641</v>
      </c>
      <c r="E124" s="272">
        <v>350</v>
      </c>
      <c r="F124" s="269">
        <v>49.14</v>
      </c>
      <c r="G124" s="585">
        <f>E124*F124</f>
        <v>17199</v>
      </c>
      <c r="H124" s="772"/>
      <c r="I124" s="276" t="s">
        <v>59</v>
      </c>
      <c r="J124" s="598" t="s">
        <v>3185</v>
      </c>
      <c r="K124" s="598">
        <f t="shared" si="30"/>
        <v>66.5</v>
      </c>
      <c r="L124" s="614">
        <v>29.55</v>
      </c>
      <c r="M124" s="581">
        <f t="shared" si="31"/>
        <v>1965.075</v>
      </c>
    </row>
    <row r="125" spans="1:13" ht="15.75" customHeight="1" x14ac:dyDescent="0.2">
      <c r="A125" s="436" t="s">
        <v>2299</v>
      </c>
      <c r="B125" s="265" t="s">
        <v>2312</v>
      </c>
      <c r="C125" s="274" t="s">
        <v>576</v>
      </c>
      <c r="D125" s="594" t="s">
        <v>1623</v>
      </c>
      <c r="E125" s="272">
        <v>100</v>
      </c>
      <c r="F125" s="269">
        <v>30.92</v>
      </c>
      <c r="G125" s="585">
        <f>E125*F125</f>
        <v>3092</v>
      </c>
      <c r="H125" s="772"/>
      <c r="I125" s="276" t="s">
        <v>59</v>
      </c>
      <c r="J125" s="598" t="s">
        <v>3186</v>
      </c>
      <c r="K125" s="598">
        <f t="shared" si="30"/>
        <v>6</v>
      </c>
      <c r="L125" s="614">
        <v>29.55</v>
      </c>
      <c r="M125" s="581">
        <f t="shared" si="31"/>
        <v>177.3</v>
      </c>
    </row>
    <row r="126" spans="1:13" ht="15.75" customHeight="1" thickBot="1" x14ac:dyDescent="0.25">
      <c r="A126" s="436" t="s">
        <v>2927</v>
      </c>
      <c r="B126" s="265" t="s">
        <v>2314</v>
      </c>
      <c r="C126" s="274" t="s">
        <v>576</v>
      </c>
      <c r="D126" s="594" t="s">
        <v>2963</v>
      </c>
      <c r="E126" s="271">
        <v>400</v>
      </c>
      <c r="F126" s="269">
        <v>55.11</v>
      </c>
      <c r="G126" s="585">
        <f>E126*F126</f>
        <v>22044</v>
      </c>
      <c r="H126" s="773"/>
      <c r="I126" s="276" t="s">
        <v>59</v>
      </c>
      <c r="J126" s="598" t="s">
        <v>3178</v>
      </c>
      <c r="K126" s="598">
        <f t="shared" si="30"/>
        <v>108</v>
      </c>
      <c r="L126" s="614">
        <v>29.55</v>
      </c>
      <c r="M126" s="581">
        <f t="shared" si="31"/>
        <v>3191.4</v>
      </c>
    </row>
    <row r="127" spans="1:13" ht="15.75" customHeight="1" thickBot="1" x14ac:dyDescent="0.25">
      <c r="A127" s="260">
        <v>15</v>
      </c>
      <c r="B127" s="251" t="s">
        <v>2315</v>
      </c>
      <c r="C127" s="250"/>
      <c r="D127" s="250"/>
      <c r="E127" s="250"/>
      <c r="F127" s="251"/>
      <c r="G127" s="251"/>
      <c r="H127" s="251"/>
      <c r="I127" s="251"/>
      <c r="J127" s="597"/>
      <c r="K127" s="251"/>
      <c r="L127" s="251"/>
      <c r="M127" s="252"/>
    </row>
    <row r="128" spans="1:13" x14ac:dyDescent="0.2">
      <c r="A128" s="436" t="s">
        <v>2303</v>
      </c>
      <c r="B128" s="265" t="s">
        <v>2317</v>
      </c>
      <c r="C128" s="267" t="s">
        <v>576</v>
      </c>
      <c r="D128" s="594" t="s">
        <v>2964</v>
      </c>
      <c r="E128" s="272">
        <v>500</v>
      </c>
      <c r="F128" s="269">
        <v>61.79</v>
      </c>
      <c r="G128" s="585">
        <f t="shared" ref="G128:G138" si="32">E128*F128</f>
        <v>30895</v>
      </c>
      <c r="H128" s="771" t="s">
        <v>3201</v>
      </c>
      <c r="I128" s="276" t="s">
        <v>57</v>
      </c>
      <c r="J128" s="598" t="s">
        <v>3169</v>
      </c>
      <c r="K128" s="598">
        <f>E128*J128</f>
        <v>540</v>
      </c>
      <c r="L128" s="614">
        <v>28.05</v>
      </c>
      <c r="M128" s="581">
        <f>K128*L128</f>
        <v>15147</v>
      </c>
    </row>
    <row r="129" spans="1:13" x14ac:dyDescent="0.2">
      <c r="A129" s="436" t="s">
        <v>2306</v>
      </c>
      <c r="B129" s="265" t="s">
        <v>2319</v>
      </c>
      <c r="C129" s="267" t="s">
        <v>576</v>
      </c>
      <c r="D129" s="594" t="s">
        <v>2965</v>
      </c>
      <c r="E129" s="272">
        <v>500</v>
      </c>
      <c r="F129" s="269">
        <v>32.89</v>
      </c>
      <c r="G129" s="585">
        <f t="shared" si="32"/>
        <v>16445</v>
      </c>
      <c r="H129" s="772"/>
      <c r="I129" s="276" t="s">
        <v>57</v>
      </c>
      <c r="J129" s="598" t="s">
        <v>3184</v>
      </c>
      <c r="K129" s="598">
        <f t="shared" ref="K129:K138" si="33">E129*J129</f>
        <v>110</v>
      </c>
      <c r="L129" s="614">
        <v>28.05</v>
      </c>
      <c r="M129" s="581">
        <f t="shared" ref="M129:M138" si="34">K129*L129</f>
        <v>3085.5</v>
      </c>
    </row>
    <row r="130" spans="1:13" x14ac:dyDescent="0.2">
      <c r="A130" s="436" t="s">
        <v>2309</v>
      </c>
      <c r="B130" s="265" t="s">
        <v>2321</v>
      </c>
      <c r="C130" s="267" t="s">
        <v>576</v>
      </c>
      <c r="D130" s="594" t="s">
        <v>2966</v>
      </c>
      <c r="E130" s="272">
        <v>500</v>
      </c>
      <c r="F130" s="269">
        <v>82.79</v>
      </c>
      <c r="G130" s="585">
        <f t="shared" si="32"/>
        <v>41395</v>
      </c>
      <c r="H130" s="585" t="s">
        <v>3203</v>
      </c>
      <c r="I130" s="276" t="s">
        <v>418</v>
      </c>
      <c r="J130" s="598" t="s">
        <v>3187</v>
      </c>
      <c r="K130" s="598">
        <f t="shared" si="33"/>
        <v>265</v>
      </c>
      <c r="L130" s="614">
        <v>27.84</v>
      </c>
      <c r="M130" s="581">
        <f t="shared" si="34"/>
        <v>7377.6</v>
      </c>
    </row>
    <row r="131" spans="1:13" ht="15.75" customHeight="1" x14ac:dyDescent="0.2">
      <c r="A131" s="436" t="s">
        <v>2311</v>
      </c>
      <c r="B131" s="265" t="s">
        <v>2323</v>
      </c>
      <c r="C131" s="267" t="s">
        <v>576</v>
      </c>
      <c r="D131" s="594" t="s">
        <v>2324</v>
      </c>
      <c r="E131" s="272">
        <v>100</v>
      </c>
      <c r="F131" s="269">
        <v>127.48</v>
      </c>
      <c r="G131" s="585">
        <f t="shared" si="32"/>
        <v>12748</v>
      </c>
      <c r="H131" s="772" t="s">
        <v>3198</v>
      </c>
      <c r="I131" s="276" t="s">
        <v>3143</v>
      </c>
      <c r="J131" s="598" t="s">
        <v>3188</v>
      </c>
      <c r="K131" s="598">
        <f t="shared" si="33"/>
        <v>28.999999999999996</v>
      </c>
      <c r="L131" s="614">
        <v>27.84</v>
      </c>
      <c r="M131" s="581">
        <f t="shared" si="34"/>
        <v>807.3599999999999</v>
      </c>
    </row>
    <row r="132" spans="1:13" ht="15.75" customHeight="1" x14ac:dyDescent="0.2">
      <c r="A132" s="436" t="s">
        <v>2313</v>
      </c>
      <c r="B132" s="265" t="s">
        <v>2325</v>
      </c>
      <c r="C132" s="267" t="s">
        <v>2090</v>
      </c>
      <c r="D132" s="594" t="s">
        <v>2967</v>
      </c>
      <c r="E132" s="272">
        <v>100</v>
      </c>
      <c r="F132" s="269">
        <v>14.38</v>
      </c>
      <c r="G132" s="585">
        <f t="shared" si="32"/>
        <v>1438</v>
      </c>
      <c r="H132" s="772"/>
      <c r="I132" s="276" t="s">
        <v>3143</v>
      </c>
      <c r="J132" s="598" t="s">
        <v>3185</v>
      </c>
      <c r="K132" s="598">
        <f t="shared" si="33"/>
        <v>19</v>
      </c>
      <c r="L132" s="614">
        <v>27.84</v>
      </c>
      <c r="M132" s="581">
        <f t="shared" si="34"/>
        <v>528.96</v>
      </c>
    </row>
    <row r="133" spans="1:13" ht="15.75" customHeight="1" x14ac:dyDescent="0.2">
      <c r="A133" s="436" t="s">
        <v>2928</v>
      </c>
      <c r="B133" s="265" t="s">
        <v>2326</v>
      </c>
      <c r="C133" s="267" t="s">
        <v>2085</v>
      </c>
      <c r="D133" s="594" t="s">
        <v>2327</v>
      </c>
      <c r="E133" s="272">
        <v>50</v>
      </c>
      <c r="F133" s="269">
        <v>14.51</v>
      </c>
      <c r="G133" s="585">
        <f t="shared" si="32"/>
        <v>725.5</v>
      </c>
      <c r="H133" s="772"/>
      <c r="I133" s="276" t="s">
        <v>3143</v>
      </c>
      <c r="J133" s="598" t="s">
        <v>3167</v>
      </c>
      <c r="K133" s="598">
        <f t="shared" si="33"/>
        <v>1.5</v>
      </c>
      <c r="L133" s="614">
        <v>27.84</v>
      </c>
      <c r="M133" s="581">
        <f t="shared" si="34"/>
        <v>41.76</v>
      </c>
    </row>
    <row r="134" spans="1:13" ht="15.75" customHeight="1" x14ac:dyDescent="0.2">
      <c r="A134" s="436" t="s">
        <v>2929</v>
      </c>
      <c r="B134" s="265" t="s">
        <v>2328</v>
      </c>
      <c r="C134" s="267" t="s">
        <v>2085</v>
      </c>
      <c r="D134" s="594" t="s">
        <v>2968</v>
      </c>
      <c r="E134" s="272">
        <v>50</v>
      </c>
      <c r="F134" s="269">
        <v>20.49</v>
      </c>
      <c r="G134" s="585">
        <f t="shared" si="32"/>
        <v>1024.5</v>
      </c>
      <c r="H134" s="772"/>
      <c r="I134" s="276" t="s">
        <v>3143</v>
      </c>
      <c r="J134" s="598" t="s">
        <v>3167</v>
      </c>
      <c r="K134" s="598">
        <f t="shared" si="33"/>
        <v>1.5</v>
      </c>
      <c r="L134" s="614">
        <v>27.84</v>
      </c>
      <c r="M134" s="581">
        <f t="shared" si="34"/>
        <v>41.76</v>
      </c>
    </row>
    <row r="135" spans="1:13" ht="15.75" customHeight="1" x14ac:dyDescent="0.2">
      <c r="A135" s="436" t="s">
        <v>2930</v>
      </c>
      <c r="B135" s="265" t="s">
        <v>2329</v>
      </c>
      <c r="C135" s="267" t="s">
        <v>2085</v>
      </c>
      <c r="D135" s="594" t="s">
        <v>2330</v>
      </c>
      <c r="E135" s="272">
        <v>50</v>
      </c>
      <c r="F135" s="269">
        <v>27.37</v>
      </c>
      <c r="G135" s="585">
        <f t="shared" si="32"/>
        <v>1368.5</v>
      </c>
      <c r="H135" s="772"/>
      <c r="I135" s="276" t="s">
        <v>3143</v>
      </c>
      <c r="J135" s="598" t="s">
        <v>3189</v>
      </c>
      <c r="K135" s="598">
        <f t="shared" si="33"/>
        <v>4.5</v>
      </c>
      <c r="L135" s="614">
        <v>27.84</v>
      </c>
      <c r="M135" s="581">
        <f t="shared" si="34"/>
        <v>125.28</v>
      </c>
    </row>
    <row r="136" spans="1:13" ht="15.75" customHeight="1" x14ac:dyDescent="0.2">
      <c r="A136" s="436" t="s">
        <v>2931</v>
      </c>
      <c r="B136" s="265" t="s">
        <v>2331</v>
      </c>
      <c r="C136" s="267" t="s">
        <v>576</v>
      </c>
      <c r="D136" s="594" t="s">
        <v>2969</v>
      </c>
      <c r="E136" s="272">
        <v>500</v>
      </c>
      <c r="F136" s="269">
        <v>1.95</v>
      </c>
      <c r="G136" s="585">
        <f t="shared" si="32"/>
        <v>975</v>
      </c>
      <c r="H136" s="585" t="s">
        <v>3202</v>
      </c>
      <c r="I136" s="276" t="s">
        <v>3144</v>
      </c>
      <c r="J136" s="598" t="s">
        <v>3181</v>
      </c>
      <c r="K136" s="598">
        <f t="shared" si="33"/>
        <v>80</v>
      </c>
      <c r="L136" s="614">
        <v>21.92</v>
      </c>
      <c r="M136" s="581">
        <f t="shared" si="34"/>
        <v>1753.6000000000001</v>
      </c>
    </row>
    <row r="137" spans="1:13" ht="15.75" customHeight="1" x14ac:dyDescent="0.2">
      <c r="A137" s="436" t="s">
        <v>2932</v>
      </c>
      <c r="B137" s="265" t="s">
        <v>2332</v>
      </c>
      <c r="C137" s="267" t="s">
        <v>576</v>
      </c>
      <c r="D137" s="594" t="s">
        <v>2970</v>
      </c>
      <c r="E137" s="271">
        <v>500</v>
      </c>
      <c r="F137" s="269">
        <v>14.73</v>
      </c>
      <c r="G137" s="585">
        <f t="shared" si="32"/>
        <v>7365</v>
      </c>
      <c r="H137" s="585" t="s">
        <v>3201</v>
      </c>
      <c r="I137" s="276" t="s">
        <v>57</v>
      </c>
      <c r="J137" s="598" t="s">
        <v>3190</v>
      </c>
      <c r="K137" s="598">
        <f t="shared" si="33"/>
        <v>235</v>
      </c>
      <c r="L137" s="614">
        <v>28.05</v>
      </c>
      <c r="M137" s="581">
        <f t="shared" si="34"/>
        <v>6591.75</v>
      </c>
    </row>
    <row r="138" spans="1:13" ht="15.75" customHeight="1" thickBot="1" x14ac:dyDescent="0.25">
      <c r="A138" s="436" t="s">
        <v>2933</v>
      </c>
      <c r="B138" s="265" t="s">
        <v>2333</v>
      </c>
      <c r="C138" s="267" t="s">
        <v>576</v>
      </c>
      <c r="D138" s="594" t="s">
        <v>2971</v>
      </c>
      <c r="E138" s="271">
        <v>500</v>
      </c>
      <c r="F138" s="269">
        <v>83.25</v>
      </c>
      <c r="G138" s="585">
        <f t="shared" si="32"/>
        <v>41625</v>
      </c>
      <c r="H138" s="585" t="s">
        <v>3202</v>
      </c>
      <c r="I138" s="276" t="s">
        <v>3144</v>
      </c>
      <c r="J138" s="598" t="s">
        <v>3191</v>
      </c>
      <c r="K138" s="598">
        <f t="shared" si="33"/>
        <v>90</v>
      </c>
      <c r="L138" s="614">
        <v>21.92</v>
      </c>
      <c r="M138" s="581">
        <f t="shared" si="34"/>
        <v>1972.8000000000002</v>
      </c>
    </row>
    <row r="139" spans="1:13" ht="16.5" thickBot="1" x14ac:dyDescent="0.25">
      <c r="A139" s="260">
        <v>16</v>
      </c>
      <c r="B139" s="251" t="s">
        <v>2334</v>
      </c>
      <c r="C139" s="250"/>
      <c r="D139" s="250"/>
      <c r="E139" s="250"/>
      <c r="F139" s="251"/>
      <c r="G139" s="251"/>
      <c r="H139" s="251"/>
      <c r="I139" s="251"/>
      <c r="J139" s="597"/>
      <c r="K139" s="251"/>
      <c r="L139" s="251"/>
      <c r="M139" s="252"/>
    </row>
    <row r="140" spans="1:13" x14ac:dyDescent="0.2">
      <c r="A140" s="436" t="s">
        <v>2316</v>
      </c>
      <c r="B140" s="265" t="s">
        <v>2335</v>
      </c>
      <c r="C140" s="267" t="s">
        <v>576</v>
      </c>
      <c r="D140" s="594" t="s">
        <v>2336</v>
      </c>
      <c r="E140" s="272">
        <v>20</v>
      </c>
      <c r="F140" s="269">
        <v>719.37</v>
      </c>
      <c r="G140" s="585">
        <f>E140*F140</f>
        <v>14387.4</v>
      </c>
      <c r="H140" s="771" t="s">
        <v>3201</v>
      </c>
      <c r="I140" s="276" t="s">
        <v>57</v>
      </c>
      <c r="J140" s="598" t="s">
        <v>3192</v>
      </c>
      <c r="K140" s="598">
        <f>E140*J140</f>
        <v>29.8</v>
      </c>
      <c r="L140" s="614">
        <v>28.05</v>
      </c>
      <c r="M140" s="581">
        <f>K140*L140</f>
        <v>835.89</v>
      </c>
    </row>
    <row r="141" spans="1:13" x14ac:dyDescent="0.2">
      <c r="A141" s="436" t="s">
        <v>2318</v>
      </c>
      <c r="B141" s="265" t="s">
        <v>2337</v>
      </c>
      <c r="C141" s="267" t="s">
        <v>576</v>
      </c>
      <c r="D141" s="594" t="s">
        <v>2338</v>
      </c>
      <c r="E141" s="272">
        <v>20</v>
      </c>
      <c r="F141" s="269">
        <v>647.1</v>
      </c>
      <c r="G141" s="585">
        <f>E141*F141</f>
        <v>12942</v>
      </c>
      <c r="H141" s="772"/>
      <c r="I141" s="276" t="s">
        <v>57</v>
      </c>
      <c r="J141" s="598" t="s">
        <v>3192</v>
      </c>
      <c r="K141" s="598">
        <f t="shared" ref="K141:K143" si="35">E141*J141</f>
        <v>29.8</v>
      </c>
      <c r="L141" s="614">
        <v>28.05</v>
      </c>
      <c r="M141" s="581">
        <f t="shared" ref="M141:M143" si="36">K141*L141</f>
        <v>835.89</v>
      </c>
    </row>
    <row r="142" spans="1:13" x14ac:dyDescent="0.2">
      <c r="A142" s="436" t="s">
        <v>2320</v>
      </c>
      <c r="B142" s="265" t="s">
        <v>2339</v>
      </c>
      <c r="C142" s="267" t="s">
        <v>576</v>
      </c>
      <c r="D142" s="594" t="s">
        <v>2340</v>
      </c>
      <c r="E142" s="272">
        <v>95</v>
      </c>
      <c r="F142" s="269">
        <v>574.04999999999995</v>
      </c>
      <c r="G142" s="585">
        <f>E142*F142</f>
        <v>54534.749999999993</v>
      </c>
      <c r="H142" s="772"/>
      <c r="I142" s="276" t="s">
        <v>57</v>
      </c>
      <c r="J142" s="598" t="s">
        <v>3193</v>
      </c>
      <c r="K142" s="598">
        <f t="shared" si="35"/>
        <v>133</v>
      </c>
      <c r="L142" s="614">
        <v>28.05</v>
      </c>
      <c r="M142" s="581">
        <f t="shared" si="36"/>
        <v>3730.65</v>
      </c>
    </row>
    <row r="143" spans="1:13" ht="15.75" thickBot="1" x14ac:dyDescent="0.25">
      <c r="A143" s="437" t="s">
        <v>2322</v>
      </c>
      <c r="B143" s="266" t="s">
        <v>2341</v>
      </c>
      <c r="C143" s="268" t="s">
        <v>576</v>
      </c>
      <c r="D143" s="595" t="s">
        <v>2342</v>
      </c>
      <c r="E143" s="273">
        <v>40</v>
      </c>
      <c r="F143" s="270">
        <v>533.5</v>
      </c>
      <c r="G143" s="587">
        <f>E143*F143</f>
        <v>21340</v>
      </c>
      <c r="H143" s="772"/>
      <c r="I143" s="276" t="s">
        <v>57</v>
      </c>
      <c r="J143" s="598" t="s">
        <v>3194</v>
      </c>
      <c r="K143" s="598">
        <f t="shared" si="35"/>
        <v>176</v>
      </c>
      <c r="L143" s="614">
        <v>28.05</v>
      </c>
      <c r="M143" s="581">
        <f t="shared" si="36"/>
        <v>4936.8</v>
      </c>
    </row>
    <row r="144" spans="1:13" ht="16.5" thickBot="1" x14ac:dyDescent="0.25">
      <c r="A144" s="264" t="s">
        <v>2343</v>
      </c>
      <c r="B144" s="263"/>
      <c r="C144" s="250"/>
      <c r="D144" s="250"/>
      <c r="E144" s="250"/>
      <c r="F144" s="251"/>
      <c r="G144" s="607">
        <f>SUM(G3:G143)</f>
        <v>2343272.1699999995</v>
      </c>
      <c r="H144" s="589"/>
      <c r="I144" s="619"/>
      <c r="J144" s="263" t="s">
        <v>465</v>
      </c>
      <c r="K144" s="606"/>
      <c r="L144" s="607"/>
      <c r="M144" s="262">
        <f>SUM(M4:M143)</f>
        <v>310012.89650000009</v>
      </c>
    </row>
    <row r="145" spans="1:13" ht="16.5" thickBot="1" x14ac:dyDescent="0.25">
      <c r="A145" s="261" t="s">
        <v>2344</v>
      </c>
      <c r="B145" s="251"/>
      <c r="C145" s="250"/>
      <c r="D145" s="250"/>
      <c r="E145" s="250"/>
      <c r="F145" s="251"/>
      <c r="G145" s="607">
        <f>ROUND(G144*27.19%,2)</f>
        <v>637135.69999999995</v>
      </c>
      <c r="H145" s="590"/>
      <c r="I145" s="620"/>
      <c r="J145" s="251" t="s">
        <v>2344</v>
      </c>
      <c r="K145" s="606"/>
      <c r="L145" s="607"/>
      <c r="M145" s="262">
        <f>M144*27.19%</f>
        <v>84292.50655835004</v>
      </c>
    </row>
    <row r="146" spans="1:13" ht="15.75" customHeight="1" thickBot="1" x14ac:dyDescent="0.25">
      <c r="A146" s="264" t="s">
        <v>2883</v>
      </c>
      <c r="B146" s="257"/>
      <c r="C146" s="258"/>
      <c r="D146" s="258"/>
      <c r="E146" s="258"/>
      <c r="F146" s="257"/>
      <c r="G146" s="612">
        <f>G144+G145</f>
        <v>2980407.8699999992</v>
      </c>
      <c r="H146" s="591"/>
      <c r="I146" s="259"/>
      <c r="J146" s="263" t="s">
        <v>3205</v>
      </c>
      <c r="K146" s="606"/>
      <c r="L146" s="607"/>
      <c r="M146" s="262">
        <f>SUM(M144:M145)</f>
        <v>394305.40305835014</v>
      </c>
    </row>
    <row r="147" spans="1:13" ht="16.5" thickBot="1" x14ac:dyDescent="0.25">
      <c r="A147" s="264" t="s">
        <v>3196</v>
      </c>
      <c r="B147" s="608"/>
      <c r="C147" s="609"/>
      <c r="D147" s="610"/>
      <c r="E147" s="609"/>
      <c r="F147" s="611"/>
      <c r="G147" s="608"/>
      <c r="H147" s="618"/>
      <c r="I147" s="618"/>
      <c r="J147" s="608"/>
      <c r="K147" s="608"/>
      <c r="L147" s="611"/>
      <c r="M147" s="262">
        <f>G146+M146</f>
        <v>3374713.2730583493</v>
      </c>
    </row>
    <row r="148" spans="1:13" x14ac:dyDescent="0.2">
      <c r="A148" s="1"/>
      <c r="B148" s="1"/>
    </row>
    <row r="149" spans="1:13" x14ac:dyDescent="0.2">
      <c r="A149" s="1"/>
      <c r="B149" s="1"/>
      <c r="G149" s="254"/>
      <c r="H149" s="254"/>
      <c r="I149" s="254"/>
      <c r="J149" s="254"/>
      <c r="L149" s="2"/>
      <c r="M149" s="2"/>
    </row>
    <row r="150" spans="1:13" x14ac:dyDescent="0.2">
      <c r="A150" s="1"/>
      <c r="B150" s="1"/>
    </row>
    <row r="151" spans="1:13" x14ac:dyDescent="0.2">
      <c r="A151" s="1"/>
      <c r="B151" s="1"/>
    </row>
    <row r="152" spans="1:13" x14ac:dyDescent="0.2">
      <c r="A152" s="1"/>
      <c r="B152" s="249"/>
    </row>
    <row r="153" spans="1:13" x14ac:dyDescent="0.2">
      <c r="A153" s="1"/>
      <c r="B153" s="125"/>
    </row>
    <row r="154" spans="1:13" x14ac:dyDescent="0.2">
      <c r="A154" s="1"/>
      <c r="B154" s="249"/>
    </row>
    <row r="155" spans="1:13" x14ac:dyDescent="0.2">
      <c r="A155" s="1"/>
      <c r="B155" s="125"/>
    </row>
    <row r="156" spans="1:13" x14ac:dyDescent="0.2">
      <c r="A156" s="1"/>
      <c r="B156" s="255"/>
    </row>
    <row r="157" spans="1:13" ht="15.75" x14ac:dyDescent="0.2">
      <c r="A157" s="1"/>
      <c r="B157" s="256"/>
    </row>
  </sheetData>
  <autoFilter ref="A2:G146" xr:uid="{071D250C-7D6B-4256-98D9-48D390044E3B}"/>
  <customSheetViews>
    <customSheetView guid="{12E4A81E-A835-4243-AA62-8F352B7BAE0B}">
      <selection activeCell="B5" sqref="B5"/>
      <pageMargins left="0" right="0" top="0" bottom="0" header="0" footer="0"/>
    </customSheetView>
    <customSheetView guid="{CCA23E51-71FC-41E0-BC0B-28BB8BC0DC16}">
      <selection activeCell="K11" sqref="K11"/>
      <pageMargins left="0" right="0" top="0" bottom="0" header="0" footer="0"/>
    </customSheetView>
    <customSheetView guid="{92FB988F-402B-40BF-95F3-FE6F3C33B02E}">
      <selection activeCell="K11" sqref="K11"/>
      <pageMargins left="0" right="0" top="0" bottom="0" header="0" footer="0"/>
    </customSheetView>
  </customSheetViews>
  <mergeCells count="19">
    <mergeCell ref="A1:M1"/>
    <mergeCell ref="H4:H5"/>
    <mergeCell ref="H7:H20"/>
    <mergeCell ref="H22:H32"/>
    <mergeCell ref="H35:H36"/>
    <mergeCell ref="H38:H44"/>
    <mergeCell ref="H46:H52"/>
    <mergeCell ref="H54:H60"/>
    <mergeCell ref="H62:H73"/>
    <mergeCell ref="H75:H76"/>
    <mergeCell ref="H122:H126"/>
    <mergeCell ref="H128:H129"/>
    <mergeCell ref="H131:H135"/>
    <mergeCell ref="H140:H143"/>
    <mergeCell ref="H78:H82"/>
    <mergeCell ref="H84:H97"/>
    <mergeCell ref="H98:H100"/>
    <mergeCell ref="H102:H116"/>
    <mergeCell ref="H118:H120"/>
  </mergeCells>
  <phoneticPr fontId="41" type="noConversion"/>
  <pageMargins left="0.25" right="0.25" top="0.75" bottom="0.75" header="0.3" footer="0.3"/>
  <pageSetup orientation="landscape" r:id="rId1"/>
  <ignoredErrors>
    <ignoredError sqref="E97" 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D7AF5-E67D-41DF-8907-72F9EEF3C225}">
  <dimension ref="A1:I132"/>
  <sheetViews>
    <sheetView showGridLines="0" workbookViewId="0">
      <pane ySplit="1" topLeftCell="A2" activePane="bottomLeft" state="frozen"/>
      <selection pane="bottomLeft" activeCell="G2" sqref="G2"/>
    </sheetView>
  </sheetViews>
  <sheetFormatPr defaultRowHeight="15.75" x14ac:dyDescent="0.2"/>
  <cols>
    <col min="1" max="1" width="8.1640625" style="279" bestFit="1" customWidth="1"/>
    <col min="2" max="2" width="91.5" style="279" bestFit="1" customWidth="1"/>
    <col min="3" max="3" width="13.83203125" style="280" customWidth="1"/>
    <col min="4" max="4" width="24" style="280" customWidth="1"/>
    <col min="5" max="5" width="33.6640625" style="280" customWidth="1"/>
    <col min="6" max="6" width="33.6640625" style="279" customWidth="1"/>
    <col min="7" max="7" width="27.33203125" style="279" customWidth="1"/>
    <col min="8" max="8" width="9.33203125" style="279"/>
    <col min="9" max="9" width="15.83203125" style="279" bestFit="1" customWidth="1"/>
    <col min="10" max="10" width="11.5" style="279" customWidth="1"/>
    <col min="11" max="16384" width="9.33203125" style="279"/>
  </cols>
  <sheetData>
    <row r="1" spans="1:9" ht="15.75" customHeight="1" x14ac:dyDescent="0.2">
      <c r="A1" s="282" t="str">
        <f>'3 Serviços Eventuais'!A2</f>
        <v>ITEM</v>
      </c>
      <c r="B1" s="282" t="str">
        <f>'3 Serviços Eventuais'!B2</f>
        <v>ESPECIFICAÇÃO</v>
      </c>
      <c r="C1" s="282" t="str">
        <f>'3 Serviços Eventuais'!C2</f>
        <v>UN.</v>
      </c>
      <c r="D1" s="282" t="str">
        <f>'3 Serviços Eventuais'!D2</f>
        <v>FONTE DE PESQUISA</v>
      </c>
      <c r="E1" s="282" t="str">
        <f>'3 Serviços Eventuais'!E2</f>
        <v>QTD. ESTIMADA (ANO)</v>
      </c>
      <c r="F1" s="282" t="str">
        <f>'3 Serviços Eventuais'!F2</f>
        <v>VALOR UNITÁRIO (R$)</v>
      </c>
      <c r="G1" s="282" t="str">
        <f>'3 Serviços Eventuais'!G2</f>
        <v>VALOR TOTAL (R$)</v>
      </c>
    </row>
    <row r="2" spans="1:9" x14ac:dyDescent="0.2">
      <c r="A2" s="436" t="s">
        <v>2081</v>
      </c>
      <c r="B2" s="265" t="s">
        <v>2084</v>
      </c>
      <c r="C2" s="613" t="s">
        <v>2085</v>
      </c>
      <c r="D2" s="593" t="s">
        <v>2939</v>
      </c>
      <c r="E2" s="464">
        <v>6</v>
      </c>
      <c r="F2" s="463">
        <v>539.66999999999996</v>
      </c>
      <c r="G2" s="617">
        <f>E2*F2</f>
        <v>3238.0199999999995</v>
      </c>
      <c r="I2" s="281"/>
    </row>
    <row r="3" spans="1:9" x14ac:dyDescent="0.2">
      <c r="A3" s="436" t="s">
        <v>2082</v>
      </c>
      <c r="B3" s="265" t="s">
        <v>2086</v>
      </c>
      <c r="C3" s="613" t="s">
        <v>2085</v>
      </c>
      <c r="D3" s="593" t="s">
        <v>2940</v>
      </c>
      <c r="E3" s="464">
        <v>6</v>
      </c>
      <c r="F3" s="463">
        <v>1300.1500000000001</v>
      </c>
      <c r="G3" s="617">
        <f>E3*F3</f>
        <v>7800.9000000000005</v>
      </c>
    </row>
    <row r="4" spans="1:9" x14ac:dyDescent="0.2">
      <c r="A4" s="436" t="s">
        <v>105</v>
      </c>
      <c r="B4" s="265" t="s">
        <v>2089</v>
      </c>
      <c r="C4" s="267" t="s">
        <v>2090</v>
      </c>
      <c r="D4" s="594" t="s">
        <v>2091</v>
      </c>
      <c r="E4" s="271">
        <v>3500</v>
      </c>
      <c r="F4" s="269">
        <v>3.1</v>
      </c>
      <c r="G4" s="585">
        <f t="shared" ref="G4:G17" si="0">E4*F4</f>
        <v>10850</v>
      </c>
    </row>
    <row r="5" spans="1:9" x14ac:dyDescent="0.2">
      <c r="A5" s="436" t="s">
        <v>117</v>
      </c>
      <c r="B5" s="265" t="s">
        <v>2093</v>
      </c>
      <c r="C5" s="267" t="s">
        <v>2090</v>
      </c>
      <c r="D5" s="594" t="s">
        <v>2094</v>
      </c>
      <c r="E5" s="271">
        <v>300</v>
      </c>
      <c r="F5" s="269">
        <v>11</v>
      </c>
      <c r="G5" s="585">
        <f t="shared" si="0"/>
        <v>3300</v>
      </c>
    </row>
    <row r="6" spans="1:9" x14ac:dyDescent="0.2">
      <c r="A6" s="436" t="s">
        <v>135</v>
      </c>
      <c r="B6" s="265" t="s">
        <v>2096</v>
      </c>
      <c r="C6" s="267" t="s">
        <v>2090</v>
      </c>
      <c r="D6" s="594" t="s">
        <v>2097</v>
      </c>
      <c r="E6" s="271">
        <v>300</v>
      </c>
      <c r="F6" s="269">
        <v>7.13</v>
      </c>
      <c r="G6" s="585">
        <f t="shared" si="0"/>
        <v>2139</v>
      </c>
    </row>
    <row r="7" spans="1:9" x14ac:dyDescent="0.2">
      <c r="A7" s="436" t="s">
        <v>2892</v>
      </c>
      <c r="B7" s="265" t="s">
        <v>2099</v>
      </c>
      <c r="C7" s="267" t="s">
        <v>2090</v>
      </c>
      <c r="D7" s="594" t="s">
        <v>2100</v>
      </c>
      <c r="E7" s="272">
        <v>300</v>
      </c>
      <c r="F7" s="269">
        <v>16.59</v>
      </c>
      <c r="G7" s="585">
        <f t="shared" si="0"/>
        <v>4977</v>
      </c>
    </row>
    <row r="8" spans="1:9" x14ac:dyDescent="0.2">
      <c r="A8" s="436" t="s">
        <v>2893</v>
      </c>
      <c r="B8" s="265" t="s">
        <v>2102</v>
      </c>
      <c r="C8" s="267" t="s">
        <v>2090</v>
      </c>
      <c r="D8" s="594" t="s">
        <v>602</v>
      </c>
      <c r="E8" s="272">
        <v>300</v>
      </c>
      <c r="F8" s="269">
        <v>19.190000000000001</v>
      </c>
      <c r="G8" s="585">
        <f t="shared" si="0"/>
        <v>5757</v>
      </c>
    </row>
    <row r="9" spans="1:9" x14ac:dyDescent="0.2">
      <c r="A9" s="436" t="s">
        <v>2894</v>
      </c>
      <c r="B9" s="265" t="s">
        <v>2104</v>
      </c>
      <c r="C9" s="267" t="s">
        <v>2090</v>
      </c>
      <c r="D9" s="594" t="s">
        <v>603</v>
      </c>
      <c r="E9" s="272">
        <v>300</v>
      </c>
      <c r="F9" s="269">
        <v>29.75</v>
      </c>
      <c r="G9" s="585">
        <f t="shared" si="0"/>
        <v>8925</v>
      </c>
    </row>
    <row r="10" spans="1:9" x14ac:dyDescent="0.2">
      <c r="A10" s="436" t="s">
        <v>2895</v>
      </c>
      <c r="B10" s="265" t="s">
        <v>2106</v>
      </c>
      <c r="C10" s="267" t="s">
        <v>2090</v>
      </c>
      <c r="D10" s="594" t="s">
        <v>2107</v>
      </c>
      <c r="E10" s="272">
        <v>300</v>
      </c>
      <c r="F10" s="269">
        <v>42.04</v>
      </c>
      <c r="G10" s="585">
        <f t="shared" si="0"/>
        <v>12612</v>
      </c>
    </row>
    <row r="11" spans="1:9" x14ac:dyDescent="0.2">
      <c r="A11" s="436" t="s">
        <v>2896</v>
      </c>
      <c r="B11" s="265" t="s">
        <v>2109</v>
      </c>
      <c r="C11" s="267" t="s">
        <v>2090</v>
      </c>
      <c r="D11" s="594" t="s">
        <v>605</v>
      </c>
      <c r="E11" s="272">
        <v>300</v>
      </c>
      <c r="F11" s="269">
        <v>62.17</v>
      </c>
      <c r="G11" s="585">
        <f t="shared" si="0"/>
        <v>18651</v>
      </c>
    </row>
    <row r="12" spans="1:9" x14ac:dyDescent="0.2">
      <c r="A12" s="436" t="s">
        <v>2897</v>
      </c>
      <c r="B12" s="265" t="s">
        <v>2111</v>
      </c>
      <c r="C12" s="267" t="s">
        <v>2090</v>
      </c>
      <c r="D12" s="594" t="s">
        <v>2112</v>
      </c>
      <c r="E12" s="272">
        <v>300</v>
      </c>
      <c r="F12" s="269">
        <v>86.98</v>
      </c>
      <c r="G12" s="585">
        <f t="shared" si="0"/>
        <v>26094</v>
      </c>
    </row>
    <row r="13" spans="1:9" x14ac:dyDescent="0.2">
      <c r="A13" s="436" t="s">
        <v>2898</v>
      </c>
      <c r="B13" s="265" t="s">
        <v>2114</v>
      </c>
      <c r="C13" s="267" t="s">
        <v>2090</v>
      </c>
      <c r="D13" s="594" t="s">
        <v>2115</v>
      </c>
      <c r="E13" s="272">
        <v>100</v>
      </c>
      <c r="F13" s="269">
        <v>112.93</v>
      </c>
      <c r="G13" s="585">
        <f t="shared" si="0"/>
        <v>11293</v>
      </c>
    </row>
    <row r="14" spans="1:9" x14ac:dyDescent="0.2">
      <c r="A14" s="436" t="s">
        <v>2899</v>
      </c>
      <c r="B14" s="265" t="s">
        <v>2117</v>
      </c>
      <c r="C14" s="267" t="s">
        <v>2090</v>
      </c>
      <c r="D14" s="594" t="s">
        <v>2118</v>
      </c>
      <c r="E14" s="272">
        <v>100</v>
      </c>
      <c r="F14" s="269">
        <v>147.68</v>
      </c>
      <c r="G14" s="585">
        <f t="shared" si="0"/>
        <v>14768</v>
      </c>
    </row>
    <row r="15" spans="1:9" x14ac:dyDescent="0.2">
      <c r="A15" s="436" t="s">
        <v>2900</v>
      </c>
      <c r="B15" s="265" t="s">
        <v>2119</v>
      </c>
      <c r="C15" s="267" t="s">
        <v>2090</v>
      </c>
      <c r="D15" s="594" t="s">
        <v>2120</v>
      </c>
      <c r="E15" s="272">
        <v>100</v>
      </c>
      <c r="F15" s="269">
        <v>178.91</v>
      </c>
      <c r="G15" s="585">
        <f t="shared" si="0"/>
        <v>17891</v>
      </c>
    </row>
    <row r="16" spans="1:9" x14ac:dyDescent="0.2">
      <c r="A16" s="436" t="s">
        <v>2901</v>
      </c>
      <c r="B16" s="265" t="s">
        <v>2121</v>
      </c>
      <c r="C16" s="267" t="s">
        <v>2090</v>
      </c>
      <c r="D16" s="594" t="s">
        <v>2122</v>
      </c>
      <c r="E16" s="272">
        <v>100</v>
      </c>
      <c r="F16" s="269">
        <v>219.76</v>
      </c>
      <c r="G16" s="585">
        <f t="shared" si="0"/>
        <v>21976</v>
      </c>
    </row>
    <row r="17" spans="1:7" ht="15.75" customHeight="1" x14ac:dyDescent="0.2">
      <c r="A17" s="436" t="s">
        <v>2902</v>
      </c>
      <c r="B17" s="265" t="s">
        <v>2123</v>
      </c>
      <c r="C17" s="267" t="s">
        <v>2090</v>
      </c>
      <c r="D17" s="594" t="s">
        <v>2124</v>
      </c>
      <c r="E17" s="272">
        <v>100</v>
      </c>
      <c r="F17" s="269">
        <v>292.02999999999997</v>
      </c>
      <c r="G17" s="585">
        <f t="shared" si="0"/>
        <v>29202.999999999996</v>
      </c>
    </row>
    <row r="18" spans="1:7" ht="15.75" customHeight="1" x14ac:dyDescent="0.2">
      <c r="A18" s="436" t="s">
        <v>2088</v>
      </c>
      <c r="B18" s="265" t="s">
        <v>2126</v>
      </c>
      <c r="C18" s="267" t="s">
        <v>2085</v>
      </c>
      <c r="D18" s="594" t="s">
        <v>3136</v>
      </c>
      <c r="E18" s="267">
        <v>50</v>
      </c>
      <c r="F18" s="269">
        <v>59.88</v>
      </c>
      <c r="G18" s="585">
        <f t="shared" ref="G18:G28" si="1">E18*F18</f>
        <v>2994</v>
      </c>
    </row>
    <row r="19" spans="1:7" ht="15.75" customHeight="1" x14ac:dyDescent="0.2">
      <c r="A19" s="436" t="s">
        <v>2092</v>
      </c>
      <c r="B19" s="265" t="s">
        <v>2127</v>
      </c>
      <c r="C19" s="267" t="s">
        <v>2085</v>
      </c>
      <c r="D19" s="594" t="s">
        <v>2128</v>
      </c>
      <c r="E19" s="267">
        <v>50</v>
      </c>
      <c r="F19" s="269">
        <v>75.91</v>
      </c>
      <c r="G19" s="585">
        <f t="shared" si="1"/>
        <v>3795.5</v>
      </c>
    </row>
    <row r="20" spans="1:7" ht="15.75" customHeight="1" x14ac:dyDescent="0.2">
      <c r="A20" s="436" t="s">
        <v>2095</v>
      </c>
      <c r="B20" s="265" t="s">
        <v>2130</v>
      </c>
      <c r="C20" s="267" t="s">
        <v>2085</v>
      </c>
      <c r="D20" s="594" t="s">
        <v>2131</v>
      </c>
      <c r="E20" s="267">
        <v>50</v>
      </c>
      <c r="F20" s="269">
        <v>65.260000000000005</v>
      </c>
      <c r="G20" s="585">
        <f t="shared" si="1"/>
        <v>3263.0000000000005</v>
      </c>
    </row>
    <row r="21" spans="1:7" ht="15.75" customHeight="1" x14ac:dyDescent="0.2">
      <c r="A21" s="436" t="s">
        <v>2098</v>
      </c>
      <c r="B21" s="265" t="s">
        <v>2132</v>
      </c>
      <c r="C21" s="267" t="s">
        <v>2085</v>
      </c>
      <c r="D21" s="594" t="s">
        <v>2941</v>
      </c>
      <c r="E21" s="267">
        <v>50</v>
      </c>
      <c r="F21" s="269">
        <v>60.15</v>
      </c>
      <c r="G21" s="585">
        <f t="shared" si="1"/>
        <v>3007.5</v>
      </c>
    </row>
    <row r="22" spans="1:7" ht="15.75" customHeight="1" x14ac:dyDescent="0.2">
      <c r="A22" s="436" t="s">
        <v>2101</v>
      </c>
      <c r="B22" s="265" t="s">
        <v>2133</v>
      </c>
      <c r="C22" s="267" t="s">
        <v>2085</v>
      </c>
      <c r="D22" s="594" t="s">
        <v>2134</v>
      </c>
      <c r="E22" s="272">
        <v>50</v>
      </c>
      <c r="F22" s="269">
        <v>87.56</v>
      </c>
      <c r="G22" s="585">
        <f t="shared" si="1"/>
        <v>4378</v>
      </c>
    </row>
    <row r="23" spans="1:7" ht="15.75" customHeight="1" x14ac:dyDescent="0.2">
      <c r="A23" s="436" t="s">
        <v>2103</v>
      </c>
      <c r="B23" s="265" t="s">
        <v>2135</v>
      </c>
      <c r="C23" s="267" t="s">
        <v>2090</v>
      </c>
      <c r="D23" s="594" t="s">
        <v>2942</v>
      </c>
      <c r="E23" s="271">
        <v>200</v>
      </c>
      <c r="F23" s="269">
        <v>31.16</v>
      </c>
      <c r="G23" s="585">
        <f t="shared" si="1"/>
        <v>6232</v>
      </c>
    </row>
    <row r="24" spans="1:7" ht="15.75" customHeight="1" x14ac:dyDescent="0.2">
      <c r="A24" s="436" t="s">
        <v>2105</v>
      </c>
      <c r="B24" s="265" t="s">
        <v>2136</v>
      </c>
      <c r="C24" s="267" t="s">
        <v>2090</v>
      </c>
      <c r="D24" s="594" t="s">
        <v>2943</v>
      </c>
      <c r="E24" s="271">
        <v>200</v>
      </c>
      <c r="F24" s="269">
        <v>45.89</v>
      </c>
      <c r="G24" s="585">
        <f t="shared" si="1"/>
        <v>9178</v>
      </c>
    </row>
    <row r="25" spans="1:7" x14ac:dyDescent="0.2">
      <c r="A25" s="436" t="s">
        <v>2108</v>
      </c>
      <c r="B25" s="265" t="s">
        <v>2137</v>
      </c>
      <c r="C25" s="267" t="s">
        <v>2090</v>
      </c>
      <c r="D25" s="594" t="s">
        <v>2944</v>
      </c>
      <c r="E25" s="271">
        <v>200</v>
      </c>
      <c r="F25" s="269">
        <v>65.37</v>
      </c>
      <c r="G25" s="585">
        <f t="shared" si="1"/>
        <v>13074</v>
      </c>
    </row>
    <row r="26" spans="1:7" ht="15.75" customHeight="1" x14ac:dyDescent="0.2">
      <c r="A26" s="436" t="s">
        <v>2110</v>
      </c>
      <c r="B26" s="265" t="s">
        <v>2138</v>
      </c>
      <c r="C26" s="267" t="s">
        <v>2090</v>
      </c>
      <c r="D26" s="594" t="s">
        <v>2945</v>
      </c>
      <c r="E26" s="272">
        <v>200</v>
      </c>
      <c r="F26" s="269">
        <v>86.35</v>
      </c>
      <c r="G26" s="585">
        <f t="shared" si="1"/>
        <v>17270</v>
      </c>
    </row>
    <row r="27" spans="1:7" ht="15.75" customHeight="1" x14ac:dyDescent="0.2">
      <c r="A27" s="436" t="s">
        <v>2113</v>
      </c>
      <c r="B27" s="265" t="s">
        <v>2139</v>
      </c>
      <c r="C27" s="267" t="s">
        <v>2090</v>
      </c>
      <c r="D27" s="594" t="s">
        <v>2946</v>
      </c>
      <c r="E27" s="272">
        <v>150</v>
      </c>
      <c r="F27" s="269">
        <v>124.2</v>
      </c>
      <c r="G27" s="585">
        <f t="shared" si="1"/>
        <v>18630</v>
      </c>
    </row>
    <row r="28" spans="1:7" ht="15.75" customHeight="1" x14ac:dyDescent="0.2">
      <c r="A28" s="436" t="s">
        <v>2116</v>
      </c>
      <c r="B28" s="265" t="s">
        <v>2140</v>
      </c>
      <c r="C28" s="267" t="s">
        <v>2085</v>
      </c>
      <c r="D28" s="594" t="s">
        <v>2947</v>
      </c>
      <c r="E28" s="267">
        <v>50</v>
      </c>
      <c r="F28" s="269">
        <v>2.83</v>
      </c>
      <c r="G28" s="585">
        <f t="shared" si="1"/>
        <v>141.5</v>
      </c>
    </row>
    <row r="29" spans="1:7" ht="15.75" customHeight="1" x14ac:dyDescent="0.2">
      <c r="A29" s="436" t="s">
        <v>164</v>
      </c>
      <c r="B29" s="265" t="s">
        <v>2143</v>
      </c>
      <c r="C29" s="267" t="s">
        <v>2085</v>
      </c>
      <c r="D29" s="594" t="s">
        <v>2144</v>
      </c>
      <c r="E29" s="272">
        <v>20</v>
      </c>
      <c r="F29" s="269">
        <v>39.700000000000003</v>
      </c>
      <c r="G29" s="617">
        <f>E29*F29</f>
        <v>794</v>
      </c>
    </row>
    <row r="30" spans="1:7" ht="15.75" customHeight="1" x14ac:dyDescent="0.2">
      <c r="A30" s="436" t="s">
        <v>176</v>
      </c>
      <c r="B30" s="265" t="s">
        <v>2146</v>
      </c>
      <c r="C30" s="267" t="s">
        <v>2085</v>
      </c>
      <c r="D30" s="594" t="s">
        <v>2948</v>
      </c>
      <c r="E30" s="272">
        <v>10</v>
      </c>
      <c r="F30" s="269">
        <v>111.15</v>
      </c>
      <c r="G30" s="617">
        <f>E30*F30</f>
        <v>1111.5</v>
      </c>
    </row>
    <row r="31" spans="1:7" ht="15.75" customHeight="1" x14ac:dyDescent="0.2">
      <c r="A31" s="436" t="s">
        <v>2129</v>
      </c>
      <c r="B31" s="265" t="s">
        <v>2148</v>
      </c>
      <c r="C31" s="267" t="s">
        <v>2085</v>
      </c>
      <c r="D31" s="594" t="s">
        <v>2949</v>
      </c>
      <c r="E31" s="272">
        <v>10</v>
      </c>
      <c r="F31" s="269">
        <v>222.9</v>
      </c>
      <c r="G31" s="617">
        <f>E31*F31</f>
        <v>2229</v>
      </c>
    </row>
    <row r="32" spans="1:7" ht="15.75" customHeight="1" x14ac:dyDescent="0.2">
      <c r="A32" s="436" t="s">
        <v>2142</v>
      </c>
      <c r="B32" s="265" t="s">
        <v>2151</v>
      </c>
      <c r="C32" s="267" t="s">
        <v>2085</v>
      </c>
      <c r="D32" s="594" t="s">
        <v>2152</v>
      </c>
      <c r="E32" s="267">
        <v>150</v>
      </c>
      <c r="F32" s="269">
        <v>316.56</v>
      </c>
      <c r="G32" s="585">
        <f t="shared" ref="G32:G38" si="2">E32*F32</f>
        <v>47484</v>
      </c>
    </row>
    <row r="33" spans="1:7" ht="15.75" customHeight="1" x14ac:dyDescent="0.2">
      <c r="A33" s="436" t="s">
        <v>2145</v>
      </c>
      <c r="B33" s="265" t="s">
        <v>2154</v>
      </c>
      <c r="C33" s="267" t="s">
        <v>2085</v>
      </c>
      <c r="D33" s="594" t="s">
        <v>2155</v>
      </c>
      <c r="E33" s="267">
        <v>100</v>
      </c>
      <c r="F33" s="269">
        <v>339.73</v>
      </c>
      <c r="G33" s="585">
        <f t="shared" si="2"/>
        <v>33973</v>
      </c>
    </row>
    <row r="34" spans="1:7" x14ac:dyDescent="0.2">
      <c r="A34" s="436" t="s">
        <v>2147</v>
      </c>
      <c r="B34" s="265" t="s">
        <v>2157</v>
      </c>
      <c r="C34" s="267" t="s">
        <v>2085</v>
      </c>
      <c r="D34" s="594" t="s">
        <v>2158</v>
      </c>
      <c r="E34" s="267">
        <v>100</v>
      </c>
      <c r="F34" s="269">
        <v>277.91000000000003</v>
      </c>
      <c r="G34" s="585">
        <f t="shared" si="2"/>
        <v>27791.000000000004</v>
      </c>
    </row>
    <row r="35" spans="1:7" x14ac:dyDescent="0.2">
      <c r="A35" s="436" t="s">
        <v>2903</v>
      </c>
      <c r="B35" s="265" t="s">
        <v>2160</v>
      </c>
      <c r="C35" s="267" t="s">
        <v>2085</v>
      </c>
      <c r="D35" s="594" t="s">
        <v>3138</v>
      </c>
      <c r="E35" s="272">
        <v>200</v>
      </c>
      <c r="F35" s="269">
        <v>489.51</v>
      </c>
      <c r="G35" s="585">
        <f t="shared" si="2"/>
        <v>97902</v>
      </c>
    </row>
    <row r="36" spans="1:7" x14ac:dyDescent="0.2">
      <c r="A36" s="436" t="s">
        <v>2904</v>
      </c>
      <c r="B36" s="265" t="s">
        <v>2162</v>
      </c>
      <c r="C36" s="267" t="s">
        <v>2085</v>
      </c>
      <c r="D36" s="594" t="s">
        <v>2163</v>
      </c>
      <c r="E36" s="272">
        <v>100</v>
      </c>
      <c r="F36" s="269">
        <v>243.14</v>
      </c>
      <c r="G36" s="585">
        <f t="shared" si="2"/>
        <v>24314</v>
      </c>
    </row>
    <row r="37" spans="1:7" x14ac:dyDescent="0.2">
      <c r="A37" s="436" t="s">
        <v>2905</v>
      </c>
      <c r="B37" s="265" t="s">
        <v>2165</v>
      </c>
      <c r="C37" s="267" t="s">
        <v>2085</v>
      </c>
      <c r="D37" s="594" t="s">
        <v>2166</v>
      </c>
      <c r="E37" s="272">
        <v>350</v>
      </c>
      <c r="F37" s="269">
        <v>204.76</v>
      </c>
      <c r="G37" s="585">
        <f t="shared" si="2"/>
        <v>71666</v>
      </c>
    </row>
    <row r="38" spans="1:7" x14ac:dyDescent="0.2">
      <c r="A38" s="436" t="s">
        <v>2906</v>
      </c>
      <c r="B38" s="265" t="s">
        <v>2168</v>
      </c>
      <c r="C38" s="267" t="s">
        <v>2085</v>
      </c>
      <c r="D38" s="359" t="s">
        <v>2950</v>
      </c>
      <c r="E38" s="267">
        <v>50</v>
      </c>
      <c r="F38" s="269">
        <v>147.71</v>
      </c>
      <c r="G38" s="585">
        <f t="shared" si="2"/>
        <v>7385.5</v>
      </c>
    </row>
    <row r="39" spans="1:7" x14ac:dyDescent="0.2">
      <c r="A39" s="436" t="s">
        <v>2150</v>
      </c>
      <c r="B39" s="265" t="s">
        <v>2171</v>
      </c>
      <c r="C39" s="267" t="s">
        <v>2090</v>
      </c>
      <c r="D39" s="594" t="s">
        <v>1727</v>
      </c>
      <c r="E39" s="271">
        <v>450</v>
      </c>
      <c r="F39" s="269">
        <v>4.33</v>
      </c>
      <c r="G39" s="585">
        <f t="shared" ref="G39:G45" si="3">E39*F39</f>
        <v>1948.5</v>
      </c>
    </row>
    <row r="40" spans="1:7" x14ac:dyDescent="0.2">
      <c r="A40" s="436" t="s">
        <v>2153</v>
      </c>
      <c r="B40" s="265" t="s">
        <v>2173</v>
      </c>
      <c r="C40" s="267" t="s">
        <v>2090</v>
      </c>
      <c r="D40" s="594" t="s">
        <v>1767</v>
      </c>
      <c r="E40" s="271">
        <v>450</v>
      </c>
      <c r="F40" s="269">
        <v>14.67</v>
      </c>
      <c r="G40" s="585">
        <f t="shared" si="3"/>
        <v>6601.5</v>
      </c>
    </row>
    <row r="41" spans="1:7" x14ac:dyDescent="0.2">
      <c r="A41" s="436" t="s">
        <v>2156</v>
      </c>
      <c r="B41" s="265" t="s">
        <v>2175</v>
      </c>
      <c r="C41" s="267" t="s">
        <v>2090</v>
      </c>
      <c r="D41" s="594" t="s">
        <v>1729</v>
      </c>
      <c r="E41" s="271">
        <v>450</v>
      </c>
      <c r="F41" s="269">
        <v>16.09</v>
      </c>
      <c r="G41" s="585">
        <f t="shared" si="3"/>
        <v>7240.5</v>
      </c>
    </row>
    <row r="42" spans="1:7" x14ac:dyDescent="0.2">
      <c r="A42" s="436" t="s">
        <v>2159</v>
      </c>
      <c r="B42" s="265" t="s">
        <v>2177</v>
      </c>
      <c r="C42" s="267" t="s">
        <v>2090</v>
      </c>
      <c r="D42" s="594" t="s">
        <v>1769</v>
      </c>
      <c r="E42" s="271">
        <v>200</v>
      </c>
      <c r="F42" s="269">
        <v>26.48</v>
      </c>
      <c r="G42" s="585">
        <f t="shared" si="3"/>
        <v>5296</v>
      </c>
    </row>
    <row r="43" spans="1:7" x14ac:dyDescent="0.2">
      <c r="A43" s="436" t="s">
        <v>2161</v>
      </c>
      <c r="B43" s="265" t="s">
        <v>2179</v>
      </c>
      <c r="C43" s="267" t="s">
        <v>2090</v>
      </c>
      <c r="D43" s="594" t="s">
        <v>1771</v>
      </c>
      <c r="E43" s="272">
        <v>150</v>
      </c>
      <c r="F43" s="269">
        <v>43.88</v>
      </c>
      <c r="G43" s="585">
        <f t="shared" si="3"/>
        <v>6582</v>
      </c>
    </row>
    <row r="44" spans="1:7" x14ac:dyDescent="0.2">
      <c r="A44" s="436" t="s">
        <v>2164</v>
      </c>
      <c r="B44" s="265" t="s">
        <v>2181</v>
      </c>
      <c r="C44" s="267" t="s">
        <v>2090</v>
      </c>
      <c r="D44" s="594" t="s">
        <v>1773</v>
      </c>
      <c r="E44" s="272">
        <v>150</v>
      </c>
      <c r="F44" s="269">
        <v>61.04</v>
      </c>
      <c r="G44" s="585">
        <f t="shared" si="3"/>
        <v>9156</v>
      </c>
    </row>
    <row r="45" spans="1:7" x14ac:dyDescent="0.2">
      <c r="A45" s="436" t="s">
        <v>2167</v>
      </c>
      <c r="B45" s="265" t="s">
        <v>2189</v>
      </c>
      <c r="C45" s="267" t="s">
        <v>2090</v>
      </c>
      <c r="D45" s="594" t="s">
        <v>1761</v>
      </c>
      <c r="E45" s="272">
        <v>150</v>
      </c>
      <c r="F45" s="269">
        <v>95.52</v>
      </c>
      <c r="G45" s="585">
        <f t="shared" si="3"/>
        <v>14328</v>
      </c>
    </row>
    <row r="46" spans="1:7" x14ac:dyDescent="0.2">
      <c r="A46" s="436" t="s">
        <v>2170</v>
      </c>
      <c r="B46" s="265" t="s">
        <v>2173</v>
      </c>
      <c r="C46" s="267" t="s">
        <v>2090</v>
      </c>
      <c r="D46" s="594" t="s">
        <v>1737</v>
      </c>
      <c r="E46" s="275">
        <v>300</v>
      </c>
      <c r="F46" s="269">
        <v>6.72</v>
      </c>
      <c r="G46" s="585">
        <f t="shared" ref="G46:G52" si="4">E46*F46</f>
        <v>2016</v>
      </c>
    </row>
    <row r="47" spans="1:7" x14ac:dyDescent="0.2">
      <c r="A47" s="436" t="s">
        <v>2172</v>
      </c>
      <c r="B47" s="265" t="s">
        <v>2175</v>
      </c>
      <c r="C47" s="267" t="s">
        <v>2090</v>
      </c>
      <c r="D47" s="594" t="s">
        <v>1733</v>
      </c>
      <c r="E47" s="271">
        <v>300</v>
      </c>
      <c r="F47" s="269">
        <v>11.1</v>
      </c>
      <c r="G47" s="585">
        <f t="shared" si="4"/>
        <v>3330</v>
      </c>
    </row>
    <row r="48" spans="1:7" x14ac:dyDescent="0.2">
      <c r="A48" s="436" t="s">
        <v>2174</v>
      </c>
      <c r="B48" s="265" t="s">
        <v>2179</v>
      </c>
      <c r="C48" s="267" t="s">
        <v>2090</v>
      </c>
      <c r="D48" s="594" t="s">
        <v>1739</v>
      </c>
      <c r="E48" s="271">
        <v>200</v>
      </c>
      <c r="F48" s="269">
        <v>14.56</v>
      </c>
      <c r="G48" s="585">
        <f t="shared" si="4"/>
        <v>2912</v>
      </c>
    </row>
    <row r="49" spans="1:7" x14ac:dyDescent="0.2">
      <c r="A49" s="436" t="s">
        <v>2176</v>
      </c>
      <c r="B49" s="265" t="s">
        <v>2189</v>
      </c>
      <c r="C49" s="267" t="s">
        <v>2090</v>
      </c>
      <c r="D49" s="594" t="s">
        <v>1731</v>
      </c>
      <c r="E49" s="271">
        <v>300</v>
      </c>
      <c r="F49" s="269">
        <v>15.38</v>
      </c>
      <c r="G49" s="585">
        <f t="shared" si="4"/>
        <v>4614</v>
      </c>
    </row>
    <row r="50" spans="1:7" x14ac:dyDescent="0.2">
      <c r="A50" s="436" t="s">
        <v>2178</v>
      </c>
      <c r="B50" s="265" t="s">
        <v>2191</v>
      </c>
      <c r="C50" s="267" t="s">
        <v>2090</v>
      </c>
      <c r="D50" s="594" t="s">
        <v>1759</v>
      </c>
      <c r="E50" s="271">
        <v>60</v>
      </c>
      <c r="F50" s="269">
        <v>40.200000000000003</v>
      </c>
      <c r="G50" s="585">
        <f t="shared" si="4"/>
        <v>2412</v>
      </c>
    </row>
    <row r="51" spans="1:7" x14ac:dyDescent="0.2">
      <c r="A51" s="436" t="s">
        <v>2180</v>
      </c>
      <c r="B51" s="265" t="s">
        <v>2193</v>
      </c>
      <c r="C51" s="267" t="s">
        <v>2090</v>
      </c>
      <c r="D51" s="594" t="s">
        <v>2951</v>
      </c>
      <c r="E51" s="267">
        <v>60</v>
      </c>
      <c r="F51" s="269">
        <v>134.65</v>
      </c>
      <c r="G51" s="585">
        <f t="shared" si="4"/>
        <v>8079</v>
      </c>
    </row>
    <row r="52" spans="1:7" x14ac:dyDescent="0.2">
      <c r="A52" s="436" t="s">
        <v>2182</v>
      </c>
      <c r="B52" s="265" t="s">
        <v>2195</v>
      </c>
      <c r="C52" s="267" t="s">
        <v>2085</v>
      </c>
      <c r="D52" s="594" t="s">
        <v>610</v>
      </c>
      <c r="E52" s="267">
        <v>20</v>
      </c>
      <c r="F52" s="269">
        <v>61.03</v>
      </c>
      <c r="G52" s="585">
        <f t="shared" si="4"/>
        <v>1220.5999999999999</v>
      </c>
    </row>
    <row r="53" spans="1:7" x14ac:dyDescent="0.2">
      <c r="A53" s="436" t="s">
        <v>2185</v>
      </c>
      <c r="B53" s="265" t="s">
        <v>2198</v>
      </c>
      <c r="C53" s="267" t="s">
        <v>2090</v>
      </c>
      <c r="D53" s="594" t="s">
        <v>2952</v>
      </c>
      <c r="E53" s="272">
        <v>100</v>
      </c>
      <c r="F53" s="269">
        <v>24.09</v>
      </c>
      <c r="G53" s="585">
        <f t="shared" ref="G53:G64" si="5">E53*F53</f>
        <v>2409</v>
      </c>
    </row>
    <row r="54" spans="1:7" ht="15.75" customHeight="1" x14ac:dyDescent="0.2">
      <c r="A54" s="436" t="s">
        <v>2186</v>
      </c>
      <c r="B54" s="265" t="s">
        <v>2200</v>
      </c>
      <c r="C54" s="267" t="s">
        <v>2090</v>
      </c>
      <c r="D54" s="594" t="s">
        <v>1717</v>
      </c>
      <c r="E54" s="272">
        <v>60</v>
      </c>
      <c r="F54" s="269">
        <v>32.35</v>
      </c>
      <c r="G54" s="585">
        <f t="shared" si="5"/>
        <v>1941</v>
      </c>
    </row>
    <row r="55" spans="1:7" ht="15.75" customHeight="1" x14ac:dyDescent="0.2">
      <c r="A55" s="436" t="s">
        <v>2187</v>
      </c>
      <c r="B55" s="265" t="s">
        <v>2201</v>
      </c>
      <c r="C55" s="267" t="s">
        <v>2090</v>
      </c>
      <c r="D55" s="594" t="s">
        <v>1709</v>
      </c>
      <c r="E55" s="272">
        <v>60</v>
      </c>
      <c r="F55" s="269">
        <v>47.15</v>
      </c>
      <c r="G55" s="585">
        <f t="shared" si="5"/>
        <v>2829</v>
      </c>
    </row>
    <row r="56" spans="1:7" ht="15.75" customHeight="1" x14ac:dyDescent="0.2">
      <c r="A56" s="436" t="s">
        <v>2188</v>
      </c>
      <c r="B56" s="265" t="s">
        <v>2202</v>
      </c>
      <c r="C56" s="267" t="s">
        <v>2090</v>
      </c>
      <c r="D56" s="594" t="s">
        <v>1711</v>
      </c>
      <c r="E56" s="272">
        <v>60</v>
      </c>
      <c r="F56" s="269">
        <v>52.1</v>
      </c>
      <c r="G56" s="585">
        <f t="shared" si="5"/>
        <v>3126</v>
      </c>
    </row>
    <row r="57" spans="1:7" ht="15.75" customHeight="1" x14ac:dyDescent="0.2">
      <c r="A57" s="436" t="s">
        <v>2190</v>
      </c>
      <c r="B57" s="265" t="s">
        <v>2203</v>
      </c>
      <c r="C57" s="267" t="s">
        <v>2090</v>
      </c>
      <c r="D57" s="594" t="s">
        <v>1715</v>
      </c>
      <c r="E57" s="464">
        <v>60</v>
      </c>
      <c r="F57" s="269">
        <v>67.989999999999995</v>
      </c>
      <c r="G57" s="585">
        <f t="shared" si="5"/>
        <v>4079.3999999999996</v>
      </c>
    </row>
    <row r="58" spans="1:7" ht="15.75" customHeight="1" x14ac:dyDescent="0.2">
      <c r="A58" s="436" t="s">
        <v>2192</v>
      </c>
      <c r="B58" s="265" t="s">
        <v>2204</v>
      </c>
      <c r="C58" s="267" t="s">
        <v>2090</v>
      </c>
      <c r="D58" s="594" t="s">
        <v>2953</v>
      </c>
      <c r="E58" s="464">
        <v>60</v>
      </c>
      <c r="F58" s="269">
        <v>95.14</v>
      </c>
      <c r="G58" s="585">
        <f t="shared" si="5"/>
        <v>5708.4</v>
      </c>
    </row>
    <row r="59" spans="1:7" x14ac:dyDescent="0.2">
      <c r="A59" s="436" t="s">
        <v>2194</v>
      </c>
      <c r="B59" s="265" t="s">
        <v>2205</v>
      </c>
      <c r="C59" s="267" t="s">
        <v>2090</v>
      </c>
      <c r="D59" s="594" t="s">
        <v>2954</v>
      </c>
      <c r="E59" s="464">
        <v>60</v>
      </c>
      <c r="F59" s="269">
        <v>109.3</v>
      </c>
      <c r="G59" s="585">
        <f t="shared" si="5"/>
        <v>6558</v>
      </c>
    </row>
    <row r="60" spans="1:7" x14ac:dyDescent="0.2">
      <c r="A60" s="436" t="s">
        <v>2907</v>
      </c>
      <c r="B60" s="265" t="s">
        <v>2206</v>
      </c>
      <c r="C60" s="267" t="s">
        <v>2090</v>
      </c>
      <c r="D60" s="594" t="s">
        <v>2955</v>
      </c>
      <c r="E60" s="464">
        <v>60</v>
      </c>
      <c r="F60" s="269">
        <v>158.4</v>
      </c>
      <c r="G60" s="585">
        <f t="shared" si="5"/>
        <v>9504</v>
      </c>
    </row>
    <row r="61" spans="1:7" x14ac:dyDescent="0.2">
      <c r="A61" s="436" t="s">
        <v>2908</v>
      </c>
      <c r="B61" s="265" t="s">
        <v>2207</v>
      </c>
      <c r="C61" s="267" t="s">
        <v>2090</v>
      </c>
      <c r="D61" s="594" t="s">
        <v>2956</v>
      </c>
      <c r="E61" s="272">
        <v>10</v>
      </c>
      <c r="F61" s="269">
        <v>280.87</v>
      </c>
      <c r="G61" s="585">
        <f t="shared" si="5"/>
        <v>2808.7</v>
      </c>
    </row>
    <row r="62" spans="1:7" x14ac:dyDescent="0.2">
      <c r="A62" s="436" t="s">
        <v>2909</v>
      </c>
      <c r="B62" s="265" t="s">
        <v>2208</v>
      </c>
      <c r="C62" s="267" t="s">
        <v>2085</v>
      </c>
      <c r="D62" s="594" t="s">
        <v>1410</v>
      </c>
      <c r="E62" s="272">
        <v>10</v>
      </c>
      <c r="F62" s="269">
        <v>141.57</v>
      </c>
      <c r="G62" s="585">
        <f t="shared" si="5"/>
        <v>1415.6999999999998</v>
      </c>
    </row>
    <row r="63" spans="1:7" x14ac:dyDescent="0.2">
      <c r="A63" s="436" t="s">
        <v>2910</v>
      </c>
      <c r="B63" s="265" t="s">
        <v>2209</v>
      </c>
      <c r="C63" s="267" t="s">
        <v>2085</v>
      </c>
      <c r="D63" s="594" t="s">
        <v>1412</v>
      </c>
      <c r="E63" s="267">
        <v>10</v>
      </c>
      <c r="F63" s="269">
        <v>355.46</v>
      </c>
      <c r="G63" s="585">
        <f t="shared" si="5"/>
        <v>3554.6</v>
      </c>
    </row>
    <row r="64" spans="1:7" ht="15.75" customHeight="1" x14ac:dyDescent="0.2">
      <c r="A64" s="436" t="s">
        <v>2911</v>
      </c>
      <c r="B64" s="265" t="s">
        <v>2210</v>
      </c>
      <c r="C64" s="267" t="s">
        <v>2085</v>
      </c>
      <c r="D64" s="594" t="s">
        <v>2211</v>
      </c>
      <c r="E64" s="267">
        <v>10</v>
      </c>
      <c r="F64" s="269">
        <v>740.66</v>
      </c>
      <c r="G64" s="585">
        <f t="shared" si="5"/>
        <v>7406.5999999999995</v>
      </c>
    </row>
    <row r="65" spans="1:7" x14ac:dyDescent="0.2">
      <c r="A65" s="436" t="s">
        <v>2197</v>
      </c>
      <c r="B65" s="265" t="s">
        <v>2214</v>
      </c>
      <c r="C65" s="267" t="s">
        <v>2085</v>
      </c>
      <c r="D65" s="359" t="s">
        <v>2215</v>
      </c>
      <c r="E65" s="267">
        <v>10</v>
      </c>
      <c r="F65" s="269">
        <v>739.81</v>
      </c>
      <c r="G65" s="585">
        <f>E65*F65</f>
        <v>7398.0999999999995</v>
      </c>
    </row>
    <row r="66" spans="1:7" ht="15.75" customHeight="1" x14ac:dyDescent="0.2">
      <c r="A66" s="436" t="s">
        <v>2199</v>
      </c>
      <c r="B66" s="265" t="s">
        <v>2217</v>
      </c>
      <c r="C66" s="267" t="s">
        <v>2085</v>
      </c>
      <c r="D66" s="359" t="s">
        <v>2218</v>
      </c>
      <c r="E66" s="267">
        <v>10</v>
      </c>
      <c r="F66" s="269">
        <v>458.02</v>
      </c>
      <c r="G66" s="585">
        <f>E66*F66</f>
        <v>4580.2</v>
      </c>
    </row>
    <row r="67" spans="1:7" ht="15.75" customHeight="1" x14ac:dyDescent="0.2">
      <c r="A67" s="436" t="s">
        <v>2213</v>
      </c>
      <c r="B67" s="265" t="s">
        <v>2198</v>
      </c>
      <c r="C67" s="267" t="s">
        <v>2090</v>
      </c>
      <c r="D67" s="594" t="s">
        <v>814</v>
      </c>
      <c r="E67" s="271">
        <v>300</v>
      </c>
      <c r="F67" s="269">
        <v>6.09</v>
      </c>
      <c r="G67" s="585">
        <f>E67*F67</f>
        <v>1827</v>
      </c>
    </row>
    <row r="68" spans="1:7" ht="15.75" customHeight="1" x14ac:dyDescent="0.2">
      <c r="A68" s="436" t="s">
        <v>2216</v>
      </c>
      <c r="B68" s="265" t="s">
        <v>2200</v>
      </c>
      <c r="C68" s="267" t="s">
        <v>2090</v>
      </c>
      <c r="D68" s="594" t="s">
        <v>816</v>
      </c>
      <c r="E68" s="271">
        <v>300</v>
      </c>
      <c r="F68" s="269">
        <v>9.51</v>
      </c>
      <c r="G68" s="585">
        <f>E68*F68</f>
        <v>2853</v>
      </c>
    </row>
    <row r="69" spans="1:7" ht="15.75" customHeight="1" x14ac:dyDescent="0.2">
      <c r="A69" s="436" t="s">
        <v>2912</v>
      </c>
      <c r="B69" s="265" t="s">
        <v>2203</v>
      </c>
      <c r="C69" s="267" t="s">
        <v>2090</v>
      </c>
      <c r="D69" s="594" t="s">
        <v>820</v>
      </c>
      <c r="E69" s="271">
        <v>300</v>
      </c>
      <c r="F69" s="269">
        <v>22.75</v>
      </c>
      <c r="G69" s="585">
        <f>E69*F69</f>
        <v>6825</v>
      </c>
    </row>
    <row r="70" spans="1:7" x14ac:dyDescent="0.2">
      <c r="A70" s="436" t="s">
        <v>2913</v>
      </c>
      <c r="B70" s="265" t="s">
        <v>2205</v>
      </c>
      <c r="C70" s="267" t="s">
        <v>2090</v>
      </c>
      <c r="D70" s="594" t="s">
        <v>2957</v>
      </c>
      <c r="E70" s="272">
        <v>100</v>
      </c>
      <c r="F70" s="269">
        <v>41.63</v>
      </c>
      <c r="G70" s="585">
        <f>E70*F70</f>
        <v>4163</v>
      </c>
    </row>
    <row r="71" spans="1:7" x14ac:dyDescent="0.2">
      <c r="A71" s="436" t="s">
        <v>2914</v>
      </c>
      <c r="B71" s="265" t="s">
        <v>2206</v>
      </c>
      <c r="C71" s="267" t="s">
        <v>2090</v>
      </c>
      <c r="D71" s="594" t="s">
        <v>2958</v>
      </c>
      <c r="E71" s="267">
        <v>100</v>
      </c>
      <c r="F71" s="269">
        <v>65.599999999999994</v>
      </c>
      <c r="G71" s="585">
        <f>E71*F71</f>
        <v>6559.9999999999991</v>
      </c>
    </row>
    <row r="72" spans="1:7" x14ac:dyDescent="0.2">
      <c r="A72" s="436" t="s">
        <v>2220</v>
      </c>
      <c r="B72" s="265" t="s">
        <v>2227</v>
      </c>
      <c r="C72" s="267" t="s">
        <v>2085</v>
      </c>
      <c r="D72" s="594" t="s">
        <v>1818</v>
      </c>
      <c r="E72" s="272">
        <f>10+40</f>
        <v>50</v>
      </c>
      <c r="F72" s="269">
        <v>378.16</v>
      </c>
      <c r="G72" s="586">
        <f t="shared" ref="G72:G88" si="6">E72*F72</f>
        <v>18908</v>
      </c>
    </row>
    <row r="73" spans="1:7" x14ac:dyDescent="0.2">
      <c r="A73" s="436" t="s">
        <v>2221</v>
      </c>
      <c r="B73" s="265" t="s">
        <v>2229</v>
      </c>
      <c r="C73" s="267" t="s">
        <v>2085</v>
      </c>
      <c r="D73" s="594" t="s">
        <v>1089</v>
      </c>
      <c r="E73" s="272">
        <v>20</v>
      </c>
      <c r="F73" s="269">
        <v>95.18</v>
      </c>
      <c r="G73" s="586">
        <f t="shared" si="6"/>
        <v>1903.6000000000001</v>
      </c>
    </row>
    <row r="74" spans="1:7" ht="15.75" customHeight="1" x14ac:dyDescent="0.2">
      <c r="A74" s="436" t="s">
        <v>2222</v>
      </c>
      <c r="B74" s="265" t="s">
        <v>2231</v>
      </c>
      <c r="C74" s="267" t="s">
        <v>2085</v>
      </c>
      <c r="D74" s="594" t="s">
        <v>1261</v>
      </c>
      <c r="E74" s="272">
        <f>10+20</f>
        <v>30</v>
      </c>
      <c r="F74" s="269">
        <v>352.24</v>
      </c>
      <c r="G74" s="586">
        <f t="shared" si="6"/>
        <v>10567.2</v>
      </c>
    </row>
    <row r="75" spans="1:7" x14ac:dyDescent="0.2">
      <c r="A75" s="436" t="s">
        <v>2223</v>
      </c>
      <c r="B75" s="265" t="s">
        <v>2233</v>
      </c>
      <c r="C75" s="267" t="s">
        <v>2085</v>
      </c>
      <c r="D75" s="594" t="s">
        <v>2234</v>
      </c>
      <c r="E75" s="272">
        <v>10</v>
      </c>
      <c r="F75" s="269">
        <v>203.24</v>
      </c>
      <c r="G75" s="586">
        <f t="shared" si="6"/>
        <v>2032.4</v>
      </c>
    </row>
    <row r="76" spans="1:7" ht="15.75" customHeight="1" x14ac:dyDescent="0.2">
      <c r="A76" s="436" t="s">
        <v>2224</v>
      </c>
      <c r="B76" s="265" t="s">
        <v>2236</v>
      </c>
      <c r="C76" s="267" t="s">
        <v>2085</v>
      </c>
      <c r="D76" s="594" t="s">
        <v>1536</v>
      </c>
      <c r="E76" s="272">
        <v>5</v>
      </c>
      <c r="F76" s="269">
        <v>387.49</v>
      </c>
      <c r="G76" s="586">
        <f t="shared" si="6"/>
        <v>1937.45</v>
      </c>
    </row>
    <row r="77" spans="1:7" ht="15.75" customHeight="1" x14ac:dyDescent="0.2">
      <c r="A77" s="436" t="s">
        <v>2915</v>
      </c>
      <c r="B77" s="265" t="s">
        <v>2238</v>
      </c>
      <c r="C77" s="267" t="s">
        <v>2085</v>
      </c>
      <c r="D77" s="594" t="s">
        <v>1793</v>
      </c>
      <c r="E77" s="272">
        <f>10+20</f>
        <v>30</v>
      </c>
      <c r="F77" s="269">
        <v>356</v>
      </c>
      <c r="G77" s="586">
        <f t="shared" si="6"/>
        <v>10680</v>
      </c>
    </row>
    <row r="78" spans="1:7" ht="15.75" customHeight="1" x14ac:dyDescent="0.2">
      <c r="A78" s="436" t="s">
        <v>2916</v>
      </c>
      <c r="B78" s="265" t="s">
        <v>2240</v>
      </c>
      <c r="C78" s="267" t="s">
        <v>2085</v>
      </c>
      <c r="D78" s="594" t="s">
        <v>1799</v>
      </c>
      <c r="E78" s="272">
        <v>10</v>
      </c>
      <c r="F78" s="269">
        <v>306.45</v>
      </c>
      <c r="G78" s="586">
        <f t="shared" si="6"/>
        <v>3064.5</v>
      </c>
    </row>
    <row r="79" spans="1:7" ht="15.75" customHeight="1" x14ac:dyDescent="0.2">
      <c r="A79" s="436" t="s">
        <v>2917</v>
      </c>
      <c r="B79" s="265" t="s">
        <v>2242</v>
      </c>
      <c r="C79" s="267" t="s">
        <v>2085</v>
      </c>
      <c r="D79" s="594" t="s">
        <v>2243</v>
      </c>
      <c r="E79" s="272">
        <v>10</v>
      </c>
      <c r="F79" s="269">
        <v>4.97</v>
      </c>
      <c r="G79" s="586">
        <f t="shared" si="6"/>
        <v>49.699999999999996</v>
      </c>
    </row>
    <row r="80" spans="1:7" ht="15.75" customHeight="1" x14ac:dyDescent="0.2">
      <c r="A80" s="436" t="s">
        <v>2918</v>
      </c>
      <c r="B80" s="265" t="s">
        <v>2245</v>
      </c>
      <c r="C80" s="267" t="s">
        <v>2085</v>
      </c>
      <c r="D80" s="594" t="s">
        <v>2246</v>
      </c>
      <c r="E80" s="272">
        <f>10+10</f>
        <v>20</v>
      </c>
      <c r="F80" s="269">
        <v>48.65</v>
      </c>
      <c r="G80" s="586">
        <f t="shared" si="6"/>
        <v>973</v>
      </c>
    </row>
    <row r="81" spans="1:7" ht="15.75" customHeight="1" x14ac:dyDescent="0.2">
      <c r="A81" s="436" t="s">
        <v>2919</v>
      </c>
      <c r="B81" s="265" t="s">
        <v>2248</v>
      </c>
      <c r="C81" s="267" t="s">
        <v>2085</v>
      </c>
      <c r="D81" s="594" t="s">
        <v>1384</v>
      </c>
      <c r="E81" s="272">
        <f>10+60</f>
        <v>70</v>
      </c>
      <c r="F81" s="269">
        <v>32.67</v>
      </c>
      <c r="G81" s="586">
        <f t="shared" si="6"/>
        <v>2286.9</v>
      </c>
    </row>
    <row r="82" spans="1:7" ht="15.75" customHeight="1" x14ac:dyDescent="0.2">
      <c r="A82" s="436" t="s">
        <v>2920</v>
      </c>
      <c r="B82" s="265" t="s">
        <v>2250</v>
      </c>
      <c r="C82" s="267" t="s">
        <v>2085</v>
      </c>
      <c r="D82" s="594" t="s">
        <v>836</v>
      </c>
      <c r="E82" s="272">
        <v>10</v>
      </c>
      <c r="F82" s="269">
        <v>5.1100000000000003</v>
      </c>
      <c r="G82" s="586">
        <f t="shared" si="6"/>
        <v>51.1</v>
      </c>
    </row>
    <row r="83" spans="1:7" ht="15.75" customHeight="1" x14ac:dyDescent="0.2">
      <c r="A83" s="436" t="s">
        <v>2921</v>
      </c>
      <c r="B83" s="265" t="s">
        <v>2252</v>
      </c>
      <c r="C83" s="267" t="s">
        <v>2085</v>
      </c>
      <c r="D83" s="594" t="s">
        <v>799</v>
      </c>
      <c r="E83" s="272">
        <f>10+25</f>
        <v>35</v>
      </c>
      <c r="F83" s="269">
        <v>101.53</v>
      </c>
      <c r="G83" s="586">
        <f t="shared" si="6"/>
        <v>3553.55</v>
      </c>
    </row>
    <row r="84" spans="1:7" ht="15.75" customHeight="1" x14ac:dyDescent="0.2">
      <c r="A84" s="436" t="s">
        <v>2922</v>
      </c>
      <c r="B84" s="265" t="s">
        <v>2254</v>
      </c>
      <c r="C84" s="267" t="s">
        <v>2085</v>
      </c>
      <c r="D84" s="594" t="s">
        <v>1499</v>
      </c>
      <c r="E84" s="272">
        <f>10+30</f>
        <v>40</v>
      </c>
      <c r="F84" s="269">
        <v>142.46</v>
      </c>
      <c r="G84" s="586">
        <f t="shared" si="6"/>
        <v>5698.4000000000005</v>
      </c>
    </row>
    <row r="85" spans="1:7" ht="15.75" customHeight="1" x14ac:dyDescent="0.2">
      <c r="A85" s="436" t="s">
        <v>2923</v>
      </c>
      <c r="B85" s="265" t="s">
        <v>2256</v>
      </c>
      <c r="C85" s="267" t="s">
        <v>2085</v>
      </c>
      <c r="D85" s="594" t="s">
        <v>1450</v>
      </c>
      <c r="E85" s="272">
        <f>10+10</f>
        <v>20</v>
      </c>
      <c r="F85" s="269">
        <v>162.53</v>
      </c>
      <c r="G85" s="586">
        <f t="shared" si="6"/>
        <v>3250.6</v>
      </c>
    </row>
    <row r="86" spans="1:7" ht="15.75" customHeight="1" x14ac:dyDescent="0.2">
      <c r="A86" s="436" t="s">
        <v>2924</v>
      </c>
      <c r="B86" s="265" t="s">
        <v>2258</v>
      </c>
      <c r="C86" s="267" t="s">
        <v>2085</v>
      </c>
      <c r="D86" s="594" t="s">
        <v>1523</v>
      </c>
      <c r="E86" s="272">
        <f>10+30</f>
        <v>40</v>
      </c>
      <c r="F86" s="269">
        <v>38.409999999999997</v>
      </c>
      <c r="G86" s="586">
        <f t="shared" si="6"/>
        <v>1536.3999999999999</v>
      </c>
    </row>
    <row r="87" spans="1:7" ht="15.75" customHeight="1" x14ac:dyDescent="0.2">
      <c r="A87" s="436" t="s">
        <v>2925</v>
      </c>
      <c r="B87" s="265" t="s">
        <v>2259</v>
      </c>
      <c r="C87" s="267" t="s">
        <v>2085</v>
      </c>
      <c r="D87" s="594" t="s">
        <v>2959</v>
      </c>
      <c r="E87" s="272">
        <f>10+10</f>
        <v>20</v>
      </c>
      <c r="F87" s="269">
        <v>22.53</v>
      </c>
      <c r="G87" s="586">
        <f t="shared" si="6"/>
        <v>450.6</v>
      </c>
    </row>
    <row r="88" spans="1:7" ht="15.75" customHeight="1" x14ac:dyDescent="0.2">
      <c r="A88" s="436" t="s">
        <v>2926</v>
      </c>
      <c r="B88" s="265" t="s">
        <v>2260</v>
      </c>
      <c r="C88" s="267" t="s">
        <v>2085</v>
      </c>
      <c r="D88" s="594" t="s">
        <v>2261</v>
      </c>
      <c r="E88" s="272">
        <v>10</v>
      </c>
      <c r="F88" s="269">
        <v>45.79</v>
      </c>
      <c r="G88" s="585">
        <f t="shared" si="6"/>
        <v>457.9</v>
      </c>
    </row>
    <row r="89" spans="1:7" ht="15.75" customHeight="1" x14ac:dyDescent="0.2">
      <c r="A89" s="436" t="s">
        <v>2226</v>
      </c>
      <c r="B89" s="265" t="s">
        <v>2264</v>
      </c>
      <c r="C89" s="267" t="s">
        <v>576</v>
      </c>
      <c r="D89" s="594" t="s">
        <v>2265</v>
      </c>
      <c r="E89" s="275">
        <v>3500</v>
      </c>
      <c r="F89" s="269">
        <v>166.32</v>
      </c>
      <c r="G89" s="585">
        <f t="shared" ref="G89:G103" si="7">E89*F89</f>
        <v>582120</v>
      </c>
    </row>
    <row r="90" spans="1:7" ht="15.75" customHeight="1" x14ac:dyDescent="0.2">
      <c r="A90" s="436" t="s">
        <v>2228</v>
      </c>
      <c r="B90" s="265" t="s">
        <v>2267</v>
      </c>
      <c r="C90" s="267" t="s">
        <v>576</v>
      </c>
      <c r="D90" s="594" t="s">
        <v>2268</v>
      </c>
      <c r="E90" s="271">
        <v>600</v>
      </c>
      <c r="F90" s="269">
        <v>102</v>
      </c>
      <c r="G90" s="585">
        <f t="shared" si="7"/>
        <v>61200</v>
      </c>
    </row>
    <row r="91" spans="1:7" ht="15.75" customHeight="1" x14ac:dyDescent="0.2">
      <c r="A91" s="436" t="s">
        <v>2230</v>
      </c>
      <c r="B91" s="265" t="s">
        <v>2270</v>
      </c>
      <c r="C91" s="267" t="s">
        <v>576</v>
      </c>
      <c r="D91" s="594" t="s">
        <v>2271</v>
      </c>
      <c r="E91" s="267">
        <v>200</v>
      </c>
      <c r="F91" s="269">
        <v>141.03</v>
      </c>
      <c r="G91" s="585">
        <f t="shared" si="7"/>
        <v>28206</v>
      </c>
    </row>
    <row r="92" spans="1:7" ht="15.75" customHeight="1" x14ac:dyDescent="0.2">
      <c r="A92" s="436" t="s">
        <v>2232</v>
      </c>
      <c r="B92" s="265" t="s">
        <v>2273</v>
      </c>
      <c r="C92" s="267" t="s">
        <v>576</v>
      </c>
      <c r="D92" s="594" t="s">
        <v>2274</v>
      </c>
      <c r="E92" s="272">
        <v>200</v>
      </c>
      <c r="F92" s="269">
        <v>803.24</v>
      </c>
      <c r="G92" s="585">
        <f t="shared" si="7"/>
        <v>160648</v>
      </c>
    </row>
    <row r="93" spans="1:7" ht="15.75" customHeight="1" x14ac:dyDescent="0.2">
      <c r="A93" s="436" t="s">
        <v>2235</v>
      </c>
      <c r="B93" s="265" t="s">
        <v>2275</v>
      </c>
      <c r="C93" s="267" t="s">
        <v>576</v>
      </c>
      <c r="D93" s="594" t="s">
        <v>1932</v>
      </c>
      <c r="E93" s="272">
        <f>100+200</f>
        <v>300</v>
      </c>
      <c r="F93" s="269">
        <v>437.43</v>
      </c>
      <c r="G93" s="586">
        <f t="shared" si="7"/>
        <v>131229</v>
      </c>
    </row>
    <row r="94" spans="1:7" x14ac:dyDescent="0.2">
      <c r="A94" s="436" t="s">
        <v>2237</v>
      </c>
      <c r="B94" s="265" t="s">
        <v>2276</v>
      </c>
      <c r="C94" s="267" t="s">
        <v>576</v>
      </c>
      <c r="D94" s="594" t="s">
        <v>1934</v>
      </c>
      <c r="E94" s="272">
        <v>100</v>
      </c>
      <c r="F94" s="269">
        <v>417.03</v>
      </c>
      <c r="G94" s="585">
        <f t="shared" si="7"/>
        <v>41703</v>
      </c>
    </row>
    <row r="95" spans="1:7" x14ac:dyDescent="0.2">
      <c r="A95" s="436" t="s">
        <v>2239</v>
      </c>
      <c r="B95" s="265" t="s">
        <v>2277</v>
      </c>
      <c r="C95" s="267" t="s">
        <v>576</v>
      </c>
      <c r="D95" s="594" t="s">
        <v>2278</v>
      </c>
      <c r="E95" s="272">
        <v>100</v>
      </c>
      <c r="F95" s="269">
        <v>34.1</v>
      </c>
      <c r="G95" s="585">
        <f t="shared" si="7"/>
        <v>3410</v>
      </c>
    </row>
    <row r="96" spans="1:7" ht="15.75" customHeight="1" x14ac:dyDescent="0.2">
      <c r="A96" s="436" t="s">
        <v>2241</v>
      </c>
      <c r="B96" s="265" t="s">
        <v>2279</v>
      </c>
      <c r="C96" s="267" t="s">
        <v>576</v>
      </c>
      <c r="D96" s="594" t="s">
        <v>2278</v>
      </c>
      <c r="E96" s="272">
        <v>100</v>
      </c>
      <c r="F96" s="269">
        <v>34.1</v>
      </c>
      <c r="G96" s="585">
        <f t="shared" si="7"/>
        <v>3410</v>
      </c>
    </row>
    <row r="97" spans="1:7" x14ac:dyDescent="0.2">
      <c r="A97" s="436" t="s">
        <v>2244</v>
      </c>
      <c r="B97" s="265" t="s">
        <v>2280</v>
      </c>
      <c r="C97" s="267" t="s">
        <v>576</v>
      </c>
      <c r="D97" s="594" t="s">
        <v>2960</v>
      </c>
      <c r="E97" s="267">
        <v>100</v>
      </c>
      <c r="F97" s="269">
        <v>50.11</v>
      </c>
      <c r="G97" s="585">
        <f t="shared" si="7"/>
        <v>5011</v>
      </c>
    </row>
    <row r="98" spans="1:7" ht="15.75" customHeight="1" x14ac:dyDescent="0.2">
      <c r="A98" s="436" t="s">
        <v>2247</v>
      </c>
      <c r="B98" s="265" t="s">
        <v>2281</v>
      </c>
      <c r="C98" s="267" t="s">
        <v>576</v>
      </c>
      <c r="D98" s="594" t="s">
        <v>2961</v>
      </c>
      <c r="E98" s="267">
        <v>100</v>
      </c>
      <c r="F98" s="269">
        <v>50.38</v>
      </c>
      <c r="G98" s="585">
        <f t="shared" si="7"/>
        <v>5038</v>
      </c>
    </row>
    <row r="99" spans="1:7" ht="15.75" customHeight="1" x14ac:dyDescent="0.2">
      <c r="A99" s="436" t="s">
        <v>2249</v>
      </c>
      <c r="B99" s="265" t="s">
        <v>2282</v>
      </c>
      <c r="C99" s="267" t="s">
        <v>576</v>
      </c>
      <c r="D99" s="594" t="s">
        <v>2962</v>
      </c>
      <c r="E99" s="267">
        <v>100</v>
      </c>
      <c r="F99" s="269">
        <v>59.93</v>
      </c>
      <c r="G99" s="585">
        <f t="shared" si="7"/>
        <v>5993</v>
      </c>
    </row>
    <row r="100" spans="1:7" ht="15.75" customHeight="1" x14ac:dyDescent="0.2">
      <c r="A100" s="436" t="s">
        <v>2251</v>
      </c>
      <c r="B100" s="265" t="s">
        <v>2283</v>
      </c>
      <c r="C100" s="267" t="s">
        <v>576</v>
      </c>
      <c r="D100" s="594" t="s">
        <v>2284</v>
      </c>
      <c r="E100" s="267">
        <v>100</v>
      </c>
      <c r="F100" s="269">
        <v>75.91</v>
      </c>
      <c r="G100" s="585">
        <f t="shared" si="7"/>
        <v>7591</v>
      </c>
    </row>
    <row r="101" spans="1:7" x14ac:dyDescent="0.2">
      <c r="A101" s="436" t="s">
        <v>2253</v>
      </c>
      <c r="B101" s="265" t="s">
        <v>2285</v>
      </c>
      <c r="C101" s="267" t="s">
        <v>576</v>
      </c>
      <c r="D101" s="594" t="s">
        <v>3137</v>
      </c>
      <c r="E101" s="272">
        <v>400</v>
      </c>
      <c r="F101" s="269">
        <v>130.06</v>
      </c>
      <c r="G101" s="585">
        <f t="shared" si="7"/>
        <v>52024</v>
      </c>
    </row>
    <row r="102" spans="1:7" x14ac:dyDescent="0.2">
      <c r="A102" s="436" t="s">
        <v>2255</v>
      </c>
      <c r="B102" s="265" t="s">
        <v>2286</v>
      </c>
      <c r="C102" s="267" t="s">
        <v>2090</v>
      </c>
      <c r="D102" s="594" t="s">
        <v>2287</v>
      </c>
      <c r="E102" s="272">
        <v>200</v>
      </c>
      <c r="F102" s="269">
        <v>60.12</v>
      </c>
      <c r="G102" s="585">
        <f t="shared" si="7"/>
        <v>12024</v>
      </c>
    </row>
    <row r="103" spans="1:7" x14ac:dyDescent="0.2">
      <c r="A103" s="436" t="s">
        <v>2257</v>
      </c>
      <c r="B103" s="265" t="s">
        <v>2288</v>
      </c>
      <c r="C103" s="267" t="s">
        <v>576</v>
      </c>
      <c r="D103" s="594" t="s">
        <v>2289</v>
      </c>
      <c r="E103" s="267">
        <v>200</v>
      </c>
      <c r="F103" s="269">
        <v>103.78</v>
      </c>
      <c r="G103" s="585">
        <f t="shared" si="7"/>
        <v>20756</v>
      </c>
    </row>
    <row r="104" spans="1:7" ht="15.75" customHeight="1" x14ac:dyDescent="0.2">
      <c r="A104" s="436">
        <v>13.1</v>
      </c>
      <c r="B104" s="265" t="s">
        <v>2295</v>
      </c>
      <c r="C104" s="267" t="s">
        <v>576</v>
      </c>
      <c r="D104" s="594" t="s">
        <v>2293</v>
      </c>
      <c r="E104" s="275">
        <v>600</v>
      </c>
      <c r="F104" s="269">
        <v>38.78</v>
      </c>
      <c r="G104" s="585">
        <f>E104*F104</f>
        <v>23268</v>
      </c>
    </row>
    <row r="105" spans="1:7" ht="15.75" customHeight="1" x14ac:dyDescent="0.2">
      <c r="A105" s="436" t="s">
        <v>2266</v>
      </c>
      <c r="B105" s="265" t="s">
        <v>2297</v>
      </c>
      <c r="C105" s="267" t="s">
        <v>576</v>
      </c>
      <c r="D105" s="594" t="s">
        <v>2298</v>
      </c>
      <c r="E105" s="272">
        <v>200</v>
      </c>
      <c r="F105" s="269">
        <v>24.5</v>
      </c>
      <c r="G105" s="585">
        <f>E105*F105</f>
        <v>4900</v>
      </c>
    </row>
    <row r="106" spans="1:7" ht="30" x14ac:dyDescent="0.2">
      <c r="A106" s="436" t="s">
        <v>2269</v>
      </c>
      <c r="B106" s="265" t="s">
        <v>2300</v>
      </c>
      <c r="C106" s="267" t="s">
        <v>576</v>
      </c>
      <c r="D106" s="594" t="s">
        <v>2301</v>
      </c>
      <c r="E106" s="272">
        <v>400</v>
      </c>
      <c r="F106" s="269">
        <v>66.7</v>
      </c>
      <c r="G106" s="585">
        <f>E106*F106</f>
        <v>26680</v>
      </c>
    </row>
    <row r="107" spans="1:7" ht="15.75" customHeight="1" x14ac:dyDescent="0.2">
      <c r="A107" s="436" t="s">
        <v>2291</v>
      </c>
      <c r="B107" s="265" t="s">
        <v>2304</v>
      </c>
      <c r="C107" s="274" t="s">
        <v>576</v>
      </c>
      <c r="D107" s="594" t="s">
        <v>2305</v>
      </c>
      <c r="E107" s="272">
        <v>1500</v>
      </c>
      <c r="F107" s="269">
        <v>21.51</v>
      </c>
      <c r="G107" s="585">
        <f>E107*F107</f>
        <v>32265.000000000004</v>
      </c>
    </row>
    <row r="108" spans="1:7" ht="15.75" customHeight="1" x14ac:dyDescent="0.2">
      <c r="A108" s="436" t="s">
        <v>2294</v>
      </c>
      <c r="B108" s="265" t="s">
        <v>2307</v>
      </c>
      <c r="C108" s="274" t="s">
        <v>576</v>
      </c>
      <c r="D108" s="594" t="s">
        <v>2308</v>
      </c>
      <c r="E108" s="272">
        <v>1000</v>
      </c>
      <c r="F108" s="269">
        <v>9.48</v>
      </c>
      <c r="G108" s="585">
        <f>E108*F108</f>
        <v>9480</v>
      </c>
    </row>
    <row r="109" spans="1:7" ht="15.75" customHeight="1" x14ac:dyDescent="0.2">
      <c r="A109" s="436" t="s">
        <v>2296</v>
      </c>
      <c r="B109" s="265" t="s">
        <v>2310</v>
      </c>
      <c r="C109" s="274" t="s">
        <v>576</v>
      </c>
      <c r="D109" s="594" t="s">
        <v>1641</v>
      </c>
      <c r="E109" s="272">
        <v>350</v>
      </c>
      <c r="F109" s="269">
        <v>49.14</v>
      </c>
      <c r="G109" s="585">
        <f>E109*F109</f>
        <v>17199</v>
      </c>
    </row>
    <row r="110" spans="1:7" x14ac:dyDescent="0.2">
      <c r="A110" s="436" t="s">
        <v>2299</v>
      </c>
      <c r="B110" s="265" t="s">
        <v>2312</v>
      </c>
      <c r="C110" s="274" t="s">
        <v>576</v>
      </c>
      <c r="D110" s="594" t="s">
        <v>1623</v>
      </c>
      <c r="E110" s="272">
        <v>100</v>
      </c>
      <c r="F110" s="269">
        <v>30.92</v>
      </c>
      <c r="G110" s="585">
        <f>E110*F110</f>
        <v>3092</v>
      </c>
    </row>
    <row r="111" spans="1:7" x14ac:dyDescent="0.2">
      <c r="A111" s="436" t="s">
        <v>2927</v>
      </c>
      <c r="B111" s="265" t="s">
        <v>2314</v>
      </c>
      <c r="C111" s="274" t="s">
        <v>576</v>
      </c>
      <c r="D111" s="594" t="s">
        <v>2963</v>
      </c>
      <c r="E111" s="271">
        <v>400</v>
      </c>
      <c r="F111" s="269">
        <v>55.11</v>
      </c>
      <c r="G111" s="585">
        <f>E111*F111</f>
        <v>22044</v>
      </c>
    </row>
    <row r="112" spans="1:7" x14ac:dyDescent="0.2">
      <c r="A112" s="436" t="s">
        <v>2303</v>
      </c>
      <c r="B112" s="265" t="s">
        <v>2317</v>
      </c>
      <c r="C112" s="267" t="s">
        <v>576</v>
      </c>
      <c r="D112" s="594" t="s">
        <v>2964</v>
      </c>
      <c r="E112" s="272">
        <v>500</v>
      </c>
      <c r="F112" s="269">
        <v>61.79</v>
      </c>
      <c r="G112" s="585">
        <f t="shared" ref="G112:G122" si="8">E112*F112</f>
        <v>30895</v>
      </c>
    </row>
    <row r="113" spans="1:7" x14ac:dyDescent="0.2">
      <c r="A113" s="436" t="s">
        <v>2306</v>
      </c>
      <c r="B113" s="265" t="s">
        <v>2319</v>
      </c>
      <c r="C113" s="267" t="s">
        <v>576</v>
      </c>
      <c r="D113" s="594" t="s">
        <v>2965</v>
      </c>
      <c r="E113" s="272">
        <v>500</v>
      </c>
      <c r="F113" s="269">
        <v>32.89</v>
      </c>
      <c r="G113" s="585">
        <f t="shared" si="8"/>
        <v>16445</v>
      </c>
    </row>
    <row r="114" spans="1:7" x14ac:dyDescent="0.2">
      <c r="A114" s="436" t="s">
        <v>2309</v>
      </c>
      <c r="B114" s="265" t="s">
        <v>2321</v>
      </c>
      <c r="C114" s="267" t="s">
        <v>576</v>
      </c>
      <c r="D114" s="594" t="s">
        <v>2966</v>
      </c>
      <c r="E114" s="272">
        <v>500</v>
      </c>
      <c r="F114" s="269">
        <v>82.79</v>
      </c>
      <c r="G114" s="585">
        <f t="shared" si="8"/>
        <v>41395</v>
      </c>
    </row>
    <row r="115" spans="1:7" x14ac:dyDescent="0.2">
      <c r="A115" s="436" t="s">
        <v>2311</v>
      </c>
      <c r="B115" s="265" t="s">
        <v>2323</v>
      </c>
      <c r="C115" s="267" t="s">
        <v>576</v>
      </c>
      <c r="D115" s="594" t="s">
        <v>2324</v>
      </c>
      <c r="E115" s="272">
        <v>100</v>
      </c>
      <c r="F115" s="269">
        <v>127.48</v>
      </c>
      <c r="G115" s="585">
        <f t="shared" si="8"/>
        <v>12748</v>
      </c>
    </row>
    <row r="116" spans="1:7" x14ac:dyDescent="0.2">
      <c r="A116" s="436" t="s">
        <v>2313</v>
      </c>
      <c r="B116" s="265" t="s">
        <v>2325</v>
      </c>
      <c r="C116" s="267" t="s">
        <v>2090</v>
      </c>
      <c r="D116" s="594" t="s">
        <v>2967</v>
      </c>
      <c r="E116" s="272">
        <v>100</v>
      </c>
      <c r="F116" s="269">
        <v>14.38</v>
      </c>
      <c r="G116" s="585">
        <f t="shared" si="8"/>
        <v>1438</v>
      </c>
    </row>
    <row r="117" spans="1:7" x14ac:dyDescent="0.2">
      <c r="A117" s="436" t="s">
        <v>2928</v>
      </c>
      <c r="B117" s="265" t="s">
        <v>2326</v>
      </c>
      <c r="C117" s="267" t="s">
        <v>2085</v>
      </c>
      <c r="D117" s="594" t="s">
        <v>2327</v>
      </c>
      <c r="E117" s="272">
        <v>50</v>
      </c>
      <c r="F117" s="269">
        <v>14.51</v>
      </c>
      <c r="G117" s="585">
        <f t="shared" si="8"/>
        <v>725.5</v>
      </c>
    </row>
    <row r="118" spans="1:7" x14ac:dyDescent="0.2">
      <c r="A118" s="436" t="s">
        <v>2929</v>
      </c>
      <c r="B118" s="265" t="s">
        <v>2328</v>
      </c>
      <c r="C118" s="267" t="s">
        <v>2085</v>
      </c>
      <c r="D118" s="594" t="s">
        <v>2968</v>
      </c>
      <c r="E118" s="272">
        <v>50</v>
      </c>
      <c r="F118" s="269">
        <v>20.49</v>
      </c>
      <c r="G118" s="585">
        <f t="shared" si="8"/>
        <v>1024.5</v>
      </c>
    </row>
    <row r="119" spans="1:7" x14ac:dyDescent="0.2">
      <c r="A119" s="436" t="s">
        <v>2930</v>
      </c>
      <c r="B119" s="265" t="s">
        <v>2329</v>
      </c>
      <c r="C119" s="267" t="s">
        <v>2085</v>
      </c>
      <c r="D119" s="594" t="s">
        <v>2330</v>
      </c>
      <c r="E119" s="272">
        <v>50</v>
      </c>
      <c r="F119" s="269">
        <v>27.37</v>
      </c>
      <c r="G119" s="585">
        <f t="shared" si="8"/>
        <v>1368.5</v>
      </c>
    </row>
    <row r="120" spans="1:7" x14ac:dyDescent="0.2">
      <c r="A120" s="436" t="s">
        <v>2931</v>
      </c>
      <c r="B120" s="265" t="s">
        <v>2331</v>
      </c>
      <c r="C120" s="267" t="s">
        <v>576</v>
      </c>
      <c r="D120" s="594" t="s">
        <v>2969</v>
      </c>
      <c r="E120" s="272">
        <v>500</v>
      </c>
      <c r="F120" s="269">
        <v>1.95</v>
      </c>
      <c r="G120" s="585">
        <f t="shared" si="8"/>
        <v>975</v>
      </c>
    </row>
    <row r="121" spans="1:7" x14ac:dyDescent="0.2">
      <c r="A121" s="436" t="s">
        <v>2932</v>
      </c>
      <c r="B121" s="265" t="s">
        <v>2332</v>
      </c>
      <c r="C121" s="267" t="s">
        <v>576</v>
      </c>
      <c r="D121" s="594" t="s">
        <v>2970</v>
      </c>
      <c r="E121" s="271">
        <v>500</v>
      </c>
      <c r="F121" s="269">
        <v>14.73</v>
      </c>
      <c r="G121" s="585">
        <f t="shared" si="8"/>
        <v>7365</v>
      </c>
    </row>
    <row r="122" spans="1:7" x14ac:dyDescent="0.2">
      <c r="A122" s="436" t="s">
        <v>2933</v>
      </c>
      <c r="B122" s="265" t="s">
        <v>2333</v>
      </c>
      <c r="C122" s="267" t="s">
        <v>576</v>
      </c>
      <c r="D122" s="594" t="s">
        <v>2971</v>
      </c>
      <c r="E122" s="271">
        <v>500</v>
      </c>
      <c r="F122" s="269">
        <v>83.25</v>
      </c>
      <c r="G122" s="585">
        <f t="shared" si="8"/>
        <v>41625</v>
      </c>
    </row>
    <row r="123" spans="1:7" x14ac:dyDescent="0.2">
      <c r="A123" s="436" t="s">
        <v>2316</v>
      </c>
      <c r="B123" s="265" t="s">
        <v>2335</v>
      </c>
      <c r="C123" s="267" t="s">
        <v>576</v>
      </c>
      <c r="D123" s="594" t="s">
        <v>2336</v>
      </c>
      <c r="E123" s="272">
        <v>20</v>
      </c>
      <c r="F123" s="269">
        <v>719.37</v>
      </c>
      <c r="G123" s="585">
        <f>E123*F123</f>
        <v>14387.4</v>
      </c>
    </row>
    <row r="124" spans="1:7" x14ac:dyDescent="0.2">
      <c r="A124" s="436" t="s">
        <v>2318</v>
      </c>
      <c r="B124" s="265" t="s">
        <v>2337</v>
      </c>
      <c r="C124" s="267" t="s">
        <v>576</v>
      </c>
      <c r="D124" s="594" t="s">
        <v>2338</v>
      </c>
      <c r="E124" s="272">
        <v>20</v>
      </c>
      <c r="F124" s="269">
        <v>647.1</v>
      </c>
      <c r="G124" s="585">
        <f>E124*F124</f>
        <v>12942</v>
      </c>
    </row>
    <row r="125" spans="1:7" x14ac:dyDescent="0.2">
      <c r="A125" s="436" t="s">
        <v>2320</v>
      </c>
      <c r="B125" s="265" t="s">
        <v>2339</v>
      </c>
      <c r="C125" s="267" t="s">
        <v>576</v>
      </c>
      <c r="D125" s="594" t="s">
        <v>2340</v>
      </c>
      <c r="E125" s="272">
        <v>95</v>
      </c>
      <c r="F125" s="269">
        <v>574.04999999999995</v>
      </c>
      <c r="G125" s="585">
        <f>E125*F125</f>
        <v>54534.749999999993</v>
      </c>
    </row>
    <row r="126" spans="1:7" ht="16.5" thickBot="1" x14ac:dyDescent="0.25">
      <c r="A126" s="437" t="s">
        <v>2322</v>
      </c>
      <c r="B126" s="266" t="s">
        <v>2341</v>
      </c>
      <c r="C126" s="268" t="s">
        <v>576</v>
      </c>
      <c r="D126" s="595" t="s">
        <v>2342</v>
      </c>
      <c r="E126" s="273">
        <v>40</v>
      </c>
      <c r="F126" s="270">
        <v>533.5</v>
      </c>
      <c r="G126" s="587">
        <f>E126*F126</f>
        <v>21340</v>
      </c>
    </row>
    <row r="127" spans="1:7" x14ac:dyDescent="0.2">
      <c r="A127" s="806"/>
    </row>
    <row r="128" spans="1:7" x14ac:dyDescent="0.2">
      <c r="A128" s="806"/>
    </row>
    <row r="129" spans="1:1" x14ac:dyDescent="0.2">
      <c r="A129" s="806"/>
    </row>
    <row r="130" spans="1:1" x14ac:dyDescent="0.2">
      <c r="A130" s="806"/>
    </row>
    <row r="131" spans="1:1" x14ac:dyDescent="0.2">
      <c r="A131" s="806"/>
    </row>
    <row r="132" spans="1:1" x14ac:dyDescent="0.2">
      <c r="A132" s="806"/>
    </row>
  </sheetData>
  <pageMargins left="0.25" right="0.25" top="0.75" bottom="0.75" header="0.3" footer="0.3"/>
  <pageSetup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72C22-0E7F-4DF7-9FAA-A2A016E9F64C}">
  <sheetPr>
    <tabColor theme="3" tint="0.39997558519241921"/>
  </sheetPr>
  <dimension ref="A1:O128"/>
  <sheetViews>
    <sheetView showGridLines="0" topLeftCell="A130" workbookViewId="0">
      <selection activeCell="H2" sqref="H2"/>
    </sheetView>
  </sheetViews>
  <sheetFormatPr defaultRowHeight="15.75" x14ac:dyDescent="0.2"/>
  <cols>
    <col min="1" max="1" width="8.6640625" style="198" bestFit="1" customWidth="1"/>
    <col min="2" max="2" width="33.5" style="198" customWidth="1"/>
    <col min="3" max="3" width="11.6640625" style="198" customWidth="1"/>
    <col min="4" max="4" width="16" style="198" bestFit="1" customWidth="1"/>
    <col min="5" max="5" width="22.1640625" style="202" bestFit="1" customWidth="1"/>
    <col min="6" max="6" width="31.33203125" style="202" bestFit="1" customWidth="1"/>
    <col min="7" max="7" width="9.33203125" style="198"/>
    <col min="8" max="8" width="15.83203125" style="198" bestFit="1" customWidth="1"/>
    <col min="9" max="9" width="10.6640625" style="198" bestFit="1" customWidth="1"/>
    <col min="10" max="10" width="9.33203125" style="198"/>
    <col min="11" max="11" width="10.6640625" style="198" bestFit="1" customWidth="1"/>
    <col min="12" max="12" width="8.33203125" style="198" bestFit="1" customWidth="1"/>
    <col min="13" max="16384" width="9.33203125" style="198"/>
  </cols>
  <sheetData>
    <row r="1" spans="1:15" ht="16.5" thickBot="1" x14ac:dyDescent="0.25">
      <c r="A1" s="807" t="s">
        <v>12</v>
      </c>
      <c r="B1" s="807" t="s">
        <v>2881</v>
      </c>
      <c r="C1" s="807" t="s">
        <v>213</v>
      </c>
      <c r="D1" s="807" t="s">
        <v>2879</v>
      </c>
      <c r="E1" s="808" t="s">
        <v>473</v>
      </c>
      <c r="F1" s="809" t="s">
        <v>252</v>
      </c>
      <c r="G1" s="807" t="s">
        <v>88</v>
      </c>
      <c r="H1" s="807" t="s">
        <v>2878</v>
      </c>
      <c r="I1" s="807" t="s">
        <v>2072</v>
      </c>
      <c r="K1" s="205" t="s">
        <v>2072</v>
      </c>
      <c r="L1" s="440" t="s">
        <v>88</v>
      </c>
      <c r="N1" s="198" t="s">
        <v>2880</v>
      </c>
      <c r="O1" s="278">
        <f>'Comp CLTI e BDI'!$B$29</f>
        <v>0.27189999999999998</v>
      </c>
    </row>
    <row r="2" spans="1:15" ht="30" x14ac:dyDescent="0.2">
      <c r="A2" s="810" t="s">
        <v>2226</v>
      </c>
      <c r="B2" s="811" t="s">
        <v>2264</v>
      </c>
      <c r="C2" s="810" t="s">
        <v>576</v>
      </c>
      <c r="D2" s="812">
        <v>3500</v>
      </c>
      <c r="E2" s="813">
        <v>166.32</v>
      </c>
      <c r="F2" s="814">
        <f>D2*E2</f>
        <v>582120</v>
      </c>
      <c r="G2" s="239">
        <f>F2/$F$128</f>
        <v>0.24842184678871501</v>
      </c>
      <c r="H2" s="240">
        <f>G2</f>
        <v>0.24842184678871501</v>
      </c>
      <c r="I2" s="207" t="str">
        <f>IF(H2&lt;$L$2,$K$2,IF(H2&lt;$L$3,$K$3,$K$4))</f>
        <v>A</v>
      </c>
      <c r="K2" s="443" t="s">
        <v>90</v>
      </c>
      <c r="L2" s="444">
        <v>0.5</v>
      </c>
    </row>
    <row r="3" spans="1:15" ht="30" x14ac:dyDescent="0.2">
      <c r="A3" s="810" t="s">
        <v>2232</v>
      </c>
      <c r="B3" s="811" t="s">
        <v>2273</v>
      </c>
      <c r="C3" s="810" t="s">
        <v>576</v>
      </c>
      <c r="D3" s="815">
        <v>200</v>
      </c>
      <c r="E3" s="813">
        <v>803.24</v>
      </c>
      <c r="F3" s="814">
        <f>D3*E3</f>
        <v>160648</v>
      </c>
      <c r="G3" s="239">
        <f>F3/$F$128</f>
        <v>6.8557123690842936E-2</v>
      </c>
      <c r="H3" s="240">
        <f>G3+H2</f>
        <v>0.31697897047955792</v>
      </c>
      <c r="I3" s="207" t="str">
        <f>IF(H3&lt;$L$2,$K$2,IF(H3&lt;$L$3,$K$3,$K$4))</f>
        <v>A</v>
      </c>
      <c r="K3" s="441" t="s">
        <v>92</v>
      </c>
      <c r="L3" s="442">
        <v>0.8</v>
      </c>
    </row>
    <row r="4" spans="1:15" ht="30.75" thickBot="1" x14ac:dyDescent="0.25">
      <c r="A4" s="810" t="s">
        <v>2235</v>
      </c>
      <c r="B4" s="811" t="s">
        <v>2275</v>
      </c>
      <c r="C4" s="810" t="s">
        <v>576</v>
      </c>
      <c r="D4" s="815">
        <f>100+200</f>
        <v>300</v>
      </c>
      <c r="E4" s="813">
        <v>437.43</v>
      </c>
      <c r="F4" s="814">
        <f>D4*E4</f>
        <v>131229</v>
      </c>
      <c r="G4" s="239">
        <f>F4/$F$128</f>
        <v>5.6002457452477637E-2</v>
      </c>
      <c r="H4" s="240">
        <f t="shared" ref="H4:H67" si="0">G4+H3</f>
        <v>0.37298142793203554</v>
      </c>
      <c r="I4" s="207" t="str">
        <f>IF(H4&lt;$L$2,$K$2,IF(H4&lt;$L$3,$K$3,$K$4))</f>
        <v>A</v>
      </c>
      <c r="K4" s="438" t="s">
        <v>111</v>
      </c>
      <c r="L4" s="439">
        <v>1</v>
      </c>
    </row>
    <row r="5" spans="1:15" ht="30" x14ac:dyDescent="0.2">
      <c r="A5" s="810" t="s">
        <v>2903</v>
      </c>
      <c r="B5" s="811" t="s">
        <v>2160</v>
      </c>
      <c r="C5" s="810" t="s">
        <v>2085</v>
      </c>
      <c r="D5" s="815">
        <v>200</v>
      </c>
      <c r="E5" s="813">
        <v>489.51</v>
      </c>
      <c r="F5" s="814">
        <f>D5*E5</f>
        <v>97902</v>
      </c>
      <c r="G5" s="239">
        <f>F5/$F$128</f>
        <v>4.1780037869011161E-2</v>
      </c>
      <c r="H5" s="240">
        <f t="shared" si="0"/>
        <v>0.41476146580104667</v>
      </c>
      <c r="I5" s="207" t="str">
        <f>IF(H5&lt;$L$2,$K$2,IF(H5&lt;$L$3,$K$3,$K$4))</f>
        <v>A</v>
      </c>
    </row>
    <row r="6" spans="1:15" ht="30" x14ac:dyDescent="0.2">
      <c r="A6" s="810" t="s">
        <v>2905</v>
      </c>
      <c r="B6" s="811" t="s">
        <v>2165</v>
      </c>
      <c r="C6" s="810" t="s">
        <v>2085</v>
      </c>
      <c r="D6" s="815">
        <v>350</v>
      </c>
      <c r="E6" s="813">
        <v>204.76</v>
      </c>
      <c r="F6" s="814">
        <f>D6*E6</f>
        <v>71666</v>
      </c>
      <c r="G6" s="239">
        <f>F6/$F$128</f>
        <v>3.0583728564488509E-2</v>
      </c>
      <c r="H6" s="240">
        <f t="shared" si="0"/>
        <v>0.44534519436553516</v>
      </c>
      <c r="I6" s="207" t="str">
        <f>IF(H6&lt;$L$2,$K$2,IF(H6&lt;$L$3,$K$3,$K$4))</f>
        <v>A</v>
      </c>
    </row>
    <row r="7" spans="1:15" ht="30" x14ac:dyDescent="0.2">
      <c r="A7" s="810" t="s">
        <v>2228</v>
      </c>
      <c r="B7" s="811" t="s">
        <v>2267</v>
      </c>
      <c r="C7" s="810" t="s">
        <v>576</v>
      </c>
      <c r="D7" s="816">
        <v>600</v>
      </c>
      <c r="E7" s="813">
        <v>102</v>
      </c>
      <c r="F7" s="814">
        <f>D7*E7</f>
        <v>61200</v>
      </c>
      <c r="G7" s="239">
        <f>F7/$F$128</f>
        <v>2.6117324646927367E-2</v>
      </c>
      <c r="H7" s="240">
        <f t="shared" si="0"/>
        <v>0.4714625190124625</v>
      </c>
      <c r="I7" s="207" t="str">
        <f>IF(H7&lt;$L$2,$K$2,IF(H7&lt;$L$3,$K$3,$K$4))</f>
        <v>A</v>
      </c>
    </row>
    <row r="8" spans="1:15" x14ac:dyDescent="0.2">
      <c r="A8" s="810" t="s">
        <v>2320</v>
      </c>
      <c r="B8" s="811" t="s">
        <v>2339</v>
      </c>
      <c r="C8" s="810" t="s">
        <v>576</v>
      </c>
      <c r="D8" s="815">
        <v>95</v>
      </c>
      <c r="E8" s="813">
        <v>574.04999999999995</v>
      </c>
      <c r="F8" s="814">
        <f>D8*E8</f>
        <v>54534.749999999993</v>
      </c>
      <c r="G8" s="239">
        <f>F8/$F$128</f>
        <v>2.3272904743284674E-2</v>
      </c>
      <c r="H8" s="240">
        <f t="shared" si="0"/>
        <v>0.49473542375574719</v>
      </c>
      <c r="I8" s="207" t="str">
        <f>IF(H8&lt;$L$2,$K$2,IF(H8&lt;$L$3,$K$3,$K$4))</f>
        <v>A</v>
      </c>
    </row>
    <row r="9" spans="1:15" x14ac:dyDescent="0.2">
      <c r="A9" s="817" t="s">
        <v>2253</v>
      </c>
      <c r="B9" s="818" t="s">
        <v>2285</v>
      </c>
      <c r="C9" s="817" t="s">
        <v>576</v>
      </c>
      <c r="D9" s="819">
        <v>400</v>
      </c>
      <c r="E9" s="820">
        <v>130.06</v>
      </c>
      <c r="F9" s="821">
        <f>D9*E9</f>
        <v>52024</v>
      </c>
      <c r="G9" s="283">
        <f>F9/$F$128</f>
        <v>2.2201432964571069E-2</v>
      </c>
      <c r="H9" s="284">
        <f t="shared" si="0"/>
        <v>0.51693685672031831</v>
      </c>
      <c r="I9" s="212" t="str">
        <f>IF(H9&lt;$L$2,$K$2,IF(H9&lt;$L$3,$K$3,$K$4))</f>
        <v>B</v>
      </c>
    </row>
    <row r="10" spans="1:15" ht="30" x14ac:dyDescent="0.2">
      <c r="A10" s="817" t="s">
        <v>2142</v>
      </c>
      <c r="B10" s="818" t="s">
        <v>2151</v>
      </c>
      <c r="C10" s="817" t="s">
        <v>2085</v>
      </c>
      <c r="D10" s="817">
        <v>150</v>
      </c>
      <c r="E10" s="820">
        <v>316.56</v>
      </c>
      <c r="F10" s="821">
        <f>D10*E10</f>
        <v>47484</v>
      </c>
      <c r="G10" s="283">
        <f>F10/$F$128</f>
        <v>2.0263971299586587E-2</v>
      </c>
      <c r="H10" s="284">
        <f t="shared" si="0"/>
        <v>0.53720082801990487</v>
      </c>
      <c r="I10" s="212" t="str">
        <f>IF(H10&lt;$L$2,$K$2,IF(H10&lt;$L$3,$K$3,$K$4))</f>
        <v>B</v>
      </c>
    </row>
    <row r="11" spans="1:15" ht="30" x14ac:dyDescent="0.2">
      <c r="A11" s="817" t="s">
        <v>2237</v>
      </c>
      <c r="B11" s="818" t="s">
        <v>2276</v>
      </c>
      <c r="C11" s="817" t="s">
        <v>576</v>
      </c>
      <c r="D11" s="819">
        <v>100</v>
      </c>
      <c r="E11" s="820">
        <v>417.03</v>
      </c>
      <c r="F11" s="821">
        <f>D11*E11</f>
        <v>41703</v>
      </c>
      <c r="G11" s="283">
        <f>F11/$F$128</f>
        <v>1.7796908329261635E-2</v>
      </c>
      <c r="H11" s="284">
        <f t="shared" si="0"/>
        <v>0.55499773634916649</v>
      </c>
      <c r="I11" s="212" t="str">
        <f>IF(H11&lt;$L$2,$K$2,IF(H11&lt;$L$3,$K$3,$K$4))</f>
        <v>B</v>
      </c>
    </row>
    <row r="12" spans="1:15" ht="30" x14ac:dyDescent="0.2">
      <c r="A12" s="817" t="s">
        <v>2933</v>
      </c>
      <c r="B12" s="818" t="s">
        <v>2333</v>
      </c>
      <c r="C12" s="817" t="s">
        <v>576</v>
      </c>
      <c r="D12" s="822">
        <v>500</v>
      </c>
      <c r="E12" s="820">
        <v>83.25</v>
      </c>
      <c r="F12" s="821">
        <f>D12*E12</f>
        <v>41625</v>
      </c>
      <c r="G12" s="283">
        <f>F12/$F$128</f>
        <v>1.7763621542946924E-2</v>
      </c>
      <c r="H12" s="284">
        <f t="shared" si="0"/>
        <v>0.57276135789211347</v>
      </c>
      <c r="I12" s="212" t="str">
        <f>IF(H12&lt;$L$2,$K$2,IF(H12&lt;$L$3,$K$3,$K$4))</f>
        <v>B</v>
      </c>
    </row>
    <row r="13" spans="1:15" x14ac:dyDescent="0.2">
      <c r="A13" s="817" t="s">
        <v>2309</v>
      </c>
      <c r="B13" s="818" t="s">
        <v>2321</v>
      </c>
      <c r="C13" s="817" t="s">
        <v>576</v>
      </c>
      <c r="D13" s="819">
        <v>500</v>
      </c>
      <c r="E13" s="820">
        <v>82.79</v>
      </c>
      <c r="F13" s="821">
        <f>D13*E13</f>
        <v>41395</v>
      </c>
      <c r="G13" s="283">
        <f>F13/$F$128</f>
        <v>1.7665468198685596E-2</v>
      </c>
      <c r="H13" s="284">
        <f t="shared" si="0"/>
        <v>0.59042682609079911</v>
      </c>
      <c r="I13" s="212" t="str">
        <f>IF(H13&lt;$L$2,$K$2,IF(H13&lt;$L$3,$K$3,$K$4))</f>
        <v>B</v>
      </c>
    </row>
    <row r="14" spans="1:15" ht="30" x14ac:dyDescent="0.2">
      <c r="A14" s="817" t="s">
        <v>2145</v>
      </c>
      <c r="B14" s="818" t="s">
        <v>2154</v>
      </c>
      <c r="C14" s="817" t="s">
        <v>2085</v>
      </c>
      <c r="D14" s="817">
        <v>100</v>
      </c>
      <c r="E14" s="820">
        <v>339.73</v>
      </c>
      <c r="F14" s="821">
        <f>D14*E14</f>
        <v>33973</v>
      </c>
      <c r="G14" s="283">
        <f>F14/$F$128</f>
        <v>1.4498102454739599E-2</v>
      </c>
      <c r="H14" s="284">
        <f t="shared" si="0"/>
        <v>0.6049249285455387</v>
      </c>
      <c r="I14" s="212" t="str">
        <f>IF(H14&lt;$L$2,$K$2,IF(H14&lt;$L$3,$K$3,$K$4))</f>
        <v>B</v>
      </c>
    </row>
    <row r="15" spans="1:15" ht="30" x14ac:dyDescent="0.2">
      <c r="A15" s="817" t="s">
        <v>2291</v>
      </c>
      <c r="B15" s="818" t="s">
        <v>2304</v>
      </c>
      <c r="C15" s="817" t="s">
        <v>576</v>
      </c>
      <c r="D15" s="819">
        <v>1500</v>
      </c>
      <c r="E15" s="820">
        <v>21.51</v>
      </c>
      <c r="F15" s="821">
        <f>D15*E15</f>
        <v>32265.000000000004</v>
      </c>
      <c r="G15" s="283">
        <f>F15/$F$128</f>
        <v>1.3769207185181563E-2</v>
      </c>
      <c r="H15" s="284">
        <f t="shared" si="0"/>
        <v>0.6186941357307203</v>
      </c>
      <c r="I15" s="212" t="str">
        <f>IF(H15&lt;$L$2,$K$2,IF(H15&lt;$L$3,$K$3,$K$4))</f>
        <v>B</v>
      </c>
    </row>
    <row r="16" spans="1:15" x14ac:dyDescent="0.2">
      <c r="A16" s="817" t="s">
        <v>2303</v>
      </c>
      <c r="B16" s="818" t="s">
        <v>2317</v>
      </c>
      <c r="C16" s="817" t="s">
        <v>576</v>
      </c>
      <c r="D16" s="819">
        <v>500</v>
      </c>
      <c r="E16" s="820">
        <v>61.79</v>
      </c>
      <c r="F16" s="821">
        <f>D16*E16</f>
        <v>30895</v>
      </c>
      <c r="G16" s="283">
        <f>F16/$F$128</f>
        <v>1.3184554656320605E-2</v>
      </c>
      <c r="H16" s="284">
        <f t="shared" si="0"/>
        <v>0.63187869038704092</v>
      </c>
      <c r="I16" s="212" t="str">
        <f>IF(H16&lt;$L$2,$K$2,IF(H16&lt;$L$3,$K$3,$K$4))</f>
        <v>B</v>
      </c>
    </row>
    <row r="17" spans="1:9" x14ac:dyDescent="0.2">
      <c r="A17" s="817" t="s">
        <v>2902</v>
      </c>
      <c r="B17" s="818" t="s">
        <v>2123</v>
      </c>
      <c r="C17" s="817" t="s">
        <v>2090</v>
      </c>
      <c r="D17" s="819">
        <v>100</v>
      </c>
      <c r="E17" s="820">
        <v>292.02999999999997</v>
      </c>
      <c r="F17" s="821">
        <f>D17*E17</f>
        <v>29202.999999999996</v>
      </c>
      <c r="G17" s="283">
        <f>F17/$F$128</f>
        <v>1.2462487445493789E-2</v>
      </c>
      <c r="H17" s="284">
        <f t="shared" si="0"/>
        <v>0.64434117783253475</v>
      </c>
      <c r="I17" s="212" t="str">
        <f>IF(H17&lt;$L$2,$K$2,IF(H17&lt;$L$3,$K$3,$K$4))</f>
        <v>B</v>
      </c>
    </row>
    <row r="18" spans="1:9" ht="30" x14ac:dyDescent="0.2">
      <c r="A18" s="817" t="s">
        <v>2230</v>
      </c>
      <c r="B18" s="818" t="s">
        <v>2270</v>
      </c>
      <c r="C18" s="817" t="s">
        <v>576</v>
      </c>
      <c r="D18" s="817">
        <v>200</v>
      </c>
      <c r="E18" s="820">
        <v>141.03</v>
      </c>
      <c r="F18" s="821">
        <f>D18*E18</f>
        <v>28206</v>
      </c>
      <c r="G18" s="283">
        <f>F18/$F$128</f>
        <v>1.2037014035804466E-2</v>
      </c>
      <c r="H18" s="284">
        <f t="shared" si="0"/>
        <v>0.65637819186833923</v>
      </c>
      <c r="I18" s="212" t="str">
        <f>IF(H18&lt;$L$2,$K$2,IF(H18&lt;$L$3,$K$3,$K$4))</f>
        <v>B</v>
      </c>
    </row>
    <row r="19" spans="1:9" ht="30" x14ac:dyDescent="0.2">
      <c r="A19" s="817" t="s">
        <v>2147</v>
      </c>
      <c r="B19" s="818" t="s">
        <v>2157</v>
      </c>
      <c r="C19" s="817" t="s">
        <v>2085</v>
      </c>
      <c r="D19" s="817">
        <v>100</v>
      </c>
      <c r="E19" s="820">
        <v>277.91000000000003</v>
      </c>
      <c r="F19" s="821">
        <f>D19*E19</f>
        <v>27791.000000000004</v>
      </c>
      <c r="G19" s="283">
        <f>F19/$F$128</f>
        <v>1.1859911262463375E-2</v>
      </c>
      <c r="H19" s="284">
        <f t="shared" si="0"/>
        <v>0.66823810313080256</v>
      </c>
      <c r="I19" s="212" t="str">
        <f>IF(H19&lt;$L$2,$K$2,IF(H19&lt;$L$3,$K$3,$K$4))</f>
        <v>B</v>
      </c>
    </row>
    <row r="20" spans="1:9" ht="90" x14ac:dyDescent="0.2">
      <c r="A20" s="817" t="s">
        <v>2269</v>
      </c>
      <c r="B20" s="818" t="s">
        <v>2300</v>
      </c>
      <c r="C20" s="817" t="s">
        <v>576</v>
      </c>
      <c r="D20" s="819">
        <v>400</v>
      </c>
      <c r="E20" s="820">
        <v>66.7</v>
      </c>
      <c r="F20" s="821">
        <f>D20*E20</f>
        <v>26680</v>
      </c>
      <c r="G20" s="283">
        <f>F20/$F$128</f>
        <v>1.1385787934314088E-2</v>
      </c>
      <c r="H20" s="284">
        <f t="shared" si="0"/>
        <v>0.67962389106511667</v>
      </c>
      <c r="I20" s="212" t="str">
        <f>IF(H20&lt;$L$2,$K$2,IF(H20&lt;$L$3,$K$3,$K$4))</f>
        <v>B</v>
      </c>
    </row>
    <row r="21" spans="1:9" x14ac:dyDescent="0.2">
      <c r="A21" s="817" t="s">
        <v>2897</v>
      </c>
      <c r="B21" s="818" t="s">
        <v>2111</v>
      </c>
      <c r="C21" s="817" t="s">
        <v>2090</v>
      </c>
      <c r="D21" s="819">
        <v>300</v>
      </c>
      <c r="E21" s="820">
        <v>86.98</v>
      </c>
      <c r="F21" s="821">
        <f>D21*E21</f>
        <v>26094</v>
      </c>
      <c r="G21" s="283">
        <f>F21/$F$128</f>
        <v>1.1135710283283052E-2</v>
      </c>
      <c r="H21" s="284">
        <f t="shared" si="0"/>
        <v>0.69075960134839975</v>
      </c>
      <c r="I21" s="212" t="str">
        <f>IF(H21&lt;$L$2,$K$2,IF(H21&lt;$L$3,$K$3,$K$4))</f>
        <v>B</v>
      </c>
    </row>
    <row r="22" spans="1:9" ht="30" x14ac:dyDescent="0.2">
      <c r="A22" s="817" t="s">
        <v>2904</v>
      </c>
      <c r="B22" s="818" t="s">
        <v>2162</v>
      </c>
      <c r="C22" s="817" t="s">
        <v>2085</v>
      </c>
      <c r="D22" s="819">
        <v>100</v>
      </c>
      <c r="E22" s="820">
        <v>243.14</v>
      </c>
      <c r="F22" s="821">
        <f>D22*E22</f>
        <v>24314</v>
      </c>
      <c r="G22" s="283">
        <f>F22/$F$128</f>
        <v>1.037608874943451E-2</v>
      </c>
      <c r="H22" s="284">
        <f t="shared" si="0"/>
        <v>0.70113569009783427</v>
      </c>
      <c r="I22" s="212" t="str">
        <f>IF(H22&lt;$L$2,$K$2,IF(H22&lt;$L$3,$K$3,$K$4))</f>
        <v>B</v>
      </c>
    </row>
    <row r="23" spans="1:9" ht="30" x14ac:dyDescent="0.2">
      <c r="A23" s="817">
        <v>13.1</v>
      </c>
      <c r="B23" s="818" t="s">
        <v>2295</v>
      </c>
      <c r="C23" s="817" t="s">
        <v>576</v>
      </c>
      <c r="D23" s="823">
        <v>600</v>
      </c>
      <c r="E23" s="820">
        <v>38.78</v>
      </c>
      <c r="F23" s="821">
        <f>D23*E23</f>
        <v>23268</v>
      </c>
      <c r="G23" s="283">
        <f>F23/$F$128</f>
        <v>9.9297044098808178E-3</v>
      </c>
      <c r="H23" s="284">
        <f t="shared" si="0"/>
        <v>0.71106539450771511</v>
      </c>
      <c r="I23" s="212" t="str">
        <f>IF(H23&lt;$L$2,$K$2,IF(H23&lt;$L$3,$K$3,$K$4))</f>
        <v>B</v>
      </c>
    </row>
    <row r="24" spans="1:9" ht="30" x14ac:dyDescent="0.2">
      <c r="A24" s="817" t="s">
        <v>2927</v>
      </c>
      <c r="B24" s="818" t="s">
        <v>2314</v>
      </c>
      <c r="C24" s="817" t="s">
        <v>576</v>
      </c>
      <c r="D24" s="822">
        <v>400</v>
      </c>
      <c r="E24" s="820">
        <v>55.11</v>
      </c>
      <c r="F24" s="821">
        <f>D24*E24</f>
        <v>22044</v>
      </c>
      <c r="G24" s="283">
        <f>F24/$F$128</f>
        <v>9.4073579169422702E-3</v>
      </c>
      <c r="H24" s="284">
        <f t="shared" si="0"/>
        <v>0.72047275242465736</v>
      </c>
      <c r="I24" s="212" t="str">
        <f>IF(H24&lt;$L$2,$K$2,IF(H24&lt;$L$3,$K$3,$K$4))</f>
        <v>B</v>
      </c>
    </row>
    <row r="25" spans="1:9" x14ac:dyDescent="0.2">
      <c r="A25" s="817" t="s">
        <v>2901</v>
      </c>
      <c r="B25" s="818" t="s">
        <v>2121</v>
      </c>
      <c r="C25" s="817" t="s">
        <v>2090</v>
      </c>
      <c r="D25" s="819">
        <v>100</v>
      </c>
      <c r="E25" s="820">
        <v>219.76</v>
      </c>
      <c r="F25" s="821">
        <f>D25*E25</f>
        <v>21976</v>
      </c>
      <c r="G25" s="283">
        <f>F25/$F$128</f>
        <v>9.378338667334573E-3</v>
      </c>
      <c r="H25" s="284">
        <f t="shared" si="0"/>
        <v>0.72985109109199198</v>
      </c>
      <c r="I25" s="212" t="str">
        <f>IF(H25&lt;$L$2,$K$2,IF(H25&lt;$L$3,$K$3,$K$4))</f>
        <v>B</v>
      </c>
    </row>
    <row r="26" spans="1:9" ht="30" x14ac:dyDescent="0.2">
      <c r="A26" s="817" t="s">
        <v>2322</v>
      </c>
      <c r="B26" s="818" t="s">
        <v>2341</v>
      </c>
      <c r="C26" s="817" t="s">
        <v>576</v>
      </c>
      <c r="D26" s="819">
        <v>40</v>
      </c>
      <c r="E26" s="820">
        <v>533.5</v>
      </c>
      <c r="F26" s="821">
        <f>D26*E26</f>
        <v>21340</v>
      </c>
      <c r="G26" s="283">
        <f>F26/$F$128</f>
        <v>9.106923332768465E-3</v>
      </c>
      <c r="H26" s="284">
        <f t="shared" si="0"/>
        <v>0.73895801442476039</v>
      </c>
      <c r="I26" s="212" t="str">
        <f>IF(H26&lt;$L$2,$K$2,IF(H26&lt;$L$3,$K$3,$K$4))</f>
        <v>B</v>
      </c>
    </row>
    <row r="27" spans="1:9" ht="30" x14ac:dyDescent="0.2">
      <c r="A27" s="817" t="s">
        <v>2257</v>
      </c>
      <c r="B27" s="818" t="s">
        <v>2288</v>
      </c>
      <c r="C27" s="817" t="s">
        <v>576</v>
      </c>
      <c r="D27" s="817">
        <v>200</v>
      </c>
      <c r="E27" s="820">
        <v>103.78</v>
      </c>
      <c r="F27" s="821">
        <f>D27*E27</f>
        <v>20756</v>
      </c>
      <c r="G27" s="283">
        <f>F27/$F$128</f>
        <v>8.8576991890788308E-3</v>
      </c>
      <c r="H27" s="284">
        <f t="shared" si="0"/>
        <v>0.74781571361383925</v>
      </c>
      <c r="I27" s="212" t="str">
        <f>IF(H27&lt;$L$2,$K$2,IF(H27&lt;$L$3,$K$3,$K$4))</f>
        <v>B</v>
      </c>
    </row>
    <row r="28" spans="1:9" ht="30" x14ac:dyDescent="0.2">
      <c r="A28" s="817" t="s">
        <v>2220</v>
      </c>
      <c r="B28" s="818" t="s">
        <v>2227</v>
      </c>
      <c r="C28" s="817" t="s">
        <v>2085</v>
      </c>
      <c r="D28" s="819">
        <f>10+40</f>
        <v>50</v>
      </c>
      <c r="E28" s="820">
        <v>378.16</v>
      </c>
      <c r="F28" s="821">
        <f>D28*E28</f>
        <v>18908</v>
      </c>
      <c r="G28" s="283">
        <f>F28/$F$128</f>
        <v>8.0690584056225933E-3</v>
      </c>
      <c r="H28" s="284">
        <f t="shared" si="0"/>
        <v>0.7558847720194618</v>
      </c>
      <c r="I28" s="212" t="str">
        <f>IF(H28&lt;$L$2,$K$2,IF(H28&lt;$L$3,$K$3,$K$4))</f>
        <v>B</v>
      </c>
    </row>
    <row r="29" spans="1:9" x14ac:dyDescent="0.2">
      <c r="A29" s="817" t="s">
        <v>2896</v>
      </c>
      <c r="B29" s="818" t="s">
        <v>2109</v>
      </c>
      <c r="C29" s="817" t="s">
        <v>2090</v>
      </c>
      <c r="D29" s="819">
        <v>300</v>
      </c>
      <c r="E29" s="820">
        <v>62.17</v>
      </c>
      <c r="F29" s="821">
        <f>D29*E29</f>
        <v>18651</v>
      </c>
      <c r="G29" s="283">
        <f>F29/$F$128</f>
        <v>7.9593827122523258E-3</v>
      </c>
      <c r="H29" s="284">
        <f t="shared" si="0"/>
        <v>0.76384415473171408</v>
      </c>
      <c r="I29" s="212" t="str">
        <f>IF(H29&lt;$L$2,$K$2,IF(H29&lt;$L$3,$K$3,$K$4))</f>
        <v>B</v>
      </c>
    </row>
    <row r="30" spans="1:9" ht="30" x14ac:dyDescent="0.2">
      <c r="A30" s="817" t="s">
        <v>2113</v>
      </c>
      <c r="B30" s="818" t="s">
        <v>2139</v>
      </c>
      <c r="C30" s="817" t="s">
        <v>2090</v>
      </c>
      <c r="D30" s="819">
        <v>150</v>
      </c>
      <c r="E30" s="820">
        <v>124.2</v>
      </c>
      <c r="F30" s="821">
        <f>D30*E30</f>
        <v>18630</v>
      </c>
      <c r="G30" s="283">
        <f>F30/$F$128</f>
        <v>7.9504208851675952E-3</v>
      </c>
      <c r="H30" s="284">
        <f t="shared" si="0"/>
        <v>0.7717945756168817</v>
      </c>
      <c r="I30" s="212" t="str">
        <f>IF(H30&lt;$L$2,$K$2,IF(H30&lt;$L$3,$K$3,$K$4))</f>
        <v>B</v>
      </c>
    </row>
    <row r="31" spans="1:9" x14ac:dyDescent="0.2">
      <c r="A31" s="817" t="s">
        <v>2900</v>
      </c>
      <c r="B31" s="818" t="s">
        <v>2119</v>
      </c>
      <c r="C31" s="817" t="s">
        <v>2090</v>
      </c>
      <c r="D31" s="819">
        <v>100</v>
      </c>
      <c r="E31" s="820">
        <v>178.91</v>
      </c>
      <c r="F31" s="821">
        <f>D31*E31</f>
        <v>17891</v>
      </c>
      <c r="G31" s="283">
        <f>F31/$F$128</f>
        <v>7.6350499225192412E-3</v>
      </c>
      <c r="H31" s="284">
        <f t="shared" si="0"/>
        <v>0.77942962553940098</v>
      </c>
      <c r="I31" s="212" t="str">
        <f>IF(H31&lt;$L$2,$K$2,IF(H31&lt;$L$3,$K$3,$K$4))</f>
        <v>B</v>
      </c>
    </row>
    <row r="32" spans="1:9" ht="30" x14ac:dyDescent="0.2">
      <c r="A32" s="817" t="s">
        <v>2110</v>
      </c>
      <c r="B32" s="818" t="s">
        <v>2138</v>
      </c>
      <c r="C32" s="817" t="s">
        <v>2090</v>
      </c>
      <c r="D32" s="819">
        <v>200</v>
      </c>
      <c r="E32" s="820">
        <v>86.35</v>
      </c>
      <c r="F32" s="821">
        <f>D32*E32</f>
        <v>17270</v>
      </c>
      <c r="G32" s="283">
        <f>F32/$F$128</f>
        <v>7.370035893013654E-3</v>
      </c>
      <c r="H32" s="284">
        <f t="shared" si="0"/>
        <v>0.78679966143241464</v>
      </c>
      <c r="I32" s="212" t="str">
        <f>IF(H32&lt;$L$2,$K$2,IF(H32&lt;$L$3,$K$3,$K$4))</f>
        <v>B</v>
      </c>
    </row>
    <row r="33" spans="1:9" ht="30" x14ac:dyDescent="0.2">
      <c r="A33" s="817" t="s">
        <v>2296</v>
      </c>
      <c r="B33" s="818" t="s">
        <v>2310</v>
      </c>
      <c r="C33" s="817" t="s">
        <v>576</v>
      </c>
      <c r="D33" s="819">
        <v>350</v>
      </c>
      <c r="E33" s="820">
        <v>49.14</v>
      </c>
      <c r="F33" s="821">
        <f>D33*E33</f>
        <v>17199</v>
      </c>
      <c r="G33" s="283">
        <f>F33/$F$128</f>
        <v>7.339736382393853E-3</v>
      </c>
      <c r="H33" s="284">
        <f t="shared" si="0"/>
        <v>0.79413939781480847</v>
      </c>
      <c r="I33" s="212" t="str">
        <f>IF(H33&lt;$L$2,$K$2,IF(H33&lt;$L$3,$K$3,$K$4))</f>
        <v>B</v>
      </c>
    </row>
    <row r="34" spans="1:9" x14ac:dyDescent="0.2">
      <c r="A34" s="824" t="s">
        <v>2306</v>
      </c>
      <c r="B34" s="825" t="s">
        <v>2319</v>
      </c>
      <c r="C34" s="824" t="s">
        <v>576</v>
      </c>
      <c r="D34" s="826">
        <v>500</v>
      </c>
      <c r="E34" s="827">
        <v>32.89</v>
      </c>
      <c r="F34" s="828">
        <f>D34*E34</f>
        <v>16445</v>
      </c>
      <c r="G34" s="241">
        <f>F34/$F$128</f>
        <v>7.0179641146849766E-3</v>
      </c>
      <c r="H34" s="242">
        <f t="shared" si="0"/>
        <v>0.80115736192949349</v>
      </c>
      <c r="I34" s="234" t="str">
        <f>IF(H34&lt;$L$2,$K$2,IF(H34&lt;$L$3,$K$3,$K$4))</f>
        <v>C</v>
      </c>
    </row>
    <row r="35" spans="1:9" x14ac:dyDescent="0.2">
      <c r="A35" s="824" t="s">
        <v>2899</v>
      </c>
      <c r="B35" s="825" t="s">
        <v>2117</v>
      </c>
      <c r="C35" s="824" t="s">
        <v>2090</v>
      </c>
      <c r="D35" s="826">
        <v>100</v>
      </c>
      <c r="E35" s="827">
        <v>147.68</v>
      </c>
      <c r="F35" s="828">
        <f>D35*E35</f>
        <v>14768</v>
      </c>
      <c r="G35" s="241">
        <f>F35/$F$128</f>
        <v>6.3022982089186823E-3</v>
      </c>
      <c r="H35" s="242">
        <f t="shared" si="0"/>
        <v>0.80745966013841219</v>
      </c>
      <c r="I35" s="234" t="str">
        <f>IF(H35&lt;$L$2,$K$2,IF(H35&lt;$L$3,$K$3,$K$4))</f>
        <v>C</v>
      </c>
    </row>
    <row r="36" spans="1:9" ht="30" x14ac:dyDescent="0.2">
      <c r="A36" s="824" t="s">
        <v>2316</v>
      </c>
      <c r="B36" s="825" t="s">
        <v>2335</v>
      </c>
      <c r="C36" s="824" t="s">
        <v>576</v>
      </c>
      <c r="D36" s="826">
        <v>20</v>
      </c>
      <c r="E36" s="827">
        <v>719.37</v>
      </c>
      <c r="F36" s="828">
        <f>D36*E36</f>
        <v>14387.4</v>
      </c>
      <c r="G36" s="241">
        <f>F36/$F$128</f>
        <v>6.1398757618497191E-3</v>
      </c>
      <c r="H36" s="242">
        <f t="shared" si="0"/>
        <v>0.81359953590026191</v>
      </c>
      <c r="I36" s="234" t="str">
        <f>IF(H36&lt;$L$2,$K$2,IF(H36&lt;$L$3,$K$3,$K$4))</f>
        <v>C</v>
      </c>
    </row>
    <row r="37" spans="1:9" x14ac:dyDescent="0.2">
      <c r="A37" s="824" t="s">
        <v>2167</v>
      </c>
      <c r="B37" s="825" t="s">
        <v>2189</v>
      </c>
      <c r="C37" s="824" t="s">
        <v>2090</v>
      </c>
      <c r="D37" s="826">
        <v>150</v>
      </c>
      <c r="E37" s="827">
        <v>95.52</v>
      </c>
      <c r="F37" s="828">
        <f>D37*E37</f>
        <v>14328</v>
      </c>
      <c r="G37" s="241">
        <f>F37/$F$128</f>
        <v>6.1145265938100544E-3</v>
      </c>
      <c r="H37" s="242">
        <f t="shared" si="0"/>
        <v>0.81971406249407197</v>
      </c>
      <c r="I37" s="234" t="str">
        <f>IF(H37&lt;$L$2,$K$2,IF(H37&lt;$L$3,$K$3,$K$4))</f>
        <v>C</v>
      </c>
    </row>
    <row r="38" spans="1:9" ht="30" x14ac:dyDescent="0.2">
      <c r="A38" s="824" t="s">
        <v>2108</v>
      </c>
      <c r="B38" s="825" t="s">
        <v>2137</v>
      </c>
      <c r="C38" s="824" t="s">
        <v>2090</v>
      </c>
      <c r="D38" s="829">
        <v>200</v>
      </c>
      <c r="E38" s="827">
        <v>65.37</v>
      </c>
      <c r="F38" s="828">
        <f>D38*E38</f>
        <v>13074</v>
      </c>
      <c r="G38" s="241">
        <f>F38/$F$128</f>
        <v>5.5793774907504645E-3</v>
      </c>
      <c r="H38" s="242">
        <f t="shared" si="0"/>
        <v>0.82529343998482241</v>
      </c>
      <c r="I38" s="234" t="str">
        <f>IF(H38&lt;$L$2,$K$2,IF(H38&lt;$L$3,$K$3,$K$4))</f>
        <v>C</v>
      </c>
    </row>
    <row r="39" spans="1:9" ht="30" x14ac:dyDescent="0.2">
      <c r="A39" s="824" t="s">
        <v>2318</v>
      </c>
      <c r="B39" s="825" t="s">
        <v>2337</v>
      </c>
      <c r="C39" s="824" t="s">
        <v>576</v>
      </c>
      <c r="D39" s="826">
        <v>20</v>
      </c>
      <c r="E39" s="827">
        <v>647.1</v>
      </c>
      <c r="F39" s="828">
        <f>D39*E39</f>
        <v>12942</v>
      </c>
      <c r="G39" s="241">
        <f>F39/$F$128</f>
        <v>5.5230460062178754E-3</v>
      </c>
      <c r="H39" s="242">
        <f t="shared" si="0"/>
        <v>0.8308164859910403</v>
      </c>
      <c r="I39" s="234" t="str">
        <f>IF(H39&lt;$L$2,$K$2,IF(H39&lt;$L$3,$K$3,$K$4))</f>
        <v>C</v>
      </c>
    </row>
    <row r="40" spans="1:9" x14ac:dyDescent="0.2">
      <c r="A40" s="824" t="s">
        <v>2311</v>
      </c>
      <c r="B40" s="825" t="s">
        <v>2323</v>
      </c>
      <c r="C40" s="824" t="s">
        <v>576</v>
      </c>
      <c r="D40" s="826">
        <v>100</v>
      </c>
      <c r="E40" s="827">
        <v>127.48</v>
      </c>
      <c r="F40" s="828">
        <f>D40*E40</f>
        <v>12748</v>
      </c>
      <c r="G40" s="241">
        <f>F40/$F$128</f>
        <v>5.4402557941017988E-3</v>
      </c>
      <c r="H40" s="242">
        <f t="shared" si="0"/>
        <v>0.83625674178514209</v>
      </c>
      <c r="I40" s="234" t="str">
        <f>IF(H40&lt;$L$2,$K$2,IF(H40&lt;$L$3,$K$3,$K$4))</f>
        <v>C</v>
      </c>
    </row>
    <row r="41" spans="1:9" x14ac:dyDescent="0.2">
      <c r="A41" s="824" t="s">
        <v>2895</v>
      </c>
      <c r="B41" s="825" t="s">
        <v>2106</v>
      </c>
      <c r="C41" s="824" t="s">
        <v>2090</v>
      </c>
      <c r="D41" s="826">
        <v>300</v>
      </c>
      <c r="E41" s="827">
        <v>42.04</v>
      </c>
      <c r="F41" s="828">
        <f>D41*E41</f>
        <v>12612</v>
      </c>
      <c r="G41" s="241">
        <f>F41/$F$128</f>
        <v>5.3822172948864043E-3</v>
      </c>
      <c r="H41" s="242">
        <f t="shared" si="0"/>
        <v>0.8416389590800285</v>
      </c>
      <c r="I41" s="234" t="str">
        <f>IF(H41&lt;$L$2,$K$2,IF(H41&lt;$L$3,$K$3,$K$4))</f>
        <v>C</v>
      </c>
    </row>
    <row r="42" spans="1:9" x14ac:dyDescent="0.2">
      <c r="A42" s="824" t="s">
        <v>2255</v>
      </c>
      <c r="B42" s="825" t="s">
        <v>2286</v>
      </c>
      <c r="C42" s="824" t="s">
        <v>2090</v>
      </c>
      <c r="D42" s="826">
        <v>200</v>
      </c>
      <c r="E42" s="827">
        <v>60.12</v>
      </c>
      <c r="F42" s="828">
        <f>D42*E42</f>
        <v>12024</v>
      </c>
      <c r="G42" s="241">
        <f>F42/$F$128</f>
        <v>5.1312861365139656E-3</v>
      </c>
      <c r="H42" s="242">
        <f t="shared" si="0"/>
        <v>0.84677024521654243</v>
      </c>
      <c r="I42" s="234" t="str">
        <f>IF(H42&lt;$L$2,$K$2,IF(H42&lt;$L$3,$K$3,$K$4))</f>
        <v>C</v>
      </c>
    </row>
    <row r="43" spans="1:9" x14ac:dyDescent="0.2">
      <c r="A43" s="824" t="s">
        <v>2898</v>
      </c>
      <c r="B43" s="825" t="s">
        <v>2114</v>
      </c>
      <c r="C43" s="824" t="s">
        <v>2090</v>
      </c>
      <c r="D43" s="826">
        <v>100</v>
      </c>
      <c r="E43" s="827">
        <v>112.93</v>
      </c>
      <c r="F43" s="828">
        <f>D43*E43</f>
        <v>11293</v>
      </c>
      <c r="G43" s="241">
        <f>F43/$F$128</f>
        <v>4.8193292032312216E-3</v>
      </c>
      <c r="H43" s="242">
        <f t="shared" si="0"/>
        <v>0.85158957441977368</v>
      </c>
      <c r="I43" s="234" t="str">
        <f>IF(H43&lt;$L$2,$K$2,IF(H43&lt;$L$3,$K$3,$K$4))</f>
        <v>C</v>
      </c>
    </row>
    <row r="44" spans="1:9" x14ac:dyDescent="0.2">
      <c r="A44" s="824" t="s">
        <v>105</v>
      </c>
      <c r="B44" s="825" t="s">
        <v>2089</v>
      </c>
      <c r="C44" s="824" t="s">
        <v>2090</v>
      </c>
      <c r="D44" s="829">
        <v>3500</v>
      </c>
      <c r="E44" s="827">
        <v>3.1</v>
      </c>
      <c r="F44" s="828">
        <f>D44*E44</f>
        <v>10850</v>
      </c>
      <c r="G44" s="241">
        <f>F44/$F$128</f>
        <v>4.6302773271104892E-3</v>
      </c>
      <c r="H44" s="242">
        <f t="shared" si="0"/>
        <v>0.8562198517468842</v>
      </c>
      <c r="I44" s="234" t="str">
        <f>IF(H44&lt;$L$2,$K$2,IF(H44&lt;$L$3,$K$3,$K$4))</f>
        <v>C</v>
      </c>
    </row>
    <row r="45" spans="1:9" ht="30" x14ac:dyDescent="0.2">
      <c r="A45" s="824" t="s">
        <v>2915</v>
      </c>
      <c r="B45" s="825" t="s">
        <v>2238</v>
      </c>
      <c r="C45" s="824" t="s">
        <v>2085</v>
      </c>
      <c r="D45" s="826">
        <f>10+20</f>
        <v>30</v>
      </c>
      <c r="E45" s="827">
        <v>356</v>
      </c>
      <c r="F45" s="828">
        <f>D45*E45</f>
        <v>10680</v>
      </c>
      <c r="G45" s="241">
        <f>F45/$F$128</f>
        <v>4.5577292030912469E-3</v>
      </c>
      <c r="H45" s="242">
        <f t="shared" si="0"/>
        <v>0.86077758094997547</v>
      </c>
      <c r="I45" s="234" t="str">
        <f>IF(H45&lt;$L$2,$K$2,IF(H45&lt;$L$3,$K$3,$K$4))</f>
        <v>C</v>
      </c>
    </row>
    <row r="46" spans="1:9" x14ac:dyDescent="0.2">
      <c r="A46" s="824" t="s">
        <v>2222</v>
      </c>
      <c r="B46" s="825" t="s">
        <v>2231</v>
      </c>
      <c r="C46" s="824" t="s">
        <v>2085</v>
      </c>
      <c r="D46" s="826">
        <f>10+20</f>
        <v>30</v>
      </c>
      <c r="E46" s="827">
        <v>352.24</v>
      </c>
      <c r="F46" s="828">
        <f>D46*E46</f>
        <v>10567.2</v>
      </c>
      <c r="G46" s="241">
        <f>F46/$F$128</f>
        <v>4.5095913890361257E-3</v>
      </c>
      <c r="H46" s="242">
        <f t="shared" si="0"/>
        <v>0.86528717233901165</v>
      </c>
      <c r="I46" s="234" t="str">
        <f>IF(H46&lt;$L$2,$K$2,IF(H46&lt;$L$3,$K$3,$K$4))</f>
        <v>C</v>
      </c>
    </row>
    <row r="47" spans="1:9" x14ac:dyDescent="0.2">
      <c r="A47" s="824" t="s">
        <v>2907</v>
      </c>
      <c r="B47" s="825" t="s">
        <v>2206</v>
      </c>
      <c r="C47" s="824" t="s">
        <v>2090</v>
      </c>
      <c r="D47" s="826">
        <v>60</v>
      </c>
      <c r="E47" s="827">
        <v>158.4</v>
      </c>
      <c r="F47" s="828">
        <f>D47*E47</f>
        <v>9504</v>
      </c>
      <c r="G47" s="241">
        <f>F47/$F$128</f>
        <v>4.0558668863463678E-3</v>
      </c>
      <c r="H47" s="242">
        <f t="shared" si="0"/>
        <v>0.86934303922535805</v>
      </c>
      <c r="I47" s="234" t="str">
        <f>IF(H47&lt;$L$2,$K$2,IF(H47&lt;$L$3,$K$3,$K$4))</f>
        <v>C</v>
      </c>
    </row>
    <row r="48" spans="1:9" x14ac:dyDescent="0.2">
      <c r="A48" s="824" t="s">
        <v>2294</v>
      </c>
      <c r="B48" s="825" t="s">
        <v>2307</v>
      </c>
      <c r="C48" s="824" t="s">
        <v>576</v>
      </c>
      <c r="D48" s="826">
        <v>1000</v>
      </c>
      <c r="E48" s="827">
        <v>9.48</v>
      </c>
      <c r="F48" s="828">
        <f>D48*E48</f>
        <v>9480</v>
      </c>
      <c r="G48" s="241">
        <f>F48/$F$128</f>
        <v>4.0456247982495336E-3</v>
      </c>
      <c r="H48" s="242">
        <f t="shared" si="0"/>
        <v>0.8733886640236076</v>
      </c>
      <c r="I48" s="234" t="str">
        <f>IF(H48&lt;$L$2,$K$2,IF(H48&lt;$L$3,$K$3,$K$4))</f>
        <v>C</v>
      </c>
    </row>
    <row r="49" spans="1:9" ht="30" x14ac:dyDescent="0.2">
      <c r="A49" s="824" t="s">
        <v>2105</v>
      </c>
      <c r="B49" s="825" t="s">
        <v>2136</v>
      </c>
      <c r="C49" s="824" t="s">
        <v>2090</v>
      </c>
      <c r="D49" s="829">
        <v>200</v>
      </c>
      <c r="E49" s="827">
        <v>45.89</v>
      </c>
      <c r="F49" s="828">
        <f>D49*E49</f>
        <v>9178</v>
      </c>
      <c r="G49" s="241">
        <f>F49/$F$128</f>
        <v>3.9167451896977021E-3</v>
      </c>
      <c r="H49" s="242">
        <f t="shared" si="0"/>
        <v>0.87730540921330535</v>
      </c>
      <c r="I49" s="234" t="str">
        <f>IF(H49&lt;$L$2,$K$2,IF(H49&lt;$L$3,$K$3,$K$4))</f>
        <v>C</v>
      </c>
    </row>
    <row r="50" spans="1:9" x14ac:dyDescent="0.2">
      <c r="A50" s="824" t="s">
        <v>2164</v>
      </c>
      <c r="B50" s="825" t="s">
        <v>2181</v>
      </c>
      <c r="C50" s="824" t="s">
        <v>2090</v>
      </c>
      <c r="D50" s="826">
        <v>150</v>
      </c>
      <c r="E50" s="827">
        <v>61.04</v>
      </c>
      <c r="F50" s="828">
        <f>D50*E50</f>
        <v>9156</v>
      </c>
      <c r="G50" s="241">
        <f>F50/$F$128</f>
        <v>3.9073566089422706E-3</v>
      </c>
      <c r="H50" s="242">
        <f t="shared" si="0"/>
        <v>0.88121276582224761</v>
      </c>
      <c r="I50" s="234" t="str">
        <f>IF(H50&lt;$L$2,$K$2,IF(H50&lt;$L$3,$K$3,$K$4))</f>
        <v>C</v>
      </c>
    </row>
    <row r="51" spans="1:9" x14ac:dyDescent="0.2">
      <c r="A51" s="824" t="s">
        <v>2894</v>
      </c>
      <c r="B51" s="825" t="s">
        <v>2104</v>
      </c>
      <c r="C51" s="824" t="s">
        <v>2090</v>
      </c>
      <c r="D51" s="826">
        <v>300</v>
      </c>
      <c r="E51" s="827">
        <v>29.75</v>
      </c>
      <c r="F51" s="828">
        <f>D51*E51</f>
        <v>8925</v>
      </c>
      <c r="G51" s="241">
        <f>F51/$F$128</f>
        <v>3.8087765110102413E-3</v>
      </c>
      <c r="H51" s="242">
        <f t="shared" si="0"/>
        <v>0.8850215423332578</v>
      </c>
      <c r="I51" s="234" t="str">
        <f>IF(H51&lt;$L$2,$K$2,IF(H51&lt;$L$3,$K$3,$K$4))</f>
        <v>C</v>
      </c>
    </row>
    <row r="52" spans="1:9" x14ac:dyDescent="0.2">
      <c r="A52" s="824" t="s">
        <v>2180</v>
      </c>
      <c r="B52" s="825" t="s">
        <v>2193</v>
      </c>
      <c r="C52" s="824" t="s">
        <v>2090</v>
      </c>
      <c r="D52" s="824">
        <v>60</v>
      </c>
      <c r="E52" s="827">
        <v>134.65</v>
      </c>
      <c r="F52" s="828">
        <f>D52*E52</f>
        <v>8079</v>
      </c>
      <c r="G52" s="241">
        <f>F52/$F$128</f>
        <v>3.4477429055968334E-3</v>
      </c>
      <c r="H52" s="242">
        <f t="shared" si="0"/>
        <v>0.8884692852388546</v>
      </c>
      <c r="I52" s="234" t="str">
        <f>IF(H52&lt;$L$2,$K$2,IF(H52&lt;$L$3,$K$3,$K$4))</f>
        <v>C</v>
      </c>
    </row>
    <row r="53" spans="1:9" x14ac:dyDescent="0.2">
      <c r="A53" s="824" t="s">
        <v>2082</v>
      </c>
      <c r="B53" s="825" t="s">
        <v>2086</v>
      </c>
      <c r="C53" s="824" t="s">
        <v>2085</v>
      </c>
      <c r="D53" s="826">
        <v>6</v>
      </c>
      <c r="E53" s="830">
        <v>1300.1500000000001</v>
      </c>
      <c r="F53" s="828">
        <f>D53*E53</f>
        <v>7800.9000000000005</v>
      </c>
      <c r="G53" s="241">
        <f>F53/$F$128</f>
        <v>3.3290627097747666E-3</v>
      </c>
      <c r="H53" s="242">
        <f t="shared" si="0"/>
        <v>0.89179834794862933</v>
      </c>
      <c r="I53" s="234" t="str">
        <f>IF(H53&lt;$L$2,$K$2,IF(H53&lt;$L$3,$K$3,$K$4))</f>
        <v>C</v>
      </c>
    </row>
    <row r="54" spans="1:9" x14ac:dyDescent="0.2">
      <c r="A54" s="824" t="s">
        <v>2251</v>
      </c>
      <c r="B54" s="825" t="s">
        <v>2283</v>
      </c>
      <c r="C54" s="824" t="s">
        <v>576</v>
      </c>
      <c r="D54" s="824">
        <v>100</v>
      </c>
      <c r="E54" s="827">
        <v>75.91</v>
      </c>
      <c r="F54" s="828">
        <f>D54*E54</f>
        <v>7591</v>
      </c>
      <c r="G54" s="241">
        <f>F54/$F$128</f>
        <v>3.2394871142945366E-3</v>
      </c>
      <c r="H54" s="242">
        <f t="shared" si="0"/>
        <v>0.89503783506292389</v>
      </c>
      <c r="I54" s="234" t="str">
        <f>IF(H54&lt;$L$2,$K$2,IF(H54&lt;$L$3,$K$3,$K$4))</f>
        <v>C</v>
      </c>
    </row>
    <row r="55" spans="1:9" x14ac:dyDescent="0.2">
      <c r="A55" s="824" t="s">
        <v>2911</v>
      </c>
      <c r="B55" s="825" t="s">
        <v>2210</v>
      </c>
      <c r="C55" s="824" t="s">
        <v>2085</v>
      </c>
      <c r="D55" s="824">
        <v>10</v>
      </c>
      <c r="E55" s="827">
        <v>740.66</v>
      </c>
      <c r="F55" s="828">
        <f>D55*E55</f>
        <v>7406.5999999999995</v>
      </c>
      <c r="G55" s="241">
        <f>F55/$F$128</f>
        <v>3.1607937374171931E-3</v>
      </c>
      <c r="H55" s="242">
        <f t="shared" si="0"/>
        <v>0.89819862880034107</v>
      </c>
      <c r="I55" s="234" t="str">
        <f>IF(H55&lt;$L$2,$K$2,IF(H55&lt;$L$3,$K$3,$K$4))</f>
        <v>C</v>
      </c>
    </row>
    <row r="56" spans="1:9" ht="30" x14ac:dyDescent="0.2">
      <c r="A56" s="824" t="s">
        <v>2197</v>
      </c>
      <c r="B56" s="825" t="s">
        <v>2214</v>
      </c>
      <c r="C56" s="824" t="s">
        <v>2085</v>
      </c>
      <c r="D56" s="824">
        <v>10</v>
      </c>
      <c r="E56" s="827">
        <v>739.81</v>
      </c>
      <c r="F56" s="828">
        <f>D56*E56</f>
        <v>7398.0999999999995</v>
      </c>
      <c r="G56" s="241">
        <f>F56/$F$128</f>
        <v>3.157166331216231E-3</v>
      </c>
      <c r="H56" s="242">
        <f t="shared" si="0"/>
        <v>0.90135579513155728</v>
      </c>
      <c r="I56" s="234" t="str">
        <f>IF(H56&lt;$L$2,$K$2,IF(H56&lt;$L$3,$K$3,$K$4))</f>
        <v>C</v>
      </c>
    </row>
    <row r="57" spans="1:9" ht="30" x14ac:dyDescent="0.2">
      <c r="A57" s="824" t="s">
        <v>2906</v>
      </c>
      <c r="B57" s="825" t="s">
        <v>2168</v>
      </c>
      <c r="C57" s="824" t="s">
        <v>2085</v>
      </c>
      <c r="D57" s="824">
        <v>50</v>
      </c>
      <c r="E57" s="827">
        <v>147.71</v>
      </c>
      <c r="F57" s="828">
        <f>D57*E57</f>
        <v>7385.5</v>
      </c>
      <c r="G57" s="241">
        <f>F57/$F$128</f>
        <v>3.1517892349653934E-3</v>
      </c>
      <c r="H57" s="242">
        <f t="shared" si="0"/>
        <v>0.90450758436652268</v>
      </c>
      <c r="I57" s="234" t="str">
        <f>IF(H57&lt;$L$2,$K$2,IF(H57&lt;$L$3,$K$3,$K$4))</f>
        <v>C</v>
      </c>
    </row>
    <row r="58" spans="1:9" ht="30" x14ac:dyDescent="0.2">
      <c r="A58" s="824" t="s">
        <v>2932</v>
      </c>
      <c r="B58" s="825" t="s">
        <v>2332</v>
      </c>
      <c r="C58" s="824" t="s">
        <v>576</v>
      </c>
      <c r="D58" s="829">
        <v>500</v>
      </c>
      <c r="E58" s="827">
        <v>14.73</v>
      </c>
      <c r="F58" s="828">
        <f>D58*E58</f>
        <v>7365</v>
      </c>
      <c r="G58" s="241">
        <f>F58/$F$128</f>
        <v>3.1430407847160141E-3</v>
      </c>
      <c r="H58" s="242">
        <f t="shared" si="0"/>
        <v>0.90765062515123873</v>
      </c>
      <c r="I58" s="234" t="str">
        <f>IF(H58&lt;$L$2,$K$2,IF(H58&lt;$L$3,$K$3,$K$4))</f>
        <v>C</v>
      </c>
    </row>
    <row r="59" spans="1:9" x14ac:dyDescent="0.2">
      <c r="A59" s="824" t="s">
        <v>2156</v>
      </c>
      <c r="B59" s="825" t="s">
        <v>2175</v>
      </c>
      <c r="C59" s="824" t="s">
        <v>2090</v>
      </c>
      <c r="D59" s="829">
        <v>450</v>
      </c>
      <c r="E59" s="827">
        <v>16.09</v>
      </c>
      <c r="F59" s="828">
        <f>D59*E59</f>
        <v>7240.5</v>
      </c>
      <c r="G59" s="241">
        <f>F59/$F$128</f>
        <v>3.0899099527136862E-3</v>
      </c>
      <c r="H59" s="242">
        <f t="shared" si="0"/>
        <v>0.91074053510395236</v>
      </c>
      <c r="I59" s="234" t="str">
        <f>IF(H59&lt;$L$2,$K$2,IF(H59&lt;$L$3,$K$3,$K$4))</f>
        <v>C</v>
      </c>
    </row>
    <row r="60" spans="1:9" x14ac:dyDescent="0.2">
      <c r="A60" s="824" t="s">
        <v>2912</v>
      </c>
      <c r="B60" s="825" t="s">
        <v>2203</v>
      </c>
      <c r="C60" s="824" t="s">
        <v>2090</v>
      </c>
      <c r="D60" s="829">
        <v>300</v>
      </c>
      <c r="E60" s="827">
        <v>22.75</v>
      </c>
      <c r="F60" s="828">
        <f>D60*E60</f>
        <v>6825</v>
      </c>
      <c r="G60" s="241">
        <f>F60/$F$128</f>
        <v>2.912593802537243E-3</v>
      </c>
      <c r="H60" s="242">
        <f t="shared" si="0"/>
        <v>0.91365312890648964</v>
      </c>
      <c r="I60" s="234" t="str">
        <f>IF(H60&lt;$L$2,$K$2,IF(H60&lt;$L$3,$K$3,$K$4))</f>
        <v>C</v>
      </c>
    </row>
    <row r="61" spans="1:9" x14ac:dyDescent="0.2">
      <c r="A61" s="824" t="s">
        <v>2153</v>
      </c>
      <c r="B61" s="825" t="s">
        <v>2173</v>
      </c>
      <c r="C61" s="824" t="s">
        <v>2090</v>
      </c>
      <c r="D61" s="829">
        <v>450</v>
      </c>
      <c r="E61" s="827">
        <v>14.67</v>
      </c>
      <c r="F61" s="828">
        <f>D61*E61</f>
        <v>6601.5</v>
      </c>
      <c r="G61" s="241">
        <f>F61/$F$128</f>
        <v>2.8172143571354741E-3</v>
      </c>
      <c r="H61" s="242">
        <f t="shared" si="0"/>
        <v>0.91647034326362509</v>
      </c>
      <c r="I61" s="234" t="str">
        <f>IF(H61&lt;$L$2,$K$2,IF(H61&lt;$L$3,$K$3,$K$4))</f>
        <v>C</v>
      </c>
    </row>
    <row r="62" spans="1:9" x14ac:dyDescent="0.2">
      <c r="A62" s="824" t="s">
        <v>2161</v>
      </c>
      <c r="B62" s="825" t="s">
        <v>2179</v>
      </c>
      <c r="C62" s="824" t="s">
        <v>2090</v>
      </c>
      <c r="D62" s="826">
        <v>150</v>
      </c>
      <c r="E62" s="827">
        <v>43.88</v>
      </c>
      <c r="F62" s="828">
        <f>D62*E62</f>
        <v>6582</v>
      </c>
      <c r="G62" s="241">
        <f>F62/$F$128</f>
        <v>2.8088926605567962E-3</v>
      </c>
      <c r="H62" s="242">
        <f t="shared" si="0"/>
        <v>0.91927923592418193</v>
      </c>
      <c r="I62" s="234" t="str">
        <f>IF(H62&lt;$L$2,$K$2,IF(H62&lt;$L$3,$K$3,$K$4))</f>
        <v>C</v>
      </c>
    </row>
    <row r="63" spans="1:9" x14ac:dyDescent="0.2">
      <c r="A63" s="824" t="s">
        <v>2914</v>
      </c>
      <c r="B63" s="825" t="s">
        <v>2206</v>
      </c>
      <c r="C63" s="824" t="s">
        <v>2090</v>
      </c>
      <c r="D63" s="824">
        <v>100</v>
      </c>
      <c r="E63" s="827">
        <v>65.599999999999994</v>
      </c>
      <c r="F63" s="828">
        <f>D63*E63</f>
        <v>6559.9999999999991</v>
      </c>
      <c r="G63" s="241">
        <f>F63/$F$128</f>
        <v>2.7995040798013647E-3</v>
      </c>
      <c r="H63" s="242">
        <f t="shared" si="0"/>
        <v>0.92207874000398327</v>
      </c>
      <c r="I63" s="234" t="str">
        <f>IF(H63&lt;$L$2,$K$2,IF(H63&lt;$L$3,$K$3,$K$4))</f>
        <v>C</v>
      </c>
    </row>
    <row r="64" spans="1:9" x14ac:dyDescent="0.2">
      <c r="A64" s="824" t="s">
        <v>2194</v>
      </c>
      <c r="B64" s="825" t="s">
        <v>2205</v>
      </c>
      <c r="C64" s="824" t="s">
        <v>2090</v>
      </c>
      <c r="D64" s="826">
        <v>60</v>
      </c>
      <c r="E64" s="827">
        <v>109.3</v>
      </c>
      <c r="F64" s="828">
        <f>D64*E64</f>
        <v>6558</v>
      </c>
      <c r="G64" s="241">
        <f>F64/$F$128</f>
        <v>2.798650572459962E-3</v>
      </c>
      <c r="H64" s="242">
        <f t="shared" si="0"/>
        <v>0.92487739057644325</v>
      </c>
      <c r="I64" s="234" t="str">
        <f>IF(H64&lt;$L$2,$K$2,IF(H64&lt;$L$3,$K$3,$K$4))</f>
        <v>C</v>
      </c>
    </row>
    <row r="65" spans="1:9" ht="30" x14ac:dyDescent="0.2">
      <c r="A65" s="824" t="s">
        <v>2103</v>
      </c>
      <c r="B65" s="825" t="s">
        <v>2135</v>
      </c>
      <c r="C65" s="824" t="s">
        <v>2090</v>
      </c>
      <c r="D65" s="829">
        <v>200</v>
      </c>
      <c r="E65" s="827">
        <v>31.16</v>
      </c>
      <c r="F65" s="828">
        <f>D65*E65</f>
        <v>6232</v>
      </c>
      <c r="G65" s="241">
        <f>F65/$F$128</f>
        <v>2.6595288758112967E-3</v>
      </c>
      <c r="H65" s="242">
        <f t="shared" si="0"/>
        <v>0.92753691945225458</v>
      </c>
      <c r="I65" s="234" t="str">
        <f>IF(H65&lt;$L$2,$K$2,IF(H65&lt;$L$3,$K$3,$K$4))</f>
        <v>C</v>
      </c>
    </row>
    <row r="66" spans="1:9" x14ac:dyDescent="0.2">
      <c r="A66" s="824" t="s">
        <v>2249</v>
      </c>
      <c r="B66" s="825" t="s">
        <v>2282</v>
      </c>
      <c r="C66" s="824" t="s">
        <v>576</v>
      </c>
      <c r="D66" s="824">
        <v>100</v>
      </c>
      <c r="E66" s="827">
        <v>59.93</v>
      </c>
      <c r="F66" s="828">
        <f>D66*E66</f>
        <v>5993</v>
      </c>
      <c r="G66" s="241">
        <f>F66/$F$128</f>
        <v>2.5575347485136553E-3</v>
      </c>
      <c r="H66" s="242">
        <f t="shared" si="0"/>
        <v>0.93009445420076819</v>
      </c>
      <c r="I66" s="234" t="str">
        <f>IF(H66&lt;$L$2,$K$2,IF(H66&lt;$L$3,$K$3,$K$4))</f>
        <v>C</v>
      </c>
    </row>
    <row r="67" spans="1:9" x14ac:dyDescent="0.2">
      <c r="A67" s="824" t="s">
        <v>2893</v>
      </c>
      <c r="B67" s="825" t="s">
        <v>2102</v>
      </c>
      <c r="C67" s="824" t="s">
        <v>2090</v>
      </c>
      <c r="D67" s="826">
        <v>300</v>
      </c>
      <c r="E67" s="827">
        <v>19.190000000000001</v>
      </c>
      <c r="F67" s="828">
        <f>D67*E67</f>
        <v>5757</v>
      </c>
      <c r="G67" s="241">
        <f>F67/$F$128</f>
        <v>2.4568208822281184E-3</v>
      </c>
      <c r="H67" s="242">
        <f t="shared" si="0"/>
        <v>0.93255127508299629</v>
      </c>
      <c r="I67" s="234" t="str">
        <f>IF(H67&lt;$L$2,$K$2,IF(H67&lt;$L$3,$K$3,$K$4))</f>
        <v>C</v>
      </c>
    </row>
    <row r="68" spans="1:9" x14ac:dyDescent="0.2">
      <c r="A68" s="824" t="s">
        <v>2192</v>
      </c>
      <c r="B68" s="825" t="s">
        <v>2204</v>
      </c>
      <c r="C68" s="824" t="s">
        <v>2090</v>
      </c>
      <c r="D68" s="826">
        <v>60</v>
      </c>
      <c r="E68" s="827">
        <v>95.14</v>
      </c>
      <c r="F68" s="828">
        <f>D68*E68</f>
        <v>5708.4</v>
      </c>
      <c r="G68" s="241">
        <f>F68/$F$128</f>
        <v>2.4360806538320291E-3</v>
      </c>
      <c r="H68" s="242">
        <f t="shared" ref="H68:H126" si="1">G68+H67</f>
        <v>0.93498735573682834</v>
      </c>
      <c r="I68" s="234" t="str">
        <f>IF(H68&lt;$L$2,$K$2,IF(H68&lt;$L$3,$K$3,$K$4))</f>
        <v>C</v>
      </c>
    </row>
    <row r="69" spans="1:9" x14ac:dyDescent="0.2">
      <c r="A69" s="824" t="s">
        <v>2922</v>
      </c>
      <c r="B69" s="825" t="s">
        <v>2254</v>
      </c>
      <c r="C69" s="824" t="s">
        <v>2085</v>
      </c>
      <c r="D69" s="826">
        <f>10+30</f>
        <v>40</v>
      </c>
      <c r="E69" s="827">
        <v>142.46</v>
      </c>
      <c r="F69" s="828">
        <f>D69*E69</f>
        <v>5698.4000000000005</v>
      </c>
      <c r="G69" s="241">
        <f>F69/$F$128</f>
        <v>2.4318131171250151E-3</v>
      </c>
      <c r="H69" s="242">
        <f t="shared" si="1"/>
        <v>0.93741916885395338</v>
      </c>
      <c r="I69" s="234" t="str">
        <f>IF(H69&lt;$L$2,$K$2,IF(H69&lt;$L$3,$K$3,$K$4))</f>
        <v>C</v>
      </c>
    </row>
    <row r="70" spans="1:9" x14ac:dyDescent="0.2">
      <c r="A70" s="824" t="s">
        <v>2159</v>
      </c>
      <c r="B70" s="825" t="s">
        <v>2177</v>
      </c>
      <c r="C70" s="824" t="s">
        <v>2090</v>
      </c>
      <c r="D70" s="829">
        <v>200</v>
      </c>
      <c r="E70" s="827">
        <v>26.48</v>
      </c>
      <c r="F70" s="828">
        <f>D70*E70</f>
        <v>5296</v>
      </c>
      <c r="G70" s="241">
        <f>F70/$F$128</f>
        <v>2.2600874400347604E-3</v>
      </c>
      <c r="H70" s="242">
        <f t="shared" si="1"/>
        <v>0.93967925629398819</v>
      </c>
      <c r="I70" s="234" t="str">
        <f>IF(H70&lt;$L$2,$K$2,IF(H70&lt;$L$3,$K$3,$K$4))</f>
        <v>C</v>
      </c>
    </row>
    <row r="71" spans="1:9" x14ac:dyDescent="0.2">
      <c r="A71" s="824" t="s">
        <v>2247</v>
      </c>
      <c r="B71" s="825" t="s">
        <v>2281</v>
      </c>
      <c r="C71" s="824" t="s">
        <v>576</v>
      </c>
      <c r="D71" s="824">
        <v>100</v>
      </c>
      <c r="E71" s="827">
        <v>50.38</v>
      </c>
      <c r="F71" s="828">
        <f>D71*E71</f>
        <v>5038</v>
      </c>
      <c r="G71" s="241">
        <f>F71/$F$128</f>
        <v>2.149984992993792E-3</v>
      </c>
      <c r="H71" s="242">
        <f t="shared" si="1"/>
        <v>0.94182924128698198</v>
      </c>
      <c r="I71" s="234" t="str">
        <f>IF(H71&lt;$L$2,$K$2,IF(H71&lt;$L$3,$K$3,$K$4))</f>
        <v>C</v>
      </c>
    </row>
    <row r="72" spans="1:9" x14ac:dyDescent="0.2">
      <c r="A72" s="824" t="s">
        <v>2244</v>
      </c>
      <c r="B72" s="825" t="s">
        <v>2280</v>
      </c>
      <c r="C72" s="824" t="s">
        <v>576</v>
      </c>
      <c r="D72" s="824">
        <v>100</v>
      </c>
      <c r="E72" s="827">
        <v>50.11</v>
      </c>
      <c r="F72" s="828">
        <f>D72*E72</f>
        <v>5011</v>
      </c>
      <c r="G72" s="241">
        <f>F72/$F$128</f>
        <v>2.1384626438848537E-3</v>
      </c>
      <c r="H72" s="242">
        <f t="shared" si="1"/>
        <v>0.94396770393086682</v>
      </c>
      <c r="I72" s="234" t="str">
        <f>IF(H72&lt;$L$2,$K$2,IF(H72&lt;$L$3,$K$3,$K$4))</f>
        <v>C</v>
      </c>
    </row>
    <row r="73" spans="1:9" x14ac:dyDescent="0.2">
      <c r="A73" s="824" t="s">
        <v>2892</v>
      </c>
      <c r="B73" s="825" t="s">
        <v>2099</v>
      </c>
      <c r="C73" s="824" t="s">
        <v>2090</v>
      </c>
      <c r="D73" s="826">
        <v>300</v>
      </c>
      <c r="E73" s="827">
        <v>16.59</v>
      </c>
      <c r="F73" s="828">
        <f>D73*E73</f>
        <v>4977</v>
      </c>
      <c r="G73" s="241">
        <f>F73/$F$128</f>
        <v>2.123953019081005E-3</v>
      </c>
      <c r="H73" s="242">
        <f t="shared" si="1"/>
        <v>0.94609165694994779</v>
      </c>
      <c r="I73" s="234" t="str">
        <f>IF(H73&lt;$L$2,$K$2,IF(H73&lt;$L$3,$K$3,$K$4))</f>
        <v>C</v>
      </c>
    </row>
    <row r="74" spans="1:9" x14ac:dyDescent="0.2">
      <c r="A74" s="824" t="s">
        <v>2266</v>
      </c>
      <c r="B74" s="825" t="s">
        <v>2297</v>
      </c>
      <c r="C74" s="824" t="s">
        <v>576</v>
      </c>
      <c r="D74" s="826">
        <v>200</v>
      </c>
      <c r="E74" s="827">
        <v>24.5</v>
      </c>
      <c r="F74" s="828">
        <f>D74*E74</f>
        <v>4900</v>
      </c>
      <c r="G74" s="241">
        <f>F74/$F$128</f>
        <v>2.0910929864369951E-3</v>
      </c>
      <c r="H74" s="242">
        <f t="shared" si="1"/>
        <v>0.94818274993638474</v>
      </c>
      <c r="I74" s="234" t="str">
        <f>IF(H74&lt;$L$2,$K$2,IF(H74&lt;$L$3,$K$3,$K$4))</f>
        <v>C</v>
      </c>
    </row>
    <row r="75" spans="1:9" x14ac:dyDescent="0.2">
      <c r="A75" s="824" t="s">
        <v>2176</v>
      </c>
      <c r="B75" s="825" t="s">
        <v>2189</v>
      </c>
      <c r="C75" s="824" t="s">
        <v>2090</v>
      </c>
      <c r="D75" s="829">
        <v>300</v>
      </c>
      <c r="E75" s="827">
        <v>15.38</v>
      </c>
      <c r="F75" s="828">
        <f>D75*E75</f>
        <v>4614</v>
      </c>
      <c r="G75" s="241">
        <f>F75/$F$128</f>
        <v>1.9690414366163871E-3</v>
      </c>
      <c r="H75" s="242">
        <f t="shared" si="1"/>
        <v>0.9501517913730011</v>
      </c>
      <c r="I75" s="234" t="str">
        <f>IF(H75&lt;$L$2,$K$2,IF(H75&lt;$L$3,$K$3,$K$4))</f>
        <v>C</v>
      </c>
    </row>
    <row r="76" spans="1:9" ht="30" x14ac:dyDescent="0.2">
      <c r="A76" s="824" t="s">
        <v>2199</v>
      </c>
      <c r="B76" s="825" t="s">
        <v>2217</v>
      </c>
      <c r="C76" s="824" t="s">
        <v>2085</v>
      </c>
      <c r="D76" s="824">
        <v>10</v>
      </c>
      <c r="E76" s="827">
        <v>458.02</v>
      </c>
      <c r="F76" s="828">
        <f>D76*E76</f>
        <v>4580.2</v>
      </c>
      <c r="G76" s="241">
        <f>F76/$F$128</f>
        <v>1.9546171625466784E-3</v>
      </c>
      <c r="H76" s="242">
        <f t="shared" si="1"/>
        <v>0.95210640853554773</v>
      </c>
      <c r="I76" s="234" t="str">
        <f>IF(H76&lt;$L$2,$K$2,IF(H76&lt;$L$3,$K$3,$K$4))</f>
        <v>C</v>
      </c>
    </row>
    <row r="77" spans="1:9" x14ac:dyDescent="0.2">
      <c r="A77" s="824" t="s">
        <v>2101</v>
      </c>
      <c r="B77" s="825" t="s">
        <v>2133</v>
      </c>
      <c r="C77" s="824" t="s">
        <v>2085</v>
      </c>
      <c r="D77" s="826">
        <v>50</v>
      </c>
      <c r="E77" s="827">
        <v>87.56</v>
      </c>
      <c r="F77" s="828">
        <f>D77*E77</f>
        <v>4378</v>
      </c>
      <c r="G77" s="241">
        <f>F77/$F$128</f>
        <v>1.86832757033085E-3</v>
      </c>
      <c r="H77" s="242">
        <f t="shared" si="1"/>
        <v>0.95397473610587857</v>
      </c>
      <c r="I77" s="234" t="str">
        <f>IF(H77&lt;$L$2,$K$2,IF(H77&lt;$L$3,$K$3,$K$4))</f>
        <v>C</v>
      </c>
    </row>
    <row r="78" spans="1:9" x14ac:dyDescent="0.2">
      <c r="A78" s="824" t="s">
        <v>2913</v>
      </c>
      <c r="B78" s="825" t="s">
        <v>2205</v>
      </c>
      <c r="C78" s="824" t="s">
        <v>2090</v>
      </c>
      <c r="D78" s="826">
        <v>100</v>
      </c>
      <c r="E78" s="827">
        <v>41.63</v>
      </c>
      <c r="F78" s="828">
        <f>D78*E78</f>
        <v>4163</v>
      </c>
      <c r="G78" s="241">
        <f>F78/$F$128</f>
        <v>1.776575531130043E-3</v>
      </c>
      <c r="H78" s="242">
        <f t="shared" si="1"/>
        <v>0.95575131163700866</v>
      </c>
      <c r="I78" s="234" t="str">
        <f>IF(H78&lt;$L$2,$K$2,IF(H78&lt;$L$3,$K$3,$K$4))</f>
        <v>C</v>
      </c>
    </row>
    <row r="79" spans="1:9" x14ac:dyDescent="0.2">
      <c r="A79" s="824" t="s">
        <v>2190</v>
      </c>
      <c r="B79" s="825" t="s">
        <v>2203</v>
      </c>
      <c r="C79" s="824" t="s">
        <v>2090</v>
      </c>
      <c r="D79" s="826">
        <v>60</v>
      </c>
      <c r="E79" s="827">
        <v>67.989999999999995</v>
      </c>
      <c r="F79" s="828">
        <f>D79*E79</f>
        <v>4079.3999999999996</v>
      </c>
      <c r="G79" s="241">
        <f>F79/$F$128</f>
        <v>1.7408989242594034E-3</v>
      </c>
      <c r="H79" s="242">
        <f t="shared" si="1"/>
        <v>0.9574922105612681</v>
      </c>
      <c r="I79" s="234" t="str">
        <f>IF(H79&lt;$L$2,$K$2,IF(H79&lt;$L$3,$K$3,$K$4))</f>
        <v>C</v>
      </c>
    </row>
    <row r="80" spans="1:9" x14ac:dyDescent="0.2">
      <c r="A80" s="824" t="s">
        <v>2092</v>
      </c>
      <c r="B80" s="825" t="s">
        <v>2127</v>
      </c>
      <c r="C80" s="824" t="s">
        <v>2085</v>
      </c>
      <c r="D80" s="824">
        <v>50</v>
      </c>
      <c r="E80" s="827">
        <v>75.91</v>
      </c>
      <c r="F80" s="828">
        <f>D80*E80</f>
        <v>3795.5</v>
      </c>
      <c r="G80" s="241">
        <f>F80/$F$128</f>
        <v>1.6197435571472683E-3</v>
      </c>
      <c r="H80" s="242">
        <f t="shared" si="1"/>
        <v>0.95911195411841532</v>
      </c>
      <c r="I80" s="234" t="str">
        <f>IF(H80&lt;$L$2,$K$2,IF(H80&lt;$L$3,$K$3,$K$4))</f>
        <v>C</v>
      </c>
    </row>
    <row r="81" spans="1:9" x14ac:dyDescent="0.2">
      <c r="A81" s="824" t="s">
        <v>2910</v>
      </c>
      <c r="B81" s="825" t="s">
        <v>2209</v>
      </c>
      <c r="C81" s="824" t="s">
        <v>2085</v>
      </c>
      <c r="D81" s="824">
        <v>10</v>
      </c>
      <c r="E81" s="827">
        <v>355.46</v>
      </c>
      <c r="F81" s="828">
        <f>D81*E81</f>
        <v>3554.6</v>
      </c>
      <c r="G81" s="241">
        <f>F81/$F$128</f>
        <v>1.5169385978752944E-3</v>
      </c>
      <c r="H81" s="242">
        <f t="shared" si="1"/>
        <v>0.96062889271629059</v>
      </c>
      <c r="I81" s="234" t="str">
        <f>IF(H81&lt;$L$2,$K$2,IF(H81&lt;$L$3,$K$3,$K$4))</f>
        <v>C</v>
      </c>
    </row>
    <row r="82" spans="1:9" x14ac:dyDescent="0.2">
      <c r="A82" s="824" t="s">
        <v>2921</v>
      </c>
      <c r="B82" s="825" t="s">
        <v>2252</v>
      </c>
      <c r="C82" s="824" t="s">
        <v>2085</v>
      </c>
      <c r="D82" s="826">
        <f>10+25</f>
        <v>35</v>
      </c>
      <c r="E82" s="827">
        <v>101.53</v>
      </c>
      <c r="F82" s="828">
        <f>D82*E82</f>
        <v>3553.55</v>
      </c>
      <c r="G82" s="241">
        <f>F82/$F$128</f>
        <v>1.5164905065210581E-3</v>
      </c>
      <c r="H82" s="242">
        <f t="shared" si="1"/>
        <v>0.96214538322281162</v>
      </c>
      <c r="I82" s="234" t="str">
        <f>IF(H82&lt;$L$2,$K$2,IF(H82&lt;$L$3,$K$3,$K$4))</f>
        <v>C</v>
      </c>
    </row>
    <row r="83" spans="1:9" x14ac:dyDescent="0.2">
      <c r="A83" s="824" t="s">
        <v>2239</v>
      </c>
      <c r="B83" s="825" t="s">
        <v>2277</v>
      </c>
      <c r="C83" s="824" t="s">
        <v>576</v>
      </c>
      <c r="D83" s="826">
        <v>100</v>
      </c>
      <c r="E83" s="827">
        <v>34.1</v>
      </c>
      <c r="F83" s="828">
        <f>D83*E83</f>
        <v>3410</v>
      </c>
      <c r="G83" s="241">
        <f>F83/$F$128</f>
        <v>1.4552300170918681E-3</v>
      </c>
      <c r="H83" s="242">
        <f t="shared" si="1"/>
        <v>0.96360061323990354</v>
      </c>
      <c r="I83" s="234" t="str">
        <f>IF(H83&lt;$L$2,$K$2,IF(H83&lt;$L$3,$K$3,$K$4))</f>
        <v>C</v>
      </c>
    </row>
    <row r="84" spans="1:9" ht="30" x14ac:dyDescent="0.2">
      <c r="A84" s="824" t="s">
        <v>2241</v>
      </c>
      <c r="B84" s="825" t="s">
        <v>2279</v>
      </c>
      <c r="C84" s="824" t="s">
        <v>576</v>
      </c>
      <c r="D84" s="826">
        <v>100</v>
      </c>
      <c r="E84" s="827">
        <v>34.1</v>
      </c>
      <c r="F84" s="828">
        <f>D84*E84</f>
        <v>3410</v>
      </c>
      <c r="G84" s="241">
        <f>F84/$F$128</f>
        <v>1.4552300170918681E-3</v>
      </c>
      <c r="H84" s="242">
        <f t="shared" si="1"/>
        <v>0.96505584325699545</v>
      </c>
      <c r="I84" s="234" t="str">
        <f>IF(H84&lt;$L$2,$K$2,IF(H84&lt;$L$3,$K$3,$K$4))</f>
        <v>C</v>
      </c>
    </row>
    <row r="85" spans="1:9" x14ac:dyDescent="0.2">
      <c r="A85" s="824" t="s">
        <v>2172</v>
      </c>
      <c r="B85" s="825" t="s">
        <v>2175</v>
      </c>
      <c r="C85" s="824" t="s">
        <v>2090</v>
      </c>
      <c r="D85" s="829">
        <v>300</v>
      </c>
      <c r="E85" s="827">
        <v>11.1</v>
      </c>
      <c r="F85" s="828">
        <f>D85*E85</f>
        <v>3330</v>
      </c>
      <c r="G85" s="241">
        <f>F85/$F$128</f>
        <v>1.421089723435754E-3</v>
      </c>
      <c r="H85" s="242">
        <f t="shared" si="1"/>
        <v>0.96647693298043125</v>
      </c>
      <c r="I85" s="234" t="str">
        <f>IF(H85&lt;$L$2,$K$2,IF(H85&lt;$L$3,$K$3,$K$4))</f>
        <v>C</v>
      </c>
    </row>
    <row r="86" spans="1:9" x14ac:dyDescent="0.2">
      <c r="A86" s="824" t="s">
        <v>117</v>
      </c>
      <c r="B86" s="825" t="s">
        <v>2093</v>
      </c>
      <c r="C86" s="824" t="s">
        <v>2090</v>
      </c>
      <c r="D86" s="829">
        <v>300</v>
      </c>
      <c r="E86" s="827">
        <v>11</v>
      </c>
      <c r="F86" s="828">
        <f>D86*E86</f>
        <v>3300</v>
      </c>
      <c r="G86" s="241">
        <f>F86/$F$128</f>
        <v>1.408287113314711E-3</v>
      </c>
      <c r="H86" s="242">
        <f t="shared" si="1"/>
        <v>0.967885220093746</v>
      </c>
      <c r="I86" s="234" t="str">
        <f>IF(H86&lt;$L$2,$K$2,IF(H86&lt;$L$3,$K$3,$K$4))</f>
        <v>C</v>
      </c>
    </row>
    <row r="87" spans="1:9" x14ac:dyDescent="0.2">
      <c r="A87" s="824" t="s">
        <v>2095</v>
      </c>
      <c r="B87" s="825" t="s">
        <v>2130</v>
      </c>
      <c r="C87" s="824" t="s">
        <v>2085</v>
      </c>
      <c r="D87" s="824">
        <v>50</v>
      </c>
      <c r="E87" s="827">
        <v>65.260000000000005</v>
      </c>
      <c r="F87" s="828">
        <f>D87*E87</f>
        <v>3263.0000000000005</v>
      </c>
      <c r="G87" s="241">
        <f>F87/$F$128</f>
        <v>1.3924972274987585E-3</v>
      </c>
      <c r="H87" s="242">
        <f t="shared" si="1"/>
        <v>0.96927771732124479</v>
      </c>
      <c r="I87" s="234" t="str">
        <f>IF(H87&lt;$L$2,$K$2,IF(H87&lt;$L$3,$K$3,$K$4))</f>
        <v>C</v>
      </c>
    </row>
    <row r="88" spans="1:9" ht="30" x14ac:dyDescent="0.2">
      <c r="A88" s="824" t="s">
        <v>2923</v>
      </c>
      <c r="B88" s="825" t="s">
        <v>2256</v>
      </c>
      <c r="C88" s="824" t="s">
        <v>2085</v>
      </c>
      <c r="D88" s="826">
        <f>10+10</f>
        <v>20</v>
      </c>
      <c r="E88" s="827">
        <v>162.53</v>
      </c>
      <c r="F88" s="828">
        <f>D88*E88</f>
        <v>3250.6</v>
      </c>
      <c r="G88" s="241">
        <f>F88/$F$128</f>
        <v>1.3872054819820605E-3</v>
      </c>
      <c r="H88" s="242">
        <f t="shared" si="1"/>
        <v>0.9706649228032268</v>
      </c>
      <c r="I88" s="234" t="str">
        <f>IF(H88&lt;$L$2,$K$2,IF(H88&lt;$L$3,$K$3,$K$4))</f>
        <v>C</v>
      </c>
    </row>
    <row r="89" spans="1:9" x14ac:dyDescent="0.2">
      <c r="A89" s="824" t="s">
        <v>2081</v>
      </c>
      <c r="B89" s="825" t="s">
        <v>2084</v>
      </c>
      <c r="C89" s="824" t="s">
        <v>2085</v>
      </c>
      <c r="D89" s="826">
        <v>6</v>
      </c>
      <c r="E89" s="830">
        <v>539.66999999999996</v>
      </c>
      <c r="F89" s="828">
        <f>D89*E89</f>
        <v>3238.0199999999995</v>
      </c>
      <c r="G89" s="241">
        <f>F89/$F$128</f>
        <v>1.3818369208046363E-3</v>
      </c>
      <c r="H89" s="242">
        <f t="shared" si="1"/>
        <v>0.97204675972403143</v>
      </c>
      <c r="I89" s="234" t="str">
        <f>IF(H89&lt;$L$2,$K$2,IF(H89&lt;$L$3,$K$3,$K$4))</f>
        <v>C</v>
      </c>
    </row>
    <row r="90" spans="1:9" x14ac:dyDescent="0.2">
      <c r="A90" s="824" t="s">
        <v>2188</v>
      </c>
      <c r="B90" s="825" t="s">
        <v>2202</v>
      </c>
      <c r="C90" s="824" t="s">
        <v>2090</v>
      </c>
      <c r="D90" s="826">
        <v>60</v>
      </c>
      <c r="E90" s="827">
        <v>52.1</v>
      </c>
      <c r="F90" s="828">
        <f>D90*E90</f>
        <v>3126</v>
      </c>
      <c r="G90" s="241">
        <f>F90/$F$128</f>
        <v>1.3340319746126626E-3</v>
      </c>
      <c r="H90" s="242">
        <f t="shared" si="1"/>
        <v>0.97338079169864411</v>
      </c>
      <c r="I90" s="234" t="str">
        <f>IF(H90&lt;$L$2,$K$2,IF(H90&lt;$L$3,$K$3,$K$4))</f>
        <v>C</v>
      </c>
    </row>
    <row r="91" spans="1:9" ht="30" x14ac:dyDescent="0.2">
      <c r="A91" s="824" t="s">
        <v>2299</v>
      </c>
      <c r="B91" s="825" t="s">
        <v>2312</v>
      </c>
      <c r="C91" s="824" t="s">
        <v>576</v>
      </c>
      <c r="D91" s="826">
        <v>100</v>
      </c>
      <c r="E91" s="827">
        <v>30.92</v>
      </c>
      <c r="F91" s="828">
        <f>D91*E91</f>
        <v>3092</v>
      </c>
      <c r="G91" s="241">
        <f>F91/$F$128</f>
        <v>1.3195223498088141E-3</v>
      </c>
      <c r="H91" s="242">
        <f t="shared" si="1"/>
        <v>0.97470031404845292</v>
      </c>
      <c r="I91" s="234" t="str">
        <f>IF(H91&lt;$L$2,$K$2,IF(H91&lt;$L$3,$K$3,$K$4))</f>
        <v>C</v>
      </c>
    </row>
    <row r="92" spans="1:9" ht="30" x14ac:dyDescent="0.2">
      <c r="A92" s="824" t="s">
        <v>2916</v>
      </c>
      <c r="B92" s="825" t="s">
        <v>2240</v>
      </c>
      <c r="C92" s="824" t="s">
        <v>2085</v>
      </c>
      <c r="D92" s="826">
        <v>10</v>
      </c>
      <c r="E92" s="827">
        <v>306.45</v>
      </c>
      <c r="F92" s="828">
        <f>D92*E92</f>
        <v>3064.5</v>
      </c>
      <c r="G92" s="241">
        <f>F92/$F$128</f>
        <v>1.3077866238645247E-3</v>
      </c>
      <c r="H92" s="242">
        <f t="shared" si="1"/>
        <v>0.97600810067231747</v>
      </c>
      <c r="I92" s="234" t="str">
        <f>IF(H92&lt;$L$2,$K$2,IF(H92&lt;$L$3,$K$3,$K$4))</f>
        <v>C</v>
      </c>
    </row>
    <row r="93" spans="1:9" x14ac:dyDescent="0.2">
      <c r="A93" s="824" t="s">
        <v>2098</v>
      </c>
      <c r="B93" s="825" t="s">
        <v>2132</v>
      </c>
      <c r="C93" s="824" t="s">
        <v>2085</v>
      </c>
      <c r="D93" s="824">
        <v>50</v>
      </c>
      <c r="E93" s="827">
        <v>60.15</v>
      </c>
      <c r="F93" s="828">
        <f>D93*E93</f>
        <v>3007.5</v>
      </c>
      <c r="G93" s="241">
        <f>F93/$F$128</f>
        <v>1.2834616646345434E-3</v>
      </c>
      <c r="H93" s="242">
        <f t="shared" si="1"/>
        <v>0.97729156233695202</v>
      </c>
      <c r="I93" s="234" t="str">
        <f>IF(H93&lt;$L$2,$K$2,IF(H93&lt;$L$3,$K$3,$K$4))</f>
        <v>C</v>
      </c>
    </row>
    <row r="94" spans="1:9" x14ac:dyDescent="0.2">
      <c r="A94" s="824" t="s">
        <v>2088</v>
      </c>
      <c r="B94" s="825" t="s">
        <v>2126</v>
      </c>
      <c r="C94" s="824" t="s">
        <v>2085</v>
      </c>
      <c r="D94" s="824">
        <v>50</v>
      </c>
      <c r="E94" s="827">
        <v>59.88</v>
      </c>
      <c r="F94" s="828">
        <f>D94*E94</f>
        <v>2994</v>
      </c>
      <c r="G94" s="241">
        <f>F94/$F$128</f>
        <v>1.2777004900800743E-3</v>
      </c>
      <c r="H94" s="242">
        <f t="shared" si="1"/>
        <v>0.97856926282703205</v>
      </c>
      <c r="I94" s="234" t="str">
        <f>IF(H94&lt;$L$2,$K$2,IF(H94&lt;$L$3,$K$3,$K$4))</f>
        <v>C</v>
      </c>
    </row>
    <row r="95" spans="1:9" x14ac:dyDescent="0.2">
      <c r="A95" s="824" t="s">
        <v>2174</v>
      </c>
      <c r="B95" s="825" t="s">
        <v>2179</v>
      </c>
      <c r="C95" s="824" t="s">
        <v>2090</v>
      </c>
      <c r="D95" s="829">
        <v>200</v>
      </c>
      <c r="E95" s="827">
        <v>14.56</v>
      </c>
      <c r="F95" s="828">
        <f>D95*E95</f>
        <v>2912</v>
      </c>
      <c r="G95" s="241">
        <f>F95/$F$128</f>
        <v>1.2427066890825572E-3</v>
      </c>
      <c r="H95" s="242">
        <f t="shared" si="1"/>
        <v>0.9798119695161146</v>
      </c>
      <c r="I95" s="234" t="str">
        <f>IF(H95&lt;$L$2,$K$2,IF(H95&lt;$L$3,$K$3,$K$4))</f>
        <v>C</v>
      </c>
    </row>
    <row r="96" spans="1:9" x14ac:dyDescent="0.2">
      <c r="A96" s="824" t="s">
        <v>2216</v>
      </c>
      <c r="B96" s="825" t="s">
        <v>2200</v>
      </c>
      <c r="C96" s="824" t="s">
        <v>2090</v>
      </c>
      <c r="D96" s="829">
        <v>300</v>
      </c>
      <c r="E96" s="827">
        <v>9.51</v>
      </c>
      <c r="F96" s="828">
        <f>D96*E96</f>
        <v>2853</v>
      </c>
      <c r="G96" s="241">
        <f>F96/$F$128</f>
        <v>1.217528222511173E-3</v>
      </c>
      <c r="H96" s="242">
        <f t="shared" si="1"/>
        <v>0.9810294977386258</v>
      </c>
      <c r="I96" s="234" t="str">
        <f>IF(H96&lt;$L$2,$K$2,IF(H96&lt;$L$3,$K$3,$K$4))</f>
        <v>C</v>
      </c>
    </row>
    <row r="97" spans="1:9" x14ac:dyDescent="0.2">
      <c r="A97" s="824" t="s">
        <v>2187</v>
      </c>
      <c r="B97" s="825" t="s">
        <v>2201</v>
      </c>
      <c r="C97" s="824" t="s">
        <v>2090</v>
      </c>
      <c r="D97" s="826">
        <v>60</v>
      </c>
      <c r="E97" s="827">
        <v>47.15</v>
      </c>
      <c r="F97" s="828">
        <f>D97*E97</f>
        <v>2829</v>
      </c>
      <c r="G97" s="241">
        <f>F97/$F$128</f>
        <v>1.2072861344143387E-3</v>
      </c>
      <c r="H97" s="242">
        <f t="shared" si="1"/>
        <v>0.98223678387304014</v>
      </c>
      <c r="I97" s="234" t="str">
        <f>IF(H97&lt;$L$2,$K$2,IF(H97&lt;$L$3,$K$3,$K$4))</f>
        <v>C</v>
      </c>
    </row>
    <row r="98" spans="1:9" x14ac:dyDescent="0.2">
      <c r="A98" s="824" t="s">
        <v>2908</v>
      </c>
      <c r="B98" s="825" t="s">
        <v>2207</v>
      </c>
      <c r="C98" s="824" t="s">
        <v>2090</v>
      </c>
      <c r="D98" s="826">
        <v>10</v>
      </c>
      <c r="E98" s="827">
        <v>280.87</v>
      </c>
      <c r="F98" s="828">
        <f>D98*E98</f>
        <v>2808.7</v>
      </c>
      <c r="G98" s="241">
        <f>F98/$F$128</f>
        <v>1.1986230348990997E-3</v>
      </c>
      <c r="H98" s="242">
        <f t="shared" si="1"/>
        <v>0.98343540690793929</v>
      </c>
      <c r="I98" s="234" t="str">
        <f>IF(H98&lt;$L$2,$K$2,IF(H98&lt;$L$3,$K$3,$K$4))</f>
        <v>C</v>
      </c>
    </row>
    <row r="99" spans="1:9" x14ac:dyDescent="0.2">
      <c r="A99" s="824" t="s">
        <v>2178</v>
      </c>
      <c r="B99" s="825" t="s">
        <v>2191</v>
      </c>
      <c r="C99" s="824" t="s">
        <v>2090</v>
      </c>
      <c r="D99" s="829">
        <v>60</v>
      </c>
      <c r="E99" s="827">
        <v>40.200000000000003</v>
      </c>
      <c r="F99" s="828">
        <f>D99*E99</f>
        <v>2412</v>
      </c>
      <c r="G99" s="241">
        <f>F99/$F$128</f>
        <v>1.0293298537318433E-3</v>
      </c>
      <c r="H99" s="242">
        <f t="shared" si="1"/>
        <v>0.98446473676167112</v>
      </c>
      <c r="I99" s="234" t="str">
        <f>IF(H99&lt;$L$2,$K$2,IF(H99&lt;$L$3,$K$3,$K$4))</f>
        <v>C</v>
      </c>
    </row>
    <row r="100" spans="1:9" x14ac:dyDescent="0.2">
      <c r="A100" s="824" t="s">
        <v>2185</v>
      </c>
      <c r="B100" s="825" t="s">
        <v>2198</v>
      </c>
      <c r="C100" s="824" t="s">
        <v>2090</v>
      </c>
      <c r="D100" s="826">
        <v>100</v>
      </c>
      <c r="E100" s="827">
        <v>24.09</v>
      </c>
      <c r="F100" s="828">
        <f>D100*E100</f>
        <v>2409</v>
      </c>
      <c r="G100" s="241">
        <f>F100/$F$128</f>
        <v>1.028049592719739E-3</v>
      </c>
      <c r="H100" s="242">
        <f t="shared" si="1"/>
        <v>0.98549278635439086</v>
      </c>
      <c r="I100" s="234" t="str">
        <f>IF(H100&lt;$L$2,$K$2,IF(H100&lt;$L$3,$K$3,$K$4))</f>
        <v>C</v>
      </c>
    </row>
    <row r="101" spans="1:9" x14ac:dyDescent="0.2">
      <c r="A101" s="824" t="s">
        <v>2919</v>
      </c>
      <c r="B101" s="825" t="s">
        <v>2248</v>
      </c>
      <c r="C101" s="824" t="s">
        <v>2085</v>
      </c>
      <c r="D101" s="826">
        <f>10+60</f>
        <v>70</v>
      </c>
      <c r="E101" s="827">
        <v>32.67</v>
      </c>
      <c r="F101" s="828">
        <f>D101*E101</f>
        <v>2286.9</v>
      </c>
      <c r="G101" s="241">
        <f>F101/$F$128</f>
        <v>9.7594296952709483E-4</v>
      </c>
      <c r="H101" s="242">
        <f t="shared" si="1"/>
        <v>0.98646872932391794</v>
      </c>
      <c r="I101" s="234" t="str">
        <f>IF(H101&lt;$L$2,$K$2,IF(H101&lt;$L$3,$K$3,$K$4))</f>
        <v>C</v>
      </c>
    </row>
    <row r="102" spans="1:9" ht="30" x14ac:dyDescent="0.2">
      <c r="A102" s="824" t="s">
        <v>2129</v>
      </c>
      <c r="B102" s="825" t="s">
        <v>2148</v>
      </c>
      <c r="C102" s="824" t="s">
        <v>2085</v>
      </c>
      <c r="D102" s="826">
        <v>10</v>
      </c>
      <c r="E102" s="827">
        <v>222.9</v>
      </c>
      <c r="F102" s="828">
        <f>D102*E102</f>
        <v>2229</v>
      </c>
      <c r="G102" s="241">
        <f>F102/$F$128</f>
        <v>9.5123393199348207E-4</v>
      </c>
      <c r="H102" s="242">
        <f t="shared" si="1"/>
        <v>0.98741996325591141</v>
      </c>
      <c r="I102" s="234" t="str">
        <f>IF(H102&lt;$L$2,$K$2,IF(H102&lt;$L$3,$K$3,$K$4))</f>
        <v>C</v>
      </c>
    </row>
    <row r="103" spans="1:9" x14ac:dyDescent="0.2">
      <c r="A103" s="824" t="s">
        <v>135</v>
      </c>
      <c r="B103" s="825" t="s">
        <v>2096</v>
      </c>
      <c r="C103" s="824" t="s">
        <v>2090</v>
      </c>
      <c r="D103" s="829">
        <v>300</v>
      </c>
      <c r="E103" s="827">
        <v>7.13</v>
      </c>
      <c r="F103" s="828">
        <f>D103*E103</f>
        <v>2139</v>
      </c>
      <c r="G103" s="241">
        <f>F103/$F$128</f>
        <v>9.1282610163035359E-4</v>
      </c>
      <c r="H103" s="242">
        <f t="shared" si="1"/>
        <v>0.98833278935754176</v>
      </c>
      <c r="I103" s="234" t="str">
        <f>IF(H103&lt;$L$2,$K$2,IF(H103&lt;$L$3,$K$3,$K$4))</f>
        <v>C</v>
      </c>
    </row>
    <row r="104" spans="1:9" x14ac:dyDescent="0.2">
      <c r="A104" s="824" t="s">
        <v>2223</v>
      </c>
      <c r="B104" s="825" t="s">
        <v>2233</v>
      </c>
      <c r="C104" s="824" t="s">
        <v>2085</v>
      </c>
      <c r="D104" s="826">
        <v>10</v>
      </c>
      <c r="E104" s="827">
        <v>203.24</v>
      </c>
      <c r="F104" s="828">
        <f>D104*E104</f>
        <v>2032.4</v>
      </c>
      <c r="G104" s="241">
        <f>F104/$F$128</f>
        <v>8.6733416033358147E-4</v>
      </c>
      <c r="H104" s="242">
        <f t="shared" si="1"/>
        <v>0.98920012351787534</v>
      </c>
      <c r="I104" s="234" t="str">
        <f>IF(H104&lt;$L$2,$K$2,IF(H104&lt;$L$3,$K$3,$K$4))</f>
        <v>C</v>
      </c>
    </row>
    <row r="105" spans="1:9" x14ac:dyDescent="0.2">
      <c r="A105" s="824" t="s">
        <v>2170</v>
      </c>
      <c r="B105" s="825" t="s">
        <v>2173</v>
      </c>
      <c r="C105" s="824" t="s">
        <v>2090</v>
      </c>
      <c r="D105" s="831">
        <v>300</v>
      </c>
      <c r="E105" s="827">
        <v>6.72</v>
      </c>
      <c r="F105" s="828">
        <f>D105*E105</f>
        <v>2016</v>
      </c>
      <c r="G105" s="241">
        <f>F105/$F$128</f>
        <v>8.6033540013407805E-4</v>
      </c>
      <c r="H105" s="242">
        <f t="shared" si="1"/>
        <v>0.99006045891800942</v>
      </c>
      <c r="I105" s="234" t="str">
        <f>IF(H105&lt;$L$2,$K$2,IF(H105&lt;$L$3,$K$3,$K$4))</f>
        <v>C</v>
      </c>
    </row>
    <row r="106" spans="1:9" x14ac:dyDescent="0.2">
      <c r="A106" s="824" t="s">
        <v>2150</v>
      </c>
      <c r="B106" s="825" t="s">
        <v>2171</v>
      </c>
      <c r="C106" s="824" t="s">
        <v>2090</v>
      </c>
      <c r="D106" s="829">
        <v>450</v>
      </c>
      <c r="E106" s="827">
        <v>4.33</v>
      </c>
      <c r="F106" s="828">
        <f>D106*E106</f>
        <v>1948.5</v>
      </c>
      <c r="G106" s="241">
        <f>F106/$F$128</f>
        <v>8.3152952736173166E-4</v>
      </c>
      <c r="H106" s="242">
        <f t="shared" si="1"/>
        <v>0.99089198844537119</v>
      </c>
      <c r="I106" s="234" t="str">
        <f>IF(H106&lt;$L$2,$K$2,IF(H106&lt;$L$3,$K$3,$K$4))</f>
        <v>C</v>
      </c>
    </row>
    <row r="107" spans="1:9" x14ac:dyDescent="0.2">
      <c r="A107" s="824" t="s">
        <v>2186</v>
      </c>
      <c r="B107" s="825" t="s">
        <v>2200</v>
      </c>
      <c r="C107" s="824" t="s">
        <v>2090</v>
      </c>
      <c r="D107" s="826">
        <v>60</v>
      </c>
      <c r="E107" s="827">
        <v>32.35</v>
      </c>
      <c r="F107" s="828">
        <f>D107*E107</f>
        <v>1941</v>
      </c>
      <c r="G107" s="241">
        <f>F107/$F$128</f>
        <v>8.2832887483147097E-4</v>
      </c>
      <c r="H107" s="242">
        <f t="shared" si="1"/>
        <v>0.9917203173202026</v>
      </c>
      <c r="I107" s="234" t="str">
        <f>IF(H107&lt;$L$2,$K$2,IF(H107&lt;$L$3,$K$3,$K$4))</f>
        <v>C</v>
      </c>
    </row>
    <row r="108" spans="1:9" ht="30" x14ac:dyDescent="0.2">
      <c r="A108" s="824" t="s">
        <v>2224</v>
      </c>
      <c r="B108" s="825" t="s">
        <v>2236</v>
      </c>
      <c r="C108" s="824" t="s">
        <v>2085</v>
      </c>
      <c r="D108" s="826">
        <v>5</v>
      </c>
      <c r="E108" s="827">
        <v>387.49</v>
      </c>
      <c r="F108" s="828">
        <f>D108*E108</f>
        <v>1937.45</v>
      </c>
      <c r="G108" s="241">
        <f>F108/$F$128</f>
        <v>8.268138993004809E-4</v>
      </c>
      <c r="H108" s="242">
        <f t="shared" si="1"/>
        <v>0.99254713121950311</v>
      </c>
      <c r="I108" s="234" t="str">
        <f>IF(H108&lt;$L$2,$K$2,IF(H108&lt;$L$3,$K$3,$K$4))</f>
        <v>C</v>
      </c>
    </row>
    <row r="109" spans="1:9" x14ac:dyDescent="0.2">
      <c r="A109" s="824" t="s">
        <v>2221</v>
      </c>
      <c r="B109" s="825" t="s">
        <v>2229</v>
      </c>
      <c r="C109" s="824" t="s">
        <v>2085</v>
      </c>
      <c r="D109" s="826">
        <v>20</v>
      </c>
      <c r="E109" s="827">
        <v>95.18</v>
      </c>
      <c r="F109" s="828">
        <f>D109*E109</f>
        <v>1903.6000000000001</v>
      </c>
      <c r="G109" s="241">
        <f>F109/$F$128</f>
        <v>8.1236828754723759E-4</v>
      </c>
      <c r="H109" s="242">
        <f t="shared" si="1"/>
        <v>0.99335949950705038</v>
      </c>
      <c r="I109" s="234" t="str">
        <f>IF(H109&lt;$L$2,$K$2,IF(H109&lt;$L$3,$K$3,$K$4))</f>
        <v>C</v>
      </c>
    </row>
    <row r="110" spans="1:9" x14ac:dyDescent="0.2">
      <c r="A110" s="824" t="s">
        <v>2213</v>
      </c>
      <c r="B110" s="825" t="s">
        <v>2198</v>
      </c>
      <c r="C110" s="824" t="s">
        <v>2090</v>
      </c>
      <c r="D110" s="829">
        <v>300</v>
      </c>
      <c r="E110" s="827">
        <v>6.09</v>
      </c>
      <c r="F110" s="828">
        <f>D110*E110</f>
        <v>1827</v>
      </c>
      <c r="G110" s="241">
        <f>F110/$F$128</f>
        <v>7.7967895637150815E-4</v>
      </c>
      <c r="H110" s="242">
        <f t="shared" si="1"/>
        <v>0.99413917846342192</v>
      </c>
      <c r="I110" s="234" t="str">
        <f>IF(H110&lt;$L$2,$K$2,IF(H110&lt;$L$3,$K$3,$K$4))</f>
        <v>C</v>
      </c>
    </row>
    <row r="111" spans="1:9" x14ac:dyDescent="0.2">
      <c r="A111" s="824" t="s">
        <v>2924</v>
      </c>
      <c r="B111" s="825" t="s">
        <v>2258</v>
      </c>
      <c r="C111" s="824" t="s">
        <v>2085</v>
      </c>
      <c r="D111" s="826">
        <f>10+30</f>
        <v>40</v>
      </c>
      <c r="E111" s="827">
        <v>38.409999999999997</v>
      </c>
      <c r="F111" s="828">
        <f>D111*E111</f>
        <v>1536.3999999999999</v>
      </c>
      <c r="G111" s="241">
        <f>F111/$F$128</f>
        <v>6.5566433966567333E-4</v>
      </c>
      <c r="H111" s="242">
        <f t="shared" si="1"/>
        <v>0.99479484280308761</v>
      </c>
      <c r="I111" s="234" t="str">
        <f>IF(H111&lt;$L$2,$K$2,IF(H111&lt;$L$3,$K$3,$K$4))</f>
        <v>C</v>
      </c>
    </row>
    <row r="112" spans="1:9" x14ac:dyDescent="0.2">
      <c r="A112" s="824" t="s">
        <v>2313</v>
      </c>
      <c r="B112" s="825" t="s">
        <v>2325</v>
      </c>
      <c r="C112" s="824" t="s">
        <v>2090</v>
      </c>
      <c r="D112" s="826">
        <v>100</v>
      </c>
      <c r="E112" s="827">
        <v>14.38</v>
      </c>
      <c r="F112" s="828">
        <f>D112*E112</f>
        <v>1438</v>
      </c>
      <c r="G112" s="241">
        <f>F112/$F$128</f>
        <v>6.1367177846865292E-4</v>
      </c>
      <c r="H112" s="242">
        <f t="shared" si="1"/>
        <v>0.99540851458155621</v>
      </c>
      <c r="I112" s="234" t="str">
        <f>IF(H112&lt;$L$2,$K$2,IF(H112&lt;$L$3,$K$3,$K$4))</f>
        <v>C</v>
      </c>
    </row>
    <row r="113" spans="1:9" x14ac:dyDescent="0.2">
      <c r="A113" s="824" t="s">
        <v>2909</v>
      </c>
      <c r="B113" s="825" t="s">
        <v>2208</v>
      </c>
      <c r="C113" s="824" t="s">
        <v>2085</v>
      </c>
      <c r="D113" s="826">
        <v>10</v>
      </c>
      <c r="E113" s="827">
        <v>141.57</v>
      </c>
      <c r="F113" s="828">
        <f>D113*E113</f>
        <v>1415.6999999999998</v>
      </c>
      <c r="G113" s="241">
        <f>F113/$F$128</f>
        <v>6.0415517161201094E-4</v>
      </c>
      <c r="H113" s="242">
        <f t="shared" si="1"/>
        <v>0.99601266975316827</v>
      </c>
      <c r="I113" s="234" t="str">
        <f>IF(H113&lt;$L$2,$K$2,IF(H113&lt;$L$3,$K$3,$K$4))</f>
        <v>C</v>
      </c>
    </row>
    <row r="114" spans="1:9" x14ac:dyDescent="0.2">
      <c r="A114" s="824" t="s">
        <v>2930</v>
      </c>
      <c r="B114" s="825" t="s">
        <v>2329</v>
      </c>
      <c r="C114" s="824" t="s">
        <v>2085</v>
      </c>
      <c r="D114" s="826">
        <v>50</v>
      </c>
      <c r="E114" s="827">
        <v>27.37</v>
      </c>
      <c r="F114" s="828">
        <f>D114*E114</f>
        <v>1368.5</v>
      </c>
      <c r="G114" s="241">
        <f>F114/$F$128</f>
        <v>5.8401239835490361E-4</v>
      </c>
      <c r="H114" s="242">
        <f t="shared" si="1"/>
        <v>0.99659668215152319</v>
      </c>
      <c r="I114" s="234" t="str">
        <f>IF(H114&lt;$L$2,$K$2,IF(H114&lt;$L$3,$K$3,$K$4))</f>
        <v>C</v>
      </c>
    </row>
    <row r="115" spans="1:9" ht="30" x14ac:dyDescent="0.2">
      <c r="A115" s="824" t="s">
        <v>2182</v>
      </c>
      <c r="B115" s="825" t="s">
        <v>2195</v>
      </c>
      <c r="C115" s="824" t="s">
        <v>2085</v>
      </c>
      <c r="D115" s="824">
        <v>20</v>
      </c>
      <c r="E115" s="827">
        <v>61.03</v>
      </c>
      <c r="F115" s="828">
        <f>D115*E115</f>
        <v>1220.5999999999999</v>
      </c>
      <c r="G115" s="241">
        <f>F115/$F$128</f>
        <v>5.2089553045816248E-4</v>
      </c>
      <c r="H115" s="242">
        <f t="shared" si="1"/>
        <v>0.99711757768198139</v>
      </c>
      <c r="I115" s="234" t="str">
        <f>IF(H115&lt;$L$2,$K$2,IF(H115&lt;$L$3,$K$3,$K$4))</f>
        <v>C</v>
      </c>
    </row>
    <row r="116" spans="1:9" ht="30" x14ac:dyDescent="0.2">
      <c r="A116" s="824" t="s">
        <v>176</v>
      </c>
      <c r="B116" s="825" t="s">
        <v>2146</v>
      </c>
      <c r="C116" s="824" t="s">
        <v>2085</v>
      </c>
      <c r="D116" s="826">
        <v>10</v>
      </c>
      <c r="E116" s="827">
        <v>111.15</v>
      </c>
      <c r="F116" s="828">
        <f>D116*E116</f>
        <v>1111.5</v>
      </c>
      <c r="G116" s="241">
        <f>F116/$F$128</f>
        <v>4.7433670498463676E-4</v>
      </c>
      <c r="H116" s="242">
        <f t="shared" si="1"/>
        <v>0.99759191438696604</v>
      </c>
      <c r="I116" s="234" t="str">
        <f>IF(H116&lt;$L$2,$K$2,IF(H116&lt;$L$3,$K$3,$K$4))</f>
        <v>C</v>
      </c>
    </row>
    <row r="117" spans="1:9" x14ac:dyDescent="0.2">
      <c r="A117" s="824" t="s">
        <v>2929</v>
      </c>
      <c r="B117" s="825" t="s">
        <v>2328</v>
      </c>
      <c r="C117" s="824" t="s">
        <v>2085</v>
      </c>
      <c r="D117" s="826">
        <v>50</v>
      </c>
      <c r="E117" s="827">
        <v>20.49</v>
      </c>
      <c r="F117" s="828">
        <f>D117*E117</f>
        <v>1024.5</v>
      </c>
      <c r="G117" s="241">
        <f>F117/$F$128</f>
        <v>4.3720913563361256E-4</v>
      </c>
      <c r="H117" s="242">
        <f t="shared" si="1"/>
        <v>0.99802912352259965</v>
      </c>
      <c r="I117" s="234" t="str">
        <f>IF(H117&lt;$L$2,$K$2,IF(H117&lt;$L$3,$K$3,$K$4))</f>
        <v>C</v>
      </c>
    </row>
    <row r="118" spans="1:9" ht="30" x14ac:dyDescent="0.2">
      <c r="A118" s="824" t="s">
        <v>2931</v>
      </c>
      <c r="B118" s="825" t="s">
        <v>2331</v>
      </c>
      <c r="C118" s="824" t="s">
        <v>576</v>
      </c>
      <c r="D118" s="826">
        <v>500</v>
      </c>
      <c r="E118" s="827">
        <v>1.95</v>
      </c>
      <c r="F118" s="828">
        <f>D118*E118</f>
        <v>975</v>
      </c>
      <c r="G118" s="241">
        <f>F118/$F$128</f>
        <v>4.160848289338919E-4</v>
      </c>
      <c r="H118" s="242">
        <f t="shared" si="1"/>
        <v>0.9984452083515335</v>
      </c>
      <c r="I118" s="234" t="str">
        <f>IF(H118&lt;$L$2,$K$2,IF(H118&lt;$L$3,$K$3,$K$4))</f>
        <v>C</v>
      </c>
    </row>
    <row r="119" spans="1:9" x14ac:dyDescent="0.2">
      <c r="A119" s="824" t="s">
        <v>2918</v>
      </c>
      <c r="B119" s="825" t="s">
        <v>2245</v>
      </c>
      <c r="C119" s="824" t="s">
        <v>2085</v>
      </c>
      <c r="D119" s="826">
        <f>10+10</f>
        <v>20</v>
      </c>
      <c r="E119" s="827">
        <v>48.65</v>
      </c>
      <c r="F119" s="828">
        <f>D119*E119</f>
        <v>973</v>
      </c>
      <c r="G119" s="241">
        <f>F119/$F$128</f>
        <v>4.1523132159248903E-4</v>
      </c>
      <c r="H119" s="242">
        <f t="shared" si="1"/>
        <v>0.99886043967312599</v>
      </c>
      <c r="I119" s="234" t="str">
        <f>IF(H119&lt;$L$2,$K$2,IF(H119&lt;$L$3,$K$3,$K$4))</f>
        <v>C</v>
      </c>
    </row>
    <row r="120" spans="1:9" ht="30" x14ac:dyDescent="0.2">
      <c r="A120" s="824" t="s">
        <v>164</v>
      </c>
      <c r="B120" s="825" t="s">
        <v>2143</v>
      </c>
      <c r="C120" s="824" t="s">
        <v>2085</v>
      </c>
      <c r="D120" s="826">
        <v>20</v>
      </c>
      <c r="E120" s="827">
        <v>39.700000000000003</v>
      </c>
      <c r="F120" s="828">
        <f>D120*E120</f>
        <v>794</v>
      </c>
      <c r="G120" s="241">
        <f>F120/$F$128</f>
        <v>3.3884241453693349E-4</v>
      </c>
      <c r="H120" s="242">
        <f t="shared" si="1"/>
        <v>0.99919928208766295</v>
      </c>
      <c r="I120" s="234" t="str">
        <f>IF(H120&lt;$L$2,$K$2,IF(H120&lt;$L$3,$K$3,$K$4))</f>
        <v>C</v>
      </c>
    </row>
    <row r="121" spans="1:9" x14ac:dyDescent="0.2">
      <c r="A121" s="824" t="s">
        <v>2928</v>
      </c>
      <c r="B121" s="825" t="s">
        <v>2326</v>
      </c>
      <c r="C121" s="824" t="s">
        <v>2085</v>
      </c>
      <c r="D121" s="826">
        <v>50</v>
      </c>
      <c r="E121" s="827">
        <v>14.51</v>
      </c>
      <c r="F121" s="828">
        <f>D121*E121</f>
        <v>725.5</v>
      </c>
      <c r="G121" s="241">
        <f>F121/$F$128</f>
        <v>3.0960978809388569E-4</v>
      </c>
      <c r="H121" s="242">
        <f t="shared" si="1"/>
        <v>0.99950889187575687</v>
      </c>
      <c r="I121" s="234" t="str">
        <f>IF(H121&lt;$L$2,$K$2,IF(H121&lt;$L$3,$K$3,$K$4))</f>
        <v>C</v>
      </c>
    </row>
    <row r="122" spans="1:9" x14ac:dyDescent="0.2">
      <c r="A122" s="824" t="s">
        <v>2926</v>
      </c>
      <c r="B122" s="825" t="s">
        <v>2260</v>
      </c>
      <c r="C122" s="824" t="s">
        <v>2085</v>
      </c>
      <c r="D122" s="826">
        <v>10</v>
      </c>
      <c r="E122" s="827">
        <v>45.79</v>
      </c>
      <c r="F122" s="828">
        <f>D122*E122</f>
        <v>457.9</v>
      </c>
      <c r="G122" s="241">
        <f>F122/$F$128</f>
        <v>1.9541050581418367E-4</v>
      </c>
      <c r="H122" s="242">
        <f t="shared" si="1"/>
        <v>0.99970430238157104</v>
      </c>
      <c r="I122" s="234" t="str">
        <f>IF(H122&lt;$L$2,$K$2,IF(H122&lt;$L$3,$K$3,$K$4))</f>
        <v>C</v>
      </c>
    </row>
    <row r="123" spans="1:9" x14ac:dyDescent="0.2">
      <c r="A123" s="824" t="s">
        <v>2925</v>
      </c>
      <c r="B123" s="825" t="s">
        <v>2259</v>
      </c>
      <c r="C123" s="824" t="s">
        <v>2085</v>
      </c>
      <c r="D123" s="826">
        <f>10+10</f>
        <v>20</v>
      </c>
      <c r="E123" s="827">
        <v>22.53</v>
      </c>
      <c r="F123" s="828">
        <f>D123*E123</f>
        <v>450.6</v>
      </c>
      <c r="G123" s="241">
        <f>F123/$F$128</f>
        <v>1.9229520401806328E-4</v>
      </c>
      <c r="H123" s="242">
        <f t="shared" si="1"/>
        <v>0.99989659758558913</v>
      </c>
      <c r="I123" s="234" t="str">
        <f>IF(H123&lt;$L$2,$K$2,IF(H123&lt;$L$3,$K$3,$K$4))</f>
        <v>C</v>
      </c>
    </row>
    <row r="124" spans="1:9" x14ac:dyDescent="0.2">
      <c r="A124" s="824" t="s">
        <v>2116</v>
      </c>
      <c r="B124" s="825" t="s">
        <v>2140</v>
      </c>
      <c r="C124" s="824" t="s">
        <v>2085</v>
      </c>
      <c r="D124" s="824">
        <v>50</v>
      </c>
      <c r="E124" s="827">
        <v>2.83</v>
      </c>
      <c r="F124" s="828">
        <f>D124*E124</f>
        <v>141.5</v>
      </c>
      <c r="G124" s="241">
        <f>F124/$F$128</f>
        <v>6.0385644404252004E-5</v>
      </c>
      <c r="H124" s="242">
        <f t="shared" si="1"/>
        <v>0.99995698322999338</v>
      </c>
      <c r="I124" s="234" t="str">
        <f>IF(H124&lt;$L$2,$K$2,IF(H124&lt;$L$3,$K$3,$K$4))</f>
        <v>C</v>
      </c>
    </row>
    <row r="125" spans="1:9" x14ac:dyDescent="0.2">
      <c r="A125" s="824" t="s">
        <v>2920</v>
      </c>
      <c r="B125" s="825" t="s">
        <v>2250</v>
      </c>
      <c r="C125" s="824" t="s">
        <v>2085</v>
      </c>
      <c r="D125" s="826">
        <v>10</v>
      </c>
      <c r="E125" s="827">
        <v>5.1100000000000003</v>
      </c>
      <c r="F125" s="828">
        <f>D125*E125</f>
        <v>51.1</v>
      </c>
      <c r="G125" s="241">
        <f>F125/$F$128</f>
        <v>2.1807112572842951E-5</v>
      </c>
      <c r="H125" s="242">
        <f t="shared" si="1"/>
        <v>0.9999787903425662</v>
      </c>
      <c r="I125" s="234" t="str">
        <f>IF(H125&lt;$L$2,$K$2,IF(H125&lt;$L$3,$K$3,$K$4))</f>
        <v>C</v>
      </c>
    </row>
    <row r="126" spans="1:9" ht="30" x14ac:dyDescent="0.2">
      <c r="A126" s="824" t="s">
        <v>2917</v>
      </c>
      <c r="B126" s="825" t="s">
        <v>2242</v>
      </c>
      <c r="C126" s="824" t="s">
        <v>2085</v>
      </c>
      <c r="D126" s="826">
        <v>10</v>
      </c>
      <c r="E126" s="827">
        <v>4.97</v>
      </c>
      <c r="F126" s="828">
        <f>D126*E126</f>
        <v>49.699999999999996</v>
      </c>
      <c r="G126" s="241">
        <f>F126/$F$128</f>
        <v>2.1209657433860948E-5</v>
      </c>
      <c r="H126" s="242">
        <f t="shared" si="1"/>
        <v>1</v>
      </c>
      <c r="I126" s="234" t="str">
        <f>IF(H126&lt;$L$2,$K$2,IF(H126&lt;$L$3,$K$3,$K$4))</f>
        <v>C</v>
      </c>
    </row>
    <row r="128" spans="1:9" x14ac:dyDescent="0.2">
      <c r="E128" s="199" t="s">
        <v>128</v>
      </c>
      <c r="F128" s="201">
        <f>SUM(F2:F126)</f>
        <v>2343272.1700000009</v>
      </c>
    </row>
  </sheetData>
  <autoFilter ref="A1:I126" xr:uid="{D3C72C22-0E7F-4DF7-9FAA-A2A016E9F64C}">
    <sortState xmlns:xlrd2="http://schemas.microsoft.com/office/spreadsheetml/2017/richdata2" ref="A2:I126">
      <sortCondition descending="1" ref="F1:F126"/>
    </sortState>
  </autoFilter>
  <conditionalFormatting sqref="K2">
    <cfRule type="containsText" dxfId="2" priority="1" operator="containsText" text="&quot;C&quot;">
      <formula>NOT(ISERROR(SEARCH("""C""",K2)))</formula>
    </cfRule>
  </conditionalFormatting>
  <conditionalFormatting sqref="K3">
    <cfRule type="containsText" dxfId="1" priority="2" operator="containsText" text="B">
      <formula>NOT(ISERROR(SEARCH("B",K3)))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3" operator="containsText" id="{EBCEE5F6-CE17-4B41-95D0-8B939FE8978D}">
            <xm:f>NOT(ISERROR(SEARCH("A",K4)))</xm:f>
            <xm:f>"A"</xm:f>
            <x14:dxf>
              <fill>
                <patternFill>
                  <bgColor theme="6" tint="0.79998168889431442"/>
                </patternFill>
              </fill>
            </x14:dxf>
          </x14:cfRule>
          <xm:sqref>K4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5F946-0433-4FB4-825A-88F44BB22E2D}">
  <dimension ref="A1:O1146"/>
  <sheetViews>
    <sheetView showGridLines="0" workbookViewId="0">
      <pane ySplit="1" topLeftCell="A1128" activePane="bottomLeft" state="frozen"/>
      <selection pane="bottomLeft" activeCell="A1141" sqref="A1141"/>
    </sheetView>
  </sheetViews>
  <sheetFormatPr defaultRowHeight="15.75" x14ac:dyDescent="0.2"/>
  <cols>
    <col min="1" max="1" width="10" style="198" customWidth="1"/>
    <col min="2" max="2" width="51.33203125" style="198" customWidth="1"/>
    <col min="3" max="3" width="10.6640625" style="198" bestFit="1" customWidth="1"/>
    <col min="4" max="4" width="11.33203125" style="198" bestFit="1" customWidth="1"/>
    <col min="5" max="6" width="19" style="202" bestFit="1" customWidth="1"/>
    <col min="7" max="7" width="20.33203125" style="202" bestFit="1" customWidth="1"/>
    <col min="8" max="8" width="11.83203125" style="446" customWidth="1"/>
    <col min="9" max="9" width="17.33203125" style="198" customWidth="1"/>
    <col min="10" max="10" width="12.33203125" style="198" bestFit="1" customWidth="1"/>
    <col min="11" max="11" width="9.33203125" style="198"/>
    <col min="12" max="12" width="14.1640625" style="198" bestFit="1" customWidth="1"/>
    <col min="13" max="13" width="12" style="198" bestFit="1" customWidth="1"/>
    <col min="14" max="14" width="14.1640625" style="198" bestFit="1" customWidth="1"/>
    <col min="15" max="15" width="12" style="198" bestFit="1" customWidth="1"/>
    <col min="16" max="16384" width="9.33203125" style="198"/>
  </cols>
  <sheetData>
    <row r="1" spans="1:13" ht="31.5" x14ac:dyDescent="0.2">
      <c r="A1" s="459" t="s">
        <v>12</v>
      </c>
      <c r="B1" s="459" t="s">
        <v>13</v>
      </c>
      <c r="C1" s="459" t="s">
        <v>213</v>
      </c>
      <c r="D1" s="459" t="s">
        <v>470</v>
      </c>
      <c r="E1" s="460" t="s">
        <v>2069</v>
      </c>
      <c r="F1" s="460" t="s">
        <v>2880</v>
      </c>
      <c r="G1" s="460" t="s">
        <v>2070</v>
      </c>
      <c r="H1" s="461" t="s">
        <v>88</v>
      </c>
      <c r="I1" s="459" t="s">
        <v>2878</v>
      </c>
      <c r="J1" s="459" t="s">
        <v>2072</v>
      </c>
      <c r="L1" s="199" t="s">
        <v>2072</v>
      </c>
      <c r="M1" s="199" t="s">
        <v>88</v>
      </c>
    </row>
    <row r="2" spans="1:13" x14ac:dyDescent="0.2">
      <c r="A2" s="207" t="s">
        <v>38</v>
      </c>
      <c r="B2" s="207" t="s">
        <v>39</v>
      </c>
      <c r="C2" s="432"/>
      <c r="D2" s="207">
        <v>12</v>
      </c>
      <c r="E2" s="449">
        <v>66176.128393963329</v>
      </c>
      <c r="F2" s="449"/>
      <c r="G2" s="208">
        <v>794113.54072755994</v>
      </c>
      <c r="H2" s="451">
        <f t="shared" ref="H2:H65" si="0">G2/$G$1146</f>
        <v>4.8658663615805869E-2</v>
      </c>
      <c r="I2" s="451">
        <f>H2</f>
        <v>4.8658663615805869E-2</v>
      </c>
      <c r="J2" s="432" t="str">
        <f t="shared" ref="J2:J65" si="1">IF(I2&lt;$M$2,$L$2,IF(I2&lt;$M$3,$L$3,$L$4))</f>
        <v>A</v>
      </c>
      <c r="L2" s="207" t="s">
        <v>90</v>
      </c>
      <c r="M2" s="232">
        <v>0.5</v>
      </c>
    </row>
    <row r="3" spans="1:13" x14ac:dyDescent="0.2">
      <c r="A3" s="448" t="s">
        <v>2226</v>
      </c>
      <c r="B3" s="432" t="s">
        <v>2264</v>
      </c>
      <c r="C3" s="432" t="s">
        <v>576</v>
      </c>
      <c r="D3" s="432">
        <v>3500</v>
      </c>
      <c r="E3" s="450">
        <v>582120</v>
      </c>
      <c r="F3" s="449">
        <f>E3*0.2719</f>
        <v>158278.42799999999</v>
      </c>
      <c r="G3" s="450">
        <f>E3+F3</f>
        <v>740398.42799999996</v>
      </c>
      <c r="H3" s="451">
        <f t="shared" si="0"/>
        <v>4.5367313617037712E-2</v>
      </c>
      <c r="I3" s="451">
        <f>I2+H3</f>
        <v>9.4025977232843588E-2</v>
      </c>
      <c r="J3" s="432" t="str">
        <f t="shared" si="1"/>
        <v>A</v>
      </c>
      <c r="L3" s="212" t="s">
        <v>92</v>
      </c>
      <c r="M3" s="233">
        <v>0.8</v>
      </c>
    </row>
    <row r="4" spans="1:13" x14ac:dyDescent="0.2">
      <c r="A4" s="207" t="s">
        <v>44</v>
      </c>
      <c r="B4" s="207" t="s">
        <v>45</v>
      </c>
      <c r="C4" s="432"/>
      <c r="D4" s="207">
        <v>6</v>
      </c>
      <c r="E4" s="449">
        <v>52619.627020713509</v>
      </c>
      <c r="F4" s="449"/>
      <c r="G4" s="208">
        <v>631435.52424856205</v>
      </c>
      <c r="H4" s="451">
        <f t="shared" si="0"/>
        <v>3.8690699999059337E-2</v>
      </c>
      <c r="I4" s="451">
        <f t="shared" ref="I4:I67" si="2">I3+H4</f>
        <v>0.13271667723190292</v>
      </c>
      <c r="J4" s="432" t="str">
        <f t="shared" si="1"/>
        <v>A</v>
      </c>
      <c r="L4" s="234" t="s">
        <v>111</v>
      </c>
      <c r="M4" s="235">
        <v>1</v>
      </c>
    </row>
    <row r="5" spans="1:13" x14ac:dyDescent="0.2">
      <c r="A5" s="207" t="s">
        <v>36</v>
      </c>
      <c r="B5" s="207" t="s">
        <v>37</v>
      </c>
      <c r="C5" s="432"/>
      <c r="D5" s="207">
        <v>2</v>
      </c>
      <c r="E5" s="449">
        <v>47750.335789888384</v>
      </c>
      <c r="F5" s="449"/>
      <c r="G5" s="208">
        <v>573004.02947866055</v>
      </c>
      <c r="H5" s="451">
        <f t="shared" si="0"/>
        <v>3.5110357513056085E-2</v>
      </c>
      <c r="I5" s="451">
        <f t="shared" si="2"/>
        <v>0.167827034744959</v>
      </c>
      <c r="J5" s="432" t="str">
        <f t="shared" si="1"/>
        <v>A</v>
      </c>
    </row>
    <row r="6" spans="1:13" x14ac:dyDescent="0.2">
      <c r="A6" s="207" t="s">
        <v>54</v>
      </c>
      <c r="B6" s="207" t="s">
        <v>55</v>
      </c>
      <c r="C6" s="432"/>
      <c r="D6" s="207">
        <v>5</v>
      </c>
      <c r="E6" s="449">
        <v>43040.314260495143</v>
      </c>
      <c r="F6" s="449"/>
      <c r="G6" s="208">
        <v>516483.77112594171</v>
      </c>
      <c r="H6" s="451">
        <f t="shared" si="0"/>
        <v>3.1647124489547034E-2</v>
      </c>
      <c r="I6" s="451">
        <f t="shared" si="2"/>
        <v>0.19947415923450604</v>
      </c>
      <c r="J6" s="432" t="str">
        <f t="shared" si="1"/>
        <v>A</v>
      </c>
    </row>
    <row r="7" spans="1:13" x14ac:dyDescent="0.2">
      <c r="A7" s="207" t="s">
        <v>38</v>
      </c>
      <c r="B7" s="207" t="s">
        <v>65</v>
      </c>
      <c r="C7" s="432"/>
      <c r="D7" s="207">
        <v>4</v>
      </c>
      <c r="E7" s="449">
        <v>38572.728759522506</v>
      </c>
      <c r="F7" s="449"/>
      <c r="G7" s="208">
        <v>462872.74511427007</v>
      </c>
      <c r="H7" s="451">
        <f t="shared" si="0"/>
        <v>2.8362152319937464E-2</v>
      </c>
      <c r="I7" s="451">
        <f t="shared" si="2"/>
        <v>0.2278363115544435</v>
      </c>
      <c r="J7" s="432" t="str">
        <f t="shared" si="1"/>
        <v>A</v>
      </c>
    </row>
    <row r="8" spans="1:13" x14ac:dyDescent="0.2">
      <c r="A8" s="207" t="s">
        <v>60</v>
      </c>
      <c r="B8" s="207" t="s">
        <v>61</v>
      </c>
      <c r="C8" s="432"/>
      <c r="D8" s="207">
        <v>4</v>
      </c>
      <c r="E8" s="449">
        <v>35763.490453091435</v>
      </c>
      <c r="F8" s="449"/>
      <c r="G8" s="208">
        <v>429161.88543709723</v>
      </c>
      <c r="H8" s="451">
        <f t="shared" si="0"/>
        <v>2.629654671431042E-2</v>
      </c>
      <c r="I8" s="451">
        <f t="shared" si="2"/>
        <v>0.25413285826875393</v>
      </c>
      <c r="J8" s="432" t="str">
        <f t="shared" si="1"/>
        <v>A</v>
      </c>
    </row>
    <row r="9" spans="1:13" x14ac:dyDescent="0.2">
      <c r="A9" s="207" t="s">
        <v>44</v>
      </c>
      <c r="B9" s="207" t="s">
        <v>66</v>
      </c>
      <c r="C9" s="432"/>
      <c r="D9" s="207">
        <v>4</v>
      </c>
      <c r="E9" s="449">
        <v>35154.300958155181</v>
      </c>
      <c r="F9" s="449"/>
      <c r="G9" s="208">
        <v>421851.61149786215</v>
      </c>
      <c r="H9" s="451">
        <f t="shared" si="0"/>
        <v>2.5848615603322519E-2</v>
      </c>
      <c r="I9" s="451">
        <f t="shared" si="2"/>
        <v>0.27998147387207645</v>
      </c>
      <c r="J9" s="432" t="str">
        <f t="shared" si="1"/>
        <v>A</v>
      </c>
    </row>
    <row r="10" spans="1:13" x14ac:dyDescent="0.2">
      <c r="A10" s="207" t="s">
        <v>47</v>
      </c>
      <c r="B10" s="207" t="s">
        <v>2935</v>
      </c>
      <c r="C10" s="432"/>
      <c r="D10" s="207">
        <v>1</v>
      </c>
      <c r="E10" s="449">
        <v>32740.770000000004</v>
      </c>
      <c r="F10" s="449"/>
      <c r="G10" s="208">
        <v>392889.24000000005</v>
      </c>
      <c r="H10" s="451">
        <f t="shared" si="0"/>
        <v>2.407396976245282E-2</v>
      </c>
      <c r="I10" s="451">
        <f t="shared" si="2"/>
        <v>0.30405544363452924</v>
      </c>
      <c r="J10" s="432" t="str">
        <f t="shared" si="1"/>
        <v>A</v>
      </c>
    </row>
    <row r="11" spans="1:13" x14ac:dyDescent="0.2">
      <c r="A11" s="207" t="s">
        <v>38</v>
      </c>
      <c r="B11" s="207" t="s">
        <v>63</v>
      </c>
      <c r="C11" s="432"/>
      <c r="D11" s="207">
        <v>4</v>
      </c>
      <c r="E11" s="449">
        <v>32390.503269441891</v>
      </c>
      <c r="F11" s="449"/>
      <c r="G11" s="208">
        <v>388686.0392333027</v>
      </c>
      <c r="H11" s="451">
        <f t="shared" si="0"/>
        <v>2.3816422041973147E-2</v>
      </c>
      <c r="I11" s="451">
        <f t="shared" si="2"/>
        <v>0.32787186567650239</v>
      </c>
      <c r="J11" s="432" t="str">
        <f t="shared" si="1"/>
        <v>A</v>
      </c>
    </row>
    <row r="12" spans="1:13" x14ac:dyDescent="0.2">
      <c r="A12" s="207" t="s">
        <v>49</v>
      </c>
      <c r="B12" s="207" t="s">
        <v>50</v>
      </c>
      <c r="C12" s="432"/>
      <c r="D12" s="207">
        <v>1</v>
      </c>
      <c r="E12" s="449">
        <v>31946.467231516741</v>
      </c>
      <c r="F12" s="449"/>
      <c r="G12" s="208">
        <v>383357.60677820089</v>
      </c>
      <c r="H12" s="451">
        <f t="shared" si="0"/>
        <v>2.3489926661734703E-2</v>
      </c>
      <c r="I12" s="451">
        <f t="shared" si="2"/>
        <v>0.35136179233823711</v>
      </c>
      <c r="J12" s="432" t="str">
        <f t="shared" si="1"/>
        <v>A</v>
      </c>
    </row>
    <row r="13" spans="1:13" ht="94.5" x14ac:dyDescent="0.2">
      <c r="A13" s="448">
        <v>933</v>
      </c>
      <c r="B13" s="432" t="s">
        <v>1994</v>
      </c>
      <c r="C13" s="432" t="s">
        <v>213</v>
      </c>
      <c r="D13" s="432">
        <v>1000</v>
      </c>
      <c r="E13" s="449">
        <v>306372.92337733333</v>
      </c>
      <c r="F13" s="449">
        <v>60692.476121049731</v>
      </c>
      <c r="G13" s="450">
        <f>E13+F13</f>
        <v>367065.39949838305</v>
      </c>
      <c r="H13" s="451">
        <f t="shared" si="0"/>
        <v>2.2491634864743908E-2</v>
      </c>
      <c r="I13" s="451">
        <f t="shared" si="2"/>
        <v>0.37385342720298104</v>
      </c>
      <c r="J13" s="432" t="str">
        <f t="shared" si="1"/>
        <v>A</v>
      </c>
    </row>
    <row r="14" spans="1:13" x14ac:dyDescent="0.2">
      <c r="A14" s="207" t="s">
        <v>52</v>
      </c>
      <c r="B14" s="207" t="s">
        <v>53</v>
      </c>
      <c r="C14" s="432"/>
      <c r="D14" s="207">
        <v>4</v>
      </c>
      <c r="E14" s="449">
        <v>27734.686151122787</v>
      </c>
      <c r="F14" s="449"/>
      <c r="G14" s="208">
        <v>332816.23381347343</v>
      </c>
      <c r="H14" s="451">
        <f t="shared" si="0"/>
        <v>2.0393044994764901E-2</v>
      </c>
      <c r="I14" s="451">
        <f t="shared" si="2"/>
        <v>0.39424647219774595</v>
      </c>
      <c r="J14" s="432" t="str">
        <f t="shared" si="1"/>
        <v>A</v>
      </c>
    </row>
    <row r="15" spans="1:13" x14ac:dyDescent="0.2">
      <c r="A15" s="207" t="s">
        <v>47</v>
      </c>
      <c r="B15" s="207" t="s">
        <v>48</v>
      </c>
      <c r="C15" s="432"/>
      <c r="D15" s="207">
        <v>1</v>
      </c>
      <c r="E15" s="449">
        <v>24954.995664097507</v>
      </c>
      <c r="F15" s="449"/>
      <c r="G15" s="208">
        <v>299459.94796917005</v>
      </c>
      <c r="H15" s="451">
        <f t="shared" si="0"/>
        <v>1.8349165613381249E-2</v>
      </c>
      <c r="I15" s="451">
        <f t="shared" si="2"/>
        <v>0.41259563781112718</v>
      </c>
      <c r="J15" s="432" t="str">
        <f t="shared" si="1"/>
        <v>A</v>
      </c>
    </row>
    <row r="16" spans="1:13" x14ac:dyDescent="0.2">
      <c r="A16" s="207">
        <v>3121</v>
      </c>
      <c r="B16" s="207" t="s">
        <v>51</v>
      </c>
      <c r="C16" s="432"/>
      <c r="D16" s="207">
        <v>1</v>
      </c>
      <c r="E16" s="449">
        <v>24869.697210768216</v>
      </c>
      <c r="F16" s="449"/>
      <c r="G16" s="208">
        <v>298436.36652921862</v>
      </c>
      <c r="H16" s="451">
        <f t="shared" si="0"/>
        <v>1.8286446490213614E-2</v>
      </c>
      <c r="I16" s="451">
        <f t="shared" si="2"/>
        <v>0.43088208430134078</v>
      </c>
      <c r="J16" s="432" t="str">
        <f t="shared" si="1"/>
        <v>A</v>
      </c>
    </row>
    <row r="17" spans="1:10" ht="78.75" x14ac:dyDescent="0.2">
      <c r="A17" s="448">
        <v>302</v>
      </c>
      <c r="B17" s="432" t="s">
        <v>888</v>
      </c>
      <c r="C17" s="432" t="s">
        <v>576</v>
      </c>
      <c r="D17" s="432">
        <v>2000</v>
      </c>
      <c r="E17" s="449">
        <v>225960</v>
      </c>
      <c r="F17" s="449">
        <v>44762.675999999999</v>
      </c>
      <c r="G17" s="450">
        <f>E17+F17</f>
        <v>270722.67599999998</v>
      </c>
      <c r="H17" s="451">
        <f t="shared" si="0"/>
        <v>1.6588312563699404E-2</v>
      </c>
      <c r="I17" s="451">
        <f t="shared" si="2"/>
        <v>0.4474703968650402</v>
      </c>
      <c r="J17" s="432" t="str">
        <f t="shared" si="1"/>
        <v>A</v>
      </c>
    </row>
    <row r="18" spans="1:10" x14ac:dyDescent="0.2">
      <c r="A18" s="207" t="s">
        <v>58</v>
      </c>
      <c r="B18" s="207" t="s">
        <v>59</v>
      </c>
      <c r="C18" s="432"/>
      <c r="D18" s="207">
        <v>3</v>
      </c>
      <c r="E18" s="449">
        <v>21991.850372042602</v>
      </c>
      <c r="F18" s="449"/>
      <c r="G18" s="208">
        <v>263902.20446451125</v>
      </c>
      <c r="H18" s="451">
        <f t="shared" si="0"/>
        <v>1.6170393698038878E-2</v>
      </c>
      <c r="I18" s="451">
        <f t="shared" si="2"/>
        <v>0.46364079056307905</v>
      </c>
      <c r="J18" s="432" t="str">
        <f t="shared" si="1"/>
        <v>A</v>
      </c>
    </row>
    <row r="19" spans="1:10" x14ac:dyDescent="0.2">
      <c r="A19" s="207" t="s">
        <v>56</v>
      </c>
      <c r="B19" s="207" t="s">
        <v>57</v>
      </c>
      <c r="C19" s="432"/>
      <c r="D19" s="207">
        <v>3</v>
      </c>
      <c r="E19" s="449">
        <v>20944.332480235411</v>
      </c>
      <c r="F19" s="449"/>
      <c r="G19" s="208">
        <v>251331.98976282493</v>
      </c>
      <c r="H19" s="451">
        <f t="shared" si="0"/>
        <v>1.540016397977035E-2</v>
      </c>
      <c r="I19" s="451">
        <f t="shared" si="2"/>
        <v>0.4790409545428494</v>
      </c>
      <c r="J19" s="432" t="str">
        <f t="shared" si="1"/>
        <v>A</v>
      </c>
    </row>
    <row r="20" spans="1:10" ht="110.25" x14ac:dyDescent="0.2">
      <c r="A20" s="448">
        <v>992</v>
      </c>
      <c r="B20" s="432" t="s">
        <v>2059</v>
      </c>
      <c r="C20" s="432" t="s">
        <v>213</v>
      </c>
      <c r="D20" s="432">
        <v>1000</v>
      </c>
      <c r="E20" s="449">
        <v>202022.19856666669</v>
      </c>
      <c r="F20" s="449">
        <v>40020.597536056674</v>
      </c>
      <c r="G20" s="450">
        <f>E20+F20</f>
        <v>242042.79610272337</v>
      </c>
      <c r="H20" s="451">
        <f t="shared" si="0"/>
        <v>1.483097616670921E-2</v>
      </c>
      <c r="I20" s="451">
        <f t="shared" si="2"/>
        <v>0.49387193070955859</v>
      </c>
      <c r="J20" s="432" t="str">
        <f t="shared" si="1"/>
        <v>A</v>
      </c>
    </row>
    <row r="21" spans="1:10" ht="126" x14ac:dyDescent="0.2">
      <c r="A21" s="452">
        <v>939</v>
      </c>
      <c r="B21" s="433" t="s">
        <v>2000</v>
      </c>
      <c r="C21" s="433" t="s">
        <v>900</v>
      </c>
      <c r="D21" s="433">
        <v>1500</v>
      </c>
      <c r="E21" s="453">
        <v>200569.56137900002</v>
      </c>
      <c r="F21" s="453">
        <v>39732.8301091799</v>
      </c>
      <c r="G21" s="455">
        <f>E21+F21</f>
        <v>240302.39148817991</v>
      </c>
      <c r="H21" s="454">
        <f t="shared" si="0"/>
        <v>1.4724334284470458E-2</v>
      </c>
      <c r="I21" s="454">
        <f t="shared" si="2"/>
        <v>0.5085962649940291</v>
      </c>
      <c r="J21" s="433" t="str">
        <f t="shared" si="1"/>
        <v>B</v>
      </c>
    </row>
    <row r="22" spans="1:10" x14ac:dyDescent="0.2">
      <c r="A22" s="212" t="s">
        <v>41</v>
      </c>
      <c r="B22" s="212" t="s">
        <v>42</v>
      </c>
      <c r="C22" s="433"/>
      <c r="D22" s="212">
        <v>2</v>
      </c>
      <c r="E22" s="453">
        <v>18575.088906696492</v>
      </c>
      <c r="F22" s="453"/>
      <c r="G22" s="213">
        <v>222901.06688035792</v>
      </c>
      <c r="H22" s="454">
        <f t="shared" si="0"/>
        <v>1.3658082222094475E-2</v>
      </c>
      <c r="I22" s="454">
        <f t="shared" si="2"/>
        <v>0.52225434721612363</v>
      </c>
      <c r="J22" s="433" t="str">
        <f t="shared" si="1"/>
        <v>B</v>
      </c>
    </row>
    <row r="23" spans="1:10" ht="78.75" x14ac:dyDescent="0.2">
      <c r="A23" s="452">
        <v>303</v>
      </c>
      <c r="B23" s="433" t="s">
        <v>890</v>
      </c>
      <c r="C23" s="433" t="s">
        <v>576</v>
      </c>
      <c r="D23" s="433">
        <v>1500</v>
      </c>
      <c r="E23" s="453">
        <v>184845</v>
      </c>
      <c r="F23" s="453">
        <v>36617.794499999996</v>
      </c>
      <c r="G23" s="455">
        <f>E23+F23</f>
        <v>221462.79449999999</v>
      </c>
      <c r="H23" s="454">
        <f t="shared" si="0"/>
        <v>1.3569953247641247E-2</v>
      </c>
      <c r="I23" s="454">
        <f t="shared" si="2"/>
        <v>0.53582430046376484</v>
      </c>
      <c r="J23" s="433" t="str">
        <f t="shared" si="1"/>
        <v>B</v>
      </c>
    </row>
    <row r="24" spans="1:10" x14ac:dyDescent="0.2">
      <c r="A24" s="212">
        <v>3132</v>
      </c>
      <c r="B24" s="212" t="s">
        <v>62</v>
      </c>
      <c r="C24" s="433"/>
      <c r="D24" s="212">
        <v>2</v>
      </c>
      <c r="E24" s="453">
        <v>17568.160165305319</v>
      </c>
      <c r="F24" s="453"/>
      <c r="G24" s="213">
        <v>210817.92198366381</v>
      </c>
      <c r="H24" s="454">
        <f t="shared" si="0"/>
        <v>1.2917697311379307E-2</v>
      </c>
      <c r="I24" s="454">
        <f t="shared" si="2"/>
        <v>0.5487419977751441</v>
      </c>
      <c r="J24" s="433" t="str">
        <f t="shared" si="1"/>
        <v>B</v>
      </c>
    </row>
    <row r="25" spans="1:10" x14ac:dyDescent="0.2">
      <c r="A25" s="452" t="s">
        <v>2232</v>
      </c>
      <c r="B25" s="433" t="s">
        <v>2273</v>
      </c>
      <c r="C25" s="433" t="s">
        <v>576</v>
      </c>
      <c r="D25" s="433">
        <v>200</v>
      </c>
      <c r="E25" s="455">
        <v>160648</v>
      </c>
      <c r="F25" s="453">
        <f>E25*0.2719</f>
        <v>43680.191199999994</v>
      </c>
      <c r="G25" s="455">
        <f t="shared" ref="G25:G35" si="3">E25+F25</f>
        <v>204328.1912</v>
      </c>
      <c r="H25" s="454">
        <f t="shared" si="0"/>
        <v>1.2520044317236781E-2</v>
      </c>
      <c r="I25" s="454">
        <f t="shared" si="2"/>
        <v>0.56126204209238084</v>
      </c>
      <c r="J25" s="433" t="str">
        <f t="shared" si="1"/>
        <v>B</v>
      </c>
    </row>
    <row r="26" spans="1:10" ht="141.75" x14ac:dyDescent="0.2">
      <c r="A26" s="452">
        <v>988</v>
      </c>
      <c r="B26" s="433" t="s">
        <v>2055</v>
      </c>
      <c r="C26" s="433" t="s">
        <v>213</v>
      </c>
      <c r="D26" s="433">
        <v>240</v>
      </c>
      <c r="E26" s="453">
        <v>155662.0655544</v>
      </c>
      <c r="F26" s="453">
        <v>30836.65518632664</v>
      </c>
      <c r="G26" s="455">
        <f t="shared" si="3"/>
        <v>186498.72074072665</v>
      </c>
      <c r="H26" s="454">
        <f t="shared" si="0"/>
        <v>1.1427557964805515E-2</v>
      </c>
      <c r="I26" s="454">
        <f t="shared" si="2"/>
        <v>0.57268960005718639</v>
      </c>
      <c r="J26" s="433" t="str">
        <f t="shared" si="1"/>
        <v>B</v>
      </c>
    </row>
    <row r="27" spans="1:10" ht="47.25" x14ac:dyDescent="0.2">
      <c r="A27" s="452">
        <v>881</v>
      </c>
      <c r="B27" s="433" t="s">
        <v>1931</v>
      </c>
      <c r="C27" s="433" t="s">
        <v>900</v>
      </c>
      <c r="D27" s="433">
        <v>350</v>
      </c>
      <c r="E27" s="453">
        <v>155165.5</v>
      </c>
      <c r="F27" s="453">
        <v>30738.285550000001</v>
      </c>
      <c r="G27" s="455">
        <f t="shared" si="3"/>
        <v>185903.78555</v>
      </c>
      <c r="H27" s="454">
        <f t="shared" si="0"/>
        <v>1.1391103793161179E-2</v>
      </c>
      <c r="I27" s="454">
        <f t="shared" si="2"/>
        <v>0.5840807038503476</v>
      </c>
      <c r="J27" s="433" t="str">
        <f t="shared" si="1"/>
        <v>B</v>
      </c>
    </row>
    <row r="28" spans="1:10" ht="47.25" x14ac:dyDescent="0.2">
      <c r="A28" s="452">
        <v>882</v>
      </c>
      <c r="B28" s="433" t="s">
        <v>1933</v>
      </c>
      <c r="C28" s="433" t="s">
        <v>900</v>
      </c>
      <c r="D28" s="433">
        <v>350</v>
      </c>
      <c r="E28" s="453">
        <v>147927.5</v>
      </c>
      <c r="F28" s="453">
        <v>29304.437750000001</v>
      </c>
      <c r="G28" s="455">
        <f t="shared" si="3"/>
        <v>177231.93775000001</v>
      </c>
      <c r="H28" s="454">
        <f t="shared" si="0"/>
        <v>1.0859743347347512E-2</v>
      </c>
      <c r="I28" s="454">
        <f t="shared" si="2"/>
        <v>0.59494044719769512</v>
      </c>
      <c r="J28" s="433" t="str">
        <f t="shared" si="1"/>
        <v>B</v>
      </c>
    </row>
    <row r="29" spans="1:10" x14ac:dyDescent="0.2">
      <c r="A29" s="452" t="s">
        <v>2235</v>
      </c>
      <c r="B29" s="433" t="s">
        <v>2275</v>
      </c>
      <c r="C29" s="433" t="s">
        <v>576</v>
      </c>
      <c r="D29" s="433">
        <v>300</v>
      </c>
      <c r="E29" s="455">
        <v>131229</v>
      </c>
      <c r="F29" s="453">
        <f>E29*0.2719</f>
        <v>35681.165099999998</v>
      </c>
      <c r="G29" s="455">
        <f t="shared" si="3"/>
        <v>166910.16509999998</v>
      </c>
      <c r="H29" s="454">
        <f t="shared" si="0"/>
        <v>1.0227285093537829E-2</v>
      </c>
      <c r="I29" s="454">
        <f t="shared" si="2"/>
        <v>0.605167732291233</v>
      </c>
      <c r="J29" s="433" t="str">
        <f t="shared" si="1"/>
        <v>B</v>
      </c>
    </row>
    <row r="30" spans="1:10" ht="78.75" x14ac:dyDescent="0.2">
      <c r="A30" s="452">
        <v>975</v>
      </c>
      <c r="B30" s="433" t="s">
        <v>2039</v>
      </c>
      <c r="C30" s="433" t="s">
        <v>213</v>
      </c>
      <c r="D30" s="433">
        <v>350</v>
      </c>
      <c r="E30" s="453">
        <v>130813.61192083333</v>
      </c>
      <c r="F30" s="453">
        <v>25914.176521517082</v>
      </c>
      <c r="G30" s="455">
        <f t="shared" si="3"/>
        <v>156727.7884423504</v>
      </c>
      <c r="H30" s="454">
        <f t="shared" si="0"/>
        <v>9.6033682161854195E-3</v>
      </c>
      <c r="I30" s="454">
        <f t="shared" si="2"/>
        <v>0.61477110050741846</v>
      </c>
      <c r="J30" s="433" t="str">
        <f t="shared" si="1"/>
        <v>B</v>
      </c>
    </row>
    <row r="31" spans="1:10" ht="78.75" x14ac:dyDescent="0.2">
      <c r="A31" s="452">
        <v>891</v>
      </c>
      <c r="B31" s="433" t="s">
        <v>1946</v>
      </c>
      <c r="C31" s="433" t="s">
        <v>900</v>
      </c>
      <c r="D31" s="433">
        <v>1000</v>
      </c>
      <c r="E31" s="453">
        <v>123230</v>
      </c>
      <c r="F31" s="453">
        <v>24411.863000000001</v>
      </c>
      <c r="G31" s="455">
        <f t="shared" si="3"/>
        <v>147641.86300000001</v>
      </c>
      <c r="H31" s="454">
        <f t="shared" si="0"/>
        <v>9.0466354984274997E-3</v>
      </c>
      <c r="I31" s="454">
        <f t="shared" si="2"/>
        <v>0.623817736005846</v>
      </c>
      <c r="J31" s="433" t="str">
        <f t="shared" si="1"/>
        <v>B</v>
      </c>
    </row>
    <row r="32" spans="1:10" ht="94.5" x14ac:dyDescent="0.2">
      <c r="A32" s="452">
        <v>989</v>
      </c>
      <c r="B32" s="433" t="s">
        <v>2056</v>
      </c>
      <c r="C32" s="433" t="s">
        <v>213</v>
      </c>
      <c r="D32" s="433">
        <v>135</v>
      </c>
      <c r="E32" s="453">
        <v>122735.02479614998</v>
      </c>
      <c r="F32" s="453">
        <v>24313.808412117312</v>
      </c>
      <c r="G32" s="455">
        <f t="shared" si="3"/>
        <v>147048.83320826729</v>
      </c>
      <c r="H32" s="454">
        <f t="shared" si="0"/>
        <v>9.0102980785622799E-3</v>
      </c>
      <c r="I32" s="454">
        <f t="shared" si="2"/>
        <v>0.63282803408440824</v>
      </c>
      <c r="J32" s="433" t="str">
        <f t="shared" si="1"/>
        <v>B</v>
      </c>
    </row>
    <row r="33" spans="1:10" ht="157.5" x14ac:dyDescent="0.2">
      <c r="A33" s="452">
        <v>840</v>
      </c>
      <c r="B33" s="433" t="s">
        <v>1876</v>
      </c>
      <c r="C33" s="433" t="s">
        <v>1875</v>
      </c>
      <c r="D33" s="433">
        <v>100</v>
      </c>
      <c r="E33" s="453">
        <v>120383.46772150001</v>
      </c>
      <c r="F33" s="453">
        <v>23847.964955629152</v>
      </c>
      <c r="G33" s="455">
        <f t="shared" si="3"/>
        <v>144231.43267712917</v>
      </c>
      <c r="H33" s="454">
        <f t="shared" si="0"/>
        <v>8.8376641443895405E-3</v>
      </c>
      <c r="I33" s="454">
        <f t="shared" si="2"/>
        <v>0.64166569822879782</v>
      </c>
      <c r="J33" s="433" t="str">
        <f t="shared" si="1"/>
        <v>B</v>
      </c>
    </row>
    <row r="34" spans="1:10" ht="110.25" x14ac:dyDescent="0.2">
      <c r="A34" s="452">
        <v>979</v>
      </c>
      <c r="B34" s="433" t="s">
        <v>2044</v>
      </c>
      <c r="C34" s="433" t="s">
        <v>213</v>
      </c>
      <c r="D34" s="433">
        <v>300</v>
      </c>
      <c r="E34" s="453">
        <v>116220.71710999998</v>
      </c>
      <c r="F34" s="453">
        <v>23023.324059490995</v>
      </c>
      <c r="G34" s="455">
        <f t="shared" si="3"/>
        <v>139244.04116949099</v>
      </c>
      <c r="H34" s="454">
        <f t="shared" si="0"/>
        <v>8.5320657718090248E-3</v>
      </c>
      <c r="I34" s="454">
        <f t="shared" si="2"/>
        <v>0.6501977640006068</v>
      </c>
      <c r="J34" s="433" t="str">
        <f t="shared" si="1"/>
        <v>B</v>
      </c>
    </row>
    <row r="35" spans="1:10" ht="78.75" x14ac:dyDescent="0.2">
      <c r="A35" s="452">
        <v>892</v>
      </c>
      <c r="B35" s="433" t="s">
        <v>1947</v>
      </c>
      <c r="C35" s="433" t="s">
        <v>900</v>
      </c>
      <c r="D35" s="433">
        <v>1000</v>
      </c>
      <c r="E35" s="453">
        <v>112980</v>
      </c>
      <c r="F35" s="453">
        <v>22381.338</v>
      </c>
      <c r="G35" s="455">
        <f t="shared" si="3"/>
        <v>135361.33799999999</v>
      </c>
      <c r="H35" s="454">
        <f t="shared" si="0"/>
        <v>8.294156281849702E-3</v>
      </c>
      <c r="I35" s="454">
        <f t="shared" si="2"/>
        <v>0.65849192028245651</v>
      </c>
      <c r="J35" s="433" t="str">
        <f t="shared" si="1"/>
        <v>B</v>
      </c>
    </row>
    <row r="36" spans="1:10" x14ac:dyDescent="0.2">
      <c r="A36" s="212">
        <v>3121</v>
      </c>
      <c r="B36" s="212" t="s">
        <v>46</v>
      </c>
      <c r="C36" s="433"/>
      <c r="D36" s="212">
        <v>1</v>
      </c>
      <c r="E36" s="453">
        <v>10527.438550265166</v>
      </c>
      <c r="F36" s="453"/>
      <c r="G36" s="213">
        <v>126329.262603182</v>
      </c>
      <c r="H36" s="454">
        <f t="shared" si="0"/>
        <v>7.7407231819888083E-3</v>
      </c>
      <c r="I36" s="454">
        <f t="shared" si="2"/>
        <v>0.66623264346444533</v>
      </c>
      <c r="J36" s="433" t="str">
        <f t="shared" si="1"/>
        <v>B</v>
      </c>
    </row>
    <row r="37" spans="1:10" x14ac:dyDescent="0.2">
      <c r="A37" s="452" t="s">
        <v>2903</v>
      </c>
      <c r="B37" s="433" t="s">
        <v>2160</v>
      </c>
      <c r="C37" s="433" t="s">
        <v>2085</v>
      </c>
      <c r="D37" s="433">
        <v>200</v>
      </c>
      <c r="E37" s="455">
        <v>97902</v>
      </c>
      <c r="F37" s="453">
        <f>E37*0.2719</f>
        <v>26619.553799999998</v>
      </c>
      <c r="G37" s="455">
        <f t="shared" ref="G37:G45" si="4">E37+F37</f>
        <v>124521.55379999999</v>
      </c>
      <c r="H37" s="454">
        <f t="shared" si="0"/>
        <v>7.6299572901381606E-3</v>
      </c>
      <c r="I37" s="454">
        <f t="shared" si="2"/>
        <v>0.67386260075458349</v>
      </c>
      <c r="J37" s="433" t="str">
        <f t="shared" si="1"/>
        <v>B</v>
      </c>
    </row>
    <row r="38" spans="1:10" ht="47.25" x14ac:dyDescent="0.2">
      <c r="A38" s="452">
        <v>984</v>
      </c>
      <c r="B38" s="433" t="s">
        <v>2050</v>
      </c>
      <c r="C38" s="433" t="s">
        <v>213</v>
      </c>
      <c r="D38" s="433">
        <v>700</v>
      </c>
      <c r="E38" s="453">
        <v>93204.925547999985</v>
      </c>
      <c r="F38" s="453">
        <v>18463.895751058797</v>
      </c>
      <c r="G38" s="455">
        <f t="shared" si="4"/>
        <v>111668.82129905878</v>
      </c>
      <c r="H38" s="454">
        <f t="shared" si="0"/>
        <v>6.84241652268789E-3</v>
      </c>
      <c r="I38" s="454">
        <f t="shared" si="2"/>
        <v>0.6807050172772714</v>
      </c>
      <c r="J38" s="433" t="str">
        <f t="shared" si="1"/>
        <v>B</v>
      </c>
    </row>
    <row r="39" spans="1:10" ht="126" x14ac:dyDescent="0.2">
      <c r="A39" s="452">
        <v>927</v>
      </c>
      <c r="B39" s="433" t="s">
        <v>1988</v>
      </c>
      <c r="C39" s="433" t="s">
        <v>213</v>
      </c>
      <c r="D39" s="433">
        <v>500</v>
      </c>
      <c r="E39" s="453">
        <v>91595.666880666686</v>
      </c>
      <c r="F39" s="453">
        <v>18145.101609060071</v>
      </c>
      <c r="G39" s="455">
        <f t="shared" si="4"/>
        <v>109740.76848972676</v>
      </c>
      <c r="H39" s="454">
        <f t="shared" si="0"/>
        <v>6.7242766493936477E-3</v>
      </c>
      <c r="I39" s="454">
        <f t="shared" si="2"/>
        <v>0.68742929392666507</v>
      </c>
      <c r="J39" s="433" t="str">
        <f t="shared" si="1"/>
        <v>B</v>
      </c>
    </row>
    <row r="40" spans="1:10" ht="78.75" x14ac:dyDescent="0.2">
      <c r="A40" s="452">
        <v>950</v>
      </c>
      <c r="B40" s="433" t="s">
        <v>2012</v>
      </c>
      <c r="C40" s="433" t="s">
        <v>900</v>
      </c>
      <c r="D40" s="433">
        <v>200</v>
      </c>
      <c r="E40" s="453">
        <v>91101.320534666665</v>
      </c>
      <c r="F40" s="453">
        <v>18047.171597917466</v>
      </c>
      <c r="G40" s="455">
        <f t="shared" si="4"/>
        <v>109148.49213258413</v>
      </c>
      <c r="H40" s="454">
        <f t="shared" si="0"/>
        <v>6.6879853956223114E-3</v>
      </c>
      <c r="I40" s="454">
        <f t="shared" si="2"/>
        <v>0.69411727932228739</v>
      </c>
      <c r="J40" s="433" t="str">
        <f t="shared" si="1"/>
        <v>B</v>
      </c>
    </row>
    <row r="41" spans="1:10" ht="141.75" x14ac:dyDescent="0.2">
      <c r="A41" s="452">
        <v>839</v>
      </c>
      <c r="B41" s="433" t="s">
        <v>1874</v>
      </c>
      <c r="C41" s="433" t="s">
        <v>1875</v>
      </c>
      <c r="D41" s="433">
        <v>100</v>
      </c>
      <c r="E41" s="453">
        <v>88697.398226666672</v>
      </c>
      <c r="F41" s="453">
        <v>17570.954588702669</v>
      </c>
      <c r="G41" s="455">
        <f t="shared" si="4"/>
        <v>106268.35281536935</v>
      </c>
      <c r="H41" s="454">
        <f t="shared" si="0"/>
        <v>6.5115071931796074E-3</v>
      </c>
      <c r="I41" s="454">
        <f t="shared" si="2"/>
        <v>0.70062878651546701</v>
      </c>
      <c r="J41" s="433" t="str">
        <f t="shared" si="1"/>
        <v>B</v>
      </c>
    </row>
    <row r="42" spans="1:10" ht="78.75" x14ac:dyDescent="0.2">
      <c r="A42" s="452">
        <v>968</v>
      </c>
      <c r="B42" s="433" t="s">
        <v>2031</v>
      </c>
      <c r="C42" s="433" t="s">
        <v>213</v>
      </c>
      <c r="D42" s="433">
        <v>200</v>
      </c>
      <c r="E42" s="453">
        <v>83605.151748666656</v>
      </c>
      <c r="F42" s="453">
        <v>16562.180561410863</v>
      </c>
      <c r="G42" s="455">
        <f t="shared" si="4"/>
        <v>100167.33231007752</v>
      </c>
      <c r="H42" s="454">
        <f t="shared" si="0"/>
        <v>6.1376721063126317E-3</v>
      </c>
      <c r="I42" s="454">
        <f t="shared" si="2"/>
        <v>0.70676645862177967</v>
      </c>
      <c r="J42" s="433" t="str">
        <f t="shared" si="1"/>
        <v>B</v>
      </c>
    </row>
    <row r="43" spans="1:10" ht="31.5" x14ac:dyDescent="0.2">
      <c r="A43" s="452">
        <v>880</v>
      </c>
      <c r="B43" s="433" t="s">
        <v>1929</v>
      </c>
      <c r="C43" s="433" t="s">
        <v>900</v>
      </c>
      <c r="D43" s="433">
        <v>120</v>
      </c>
      <c r="E43" s="453">
        <v>82285.200000000012</v>
      </c>
      <c r="F43" s="453">
        <v>16300.698120000003</v>
      </c>
      <c r="G43" s="455">
        <f t="shared" si="4"/>
        <v>98585.898120000013</v>
      </c>
      <c r="H43" s="454">
        <f t="shared" si="0"/>
        <v>6.0407710079948594E-3</v>
      </c>
      <c r="I43" s="454">
        <f t="shared" si="2"/>
        <v>0.7128072296297745</v>
      </c>
      <c r="J43" s="433" t="str">
        <f t="shared" si="1"/>
        <v>B</v>
      </c>
    </row>
    <row r="44" spans="1:10" ht="63" x14ac:dyDescent="0.2">
      <c r="A44" s="452">
        <v>986</v>
      </c>
      <c r="B44" s="433" t="s">
        <v>2053</v>
      </c>
      <c r="C44" s="433" t="s">
        <v>213</v>
      </c>
      <c r="D44" s="433">
        <v>120</v>
      </c>
      <c r="E44" s="453">
        <v>78416.028723999989</v>
      </c>
      <c r="F44" s="453">
        <v>15534.215290224398</v>
      </c>
      <c r="G44" s="455">
        <f t="shared" si="4"/>
        <v>93950.244014224387</v>
      </c>
      <c r="H44" s="454">
        <f t="shared" si="0"/>
        <v>5.7567250596465853E-3</v>
      </c>
      <c r="I44" s="454">
        <f t="shared" si="2"/>
        <v>0.71856395468942114</v>
      </c>
      <c r="J44" s="433" t="str">
        <f t="shared" si="1"/>
        <v>B</v>
      </c>
    </row>
    <row r="45" spans="1:10" ht="63" x14ac:dyDescent="0.2">
      <c r="A45" s="452">
        <v>951</v>
      </c>
      <c r="B45" s="433" t="s">
        <v>2013</v>
      </c>
      <c r="C45" s="433" t="s">
        <v>900</v>
      </c>
      <c r="D45" s="433">
        <v>200</v>
      </c>
      <c r="E45" s="453">
        <v>77270.117571999988</v>
      </c>
      <c r="F45" s="453">
        <v>15307.210291013198</v>
      </c>
      <c r="G45" s="455">
        <f t="shared" si="4"/>
        <v>92577.327863013183</v>
      </c>
      <c r="H45" s="454">
        <f t="shared" si="0"/>
        <v>5.6726007351661249E-3</v>
      </c>
      <c r="I45" s="454">
        <f t="shared" si="2"/>
        <v>0.72423655542458731</v>
      </c>
      <c r="J45" s="433" t="str">
        <f t="shared" si="1"/>
        <v>B</v>
      </c>
    </row>
    <row r="46" spans="1:10" x14ac:dyDescent="0.2">
      <c r="A46" s="212" t="s">
        <v>33</v>
      </c>
      <c r="B46" s="212" t="s">
        <v>34</v>
      </c>
      <c r="C46" s="433"/>
      <c r="D46" s="212">
        <v>1</v>
      </c>
      <c r="E46" s="453">
        <v>7662.3033362204078</v>
      </c>
      <c r="F46" s="453"/>
      <c r="G46" s="213">
        <v>91947.640034644894</v>
      </c>
      <c r="H46" s="454">
        <f t="shared" si="0"/>
        <v>5.6340171238157023E-3</v>
      </c>
      <c r="I46" s="454">
        <f t="shared" si="2"/>
        <v>0.72987057254840304</v>
      </c>
      <c r="J46" s="433" t="str">
        <f t="shared" si="1"/>
        <v>B</v>
      </c>
    </row>
    <row r="47" spans="1:10" x14ac:dyDescent="0.2">
      <c r="A47" s="452" t="s">
        <v>2905</v>
      </c>
      <c r="B47" s="433" t="s">
        <v>2165</v>
      </c>
      <c r="C47" s="433" t="s">
        <v>2085</v>
      </c>
      <c r="D47" s="433">
        <v>350</v>
      </c>
      <c r="E47" s="455">
        <v>71666</v>
      </c>
      <c r="F47" s="453">
        <f>E47*0.2719</f>
        <v>19485.985399999998</v>
      </c>
      <c r="G47" s="455">
        <f t="shared" ref="G47:G110" si="5">E47+F47</f>
        <v>91151.985400000005</v>
      </c>
      <c r="H47" s="454">
        <f t="shared" si="0"/>
        <v>5.5852640309190975E-3</v>
      </c>
      <c r="I47" s="454">
        <f t="shared" si="2"/>
        <v>0.73545583657932212</v>
      </c>
      <c r="J47" s="433" t="str">
        <f t="shared" si="1"/>
        <v>B</v>
      </c>
    </row>
    <row r="48" spans="1:10" ht="78.75" x14ac:dyDescent="0.2">
      <c r="A48" s="452">
        <v>976</v>
      </c>
      <c r="B48" s="433" t="s">
        <v>2040</v>
      </c>
      <c r="C48" s="433" t="s">
        <v>213</v>
      </c>
      <c r="D48" s="433">
        <v>80</v>
      </c>
      <c r="E48" s="453">
        <v>75283.871575199999</v>
      </c>
      <c r="F48" s="453">
        <v>14913.73495904712</v>
      </c>
      <c r="G48" s="455">
        <f t="shared" si="5"/>
        <v>90197.606534247112</v>
      </c>
      <c r="H48" s="454">
        <f t="shared" si="0"/>
        <v>5.5267852393999931E-3</v>
      </c>
      <c r="I48" s="454">
        <f t="shared" si="2"/>
        <v>0.7409826218187221</v>
      </c>
      <c r="J48" s="433" t="str">
        <f t="shared" si="1"/>
        <v>B</v>
      </c>
    </row>
    <row r="49" spans="1:10" ht="94.5" x14ac:dyDescent="0.2">
      <c r="A49" s="452">
        <v>890</v>
      </c>
      <c r="B49" s="433" t="s">
        <v>1945</v>
      </c>
      <c r="C49" s="433" t="s">
        <v>900</v>
      </c>
      <c r="D49" s="433">
        <v>500</v>
      </c>
      <c r="E49" s="453">
        <v>74983.796410666677</v>
      </c>
      <c r="F49" s="453">
        <v>14854.290068953069</v>
      </c>
      <c r="G49" s="455">
        <f t="shared" si="5"/>
        <v>89838.086479619742</v>
      </c>
      <c r="H49" s="454">
        <f t="shared" si="0"/>
        <v>5.5047559394270683E-3</v>
      </c>
      <c r="I49" s="454">
        <f t="shared" si="2"/>
        <v>0.74648737775814922</v>
      </c>
      <c r="J49" s="433" t="str">
        <f t="shared" si="1"/>
        <v>B</v>
      </c>
    </row>
    <row r="50" spans="1:10" ht="283.5" x14ac:dyDescent="0.2">
      <c r="A50" s="452">
        <v>849</v>
      </c>
      <c r="B50" s="433" t="s">
        <v>1889</v>
      </c>
      <c r="C50" s="433" t="s">
        <v>213</v>
      </c>
      <c r="D50" s="433">
        <v>100</v>
      </c>
      <c r="E50" s="453">
        <v>68826</v>
      </c>
      <c r="F50" s="453">
        <v>13634.4306</v>
      </c>
      <c r="G50" s="455">
        <f t="shared" si="5"/>
        <v>82460.430599999992</v>
      </c>
      <c r="H50" s="454">
        <f t="shared" si="0"/>
        <v>5.0526960546520405E-3</v>
      </c>
      <c r="I50" s="454">
        <f t="shared" si="2"/>
        <v>0.7515400738128013</v>
      </c>
      <c r="J50" s="433" t="str">
        <f t="shared" si="1"/>
        <v>B</v>
      </c>
    </row>
    <row r="51" spans="1:10" x14ac:dyDescent="0.2">
      <c r="A51" s="452" t="s">
        <v>2228</v>
      </c>
      <c r="B51" s="433" t="s">
        <v>2267</v>
      </c>
      <c r="C51" s="433" t="s">
        <v>576</v>
      </c>
      <c r="D51" s="433">
        <v>600</v>
      </c>
      <c r="E51" s="455">
        <v>61200</v>
      </c>
      <c r="F51" s="453">
        <f>E51*0.2719</f>
        <v>16640.28</v>
      </c>
      <c r="G51" s="455">
        <f t="shared" si="5"/>
        <v>77840.28</v>
      </c>
      <c r="H51" s="454">
        <f t="shared" si="0"/>
        <v>4.7696000710552942E-3</v>
      </c>
      <c r="I51" s="454">
        <f t="shared" si="2"/>
        <v>0.75630967388385661</v>
      </c>
      <c r="J51" s="433" t="str">
        <f t="shared" si="1"/>
        <v>B</v>
      </c>
    </row>
    <row r="52" spans="1:10" ht="126" x14ac:dyDescent="0.2">
      <c r="A52" s="452">
        <v>928</v>
      </c>
      <c r="B52" s="433" t="s">
        <v>1989</v>
      </c>
      <c r="C52" s="433" t="s">
        <v>213</v>
      </c>
      <c r="D52" s="433">
        <v>500</v>
      </c>
      <c r="E52" s="453">
        <v>60478.335524666669</v>
      </c>
      <c r="F52" s="453">
        <v>11980.758267436468</v>
      </c>
      <c r="G52" s="455">
        <f t="shared" si="5"/>
        <v>72459.093792103144</v>
      </c>
      <c r="H52" s="454">
        <f t="shared" si="0"/>
        <v>4.4398722473688096E-3</v>
      </c>
      <c r="I52" s="454">
        <f t="shared" si="2"/>
        <v>0.76074954613122547</v>
      </c>
      <c r="J52" s="433" t="str">
        <f t="shared" si="1"/>
        <v>B</v>
      </c>
    </row>
    <row r="53" spans="1:10" x14ac:dyDescent="0.2">
      <c r="A53" s="452" t="s">
        <v>2320</v>
      </c>
      <c r="B53" s="433" t="s">
        <v>2339</v>
      </c>
      <c r="C53" s="433" t="s">
        <v>576</v>
      </c>
      <c r="D53" s="433">
        <v>95</v>
      </c>
      <c r="E53" s="455">
        <v>54534.749999999993</v>
      </c>
      <c r="F53" s="453">
        <f>E53*0.2719</f>
        <v>14827.998524999997</v>
      </c>
      <c r="G53" s="455">
        <f t="shared" si="5"/>
        <v>69362.748524999988</v>
      </c>
      <c r="H53" s="454">
        <f t="shared" si="0"/>
        <v>4.2501462005716121E-3</v>
      </c>
      <c r="I53" s="454">
        <f t="shared" si="2"/>
        <v>0.7649996923317971</v>
      </c>
      <c r="J53" s="433" t="str">
        <f t="shared" si="1"/>
        <v>B</v>
      </c>
    </row>
    <row r="54" spans="1:10" ht="94.5" x14ac:dyDescent="0.2">
      <c r="A54" s="452">
        <v>926</v>
      </c>
      <c r="B54" s="433" t="s">
        <v>1987</v>
      </c>
      <c r="C54" s="433" t="s">
        <v>213</v>
      </c>
      <c r="D54" s="433">
        <v>1000</v>
      </c>
      <c r="E54" s="453">
        <v>53197.032231333338</v>
      </c>
      <c r="F54" s="453">
        <v>10538.332085027134</v>
      </c>
      <c r="G54" s="455">
        <f t="shared" si="5"/>
        <v>63735.364316360472</v>
      </c>
      <c r="H54" s="454">
        <f t="shared" si="0"/>
        <v>3.9053327939217071E-3</v>
      </c>
      <c r="I54" s="454">
        <f t="shared" si="2"/>
        <v>0.76890502512571879</v>
      </c>
      <c r="J54" s="433" t="str">
        <f t="shared" si="1"/>
        <v>B</v>
      </c>
    </row>
    <row r="55" spans="1:10" ht="126" x14ac:dyDescent="0.2">
      <c r="A55" s="452">
        <v>938</v>
      </c>
      <c r="B55" s="433" t="s">
        <v>1999</v>
      </c>
      <c r="C55" s="433" t="s">
        <v>213</v>
      </c>
      <c r="D55" s="433">
        <v>500</v>
      </c>
      <c r="E55" s="453">
        <v>52302.630017333344</v>
      </c>
      <c r="F55" s="453">
        <v>10361.151006433734</v>
      </c>
      <c r="G55" s="455">
        <f t="shared" si="5"/>
        <v>62663.781023767078</v>
      </c>
      <c r="H55" s="454">
        <f t="shared" si="0"/>
        <v>3.8396723961367156E-3</v>
      </c>
      <c r="I55" s="454">
        <f t="shared" si="2"/>
        <v>0.77274469752185548</v>
      </c>
      <c r="J55" s="433" t="str">
        <f t="shared" si="1"/>
        <v>B</v>
      </c>
    </row>
    <row r="56" spans="1:10" ht="47.25" x14ac:dyDescent="0.2">
      <c r="A56" s="452">
        <v>978</v>
      </c>
      <c r="B56" s="433" t="s">
        <v>2042</v>
      </c>
      <c r="C56" s="433" t="s">
        <v>213</v>
      </c>
      <c r="D56" s="433">
        <v>300</v>
      </c>
      <c r="E56" s="453">
        <v>52260</v>
      </c>
      <c r="F56" s="453">
        <v>10352.706</v>
      </c>
      <c r="G56" s="455">
        <f t="shared" si="5"/>
        <v>62612.705999999998</v>
      </c>
      <c r="H56" s="454">
        <f t="shared" si="0"/>
        <v>3.836542815449331E-3</v>
      </c>
      <c r="I56" s="454">
        <f t="shared" si="2"/>
        <v>0.7765812403373048</v>
      </c>
      <c r="J56" s="433" t="str">
        <f t="shared" si="1"/>
        <v>B</v>
      </c>
    </row>
    <row r="57" spans="1:10" ht="126" x14ac:dyDescent="0.2">
      <c r="A57" s="452">
        <v>977</v>
      </c>
      <c r="B57" s="433" t="s">
        <v>2041</v>
      </c>
      <c r="C57" s="433" t="s">
        <v>213</v>
      </c>
      <c r="D57" s="433">
        <v>350</v>
      </c>
      <c r="E57" s="453">
        <v>51678.01335899999</v>
      </c>
      <c r="F57" s="453">
        <v>10237.414446417897</v>
      </c>
      <c r="G57" s="455">
        <f t="shared" si="5"/>
        <v>61915.427805417887</v>
      </c>
      <c r="H57" s="454">
        <f t="shared" si="0"/>
        <v>3.7938176591880207E-3</v>
      </c>
      <c r="I57" s="454">
        <f t="shared" si="2"/>
        <v>0.78037505799649287</v>
      </c>
      <c r="J57" s="433" t="str">
        <f t="shared" si="1"/>
        <v>B</v>
      </c>
    </row>
    <row r="58" spans="1:10" x14ac:dyDescent="0.2">
      <c r="A58" s="452" t="s">
        <v>2142</v>
      </c>
      <c r="B58" s="433" t="s">
        <v>2151</v>
      </c>
      <c r="C58" s="433" t="s">
        <v>2085</v>
      </c>
      <c r="D58" s="433">
        <v>150</v>
      </c>
      <c r="E58" s="455">
        <v>47484</v>
      </c>
      <c r="F58" s="453">
        <f>E58*0.2719</f>
        <v>12910.899599999999</v>
      </c>
      <c r="G58" s="455">
        <f t="shared" si="5"/>
        <v>60394.899599999997</v>
      </c>
      <c r="H58" s="454">
        <f t="shared" si="0"/>
        <v>3.7006485257187844E-3</v>
      </c>
      <c r="I58" s="454">
        <f t="shared" si="2"/>
        <v>0.7840757065222117</v>
      </c>
      <c r="J58" s="433" t="str">
        <f t="shared" si="1"/>
        <v>B</v>
      </c>
    </row>
    <row r="59" spans="1:10" x14ac:dyDescent="0.2">
      <c r="A59" s="452" t="s">
        <v>2253</v>
      </c>
      <c r="B59" s="433" t="s">
        <v>2285</v>
      </c>
      <c r="C59" s="433" t="s">
        <v>576</v>
      </c>
      <c r="D59" s="433">
        <v>400</v>
      </c>
      <c r="E59" s="455">
        <v>43060</v>
      </c>
      <c r="F59" s="453">
        <f>E59*0.2719</f>
        <v>11708.013999999999</v>
      </c>
      <c r="G59" s="455">
        <f t="shared" si="5"/>
        <v>54768.013999999996</v>
      </c>
      <c r="H59" s="454">
        <f t="shared" si="0"/>
        <v>3.3558656709091663E-3</v>
      </c>
      <c r="I59" s="454">
        <f t="shared" si="2"/>
        <v>0.78743157219312088</v>
      </c>
      <c r="J59" s="433" t="str">
        <f t="shared" si="1"/>
        <v>B</v>
      </c>
    </row>
    <row r="60" spans="1:10" ht="94.5" x14ac:dyDescent="0.2">
      <c r="A60" s="452">
        <v>924</v>
      </c>
      <c r="B60" s="433" t="s">
        <v>1985</v>
      </c>
      <c r="C60" s="433" t="s">
        <v>213</v>
      </c>
      <c r="D60" s="433">
        <v>1000</v>
      </c>
      <c r="E60" s="453">
        <v>44763.884313333328</v>
      </c>
      <c r="F60" s="453">
        <v>8867.7254824713327</v>
      </c>
      <c r="G60" s="455">
        <f t="shared" si="5"/>
        <v>53631.609795804659</v>
      </c>
      <c r="H60" s="454">
        <f t="shared" si="0"/>
        <v>3.2862334243001145E-3</v>
      </c>
      <c r="I60" s="454">
        <f t="shared" si="2"/>
        <v>0.790717805617421</v>
      </c>
      <c r="J60" s="433" t="str">
        <f t="shared" si="1"/>
        <v>B</v>
      </c>
    </row>
    <row r="61" spans="1:10" ht="78.75" x14ac:dyDescent="0.2">
      <c r="A61" s="452">
        <v>967</v>
      </c>
      <c r="B61" s="433" t="s">
        <v>2030</v>
      </c>
      <c r="C61" s="433" t="s">
        <v>213</v>
      </c>
      <c r="D61" s="433">
        <v>200</v>
      </c>
      <c r="E61" s="453">
        <v>44654.552210666661</v>
      </c>
      <c r="F61" s="453">
        <v>8846.0667929330648</v>
      </c>
      <c r="G61" s="455">
        <f t="shared" si="5"/>
        <v>53500.619003599728</v>
      </c>
      <c r="H61" s="454">
        <f t="shared" si="0"/>
        <v>3.2782070696697327E-3</v>
      </c>
      <c r="I61" s="454">
        <f t="shared" si="2"/>
        <v>0.79399601268709075</v>
      </c>
      <c r="J61" s="433" t="str">
        <f t="shared" si="1"/>
        <v>B</v>
      </c>
    </row>
    <row r="62" spans="1:10" x14ac:dyDescent="0.2">
      <c r="A62" s="452" t="s">
        <v>2237</v>
      </c>
      <c r="B62" s="433" t="s">
        <v>2276</v>
      </c>
      <c r="C62" s="433" t="s">
        <v>576</v>
      </c>
      <c r="D62" s="433">
        <v>100</v>
      </c>
      <c r="E62" s="455">
        <v>41703</v>
      </c>
      <c r="F62" s="453">
        <f>E62*0.2719</f>
        <v>11339.045699999999</v>
      </c>
      <c r="G62" s="455">
        <f t="shared" si="5"/>
        <v>53042.045700000002</v>
      </c>
      <c r="H62" s="454">
        <f t="shared" si="0"/>
        <v>3.2501083621441005E-3</v>
      </c>
      <c r="I62" s="454">
        <f t="shared" si="2"/>
        <v>0.79724612104923487</v>
      </c>
      <c r="J62" s="433" t="str">
        <f t="shared" si="1"/>
        <v>B</v>
      </c>
    </row>
    <row r="63" spans="1:10" x14ac:dyDescent="0.2">
      <c r="A63" s="456" t="s">
        <v>2933</v>
      </c>
      <c r="B63" s="434" t="s">
        <v>2333</v>
      </c>
      <c r="C63" s="434" t="s">
        <v>576</v>
      </c>
      <c r="D63" s="434">
        <v>500</v>
      </c>
      <c r="E63" s="462">
        <v>41625</v>
      </c>
      <c r="F63" s="457">
        <f>E63*0.2719</f>
        <v>11317.8375</v>
      </c>
      <c r="G63" s="462">
        <f t="shared" si="5"/>
        <v>52942.837500000001</v>
      </c>
      <c r="H63" s="458">
        <f t="shared" si="0"/>
        <v>3.2440294600927554E-3</v>
      </c>
      <c r="I63" s="458">
        <f t="shared" si="2"/>
        <v>0.80049015050932759</v>
      </c>
      <c r="J63" s="434" t="str">
        <f t="shared" si="1"/>
        <v>C</v>
      </c>
    </row>
    <row r="64" spans="1:10" x14ac:dyDescent="0.2">
      <c r="A64" s="456" t="s">
        <v>2309</v>
      </c>
      <c r="B64" s="434" t="s">
        <v>2321</v>
      </c>
      <c r="C64" s="434" t="s">
        <v>576</v>
      </c>
      <c r="D64" s="434">
        <v>500</v>
      </c>
      <c r="E64" s="462">
        <v>41395</v>
      </c>
      <c r="F64" s="457">
        <f>E64*0.2719</f>
        <v>11255.300499999999</v>
      </c>
      <c r="G64" s="462">
        <f t="shared" si="5"/>
        <v>52650.300499999998</v>
      </c>
      <c r="H64" s="458">
        <f t="shared" si="0"/>
        <v>3.2261044925054562E-3</v>
      </c>
      <c r="I64" s="458">
        <f t="shared" si="2"/>
        <v>0.80371625500183308</v>
      </c>
      <c r="J64" s="434" t="str">
        <f t="shared" si="1"/>
        <v>C</v>
      </c>
    </row>
    <row r="65" spans="1:10" ht="94.5" x14ac:dyDescent="0.2">
      <c r="A65" s="456">
        <v>923</v>
      </c>
      <c r="B65" s="434" t="s">
        <v>1984</v>
      </c>
      <c r="C65" s="434" t="s">
        <v>213</v>
      </c>
      <c r="D65" s="434">
        <v>1000</v>
      </c>
      <c r="E65" s="457">
        <v>41047.976773333336</v>
      </c>
      <c r="F65" s="457">
        <v>8131.604198797334</v>
      </c>
      <c r="G65" s="462">
        <f t="shared" si="5"/>
        <v>49179.580972130672</v>
      </c>
      <c r="H65" s="458">
        <f t="shared" si="0"/>
        <v>3.0134389662928251E-3</v>
      </c>
      <c r="I65" s="458">
        <f t="shared" si="2"/>
        <v>0.80672969396812588</v>
      </c>
      <c r="J65" s="434" t="str">
        <f t="shared" si="1"/>
        <v>C</v>
      </c>
    </row>
    <row r="66" spans="1:10" ht="94.5" x14ac:dyDescent="0.2">
      <c r="A66" s="456">
        <v>883</v>
      </c>
      <c r="B66" s="434" t="s">
        <v>1935</v>
      </c>
      <c r="C66" s="434" t="s">
        <v>900</v>
      </c>
      <c r="D66" s="434">
        <v>45</v>
      </c>
      <c r="E66" s="457">
        <v>40858.479897539997</v>
      </c>
      <c r="F66" s="457">
        <v>8094.0648677026729</v>
      </c>
      <c r="G66" s="462">
        <f t="shared" si="5"/>
        <v>48952.544765242666</v>
      </c>
      <c r="H66" s="458">
        <f t="shared" ref="H66:H129" si="6">G66/$G$1146</f>
        <v>2.9995275067181016E-3</v>
      </c>
      <c r="I66" s="458">
        <f t="shared" si="2"/>
        <v>0.80972922147484394</v>
      </c>
      <c r="J66" s="434" t="str">
        <f t="shared" ref="J66:J129" si="7">IF(I66&lt;$M$2,$L$2,IF(I66&lt;$M$3,$L$3,$L$4))</f>
        <v>C</v>
      </c>
    </row>
    <row r="67" spans="1:10" ht="63" x14ac:dyDescent="0.2">
      <c r="A67" s="456">
        <v>894</v>
      </c>
      <c r="B67" s="434" t="s">
        <v>1950</v>
      </c>
      <c r="C67" s="434" t="s">
        <v>213</v>
      </c>
      <c r="D67" s="434">
        <v>750</v>
      </c>
      <c r="E67" s="457">
        <v>39193.482879999996</v>
      </c>
      <c r="F67" s="457">
        <v>7764.2289585279996</v>
      </c>
      <c r="G67" s="462">
        <f t="shared" si="5"/>
        <v>46957.711838527997</v>
      </c>
      <c r="H67" s="458">
        <f t="shared" si="6"/>
        <v>2.8772957358534318E-3</v>
      </c>
      <c r="I67" s="458">
        <f t="shared" si="2"/>
        <v>0.81260651721069732</v>
      </c>
      <c r="J67" s="434" t="str">
        <f t="shared" si="7"/>
        <v>C</v>
      </c>
    </row>
    <row r="68" spans="1:10" x14ac:dyDescent="0.2">
      <c r="A68" s="456">
        <v>17</v>
      </c>
      <c r="B68" s="434" t="s">
        <v>581</v>
      </c>
      <c r="C68" s="434" t="s">
        <v>213</v>
      </c>
      <c r="D68" s="434">
        <v>35</v>
      </c>
      <c r="E68" s="457">
        <v>38328.842401616668</v>
      </c>
      <c r="F68" s="457">
        <v>7592.9436797602621</v>
      </c>
      <c r="G68" s="462">
        <f t="shared" si="5"/>
        <v>45921.786081376929</v>
      </c>
      <c r="H68" s="458">
        <f t="shared" si="6"/>
        <v>2.8138202246538865E-3</v>
      </c>
      <c r="I68" s="458">
        <f t="shared" ref="I68:I131" si="8">I67+H68</f>
        <v>0.81542033743535125</v>
      </c>
      <c r="J68" s="434" t="str">
        <f t="shared" si="7"/>
        <v>C</v>
      </c>
    </row>
    <row r="69" spans="1:10" ht="78.75" x14ac:dyDescent="0.2">
      <c r="A69" s="456">
        <v>993</v>
      </c>
      <c r="B69" s="434" t="s">
        <v>2060</v>
      </c>
      <c r="C69" s="434" t="s">
        <v>213</v>
      </c>
      <c r="D69" s="434">
        <v>80</v>
      </c>
      <c r="E69" s="457">
        <v>38116.492471199999</v>
      </c>
      <c r="F69" s="457">
        <v>7550.8771585447194</v>
      </c>
      <c r="G69" s="462">
        <f t="shared" si="5"/>
        <v>45667.369629744717</v>
      </c>
      <c r="H69" s="458">
        <f t="shared" si="6"/>
        <v>2.7982310627728832E-3</v>
      </c>
      <c r="I69" s="458">
        <f t="shared" si="8"/>
        <v>0.81821856849812413</v>
      </c>
      <c r="J69" s="434" t="str">
        <f t="shared" si="7"/>
        <v>C</v>
      </c>
    </row>
    <row r="70" spans="1:10" ht="126" x14ac:dyDescent="0.2">
      <c r="A70" s="456">
        <v>965</v>
      </c>
      <c r="B70" s="434" t="s">
        <v>2028</v>
      </c>
      <c r="C70" s="434" t="s">
        <v>213</v>
      </c>
      <c r="D70" s="434">
        <v>100</v>
      </c>
      <c r="E70" s="457">
        <v>36350.497689999997</v>
      </c>
      <c r="F70" s="457">
        <v>7201.0335923889988</v>
      </c>
      <c r="G70" s="462">
        <f t="shared" si="5"/>
        <v>43551.531282388998</v>
      </c>
      <c r="H70" s="458">
        <f t="shared" si="6"/>
        <v>2.668584782827727E-3</v>
      </c>
      <c r="I70" s="458">
        <f t="shared" si="8"/>
        <v>0.82088715328095185</v>
      </c>
      <c r="J70" s="434" t="str">
        <f t="shared" si="7"/>
        <v>C</v>
      </c>
    </row>
    <row r="71" spans="1:10" x14ac:dyDescent="0.2">
      <c r="A71" s="456" t="s">
        <v>2145</v>
      </c>
      <c r="B71" s="434" t="s">
        <v>2154</v>
      </c>
      <c r="C71" s="434" t="s">
        <v>2085</v>
      </c>
      <c r="D71" s="434">
        <v>100</v>
      </c>
      <c r="E71" s="462">
        <v>33973</v>
      </c>
      <c r="F71" s="457">
        <f>E71*0.2719</f>
        <v>9237.2586999999985</v>
      </c>
      <c r="G71" s="462">
        <f t="shared" si="5"/>
        <v>43210.258699999998</v>
      </c>
      <c r="H71" s="458">
        <f t="shared" si="6"/>
        <v>2.647673581927476E-3</v>
      </c>
      <c r="I71" s="458">
        <f t="shared" si="8"/>
        <v>0.82353482686287938</v>
      </c>
      <c r="J71" s="434" t="str">
        <f t="shared" si="7"/>
        <v>C</v>
      </c>
    </row>
    <row r="72" spans="1:10" ht="173.25" x14ac:dyDescent="0.2">
      <c r="A72" s="456">
        <v>987</v>
      </c>
      <c r="B72" s="434" t="s">
        <v>2054</v>
      </c>
      <c r="C72" s="434" t="s">
        <v>213</v>
      </c>
      <c r="D72" s="434">
        <v>40</v>
      </c>
      <c r="E72" s="457">
        <v>36047.901409733327</v>
      </c>
      <c r="F72" s="457">
        <v>7141.0892692681718</v>
      </c>
      <c r="G72" s="462">
        <f t="shared" si="5"/>
        <v>43188.990679001501</v>
      </c>
      <c r="H72" s="458">
        <f t="shared" si="6"/>
        <v>2.6463704011775394E-3</v>
      </c>
      <c r="I72" s="458">
        <f t="shared" si="8"/>
        <v>0.82618119726405692</v>
      </c>
      <c r="J72" s="434" t="str">
        <f t="shared" si="7"/>
        <v>C</v>
      </c>
    </row>
    <row r="73" spans="1:10" x14ac:dyDescent="0.2">
      <c r="A73" s="456" t="s">
        <v>2291</v>
      </c>
      <c r="B73" s="434" t="s">
        <v>2304</v>
      </c>
      <c r="C73" s="434" t="s">
        <v>576</v>
      </c>
      <c r="D73" s="434">
        <v>1500</v>
      </c>
      <c r="E73" s="462">
        <v>32265.000000000004</v>
      </c>
      <c r="F73" s="457">
        <f>E73*0.2719</f>
        <v>8772.8535000000011</v>
      </c>
      <c r="G73" s="462">
        <f t="shared" si="5"/>
        <v>41037.853500000005</v>
      </c>
      <c r="H73" s="458">
        <f t="shared" si="6"/>
        <v>2.5145612139313577E-3</v>
      </c>
      <c r="I73" s="458">
        <f t="shared" si="8"/>
        <v>0.82869575847798826</v>
      </c>
      <c r="J73" s="434" t="str">
        <f t="shared" si="7"/>
        <v>C</v>
      </c>
    </row>
    <row r="74" spans="1:10" ht="94.5" x14ac:dyDescent="0.2">
      <c r="A74" s="456">
        <v>888</v>
      </c>
      <c r="B74" s="434" t="s">
        <v>1942</v>
      </c>
      <c r="C74" s="434" t="s">
        <v>900</v>
      </c>
      <c r="D74" s="434">
        <v>180</v>
      </c>
      <c r="E74" s="457">
        <v>34204.825109400008</v>
      </c>
      <c r="F74" s="457">
        <v>6775.9758541721412</v>
      </c>
      <c r="G74" s="462">
        <f t="shared" si="5"/>
        <v>40980.800963572146</v>
      </c>
      <c r="H74" s="458">
        <f t="shared" si="6"/>
        <v>2.5110653660001814E-3</v>
      </c>
      <c r="I74" s="458">
        <f t="shared" si="8"/>
        <v>0.83120682384398847</v>
      </c>
      <c r="J74" s="434" t="str">
        <f t="shared" si="7"/>
        <v>C</v>
      </c>
    </row>
    <row r="75" spans="1:10" x14ac:dyDescent="0.2">
      <c r="A75" s="456" t="s">
        <v>2303</v>
      </c>
      <c r="B75" s="434" t="s">
        <v>2317</v>
      </c>
      <c r="C75" s="434" t="s">
        <v>576</v>
      </c>
      <c r="D75" s="434">
        <v>500</v>
      </c>
      <c r="E75" s="462">
        <v>30895</v>
      </c>
      <c r="F75" s="457">
        <f>E75*0.2719</f>
        <v>8400.3504999999986</v>
      </c>
      <c r="G75" s="462">
        <f t="shared" si="5"/>
        <v>39295.3505</v>
      </c>
      <c r="H75" s="458">
        <f t="shared" si="6"/>
        <v>2.4077907548244008E-3</v>
      </c>
      <c r="I75" s="458">
        <f t="shared" si="8"/>
        <v>0.83361461459881292</v>
      </c>
      <c r="J75" s="434" t="str">
        <f t="shared" si="7"/>
        <v>C</v>
      </c>
    </row>
    <row r="76" spans="1:10" x14ac:dyDescent="0.2">
      <c r="A76" s="456" t="s">
        <v>2902</v>
      </c>
      <c r="B76" s="434" t="s">
        <v>2123</v>
      </c>
      <c r="C76" s="434" t="s">
        <v>2090</v>
      </c>
      <c r="D76" s="434">
        <v>100</v>
      </c>
      <c r="E76" s="462">
        <v>29202.999999999996</v>
      </c>
      <c r="F76" s="457">
        <f>E76*0.2719</f>
        <v>7940.2956999999979</v>
      </c>
      <c r="G76" s="462">
        <f t="shared" si="5"/>
        <v>37143.295699999995</v>
      </c>
      <c r="H76" s="458">
        <f t="shared" si="6"/>
        <v>2.2759253410952248E-3</v>
      </c>
      <c r="I76" s="458">
        <f t="shared" si="8"/>
        <v>0.83589053993990814</v>
      </c>
      <c r="J76" s="434" t="str">
        <f t="shared" si="7"/>
        <v>C</v>
      </c>
    </row>
    <row r="77" spans="1:10" ht="94.5" x14ac:dyDescent="0.2">
      <c r="A77" s="456">
        <v>961</v>
      </c>
      <c r="B77" s="434" t="s">
        <v>2024</v>
      </c>
      <c r="C77" s="434" t="s">
        <v>569</v>
      </c>
      <c r="D77" s="434">
        <v>500</v>
      </c>
      <c r="E77" s="457">
        <v>30222.022683333333</v>
      </c>
      <c r="F77" s="457">
        <v>5986.9826935683332</v>
      </c>
      <c r="G77" s="462">
        <f t="shared" si="5"/>
        <v>36209.005376901667</v>
      </c>
      <c r="H77" s="458">
        <f t="shared" si="6"/>
        <v>2.218677458746445E-3</v>
      </c>
      <c r="I77" s="458">
        <f t="shared" si="8"/>
        <v>0.83810921739865463</v>
      </c>
      <c r="J77" s="434" t="str">
        <f t="shared" si="7"/>
        <v>C</v>
      </c>
    </row>
    <row r="78" spans="1:10" x14ac:dyDescent="0.2">
      <c r="A78" s="456" t="s">
        <v>2230</v>
      </c>
      <c r="B78" s="434" t="s">
        <v>2270</v>
      </c>
      <c r="C78" s="434" t="s">
        <v>576</v>
      </c>
      <c r="D78" s="434">
        <v>200</v>
      </c>
      <c r="E78" s="462">
        <v>28206</v>
      </c>
      <c r="F78" s="457">
        <f>E78*0.2719</f>
        <v>7669.2113999999992</v>
      </c>
      <c r="G78" s="462">
        <f t="shared" si="5"/>
        <v>35875.2114</v>
      </c>
      <c r="H78" s="458">
        <f t="shared" si="6"/>
        <v>2.1982245033363664E-3</v>
      </c>
      <c r="I78" s="458">
        <f t="shared" si="8"/>
        <v>0.84030744190199103</v>
      </c>
      <c r="J78" s="434" t="str">
        <f t="shared" si="7"/>
        <v>C</v>
      </c>
    </row>
    <row r="79" spans="1:10" ht="78.75" x14ac:dyDescent="0.2">
      <c r="A79" s="456">
        <v>932</v>
      </c>
      <c r="B79" s="434" t="s">
        <v>1993</v>
      </c>
      <c r="C79" s="434" t="s">
        <v>213</v>
      </c>
      <c r="D79" s="434">
        <v>100</v>
      </c>
      <c r="E79" s="457">
        <v>29726.91433233333</v>
      </c>
      <c r="F79" s="457">
        <v>5888.9017292352328</v>
      </c>
      <c r="G79" s="462">
        <f t="shared" si="5"/>
        <v>35615.816061568563</v>
      </c>
      <c r="H79" s="458">
        <f t="shared" si="6"/>
        <v>2.1823302642018979E-3</v>
      </c>
      <c r="I79" s="458">
        <f t="shared" si="8"/>
        <v>0.84248977216619292</v>
      </c>
      <c r="J79" s="434" t="str">
        <f t="shared" si="7"/>
        <v>C</v>
      </c>
    </row>
    <row r="80" spans="1:10" x14ac:dyDescent="0.2">
      <c r="A80" s="456" t="s">
        <v>2147</v>
      </c>
      <c r="B80" s="434" t="s">
        <v>2157</v>
      </c>
      <c r="C80" s="434" t="s">
        <v>2085</v>
      </c>
      <c r="D80" s="434">
        <v>100</v>
      </c>
      <c r="E80" s="462">
        <v>27791.000000000004</v>
      </c>
      <c r="F80" s="457">
        <f>E80*0.2719</f>
        <v>7556.3729000000003</v>
      </c>
      <c r="G80" s="462">
        <f t="shared" si="5"/>
        <v>35347.372900000002</v>
      </c>
      <c r="H80" s="458">
        <f t="shared" si="6"/>
        <v>2.165881627037544E-3</v>
      </c>
      <c r="I80" s="458">
        <f t="shared" si="8"/>
        <v>0.84465565379323049</v>
      </c>
      <c r="J80" s="434" t="str">
        <f t="shared" si="7"/>
        <v>C</v>
      </c>
    </row>
    <row r="81" spans="1:10" ht="47.25" x14ac:dyDescent="0.2">
      <c r="A81" s="456">
        <v>884</v>
      </c>
      <c r="B81" s="434" t="s">
        <v>1936</v>
      </c>
      <c r="C81" s="434" t="s">
        <v>900</v>
      </c>
      <c r="D81" s="434">
        <v>50</v>
      </c>
      <c r="E81" s="457">
        <v>27972.500000000004</v>
      </c>
      <c r="F81" s="457">
        <v>5541.3522500000008</v>
      </c>
      <c r="G81" s="462">
        <f t="shared" si="5"/>
        <v>33513.852250000004</v>
      </c>
      <c r="H81" s="458">
        <f t="shared" si="6"/>
        <v>2.0535341351924307E-3</v>
      </c>
      <c r="I81" s="458">
        <f t="shared" si="8"/>
        <v>0.84670918792842287</v>
      </c>
      <c r="J81" s="434" t="str">
        <f t="shared" si="7"/>
        <v>C</v>
      </c>
    </row>
    <row r="82" spans="1:10" x14ac:dyDescent="0.2">
      <c r="A82" s="456" t="s">
        <v>2897</v>
      </c>
      <c r="B82" s="434" t="s">
        <v>2111</v>
      </c>
      <c r="C82" s="434" t="s">
        <v>2090</v>
      </c>
      <c r="D82" s="434">
        <v>300</v>
      </c>
      <c r="E82" s="462">
        <v>26094</v>
      </c>
      <c r="F82" s="457">
        <f>E82*0.2719</f>
        <v>7094.958599999999</v>
      </c>
      <c r="G82" s="462">
        <f t="shared" si="5"/>
        <v>33188.958599999998</v>
      </c>
      <c r="H82" s="458">
        <f t="shared" si="6"/>
        <v>2.0336265400999485E-3</v>
      </c>
      <c r="I82" s="458">
        <f t="shared" si="8"/>
        <v>0.84874281446852284</v>
      </c>
      <c r="J82" s="434" t="str">
        <f t="shared" si="7"/>
        <v>C</v>
      </c>
    </row>
    <row r="83" spans="1:10" ht="63" x14ac:dyDescent="0.2">
      <c r="A83" s="456">
        <v>964</v>
      </c>
      <c r="B83" s="434" t="s">
        <v>2027</v>
      </c>
      <c r="C83" s="434" t="s">
        <v>213</v>
      </c>
      <c r="D83" s="434">
        <v>80</v>
      </c>
      <c r="E83" s="457">
        <v>27701.156544000001</v>
      </c>
      <c r="F83" s="457">
        <v>5487.5991113664004</v>
      </c>
      <c r="G83" s="462">
        <f t="shared" si="5"/>
        <v>33188.755655366404</v>
      </c>
      <c r="H83" s="458">
        <f t="shared" si="6"/>
        <v>2.0336141048320024E-3</v>
      </c>
      <c r="I83" s="458">
        <f t="shared" si="8"/>
        <v>0.85077642857335489</v>
      </c>
      <c r="J83" s="434" t="str">
        <f t="shared" si="7"/>
        <v>C</v>
      </c>
    </row>
    <row r="84" spans="1:10" ht="267.75" x14ac:dyDescent="0.2">
      <c r="A84" s="456">
        <v>848</v>
      </c>
      <c r="B84" s="434" t="s">
        <v>1887</v>
      </c>
      <c r="C84" s="434" t="s">
        <v>213</v>
      </c>
      <c r="D84" s="434">
        <v>100</v>
      </c>
      <c r="E84" s="457">
        <v>25700</v>
      </c>
      <c r="F84" s="457">
        <v>5091.17</v>
      </c>
      <c r="G84" s="462">
        <f t="shared" si="5"/>
        <v>30791.17</v>
      </c>
      <c r="H84" s="458">
        <f t="shared" si="6"/>
        <v>1.8867039869316458E-3</v>
      </c>
      <c r="I84" s="458">
        <f t="shared" si="8"/>
        <v>0.85266313256028659</v>
      </c>
      <c r="J84" s="434" t="str">
        <f t="shared" si="7"/>
        <v>C</v>
      </c>
    </row>
    <row r="85" spans="1:10" ht="63" x14ac:dyDescent="0.2">
      <c r="A85" s="456">
        <v>843</v>
      </c>
      <c r="B85" s="434" t="s">
        <v>1880</v>
      </c>
      <c r="C85" s="434" t="s">
        <v>600</v>
      </c>
      <c r="D85" s="434">
        <v>1500</v>
      </c>
      <c r="E85" s="457">
        <v>25050</v>
      </c>
      <c r="F85" s="457">
        <v>4962.4049999999997</v>
      </c>
      <c r="G85" s="462">
        <f t="shared" si="5"/>
        <v>30012.404999999999</v>
      </c>
      <c r="H85" s="458">
        <f t="shared" si="6"/>
        <v>1.8389857927096393E-3</v>
      </c>
      <c r="I85" s="458">
        <f t="shared" si="8"/>
        <v>0.85450211835299628</v>
      </c>
      <c r="J85" s="434" t="str">
        <f t="shared" si="7"/>
        <v>C</v>
      </c>
    </row>
    <row r="86" spans="1:10" x14ac:dyDescent="0.2">
      <c r="A86" s="456">
        <v>16</v>
      </c>
      <c r="B86" s="434" t="s">
        <v>580</v>
      </c>
      <c r="C86" s="434" t="s">
        <v>213</v>
      </c>
      <c r="D86" s="434">
        <v>35</v>
      </c>
      <c r="E86" s="457">
        <v>24846.291210650001</v>
      </c>
      <c r="F86" s="457">
        <v>4922.0502888297651</v>
      </c>
      <c r="G86" s="462">
        <f t="shared" si="5"/>
        <v>29768.341499479764</v>
      </c>
      <c r="H86" s="458">
        <f t="shared" si="6"/>
        <v>1.8240309995174345E-3</v>
      </c>
      <c r="I86" s="458">
        <f t="shared" si="8"/>
        <v>0.85632614935251372</v>
      </c>
      <c r="J86" s="434" t="str">
        <f t="shared" si="7"/>
        <v>C</v>
      </c>
    </row>
    <row r="87" spans="1:10" ht="78.75" x14ac:dyDescent="0.2">
      <c r="A87" s="456">
        <v>930</v>
      </c>
      <c r="B87" s="434" t="s">
        <v>1991</v>
      </c>
      <c r="C87" s="434" t="s">
        <v>213</v>
      </c>
      <c r="D87" s="434">
        <v>100</v>
      </c>
      <c r="E87" s="457">
        <v>24167.930491999996</v>
      </c>
      <c r="F87" s="457">
        <v>4787.6670304651989</v>
      </c>
      <c r="G87" s="462">
        <f t="shared" si="5"/>
        <v>28955.597522465196</v>
      </c>
      <c r="H87" s="458">
        <f t="shared" si="6"/>
        <v>1.7742307710172484E-3</v>
      </c>
      <c r="I87" s="458">
        <f t="shared" si="8"/>
        <v>0.85810038012353096</v>
      </c>
      <c r="J87" s="434" t="str">
        <f t="shared" si="7"/>
        <v>C</v>
      </c>
    </row>
    <row r="88" spans="1:10" ht="94.5" x14ac:dyDescent="0.2">
      <c r="A88" s="456">
        <v>952</v>
      </c>
      <c r="B88" s="434" t="s">
        <v>2014</v>
      </c>
      <c r="C88" s="434" t="s">
        <v>900</v>
      </c>
      <c r="D88" s="434">
        <v>200</v>
      </c>
      <c r="E88" s="457">
        <v>23727.834179999998</v>
      </c>
      <c r="F88" s="457">
        <v>4700.4839510579995</v>
      </c>
      <c r="G88" s="462">
        <f t="shared" si="5"/>
        <v>28428.318131057997</v>
      </c>
      <c r="H88" s="458">
        <f t="shared" si="6"/>
        <v>1.7419221536443181E-3</v>
      </c>
      <c r="I88" s="458">
        <f t="shared" si="8"/>
        <v>0.85984230227717529</v>
      </c>
      <c r="J88" s="434" t="str">
        <f t="shared" si="7"/>
        <v>C</v>
      </c>
    </row>
    <row r="89" spans="1:10" x14ac:dyDescent="0.2">
      <c r="A89" s="456" t="s">
        <v>2927</v>
      </c>
      <c r="B89" s="434" t="s">
        <v>2314</v>
      </c>
      <c r="C89" s="434" t="s">
        <v>576</v>
      </c>
      <c r="D89" s="434">
        <v>400</v>
      </c>
      <c r="E89" s="462">
        <v>22044</v>
      </c>
      <c r="F89" s="457">
        <f>E89*0.2719</f>
        <v>5993.7635999999993</v>
      </c>
      <c r="G89" s="462">
        <f t="shared" si="5"/>
        <v>28037.763599999998</v>
      </c>
      <c r="H89" s="458">
        <f t="shared" si="6"/>
        <v>1.717991241280113E-3</v>
      </c>
      <c r="I89" s="458">
        <f t="shared" si="8"/>
        <v>0.86156029351845542</v>
      </c>
      <c r="J89" s="434" t="str">
        <f t="shared" si="7"/>
        <v>C</v>
      </c>
    </row>
    <row r="90" spans="1:10" x14ac:dyDescent="0.2">
      <c r="A90" s="456" t="s">
        <v>2901</v>
      </c>
      <c r="B90" s="434" t="s">
        <v>2121</v>
      </c>
      <c r="C90" s="434" t="s">
        <v>2090</v>
      </c>
      <c r="D90" s="434">
        <v>100</v>
      </c>
      <c r="E90" s="462">
        <v>21976</v>
      </c>
      <c r="F90" s="457">
        <f>E90*0.2719</f>
        <v>5975.2743999999993</v>
      </c>
      <c r="G90" s="462">
        <f t="shared" si="5"/>
        <v>27951.274399999998</v>
      </c>
      <c r="H90" s="458">
        <f t="shared" si="6"/>
        <v>1.712691685645607E-3</v>
      </c>
      <c r="I90" s="458">
        <f t="shared" si="8"/>
        <v>0.86327298520410101</v>
      </c>
      <c r="J90" s="434" t="str">
        <f t="shared" si="7"/>
        <v>C</v>
      </c>
    </row>
    <row r="91" spans="1:10" ht="31.5" x14ac:dyDescent="0.2">
      <c r="A91" s="456">
        <v>507</v>
      </c>
      <c r="B91" s="434" t="s">
        <v>1276</v>
      </c>
      <c r="C91" s="434" t="s">
        <v>213</v>
      </c>
      <c r="D91" s="434">
        <v>100</v>
      </c>
      <c r="E91" s="457">
        <v>23159</v>
      </c>
      <c r="F91" s="457">
        <v>4587.7978999999996</v>
      </c>
      <c r="G91" s="462">
        <f t="shared" si="5"/>
        <v>27746.797899999998</v>
      </c>
      <c r="H91" s="458">
        <f t="shared" si="6"/>
        <v>1.7001625538268475E-3</v>
      </c>
      <c r="I91" s="458">
        <f t="shared" si="8"/>
        <v>0.86497314775792788</v>
      </c>
      <c r="J91" s="434" t="str">
        <f t="shared" si="7"/>
        <v>C</v>
      </c>
    </row>
    <row r="92" spans="1:10" x14ac:dyDescent="0.2">
      <c r="A92" s="456" t="s">
        <v>2322</v>
      </c>
      <c r="B92" s="434" t="s">
        <v>2341</v>
      </c>
      <c r="C92" s="434" t="s">
        <v>576</v>
      </c>
      <c r="D92" s="434">
        <v>40</v>
      </c>
      <c r="E92" s="462">
        <v>21340</v>
      </c>
      <c r="F92" s="457">
        <f>E92*0.2719</f>
        <v>5802.3459999999995</v>
      </c>
      <c r="G92" s="462">
        <f t="shared" si="5"/>
        <v>27142.345999999998</v>
      </c>
      <c r="H92" s="458">
        <f t="shared" si="6"/>
        <v>1.6631252535346402E-3</v>
      </c>
      <c r="I92" s="458">
        <f t="shared" si="8"/>
        <v>0.86663627301146251</v>
      </c>
      <c r="J92" s="434" t="str">
        <f t="shared" si="7"/>
        <v>C</v>
      </c>
    </row>
    <row r="93" spans="1:10" x14ac:dyDescent="0.2">
      <c r="A93" s="456" t="s">
        <v>2257</v>
      </c>
      <c r="B93" s="434" t="s">
        <v>2288</v>
      </c>
      <c r="C93" s="434" t="s">
        <v>576</v>
      </c>
      <c r="D93" s="434">
        <v>200</v>
      </c>
      <c r="E93" s="462">
        <v>20756</v>
      </c>
      <c r="F93" s="457">
        <f>E93*0.2719</f>
        <v>5643.5563999999995</v>
      </c>
      <c r="G93" s="462">
        <f t="shared" si="5"/>
        <v>26399.556400000001</v>
      </c>
      <c r="H93" s="458">
        <f t="shared" si="6"/>
        <v>1.6176114227912368E-3</v>
      </c>
      <c r="I93" s="458">
        <f t="shared" si="8"/>
        <v>0.86825388443425378</v>
      </c>
      <c r="J93" s="434" t="str">
        <f t="shared" si="7"/>
        <v>C</v>
      </c>
    </row>
    <row r="94" spans="1:10" ht="63" x14ac:dyDescent="0.2">
      <c r="A94" s="456" t="s">
        <v>2272</v>
      </c>
      <c r="B94" s="434" t="s">
        <v>2300</v>
      </c>
      <c r="C94" s="434" t="s">
        <v>576</v>
      </c>
      <c r="D94" s="434">
        <v>400</v>
      </c>
      <c r="E94" s="462">
        <v>20468</v>
      </c>
      <c r="F94" s="457">
        <f>E94*0.2719</f>
        <v>5565.2491999999993</v>
      </c>
      <c r="G94" s="462">
        <f t="shared" si="5"/>
        <v>26033.249199999998</v>
      </c>
      <c r="H94" s="458">
        <f t="shared" si="6"/>
        <v>1.5951662459862707E-3</v>
      </c>
      <c r="I94" s="458">
        <f t="shared" si="8"/>
        <v>0.8698490506802401</v>
      </c>
      <c r="J94" s="434" t="str">
        <f t="shared" si="7"/>
        <v>C</v>
      </c>
    </row>
    <row r="95" spans="1:10" ht="63" x14ac:dyDescent="0.2">
      <c r="A95" s="456">
        <v>941</v>
      </c>
      <c r="B95" s="434" t="s">
        <v>2003</v>
      </c>
      <c r="C95" s="434" t="s">
        <v>900</v>
      </c>
      <c r="D95" s="434">
        <v>200</v>
      </c>
      <c r="E95" s="457">
        <v>21466</v>
      </c>
      <c r="F95" s="457">
        <v>4252.4146000000001</v>
      </c>
      <c r="G95" s="462">
        <f t="shared" si="5"/>
        <v>25718.4146</v>
      </c>
      <c r="H95" s="458">
        <f t="shared" si="6"/>
        <v>1.5758750110301443E-3</v>
      </c>
      <c r="I95" s="458">
        <f t="shared" si="8"/>
        <v>0.87142492569127028</v>
      </c>
      <c r="J95" s="434" t="str">
        <f t="shared" si="7"/>
        <v>C</v>
      </c>
    </row>
    <row r="96" spans="1:10" ht="63" x14ac:dyDescent="0.2">
      <c r="A96" s="456">
        <v>942</v>
      </c>
      <c r="B96" s="434" t="s">
        <v>2005</v>
      </c>
      <c r="C96" s="434" t="s">
        <v>900</v>
      </c>
      <c r="D96" s="434">
        <v>200</v>
      </c>
      <c r="E96" s="457">
        <v>21466</v>
      </c>
      <c r="F96" s="457">
        <v>4252.4146000000001</v>
      </c>
      <c r="G96" s="462">
        <f t="shared" si="5"/>
        <v>25718.4146</v>
      </c>
      <c r="H96" s="458">
        <f t="shared" si="6"/>
        <v>1.5758750110301443E-3</v>
      </c>
      <c r="I96" s="458">
        <f t="shared" si="8"/>
        <v>0.87300080070230046</v>
      </c>
      <c r="J96" s="434" t="str">
        <f t="shared" si="7"/>
        <v>C</v>
      </c>
    </row>
    <row r="97" spans="1:10" ht="63" x14ac:dyDescent="0.2">
      <c r="A97" s="456">
        <v>943</v>
      </c>
      <c r="B97" s="434" t="s">
        <v>2006</v>
      </c>
      <c r="C97" s="434" t="s">
        <v>900</v>
      </c>
      <c r="D97" s="434">
        <v>200</v>
      </c>
      <c r="E97" s="457">
        <v>21466</v>
      </c>
      <c r="F97" s="457">
        <v>4252.4146000000001</v>
      </c>
      <c r="G97" s="462">
        <f t="shared" si="5"/>
        <v>25718.4146</v>
      </c>
      <c r="H97" s="458">
        <f t="shared" si="6"/>
        <v>1.5758750110301443E-3</v>
      </c>
      <c r="I97" s="458">
        <f t="shared" si="8"/>
        <v>0.87457667571333064</v>
      </c>
      <c r="J97" s="434" t="str">
        <f t="shared" si="7"/>
        <v>C</v>
      </c>
    </row>
    <row r="98" spans="1:10" ht="63" x14ac:dyDescent="0.2">
      <c r="A98" s="456">
        <v>944</v>
      </c>
      <c r="B98" s="434" t="s">
        <v>2007</v>
      </c>
      <c r="C98" s="434" t="s">
        <v>900</v>
      </c>
      <c r="D98" s="434">
        <v>200</v>
      </c>
      <c r="E98" s="457">
        <v>21466</v>
      </c>
      <c r="F98" s="457">
        <v>4252.4146000000001</v>
      </c>
      <c r="G98" s="462">
        <f t="shared" si="5"/>
        <v>25718.4146</v>
      </c>
      <c r="H98" s="458">
        <f t="shared" si="6"/>
        <v>1.5758750110301443E-3</v>
      </c>
      <c r="I98" s="458">
        <f t="shared" si="8"/>
        <v>0.87615255072436082</v>
      </c>
      <c r="J98" s="434" t="str">
        <f t="shared" si="7"/>
        <v>C</v>
      </c>
    </row>
    <row r="99" spans="1:10" ht="63" x14ac:dyDescent="0.2">
      <c r="A99" s="456">
        <v>945</v>
      </c>
      <c r="B99" s="434" t="s">
        <v>2007</v>
      </c>
      <c r="C99" s="434" t="s">
        <v>900</v>
      </c>
      <c r="D99" s="434">
        <v>200</v>
      </c>
      <c r="E99" s="457">
        <v>21466</v>
      </c>
      <c r="F99" s="457">
        <v>4252.4146000000001</v>
      </c>
      <c r="G99" s="462">
        <f t="shared" si="5"/>
        <v>25718.4146</v>
      </c>
      <c r="H99" s="458">
        <f t="shared" si="6"/>
        <v>1.5758750110301443E-3</v>
      </c>
      <c r="I99" s="458">
        <f t="shared" si="8"/>
        <v>0.877728425735391</v>
      </c>
      <c r="J99" s="434" t="str">
        <f t="shared" si="7"/>
        <v>C</v>
      </c>
    </row>
    <row r="100" spans="1:10" ht="63" x14ac:dyDescent="0.2">
      <c r="A100" s="456">
        <v>946</v>
      </c>
      <c r="B100" s="434" t="s">
        <v>2008</v>
      </c>
      <c r="C100" s="434" t="s">
        <v>900</v>
      </c>
      <c r="D100" s="434">
        <v>200</v>
      </c>
      <c r="E100" s="457">
        <v>21466</v>
      </c>
      <c r="F100" s="457">
        <v>4252.4146000000001</v>
      </c>
      <c r="G100" s="462">
        <f t="shared" si="5"/>
        <v>25718.4146</v>
      </c>
      <c r="H100" s="458">
        <f t="shared" si="6"/>
        <v>1.5758750110301443E-3</v>
      </c>
      <c r="I100" s="458">
        <f t="shared" si="8"/>
        <v>0.87930430074642119</v>
      </c>
      <c r="J100" s="434" t="str">
        <f t="shared" si="7"/>
        <v>C</v>
      </c>
    </row>
    <row r="101" spans="1:10" ht="63" x14ac:dyDescent="0.2">
      <c r="A101" s="456">
        <v>947</v>
      </c>
      <c r="B101" s="434" t="s">
        <v>2009</v>
      </c>
      <c r="C101" s="434" t="s">
        <v>900</v>
      </c>
      <c r="D101" s="434">
        <v>200</v>
      </c>
      <c r="E101" s="457">
        <v>21466</v>
      </c>
      <c r="F101" s="457">
        <v>4252.4146000000001</v>
      </c>
      <c r="G101" s="462">
        <f t="shared" si="5"/>
        <v>25718.4146</v>
      </c>
      <c r="H101" s="458">
        <f t="shared" si="6"/>
        <v>1.5758750110301443E-3</v>
      </c>
      <c r="I101" s="458">
        <f t="shared" si="8"/>
        <v>0.88088017575745137</v>
      </c>
      <c r="J101" s="434" t="str">
        <f t="shared" si="7"/>
        <v>C</v>
      </c>
    </row>
    <row r="102" spans="1:10" ht="78.75" x14ac:dyDescent="0.2">
      <c r="A102" s="456">
        <v>948</v>
      </c>
      <c r="B102" s="434" t="s">
        <v>2010</v>
      </c>
      <c r="C102" s="434" t="s">
        <v>900</v>
      </c>
      <c r="D102" s="434">
        <v>200</v>
      </c>
      <c r="E102" s="457">
        <v>21466</v>
      </c>
      <c r="F102" s="457">
        <v>4252.4146000000001</v>
      </c>
      <c r="G102" s="462">
        <f t="shared" si="5"/>
        <v>25718.4146</v>
      </c>
      <c r="H102" s="458">
        <f t="shared" si="6"/>
        <v>1.5758750110301443E-3</v>
      </c>
      <c r="I102" s="458">
        <f t="shared" si="8"/>
        <v>0.88245605076848155</v>
      </c>
      <c r="J102" s="434" t="str">
        <f t="shared" si="7"/>
        <v>C</v>
      </c>
    </row>
    <row r="103" spans="1:10" ht="78.75" x14ac:dyDescent="0.2">
      <c r="A103" s="456">
        <v>949</v>
      </c>
      <c r="B103" s="434" t="s">
        <v>2011</v>
      </c>
      <c r="C103" s="434" t="s">
        <v>900</v>
      </c>
      <c r="D103" s="434">
        <v>200</v>
      </c>
      <c r="E103" s="457">
        <v>21466</v>
      </c>
      <c r="F103" s="457">
        <v>4252.4146000000001</v>
      </c>
      <c r="G103" s="462">
        <f t="shared" si="5"/>
        <v>25718.4146</v>
      </c>
      <c r="H103" s="458">
        <f t="shared" si="6"/>
        <v>1.5758750110301443E-3</v>
      </c>
      <c r="I103" s="458">
        <f t="shared" si="8"/>
        <v>0.88403192577951173</v>
      </c>
      <c r="J103" s="434" t="str">
        <f t="shared" si="7"/>
        <v>C</v>
      </c>
    </row>
    <row r="104" spans="1:10" x14ac:dyDescent="0.2">
      <c r="A104" s="456" t="s">
        <v>2220</v>
      </c>
      <c r="B104" s="434" t="s">
        <v>2227</v>
      </c>
      <c r="C104" s="434" t="s">
        <v>2085</v>
      </c>
      <c r="D104" s="434">
        <v>50</v>
      </c>
      <c r="E104" s="462">
        <v>18908</v>
      </c>
      <c r="F104" s="457">
        <f>E104*0.2719</f>
        <v>5141.0851999999995</v>
      </c>
      <c r="G104" s="462">
        <f t="shared" si="5"/>
        <v>24049.085200000001</v>
      </c>
      <c r="H104" s="458">
        <f t="shared" si="6"/>
        <v>1.4735882049593712E-3</v>
      </c>
      <c r="I104" s="458">
        <f t="shared" si="8"/>
        <v>0.88550551398447108</v>
      </c>
      <c r="J104" s="434" t="str">
        <f t="shared" si="7"/>
        <v>C</v>
      </c>
    </row>
    <row r="105" spans="1:10" x14ac:dyDescent="0.2">
      <c r="A105" s="456" t="s">
        <v>2896</v>
      </c>
      <c r="B105" s="434" t="s">
        <v>2109</v>
      </c>
      <c r="C105" s="434" t="s">
        <v>2090</v>
      </c>
      <c r="D105" s="434">
        <v>300</v>
      </c>
      <c r="E105" s="462">
        <v>18651</v>
      </c>
      <c r="F105" s="457">
        <f>E105*0.2719</f>
        <v>5071.2068999999992</v>
      </c>
      <c r="G105" s="462">
        <f t="shared" si="5"/>
        <v>23722.206899999997</v>
      </c>
      <c r="H105" s="458">
        <f t="shared" si="6"/>
        <v>1.453559002046606E-3</v>
      </c>
      <c r="I105" s="458">
        <f t="shared" si="8"/>
        <v>0.88695907298651766</v>
      </c>
      <c r="J105" s="434" t="str">
        <f t="shared" si="7"/>
        <v>C</v>
      </c>
    </row>
    <row r="106" spans="1:10" x14ac:dyDescent="0.2">
      <c r="A106" s="456" t="s">
        <v>2113</v>
      </c>
      <c r="B106" s="434" t="s">
        <v>2139</v>
      </c>
      <c r="C106" s="434" t="s">
        <v>2090</v>
      </c>
      <c r="D106" s="434">
        <v>150</v>
      </c>
      <c r="E106" s="462">
        <v>18630</v>
      </c>
      <c r="F106" s="457">
        <f>E106*0.2719</f>
        <v>5065.4969999999994</v>
      </c>
      <c r="G106" s="462">
        <f t="shared" si="5"/>
        <v>23695.496999999999</v>
      </c>
      <c r="H106" s="458">
        <f t="shared" si="6"/>
        <v>1.4519223745712441E-3</v>
      </c>
      <c r="I106" s="458">
        <f t="shared" si="8"/>
        <v>0.88841099536108892</v>
      </c>
      <c r="J106" s="434" t="str">
        <f t="shared" si="7"/>
        <v>C</v>
      </c>
    </row>
    <row r="107" spans="1:10" ht="126" x14ac:dyDescent="0.2">
      <c r="A107" s="456">
        <v>962</v>
      </c>
      <c r="B107" s="434" t="s">
        <v>2025</v>
      </c>
      <c r="C107" s="434" t="s">
        <v>213</v>
      </c>
      <c r="D107" s="434">
        <v>80</v>
      </c>
      <c r="E107" s="457">
        <v>19196.034532533333</v>
      </c>
      <c r="F107" s="457">
        <v>3802.7344408948534</v>
      </c>
      <c r="G107" s="462">
        <f t="shared" si="5"/>
        <v>22998.768973428185</v>
      </c>
      <c r="H107" s="458">
        <f t="shared" si="6"/>
        <v>1.4092309294088789E-3</v>
      </c>
      <c r="I107" s="458">
        <f t="shared" si="8"/>
        <v>0.88982022629049784</v>
      </c>
      <c r="J107" s="434" t="str">
        <f t="shared" si="7"/>
        <v>C</v>
      </c>
    </row>
    <row r="108" spans="1:10" ht="141.75" x14ac:dyDescent="0.2">
      <c r="A108" s="456">
        <v>850</v>
      </c>
      <c r="B108" s="434" t="s">
        <v>1891</v>
      </c>
      <c r="C108" s="434" t="s">
        <v>213</v>
      </c>
      <c r="D108" s="434">
        <v>1000</v>
      </c>
      <c r="E108" s="457">
        <v>19062.324346666668</v>
      </c>
      <c r="F108" s="457">
        <v>3776.246453074667</v>
      </c>
      <c r="G108" s="462">
        <f t="shared" si="5"/>
        <v>22838.570799741334</v>
      </c>
      <c r="H108" s="458">
        <f t="shared" si="6"/>
        <v>1.3994149161494233E-3</v>
      </c>
      <c r="I108" s="458">
        <f t="shared" si="8"/>
        <v>0.89121964120664732</v>
      </c>
      <c r="J108" s="434" t="str">
        <f t="shared" si="7"/>
        <v>C</v>
      </c>
    </row>
    <row r="109" spans="1:10" x14ac:dyDescent="0.2">
      <c r="A109" s="456" t="s">
        <v>2900</v>
      </c>
      <c r="B109" s="434" t="s">
        <v>2119</v>
      </c>
      <c r="C109" s="434" t="s">
        <v>2090</v>
      </c>
      <c r="D109" s="434">
        <v>100</v>
      </c>
      <c r="E109" s="462">
        <v>17891</v>
      </c>
      <c r="F109" s="457">
        <f>E109*0.2719</f>
        <v>4864.5628999999999</v>
      </c>
      <c r="G109" s="462">
        <f t="shared" si="5"/>
        <v>22755.562900000001</v>
      </c>
      <c r="H109" s="458">
        <f t="shared" si="6"/>
        <v>1.3943286743668345E-3</v>
      </c>
      <c r="I109" s="458">
        <f t="shared" si="8"/>
        <v>0.89261396988101416</v>
      </c>
      <c r="J109" s="434" t="str">
        <f t="shared" si="7"/>
        <v>C</v>
      </c>
    </row>
    <row r="110" spans="1:10" ht="78.75" x14ac:dyDescent="0.2">
      <c r="A110" s="456">
        <v>929</v>
      </c>
      <c r="B110" s="434" t="s">
        <v>1990</v>
      </c>
      <c r="C110" s="434" t="s">
        <v>213</v>
      </c>
      <c r="D110" s="434">
        <v>100</v>
      </c>
      <c r="E110" s="457">
        <v>18541.479056666667</v>
      </c>
      <c r="F110" s="457">
        <v>3673.0670011256666</v>
      </c>
      <c r="G110" s="462">
        <f t="shared" si="5"/>
        <v>22214.546057792333</v>
      </c>
      <c r="H110" s="458">
        <f t="shared" si="6"/>
        <v>1.3611783058296736E-3</v>
      </c>
      <c r="I110" s="458">
        <f t="shared" si="8"/>
        <v>0.89397514818684387</v>
      </c>
      <c r="J110" s="434" t="str">
        <f t="shared" si="7"/>
        <v>C</v>
      </c>
    </row>
    <row r="111" spans="1:10" ht="94.5" x14ac:dyDescent="0.2">
      <c r="A111" s="456">
        <v>925</v>
      </c>
      <c r="B111" s="434" t="s">
        <v>1986</v>
      </c>
      <c r="C111" s="434" t="s">
        <v>213</v>
      </c>
      <c r="D111" s="434">
        <v>1000</v>
      </c>
      <c r="E111" s="457">
        <v>18509.201440000001</v>
      </c>
      <c r="F111" s="457">
        <v>3666.6728052640001</v>
      </c>
      <c r="G111" s="462">
        <f t="shared" ref="G111:G174" si="9">E111+F111</f>
        <v>22175.874245264</v>
      </c>
      <c r="H111" s="458">
        <f t="shared" si="6"/>
        <v>1.3588087218587145E-3</v>
      </c>
      <c r="I111" s="458">
        <f t="shared" si="8"/>
        <v>0.89533395690870254</v>
      </c>
      <c r="J111" s="434" t="str">
        <f t="shared" si="7"/>
        <v>C</v>
      </c>
    </row>
    <row r="112" spans="1:10" ht="47.25" x14ac:dyDescent="0.2">
      <c r="A112" s="456">
        <v>898</v>
      </c>
      <c r="B112" s="434" t="s">
        <v>1956</v>
      </c>
      <c r="C112" s="434" t="s">
        <v>213</v>
      </c>
      <c r="D112" s="434">
        <v>750</v>
      </c>
      <c r="E112" s="457">
        <v>18473.010264</v>
      </c>
      <c r="F112" s="457">
        <v>3659.5033332983999</v>
      </c>
      <c r="G112" s="462">
        <f t="shared" si="9"/>
        <v>22132.513597298399</v>
      </c>
      <c r="H112" s="458">
        <f t="shared" si="6"/>
        <v>1.3561518332964207E-3</v>
      </c>
      <c r="I112" s="458">
        <f t="shared" si="8"/>
        <v>0.89669010874199895</v>
      </c>
      <c r="J112" s="434" t="str">
        <f t="shared" si="7"/>
        <v>C</v>
      </c>
    </row>
    <row r="113" spans="1:10" x14ac:dyDescent="0.2">
      <c r="A113" s="456" t="s">
        <v>2110</v>
      </c>
      <c r="B113" s="434" t="s">
        <v>2138</v>
      </c>
      <c r="C113" s="434" t="s">
        <v>2090</v>
      </c>
      <c r="D113" s="434">
        <v>200</v>
      </c>
      <c r="E113" s="462">
        <v>17270</v>
      </c>
      <c r="F113" s="457">
        <f>E113*0.2719</f>
        <v>4695.7129999999997</v>
      </c>
      <c r="G113" s="462">
        <f t="shared" si="9"/>
        <v>21965.713</v>
      </c>
      <c r="H113" s="458">
        <f t="shared" si="6"/>
        <v>1.3459312618811265E-3</v>
      </c>
      <c r="I113" s="458">
        <f t="shared" si="8"/>
        <v>0.89803604000388004</v>
      </c>
      <c r="J113" s="434" t="str">
        <f t="shared" si="7"/>
        <v>C</v>
      </c>
    </row>
    <row r="114" spans="1:10" ht="63" x14ac:dyDescent="0.2">
      <c r="A114" s="456">
        <v>960</v>
      </c>
      <c r="B114" s="434" t="s">
        <v>2023</v>
      </c>
      <c r="C114" s="434" t="s">
        <v>569</v>
      </c>
      <c r="D114" s="434">
        <v>100</v>
      </c>
      <c r="E114" s="457">
        <v>18306.653803466666</v>
      </c>
      <c r="F114" s="457">
        <v>3626.5481184667465</v>
      </c>
      <c r="G114" s="462">
        <f t="shared" si="9"/>
        <v>21933.201921933414</v>
      </c>
      <c r="H114" s="458">
        <f t="shared" si="6"/>
        <v>1.3439391719213207E-3</v>
      </c>
      <c r="I114" s="458">
        <f t="shared" si="8"/>
        <v>0.89937997917580137</v>
      </c>
      <c r="J114" s="434" t="str">
        <f t="shared" si="7"/>
        <v>C</v>
      </c>
    </row>
    <row r="115" spans="1:10" x14ac:dyDescent="0.2">
      <c r="A115" s="456" t="s">
        <v>2296</v>
      </c>
      <c r="B115" s="434" t="s">
        <v>2310</v>
      </c>
      <c r="C115" s="434" t="s">
        <v>576</v>
      </c>
      <c r="D115" s="434">
        <v>350</v>
      </c>
      <c r="E115" s="462">
        <v>17199</v>
      </c>
      <c r="F115" s="457">
        <f>E115*0.2719</f>
        <v>4676.4080999999996</v>
      </c>
      <c r="G115" s="462">
        <f t="shared" si="9"/>
        <v>21875.408100000001</v>
      </c>
      <c r="H115" s="458">
        <f t="shared" si="6"/>
        <v>1.3403979023215689E-3</v>
      </c>
      <c r="I115" s="458">
        <f t="shared" si="8"/>
        <v>0.90072037707812291</v>
      </c>
      <c r="J115" s="434" t="str">
        <f t="shared" si="7"/>
        <v>C</v>
      </c>
    </row>
    <row r="116" spans="1:10" x14ac:dyDescent="0.2">
      <c r="A116" s="456" t="s">
        <v>2306</v>
      </c>
      <c r="B116" s="434" t="s">
        <v>2319</v>
      </c>
      <c r="C116" s="434" t="s">
        <v>576</v>
      </c>
      <c r="D116" s="434">
        <v>500</v>
      </c>
      <c r="E116" s="462">
        <v>16445</v>
      </c>
      <c r="F116" s="457">
        <f>E116*0.2719</f>
        <v>4471.3954999999996</v>
      </c>
      <c r="G116" s="462">
        <f t="shared" si="9"/>
        <v>20916.395499999999</v>
      </c>
      <c r="H116" s="458">
        <f t="shared" si="6"/>
        <v>1.2816351824919006E-3</v>
      </c>
      <c r="I116" s="458">
        <f t="shared" si="8"/>
        <v>0.90200201226061483</v>
      </c>
      <c r="J116" s="434" t="str">
        <f t="shared" si="7"/>
        <v>C</v>
      </c>
    </row>
    <row r="117" spans="1:10" ht="94.5" x14ac:dyDescent="0.2">
      <c r="A117" s="456">
        <v>966</v>
      </c>
      <c r="B117" s="434" t="s">
        <v>2029</v>
      </c>
      <c r="C117" s="434" t="s">
        <v>213</v>
      </c>
      <c r="D117" s="434">
        <v>200</v>
      </c>
      <c r="E117" s="457">
        <v>16388.349952500001</v>
      </c>
      <c r="F117" s="457">
        <v>3246.53212559025</v>
      </c>
      <c r="G117" s="462">
        <f t="shared" si="9"/>
        <v>19634.88207809025</v>
      </c>
      <c r="H117" s="458">
        <f t="shared" si="6"/>
        <v>1.2031114861717042E-3</v>
      </c>
      <c r="I117" s="458">
        <f t="shared" si="8"/>
        <v>0.90320512374678652</v>
      </c>
      <c r="J117" s="434" t="str">
        <f t="shared" si="7"/>
        <v>C</v>
      </c>
    </row>
    <row r="118" spans="1:10" x14ac:dyDescent="0.2">
      <c r="A118" s="456" t="s">
        <v>2899</v>
      </c>
      <c r="B118" s="434" t="s">
        <v>2117</v>
      </c>
      <c r="C118" s="434" t="s">
        <v>2090</v>
      </c>
      <c r="D118" s="434">
        <v>100</v>
      </c>
      <c r="E118" s="462">
        <v>14768</v>
      </c>
      <c r="F118" s="457">
        <f>E118*0.2719</f>
        <v>4015.4191999999998</v>
      </c>
      <c r="G118" s="462">
        <f t="shared" si="9"/>
        <v>18783.4192</v>
      </c>
      <c r="H118" s="458">
        <f t="shared" si="6"/>
        <v>1.1509387883879836E-3</v>
      </c>
      <c r="I118" s="458">
        <f t="shared" si="8"/>
        <v>0.90435606253517453</v>
      </c>
      <c r="J118" s="434" t="str">
        <f t="shared" si="7"/>
        <v>C</v>
      </c>
    </row>
    <row r="119" spans="1:10" x14ac:dyDescent="0.2">
      <c r="A119" s="456" t="s">
        <v>2316</v>
      </c>
      <c r="B119" s="434" t="s">
        <v>2335</v>
      </c>
      <c r="C119" s="434" t="s">
        <v>576</v>
      </c>
      <c r="D119" s="434">
        <v>20</v>
      </c>
      <c r="E119" s="462">
        <v>14387.4</v>
      </c>
      <c r="F119" s="457">
        <f>E119*0.2719</f>
        <v>3911.9340599999996</v>
      </c>
      <c r="G119" s="462">
        <f t="shared" si="9"/>
        <v>18299.334060000001</v>
      </c>
      <c r="H119" s="458">
        <f t="shared" si="6"/>
        <v>1.1212768637630874E-3</v>
      </c>
      <c r="I119" s="458">
        <f t="shared" si="8"/>
        <v>0.9054773393989376</v>
      </c>
      <c r="J119" s="434" t="str">
        <f t="shared" si="7"/>
        <v>C</v>
      </c>
    </row>
    <row r="120" spans="1:10" x14ac:dyDescent="0.2">
      <c r="A120" s="456" t="s">
        <v>2167</v>
      </c>
      <c r="B120" s="434" t="s">
        <v>2183</v>
      </c>
      <c r="C120" s="434" t="s">
        <v>2090</v>
      </c>
      <c r="D120" s="434">
        <v>150</v>
      </c>
      <c r="E120" s="462">
        <v>14328</v>
      </c>
      <c r="F120" s="457">
        <f>E120*0.2719</f>
        <v>3895.7831999999999</v>
      </c>
      <c r="G120" s="462">
        <f t="shared" si="9"/>
        <v>18223.783199999998</v>
      </c>
      <c r="H120" s="458">
        <f t="shared" si="6"/>
        <v>1.1166475460470629E-3</v>
      </c>
      <c r="I120" s="458">
        <f t="shared" si="8"/>
        <v>0.90659398694498461</v>
      </c>
      <c r="J120" s="434" t="str">
        <f t="shared" si="7"/>
        <v>C</v>
      </c>
    </row>
    <row r="121" spans="1:10" ht="63" x14ac:dyDescent="0.2">
      <c r="A121" s="456">
        <v>991</v>
      </c>
      <c r="B121" s="434" t="s">
        <v>2058</v>
      </c>
      <c r="C121" s="434" t="s">
        <v>213</v>
      </c>
      <c r="D121" s="434">
        <v>30</v>
      </c>
      <c r="E121" s="457">
        <v>14241.059952600002</v>
      </c>
      <c r="F121" s="457">
        <v>2821.1539766100605</v>
      </c>
      <c r="G121" s="462">
        <f t="shared" si="9"/>
        <v>17062.213929210062</v>
      </c>
      <c r="H121" s="458">
        <f t="shared" si="6"/>
        <v>1.0454733303775494E-3</v>
      </c>
      <c r="I121" s="458">
        <f t="shared" si="8"/>
        <v>0.90763946027536213</v>
      </c>
      <c r="J121" s="434" t="str">
        <f t="shared" si="7"/>
        <v>C</v>
      </c>
    </row>
    <row r="122" spans="1:10" x14ac:dyDescent="0.2">
      <c r="A122" s="456" t="s">
        <v>2108</v>
      </c>
      <c r="B122" s="434" t="s">
        <v>2137</v>
      </c>
      <c r="C122" s="434" t="s">
        <v>2090</v>
      </c>
      <c r="D122" s="434">
        <v>200</v>
      </c>
      <c r="E122" s="462">
        <v>13074</v>
      </c>
      <c r="F122" s="457">
        <f>E122*0.2719</f>
        <v>3554.8205999999996</v>
      </c>
      <c r="G122" s="462">
        <f t="shared" si="9"/>
        <v>16628.820599999999</v>
      </c>
      <c r="H122" s="458">
        <f t="shared" si="6"/>
        <v>1.0189175053754399E-3</v>
      </c>
      <c r="I122" s="458">
        <f t="shared" si="8"/>
        <v>0.90865837778073755</v>
      </c>
      <c r="J122" s="434" t="str">
        <f t="shared" si="7"/>
        <v>C</v>
      </c>
    </row>
    <row r="123" spans="1:10" x14ac:dyDescent="0.2">
      <c r="A123" s="456" t="s">
        <v>2318</v>
      </c>
      <c r="B123" s="434" t="s">
        <v>2337</v>
      </c>
      <c r="C123" s="434" t="s">
        <v>576</v>
      </c>
      <c r="D123" s="434">
        <v>20</v>
      </c>
      <c r="E123" s="462">
        <v>12942</v>
      </c>
      <c r="F123" s="457">
        <f>E123*0.2719</f>
        <v>3518.9297999999999</v>
      </c>
      <c r="G123" s="462">
        <f t="shared" si="9"/>
        <v>16460.929799999998</v>
      </c>
      <c r="H123" s="458">
        <f t="shared" si="6"/>
        <v>1.0086301326731636E-3</v>
      </c>
      <c r="I123" s="458">
        <f t="shared" si="8"/>
        <v>0.90966700791341071</v>
      </c>
      <c r="J123" s="434" t="str">
        <f t="shared" si="7"/>
        <v>C</v>
      </c>
    </row>
    <row r="124" spans="1:10" x14ac:dyDescent="0.2">
      <c r="A124" s="456" t="s">
        <v>2904</v>
      </c>
      <c r="B124" s="434" t="s">
        <v>2162</v>
      </c>
      <c r="C124" s="434" t="s">
        <v>2085</v>
      </c>
      <c r="D124" s="434">
        <v>100</v>
      </c>
      <c r="E124" s="462">
        <v>12797</v>
      </c>
      <c r="F124" s="457">
        <f>E124*0.2719</f>
        <v>3479.5042999999996</v>
      </c>
      <c r="G124" s="462">
        <f t="shared" si="9"/>
        <v>16276.504300000001</v>
      </c>
      <c r="H124" s="458">
        <f t="shared" si="6"/>
        <v>9.9732960962899673E-4</v>
      </c>
      <c r="I124" s="458">
        <f t="shared" si="8"/>
        <v>0.91066433752303966</v>
      </c>
      <c r="J124" s="434" t="str">
        <f t="shared" si="7"/>
        <v>C</v>
      </c>
    </row>
    <row r="125" spans="1:10" x14ac:dyDescent="0.2">
      <c r="A125" s="456" t="s">
        <v>2311</v>
      </c>
      <c r="B125" s="434" t="s">
        <v>2323</v>
      </c>
      <c r="C125" s="434" t="s">
        <v>576</v>
      </c>
      <c r="D125" s="434">
        <v>100</v>
      </c>
      <c r="E125" s="462">
        <v>12748</v>
      </c>
      <c r="F125" s="457">
        <f>E125*0.2719</f>
        <v>3466.1811999999995</v>
      </c>
      <c r="G125" s="462">
        <f t="shared" si="9"/>
        <v>16214.181199999999</v>
      </c>
      <c r="H125" s="458">
        <f t="shared" si="6"/>
        <v>9.9351081218648513E-4</v>
      </c>
      <c r="I125" s="458">
        <f t="shared" si="8"/>
        <v>0.91165784833522612</v>
      </c>
      <c r="J125" s="434" t="str">
        <f t="shared" si="7"/>
        <v>C</v>
      </c>
    </row>
    <row r="126" spans="1:10" x14ac:dyDescent="0.2">
      <c r="A126" s="456" t="s">
        <v>2895</v>
      </c>
      <c r="B126" s="434" t="s">
        <v>2106</v>
      </c>
      <c r="C126" s="434" t="s">
        <v>2090</v>
      </c>
      <c r="D126" s="434">
        <v>300</v>
      </c>
      <c r="E126" s="462">
        <v>12612</v>
      </c>
      <c r="F126" s="457">
        <f>E126*0.2719</f>
        <v>3429.2027999999996</v>
      </c>
      <c r="G126" s="462">
        <f t="shared" si="9"/>
        <v>16041.202799999999</v>
      </c>
      <c r="H126" s="458">
        <f t="shared" si="6"/>
        <v>9.8291170091747331E-4</v>
      </c>
      <c r="I126" s="458">
        <f t="shared" si="8"/>
        <v>0.91264076003614358</v>
      </c>
      <c r="J126" s="434" t="str">
        <f t="shared" si="7"/>
        <v>C</v>
      </c>
    </row>
    <row r="127" spans="1:10" ht="126" x14ac:dyDescent="0.2">
      <c r="A127" s="456">
        <v>911</v>
      </c>
      <c r="B127" s="434" t="s">
        <v>1972</v>
      </c>
      <c r="C127" s="434" t="s">
        <v>213</v>
      </c>
      <c r="D127" s="434">
        <v>100</v>
      </c>
      <c r="E127" s="457">
        <v>13244.061892333335</v>
      </c>
      <c r="F127" s="457">
        <v>2623.6486608712335</v>
      </c>
      <c r="G127" s="462">
        <f t="shared" si="9"/>
        <v>15867.710553204568</v>
      </c>
      <c r="H127" s="458">
        <f t="shared" si="6"/>
        <v>9.7228110410252063E-4</v>
      </c>
      <c r="I127" s="458">
        <f t="shared" si="8"/>
        <v>0.91361304114024611</v>
      </c>
      <c r="J127" s="434" t="str">
        <f t="shared" si="7"/>
        <v>C</v>
      </c>
    </row>
    <row r="128" spans="1:10" x14ac:dyDescent="0.2">
      <c r="A128" s="456" t="s">
        <v>2255</v>
      </c>
      <c r="B128" s="434" t="s">
        <v>2286</v>
      </c>
      <c r="C128" s="434" t="s">
        <v>2090</v>
      </c>
      <c r="D128" s="434">
        <v>200</v>
      </c>
      <c r="E128" s="462">
        <v>12024</v>
      </c>
      <c r="F128" s="457">
        <f>E128*0.2719</f>
        <v>3269.3255999999997</v>
      </c>
      <c r="G128" s="462">
        <f t="shared" si="9"/>
        <v>15293.3256</v>
      </c>
      <c r="H128" s="458">
        <f t="shared" si="6"/>
        <v>9.3708613160733436E-4</v>
      </c>
      <c r="I128" s="458">
        <f t="shared" si="8"/>
        <v>0.91455012727185347</v>
      </c>
      <c r="J128" s="434" t="str">
        <f t="shared" si="7"/>
        <v>C</v>
      </c>
    </row>
    <row r="129" spans="1:10" ht="31.5" x14ac:dyDescent="0.2">
      <c r="A129" s="456" t="s">
        <v>2263</v>
      </c>
      <c r="B129" s="434" t="s">
        <v>2292</v>
      </c>
      <c r="C129" s="434" t="s">
        <v>576</v>
      </c>
      <c r="D129" s="434">
        <v>300</v>
      </c>
      <c r="E129" s="462">
        <v>11634</v>
      </c>
      <c r="F129" s="457">
        <f>E129*0.2719</f>
        <v>3163.2845999999995</v>
      </c>
      <c r="G129" s="462">
        <f t="shared" si="9"/>
        <v>14797.284599999999</v>
      </c>
      <c r="H129" s="458">
        <f t="shared" si="6"/>
        <v>9.0669162135060936E-4</v>
      </c>
      <c r="I129" s="458">
        <f t="shared" si="8"/>
        <v>0.91545681889320407</v>
      </c>
      <c r="J129" s="434" t="str">
        <f t="shared" si="7"/>
        <v>C</v>
      </c>
    </row>
    <row r="130" spans="1:10" x14ac:dyDescent="0.2">
      <c r="A130" s="456" t="s">
        <v>2266</v>
      </c>
      <c r="B130" s="434" t="s">
        <v>2295</v>
      </c>
      <c r="C130" s="434" t="s">
        <v>576</v>
      </c>
      <c r="D130" s="434">
        <v>300</v>
      </c>
      <c r="E130" s="462">
        <v>11634</v>
      </c>
      <c r="F130" s="457">
        <f>E130*0.2719</f>
        <v>3163.2845999999995</v>
      </c>
      <c r="G130" s="462">
        <f t="shared" si="9"/>
        <v>14797.284599999999</v>
      </c>
      <c r="H130" s="458">
        <f t="shared" ref="H130:H193" si="10">G130/$G$1146</f>
        <v>9.0669162135060936E-4</v>
      </c>
      <c r="I130" s="458">
        <f t="shared" si="8"/>
        <v>0.91636351051455467</v>
      </c>
      <c r="J130" s="434" t="str">
        <f t="shared" ref="J130:J193" si="11">IF(I130&lt;$M$2,$L$2,IF(I130&lt;$M$3,$L$3,$L$4))</f>
        <v>C</v>
      </c>
    </row>
    <row r="131" spans="1:10" x14ac:dyDescent="0.2">
      <c r="A131" s="456" t="s">
        <v>2898</v>
      </c>
      <c r="B131" s="434" t="s">
        <v>2114</v>
      </c>
      <c r="C131" s="434" t="s">
        <v>2090</v>
      </c>
      <c r="D131" s="434">
        <v>100</v>
      </c>
      <c r="E131" s="462">
        <v>11293</v>
      </c>
      <c r="F131" s="457">
        <f>E131*0.2719</f>
        <v>3070.5666999999999</v>
      </c>
      <c r="G131" s="462">
        <f t="shared" si="9"/>
        <v>14363.566699999999</v>
      </c>
      <c r="H131" s="458">
        <f t="shared" si="10"/>
        <v>8.8011590853639607E-4</v>
      </c>
      <c r="I131" s="458">
        <f t="shared" si="8"/>
        <v>0.9172436264230911</v>
      </c>
      <c r="J131" s="434" t="str">
        <f t="shared" si="11"/>
        <v>C</v>
      </c>
    </row>
    <row r="132" spans="1:10" ht="63" x14ac:dyDescent="0.2">
      <c r="A132" s="456">
        <v>994</v>
      </c>
      <c r="B132" s="434" t="s">
        <v>2061</v>
      </c>
      <c r="C132" s="434" t="s">
        <v>213</v>
      </c>
      <c r="D132" s="434">
        <v>20</v>
      </c>
      <c r="E132" s="457">
        <v>11963.492340466666</v>
      </c>
      <c r="F132" s="457">
        <v>2369.9678326464464</v>
      </c>
      <c r="G132" s="462">
        <f t="shared" si="9"/>
        <v>14333.460173113112</v>
      </c>
      <c r="H132" s="458">
        <f t="shared" si="10"/>
        <v>8.782711555013488E-4</v>
      </c>
      <c r="I132" s="458">
        <f t="shared" ref="I132:I195" si="12">I131+H132</f>
        <v>0.91812189757859242</v>
      </c>
      <c r="J132" s="434" t="str">
        <f t="shared" si="11"/>
        <v>C</v>
      </c>
    </row>
    <row r="133" spans="1:10" x14ac:dyDescent="0.2">
      <c r="A133" s="456" t="s">
        <v>105</v>
      </c>
      <c r="B133" s="434" t="s">
        <v>2089</v>
      </c>
      <c r="C133" s="434" t="s">
        <v>2090</v>
      </c>
      <c r="D133" s="434">
        <v>3500</v>
      </c>
      <c r="E133" s="462">
        <v>10850</v>
      </c>
      <c r="F133" s="457">
        <f>E133*0.2719</f>
        <v>2950.1149999999998</v>
      </c>
      <c r="G133" s="462">
        <f t="shared" si="9"/>
        <v>13800.115</v>
      </c>
      <c r="H133" s="458">
        <f t="shared" si="10"/>
        <v>8.4559086227042391E-4</v>
      </c>
      <c r="I133" s="458">
        <f t="shared" si="12"/>
        <v>0.91896748844086285</v>
      </c>
      <c r="J133" s="434" t="str">
        <f t="shared" si="11"/>
        <v>C</v>
      </c>
    </row>
    <row r="134" spans="1:10" ht="78.75" x14ac:dyDescent="0.2">
      <c r="A134" s="456">
        <v>931</v>
      </c>
      <c r="B134" s="434" t="s">
        <v>1992</v>
      </c>
      <c r="C134" s="434" t="s">
        <v>213</v>
      </c>
      <c r="D134" s="434">
        <v>100</v>
      </c>
      <c r="E134" s="457">
        <v>11411.019234333333</v>
      </c>
      <c r="F134" s="457">
        <v>2260.5229103214333</v>
      </c>
      <c r="G134" s="462">
        <f t="shared" si="9"/>
        <v>13671.542144654766</v>
      </c>
      <c r="H134" s="458">
        <f t="shared" si="10"/>
        <v>8.3771266476149401E-4</v>
      </c>
      <c r="I134" s="458">
        <f t="shared" si="12"/>
        <v>0.91980520110562436</v>
      </c>
      <c r="J134" s="434" t="str">
        <f t="shared" si="11"/>
        <v>C</v>
      </c>
    </row>
    <row r="135" spans="1:10" ht="47.25" x14ac:dyDescent="0.2">
      <c r="A135" s="456">
        <v>974</v>
      </c>
      <c r="B135" s="434" t="s">
        <v>2038</v>
      </c>
      <c r="C135" s="434" t="s">
        <v>213</v>
      </c>
      <c r="D135" s="434">
        <v>50</v>
      </c>
      <c r="E135" s="457">
        <v>11359.115396833333</v>
      </c>
      <c r="F135" s="457">
        <v>2250.2407601126833</v>
      </c>
      <c r="G135" s="462">
        <f t="shared" si="9"/>
        <v>13609.356156946016</v>
      </c>
      <c r="H135" s="458">
        <f t="shared" si="10"/>
        <v>8.3390226876350556E-4</v>
      </c>
      <c r="I135" s="458">
        <f t="shared" si="12"/>
        <v>0.92063910337438781</v>
      </c>
      <c r="J135" s="434" t="str">
        <f t="shared" si="11"/>
        <v>C</v>
      </c>
    </row>
    <row r="136" spans="1:10" x14ac:dyDescent="0.2">
      <c r="A136" s="456" t="s">
        <v>2915</v>
      </c>
      <c r="B136" s="434" t="s">
        <v>2238</v>
      </c>
      <c r="C136" s="434" t="s">
        <v>2085</v>
      </c>
      <c r="D136" s="434">
        <v>30</v>
      </c>
      <c r="E136" s="462">
        <v>10680</v>
      </c>
      <c r="F136" s="457">
        <f>E136*0.2719</f>
        <v>2903.8919999999998</v>
      </c>
      <c r="G136" s="462">
        <f t="shared" si="9"/>
        <v>13583.892</v>
      </c>
      <c r="H136" s="458">
        <f t="shared" si="10"/>
        <v>8.3234197318415924E-4</v>
      </c>
      <c r="I136" s="458">
        <f t="shared" si="12"/>
        <v>0.92147144534757197</v>
      </c>
      <c r="J136" s="434" t="str">
        <f t="shared" si="11"/>
        <v>C</v>
      </c>
    </row>
    <row r="137" spans="1:10" x14ac:dyDescent="0.2">
      <c r="A137" s="456" t="s">
        <v>2222</v>
      </c>
      <c r="B137" s="434" t="s">
        <v>2231</v>
      </c>
      <c r="C137" s="434" t="s">
        <v>2085</v>
      </c>
      <c r="D137" s="434">
        <v>30</v>
      </c>
      <c r="E137" s="462">
        <v>10567.2</v>
      </c>
      <c r="F137" s="457">
        <f>E137*0.2719</f>
        <v>2873.2216800000001</v>
      </c>
      <c r="G137" s="462">
        <f t="shared" si="9"/>
        <v>13440.421680000001</v>
      </c>
      <c r="H137" s="458">
        <f t="shared" si="10"/>
        <v>8.235509456022143E-4</v>
      </c>
      <c r="I137" s="458">
        <f t="shared" si="12"/>
        <v>0.92229499629317424</v>
      </c>
      <c r="J137" s="434" t="str">
        <f t="shared" si="11"/>
        <v>C</v>
      </c>
    </row>
    <row r="138" spans="1:10" ht="47.25" x14ac:dyDescent="0.2">
      <c r="A138" s="456">
        <v>847</v>
      </c>
      <c r="B138" s="434" t="s">
        <v>1886</v>
      </c>
      <c r="C138" s="434" t="s">
        <v>213</v>
      </c>
      <c r="D138" s="434">
        <v>1000</v>
      </c>
      <c r="E138" s="457">
        <v>11042.248706</v>
      </c>
      <c r="F138" s="457">
        <v>2187.4694686585999</v>
      </c>
      <c r="G138" s="462">
        <f t="shared" si="9"/>
        <v>13229.718174658599</v>
      </c>
      <c r="H138" s="458">
        <f t="shared" si="10"/>
        <v>8.1064025907786014E-4</v>
      </c>
      <c r="I138" s="458">
        <f t="shared" si="12"/>
        <v>0.92310563655225208</v>
      </c>
      <c r="J138" s="434" t="str">
        <f t="shared" si="11"/>
        <v>C</v>
      </c>
    </row>
    <row r="139" spans="1:10" ht="63" x14ac:dyDescent="0.2">
      <c r="A139" s="456">
        <v>980</v>
      </c>
      <c r="B139" s="434" t="s">
        <v>2045</v>
      </c>
      <c r="C139" s="434" t="s">
        <v>213</v>
      </c>
      <c r="D139" s="434">
        <v>30</v>
      </c>
      <c r="E139" s="457">
        <v>10922.692241599998</v>
      </c>
      <c r="F139" s="457">
        <v>2163.7853330609596</v>
      </c>
      <c r="G139" s="462">
        <f t="shared" si="9"/>
        <v>13086.477574660958</v>
      </c>
      <c r="H139" s="458">
        <f t="shared" si="10"/>
        <v>8.0186330740288222E-4</v>
      </c>
      <c r="I139" s="458">
        <f t="shared" si="12"/>
        <v>0.92390749985965492</v>
      </c>
      <c r="J139" s="434" t="str">
        <f t="shared" si="11"/>
        <v>C</v>
      </c>
    </row>
    <row r="140" spans="1:10" ht="63" x14ac:dyDescent="0.2">
      <c r="A140" s="456">
        <v>969</v>
      </c>
      <c r="B140" s="434" t="s">
        <v>2032</v>
      </c>
      <c r="C140" s="434" t="s">
        <v>213</v>
      </c>
      <c r="D140" s="434">
        <v>100</v>
      </c>
      <c r="E140" s="457">
        <v>10507.645436666666</v>
      </c>
      <c r="F140" s="457">
        <v>2081.5645610036663</v>
      </c>
      <c r="G140" s="462">
        <f t="shared" si="9"/>
        <v>12589.209997670332</v>
      </c>
      <c r="H140" s="458">
        <f t="shared" si="10"/>
        <v>7.7139363963514053E-4</v>
      </c>
      <c r="I140" s="458">
        <f t="shared" si="12"/>
        <v>0.92467889349929011</v>
      </c>
      <c r="J140" s="434" t="str">
        <f t="shared" si="11"/>
        <v>C</v>
      </c>
    </row>
    <row r="141" spans="1:10" ht="78.75" x14ac:dyDescent="0.2">
      <c r="A141" s="456">
        <v>953</v>
      </c>
      <c r="B141" s="434" t="s">
        <v>2015</v>
      </c>
      <c r="C141" s="434" t="s">
        <v>900</v>
      </c>
      <c r="D141" s="434">
        <v>50</v>
      </c>
      <c r="E141" s="457">
        <v>10351</v>
      </c>
      <c r="F141" s="457">
        <v>2050.5331000000001</v>
      </c>
      <c r="G141" s="462">
        <f t="shared" si="9"/>
        <v>12401.533100000001</v>
      </c>
      <c r="H141" s="458">
        <f t="shared" si="10"/>
        <v>7.5989388983383139E-4</v>
      </c>
      <c r="I141" s="458">
        <f t="shared" si="12"/>
        <v>0.925438787389124</v>
      </c>
      <c r="J141" s="434" t="str">
        <f t="shared" si="11"/>
        <v>C</v>
      </c>
    </row>
    <row r="142" spans="1:10" ht="78.75" x14ac:dyDescent="0.2">
      <c r="A142" s="456">
        <v>954</v>
      </c>
      <c r="B142" s="434" t="s">
        <v>2017</v>
      </c>
      <c r="C142" s="434" t="s">
        <v>900</v>
      </c>
      <c r="D142" s="434">
        <v>50</v>
      </c>
      <c r="E142" s="457">
        <v>10351</v>
      </c>
      <c r="F142" s="457">
        <v>2050.5331000000001</v>
      </c>
      <c r="G142" s="462">
        <f t="shared" si="9"/>
        <v>12401.533100000001</v>
      </c>
      <c r="H142" s="458">
        <f t="shared" si="10"/>
        <v>7.5989388983383139E-4</v>
      </c>
      <c r="I142" s="458">
        <f t="shared" si="12"/>
        <v>0.92619868127895788</v>
      </c>
      <c r="J142" s="434" t="str">
        <f t="shared" si="11"/>
        <v>C</v>
      </c>
    </row>
    <row r="143" spans="1:10" ht="78.75" x14ac:dyDescent="0.2">
      <c r="A143" s="456">
        <v>955</v>
      </c>
      <c r="B143" s="434" t="s">
        <v>2018</v>
      </c>
      <c r="C143" s="434" t="s">
        <v>900</v>
      </c>
      <c r="D143" s="434">
        <v>50</v>
      </c>
      <c r="E143" s="457">
        <v>10351</v>
      </c>
      <c r="F143" s="457">
        <v>2050.5331000000001</v>
      </c>
      <c r="G143" s="462">
        <f t="shared" si="9"/>
        <v>12401.533100000001</v>
      </c>
      <c r="H143" s="458">
        <f t="shared" si="10"/>
        <v>7.5989388983383139E-4</v>
      </c>
      <c r="I143" s="458">
        <f t="shared" si="12"/>
        <v>0.92695857516879177</v>
      </c>
      <c r="J143" s="434" t="str">
        <f t="shared" si="11"/>
        <v>C</v>
      </c>
    </row>
    <row r="144" spans="1:10" ht="78.75" x14ac:dyDescent="0.2">
      <c r="A144" s="456">
        <v>956</v>
      </c>
      <c r="B144" s="434" t="s">
        <v>2019</v>
      </c>
      <c r="C144" s="434" t="s">
        <v>900</v>
      </c>
      <c r="D144" s="434">
        <v>50</v>
      </c>
      <c r="E144" s="457">
        <v>10351</v>
      </c>
      <c r="F144" s="457">
        <v>2050.5331000000001</v>
      </c>
      <c r="G144" s="462">
        <f t="shared" si="9"/>
        <v>12401.533100000001</v>
      </c>
      <c r="H144" s="458">
        <f t="shared" si="10"/>
        <v>7.5989388983383139E-4</v>
      </c>
      <c r="I144" s="458">
        <f t="shared" si="12"/>
        <v>0.92771846905862565</v>
      </c>
      <c r="J144" s="434" t="str">
        <f t="shared" si="11"/>
        <v>C</v>
      </c>
    </row>
    <row r="145" spans="1:10" ht="78.75" x14ac:dyDescent="0.2">
      <c r="A145" s="456">
        <v>957</v>
      </c>
      <c r="B145" s="434" t="s">
        <v>2020</v>
      </c>
      <c r="C145" s="434" t="s">
        <v>900</v>
      </c>
      <c r="D145" s="434">
        <v>50</v>
      </c>
      <c r="E145" s="457">
        <v>10351</v>
      </c>
      <c r="F145" s="457">
        <v>2050.5331000000001</v>
      </c>
      <c r="G145" s="462">
        <f t="shared" si="9"/>
        <v>12401.533100000001</v>
      </c>
      <c r="H145" s="458">
        <f t="shared" si="10"/>
        <v>7.5989388983383139E-4</v>
      </c>
      <c r="I145" s="458">
        <f t="shared" si="12"/>
        <v>0.92847836294845953</v>
      </c>
      <c r="J145" s="434" t="str">
        <f t="shared" si="11"/>
        <v>C</v>
      </c>
    </row>
    <row r="146" spans="1:10" ht="78.75" x14ac:dyDescent="0.2">
      <c r="A146" s="456">
        <v>958</v>
      </c>
      <c r="B146" s="434" t="s">
        <v>2021</v>
      </c>
      <c r="C146" s="434" t="s">
        <v>900</v>
      </c>
      <c r="D146" s="434">
        <v>50</v>
      </c>
      <c r="E146" s="457">
        <v>10351</v>
      </c>
      <c r="F146" s="457">
        <v>2050.5331000000001</v>
      </c>
      <c r="G146" s="462">
        <f t="shared" si="9"/>
        <v>12401.533100000001</v>
      </c>
      <c r="H146" s="458">
        <f t="shared" si="10"/>
        <v>7.5989388983383139E-4</v>
      </c>
      <c r="I146" s="458">
        <f t="shared" si="12"/>
        <v>0.92923825683829342</v>
      </c>
      <c r="J146" s="434" t="str">
        <f t="shared" si="11"/>
        <v>C</v>
      </c>
    </row>
    <row r="147" spans="1:10" ht="78.75" x14ac:dyDescent="0.2">
      <c r="A147" s="456">
        <v>959</v>
      </c>
      <c r="B147" s="434" t="s">
        <v>2022</v>
      </c>
      <c r="C147" s="434" t="s">
        <v>900</v>
      </c>
      <c r="D147" s="434">
        <v>50</v>
      </c>
      <c r="E147" s="457">
        <v>10351</v>
      </c>
      <c r="F147" s="457">
        <v>2050.5331000000001</v>
      </c>
      <c r="G147" s="462">
        <f t="shared" si="9"/>
        <v>12401.533100000001</v>
      </c>
      <c r="H147" s="458">
        <f t="shared" si="10"/>
        <v>7.5989388983383139E-4</v>
      </c>
      <c r="I147" s="458">
        <f t="shared" si="12"/>
        <v>0.9299981507281273</v>
      </c>
      <c r="J147" s="434" t="str">
        <f t="shared" si="11"/>
        <v>C</v>
      </c>
    </row>
    <row r="148" spans="1:10" ht="94.5" x14ac:dyDescent="0.2">
      <c r="A148" s="456">
        <v>887</v>
      </c>
      <c r="B148" s="434" t="s">
        <v>1941</v>
      </c>
      <c r="C148" s="434" t="s">
        <v>900</v>
      </c>
      <c r="D148" s="434">
        <v>180</v>
      </c>
      <c r="E148" s="457">
        <v>10181.766104400001</v>
      </c>
      <c r="F148" s="457">
        <v>2017.0078652816403</v>
      </c>
      <c r="G148" s="462">
        <f t="shared" si="9"/>
        <v>12198.773969681642</v>
      </c>
      <c r="H148" s="458">
        <f t="shared" si="10"/>
        <v>7.4746998845046596E-4</v>
      </c>
      <c r="I148" s="458">
        <f t="shared" si="12"/>
        <v>0.93074562071657774</v>
      </c>
      <c r="J148" s="434" t="str">
        <f t="shared" si="11"/>
        <v>C</v>
      </c>
    </row>
    <row r="149" spans="1:10" x14ac:dyDescent="0.2">
      <c r="A149" s="456" t="s">
        <v>2907</v>
      </c>
      <c r="B149" s="434" t="s">
        <v>2206</v>
      </c>
      <c r="C149" s="434" t="s">
        <v>2090</v>
      </c>
      <c r="D149" s="434">
        <v>60</v>
      </c>
      <c r="E149" s="462">
        <v>9504</v>
      </c>
      <c r="F149" s="457">
        <f>E149*0.2719</f>
        <v>2584.1375999999996</v>
      </c>
      <c r="G149" s="462">
        <f t="shared" si="9"/>
        <v>12088.1376</v>
      </c>
      <c r="H149" s="458">
        <f t="shared" si="10"/>
        <v>7.4069083456388101E-4</v>
      </c>
      <c r="I149" s="458">
        <f t="shared" si="12"/>
        <v>0.93148631155114159</v>
      </c>
      <c r="J149" s="434" t="str">
        <f t="shared" si="11"/>
        <v>C</v>
      </c>
    </row>
    <row r="150" spans="1:10" x14ac:dyDescent="0.2">
      <c r="A150" s="456" t="s">
        <v>2294</v>
      </c>
      <c r="B150" s="434" t="s">
        <v>2307</v>
      </c>
      <c r="C150" s="434" t="s">
        <v>576</v>
      </c>
      <c r="D150" s="434">
        <v>1000</v>
      </c>
      <c r="E150" s="462">
        <v>9480</v>
      </c>
      <c r="F150" s="457">
        <f>E150*0.2719</f>
        <v>2577.6119999999996</v>
      </c>
      <c r="G150" s="462">
        <f t="shared" si="9"/>
        <v>12057.611999999999</v>
      </c>
      <c r="H150" s="458">
        <f t="shared" si="10"/>
        <v>7.3882040316346719E-4</v>
      </c>
      <c r="I150" s="458">
        <f t="shared" si="12"/>
        <v>0.93222513195430501</v>
      </c>
      <c r="J150" s="434" t="str">
        <f t="shared" si="11"/>
        <v>C</v>
      </c>
    </row>
    <row r="151" spans="1:10" ht="47.25" x14ac:dyDescent="0.2">
      <c r="A151" s="456">
        <v>971</v>
      </c>
      <c r="B151" s="434" t="s">
        <v>2034</v>
      </c>
      <c r="C151" s="434" t="s">
        <v>213</v>
      </c>
      <c r="D151" s="434">
        <v>250</v>
      </c>
      <c r="E151" s="457">
        <v>9987.5</v>
      </c>
      <c r="F151" s="457">
        <v>1978.5237500000001</v>
      </c>
      <c r="G151" s="462">
        <f t="shared" si="9"/>
        <v>11966.02375</v>
      </c>
      <c r="H151" s="458">
        <f t="shared" si="10"/>
        <v>7.3320840737275538E-4</v>
      </c>
      <c r="I151" s="458">
        <f t="shared" si="12"/>
        <v>0.9329583403616778</v>
      </c>
      <c r="J151" s="434" t="str">
        <f t="shared" si="11"/>
        <v>C</v>
      </c>
    </row>
    <row r="152" spans="1:10" x14ac:dyDescent="0.2">
      <c r="A152" s="456" t="s">
        <v>2164</v>
      </c>
      <c r="B152" s="434" t="s">
        <v>2181</v>
      </c>
      <c r="C152" s="434" t="s">
        <v>2090</v>
      </c>
      <c r="D152" s="434">
        <v>150</v>
      </c>
      <c r="E152" s="462">
        <v>9156</v>
      </c>
      <c r="F152" s="457">
        <f>E152*0.2719</f>
        <v>2489.5164</v>
      </c>
      <c r="G152" s="462">
        <f t="shared" si="9"/>
        <v>11645.5164</v>
      </c>
      <c r="H152" s="458">
        <f t="shared" si="10"/>
        <v>7.1356957925788032E-4</v>
      </c>
      <c r="I152" s="458">
        <f t="shared" si="12"/>
        <v>0.93367190994093563</v>
      </c>
      <c r="J152" s="434" t="str">
        <f t="shared" si="11"/>
        <v>C</v>
      </c>
    </row>
    <row r="153" spans="1:10" x14ac:dyDescent="0.2">
      <c r="A153" s="456" t="s">
        <v>2105</v>
      </c>
      <c r="B153" s="434" t="s">
        <v>2136</v>
      </c>
      <c r="C153" s="434" t="s">
        <v>2090</v>
      </c>
      <c r="D153" s="434">
        <v>200</v>
      </c>
      <c r="E153" s="462">
        <v>9098</v>
      </c>
      <c r="F153" s="457">
        <f>E153*0.2719</f>
        <v>2473.7461999999996</v>
      </c>
      <c r="G153" s="462">
        <f t="shared" si="9"/>
        <v>11571.7462</v>
      </c>
      <c r="H153" s="458">
        <f t="shared" si="10"/>
        <v>7.0904937004021354E-4</v>
      </c>
      <c r="I153" s="458">
        <f t="shared" si="12"/>
        <v>0.93438095931097587</v>
      </c>
      <c r="J153" s="434" t="str">
        <f t="shared" si="11"/>
        <v>C</v>
      </c>
    </row>
    <row r="154" spans="1:10" ht="63" x14ac:dyDescent="0.2">
      <c r="A154" s="456">
        <v>970</v>
      </c>
      <c r="B154" s="434" t="s">
        <v>2033</v>
      </c>
      <c r="C154" s="434" t="s">
        <v>213</v>
      </c>
      <c r="D154" s="434">
        <v>50</v>
      </c>
      <c r="E154" s="457">
        <v>9651.8860075333341</v>
      </c>
      <c r="F154" s="457">
        <v>1912.0386180923535</v>
      </c>
      <c r="G154" s="462">
        <f t="shared" si="9"/>
        <v>11563.924625625688</v>
      </c>
      <c r="H154" s="458">
        <f t="shared" si="10"/>
        <v>7.0857010940945171E-4</v>
      </c>
      <c r="I154" s="458">
        <f t="shared" si="12"/>
        <v>0.93508952942038537</v>
      </c>
      <c r="J154" s="434" t="str">
        <f t="shared" si="11"/>
        <v>C</v>
      </c>
    </row>
    <row r="155" spans="1:10" ht="63" x14ac:dyDescent="0.2">
      <c r="A155" s="456">
        <v>972</v>
      </c>
      <c r="B155" s="434" t="s">
        <v>2036</v>
      </c>
      <c r="C155" s="434" t="s">
        <v>213</v>
      </c>
      <c r="D155" s="434">
        <v>50</v>
      </c>
      <c r="E155" s="457">
        <v>9516.7367593333329</v>
      </c>
      <c r="F155" s="457">
        <v>1885.2655520239332</v>
      </c>
      <c r="G155" s="462">
        <f t="shared" si="9"/>
        <v>11402.002311357266</v>
      </c>
      <c r="H155" s="458">
        <f t="shared" si="10"/>
        <v>6.9864845083319647E-4</v>
      </c>
      <c r="I155" s="458">
        <f t="shared" si="12"/>
        <v>0.9357881778712186</v>
      </c>
      <c r="J155" s="434" t="str">
        <f t="shared" si="11"/>
        <v>C</v>
      </c>
    </row>
    <row r="156" spans="1:10" x14ac:dyDescent="0.2">
      <c r="A156" s="456" t="s">
        <v>2894</v>
      </c>
      <c r="B156" s="434" t="s">
        <v>2104</v>
      </c>
      <c r="C156" s="434" t="s">
        <v>2090</v>
      </c>
      <c r="D156" s="434">
        <v>300</v>
      </c>
      <c r="E156" s="462">
        <v>8925</v>
      </c>
      <c r="F156" s="457">
        <f>E156*0.2719</f>
        <v>2426.7075</v>
      </c>
      <c r="G156" s="462">
        <f t="shared" si="9"/>
        <v>11351.7075</v>
      </c>
      <c r="H156" s="458">
        <f t="shared" si="10"/>
        <v>6.9556667702889714E-4</v>
      </c>
      <c r="I156" s="458">
        <f t="shared" si="12"/>
        <v>0.93648374454824745</v>
      </c>
      <c r="J156" s="434" t="str">
        <f t="shared" si="11"/>
        <v>C</v>
      </c>
    </row>
    <row r="157" spans="1:10" ht="31.5" x14ac:dyDescent="0.2">
      <c r="A157" s="456">
        <v>511</v>
      </c>
      <c r="B157" s="434" t="s">
        <v>1283</v>
      </c>
      <c r="C157" s="434" t="s">
        <v>213</v>
      </c>
      <c r="D157" s="434">
        <v>10</v>
      </c>
      <c r="E157" s="457">
        <v>9197.7999999999993</v>
      </c>
      <c r="F157" s="457">
        <v>1822.0841799999998</v>
      </c>
      <c r="G157" s="462">
        <f t="shared" si="9"/>
        <v>11019.884179999999</v>
      </c>
      <c r="H157" s="458">
        <f t="shared" si="10"/>
        <v>6.752344720233421E-4</v>
      </c>
      <c r="I157" s="458">
        <f t="shared" si="12"/>
        <v>0.93715897902027079</v>
      </c>
      <c r="J157" s="434" t="str">
        <f t="shared" si="11"/>
        <v>C</v>
      </c>
    </row>
    <row r="158" spans="1:10" ht="31.5" x14ac:dyDescent="0.2">
      <c r="A158" s="456">
        <v>126</v>
      </c>
      <c r="B158" s="434" t="s">
        <v>1479</v>
      </c>
      <c r="C158" s="434" t="s">
        <v>213</v>
      </c>
      <c r="D158" s="434">
        <v>50</v>
      </c>
      <c r="E158" s="457">
        <v>9179.744772</v>
      </c>
      <c r="F158" s="457">
        <v>1818.5074393332</v>
      </c>
      <c r="G158" s="462">
        <f t="shared" si="9"/>
        <v>10998.2522113332</v>
      </c>
      <c r="H158" s="458">
        <f t="shared" si="10"/>
        <v>6.7390899067499351E-4</v>
      </c>
      <c r="I158" s="458">
        <f t="shared" si="12"/>
        <v>0.93783288801094578</v>
      </c>
      <c r="J158" s="434" t="str">
        <f t="shared" si="11"/>
        <v>C</v>
      </c>
    </row>
    <row r="159" spans="1:10" ht="94.5" x14ac:dyDescent="0.2">
      <c r="A159" s="456">
        <v>886</v>
      </c>
      <c r="B159" s="434" t="s">
        <v>1939</v>
      </c>
      <c r="C159" s="434" t="s">
        <v>900</v>
      </c>
      <c r="D159" s="434">
        <v>180</v>
      </c>
      <c r="E159" s="457">
        <v>8913.6</v>
      </c>
      <c r="F159" s="457">
        <v>1765.7841600000002</v>
      </c>
      <c r="G159" s="462">
        <f t="shared" si="9"/>
        <v>10679.384160000001</v>
      </c>
      <c r="H159" s="458">
        <f t="shared" si="10"/>
        <v>6.5437060925735099E-4</v>
      </c>
      <c r="I159" s="458">
        <f t="shared" si="12"/>
        <v>0.9384872586202031</v>
      </c>
      <c r="J159" s="434" t="str">
        <f t="shared" si="11"/>
        <v>C</v>
      </c>
    </row>
    <row r="160" spans="1:10" ht="31.5" x14ac:dyDescent="0.2">
      <c r="A160" s="456">
        <v>982</v>
      </c>
      <c r="B160" s="434" t="s">
        <v>2047</v>
      </c>
      <c r="C160" s="434" t="s">
        <v>213</v>
      </c>
      <c r="D160" s="434">
        <v>45</v>
      </c>
      <c r="E160" s="457">
        <v>8910</v>
      </c>
      <c r="F160" s="457">
        <v>1765.0709999999999</v>
      </c>
      <c r="G160" s="462">
        <f t="shared" si="9"/>
        <v>10675.071</v>
      </c>
      <c r="H160" s="458">
        <f t="shared" si="10"/>
        <v>6.5410632387396747E-4</v>
      </c>
      <c r="I160" s="458">
        <f t="shared" si="12"/>
        <v>0.93914136494407707</v>
      </c>
      <c r="J160" s="434" t="str">
        <f t="shared" si="11"/>
        <v>C</v>
      </c>
    </row>
    <row r="161" spans="1:10" ht="31.5" x14ac:dyDescent="0.2">
      <c r="A161" s="456">
        <v>625</v>
      </c>
      <c r="B161" s="434" t="s">
        <v>1479</v>
      </c>
      <c r="C161" s="434" t="s">
        <v>213</v>
      </c>
      <c r="D161" s="434">
        <v>50</v>
      </c>
      <c r="E161" s="457">
        <v>8844</v>
      </c>
      <c r="F161" s="457">
        <v>1751.9964</v>
      </c>
      <c r="G161" s="462">
        <f t="shared" si="9"/>
        <v>10595.9964</v>
      </c>
      <c r="H161" s="458">
        <f t="shared" si="10"/>
        <v>6.4926109184527145E-4</v>
      </c>
      <c r="I161" s="458">
        <f t="shared" si="12"/>
        <v>0.93979062603592234</v>
      </c>
      <c r="J161" s="434" t="str">
        <f t="shared" si="11"/>
        <v>C</v>
      </c>
    </row>
    <row r="162" spans="1:10" ht="47.25" x14ac:dyDescent="0.2">
      <c r="A162" s="456">
        <v>896</v>
      </c>
      <c r="B162" s="434" t="s">
        <v>1953</v>
      </c>
      <c r="C162" s="434" t="s">
        <v>213</v>
      </c>
      <c r="D162" s="434">
        <v>750</v>
      </c>
      <c r="E162" s="457">
        <v>8378.4688505000013</v>
      </c>
      <c r="F162" s="457">
        <v>1659.7746792840503</v>
      </c>
      <c r="G162" s="462">
        <f t="shared" si="9"/>
        <v>10038.243529784051</v>
      </c>
      <c r="H162" s="458">
        <f t="shared" si="10"/>
        <v>6.1508523675567921E-4</v>
      </c>
      <c r="I162" s="458">
        <f t="shared" si="12"/>
        <v>0.94040571127267802</v>
      </c>
      <c r="J162" s="434" t="str">
        <f t="shared" si="11"/>
        <v>C</v>
      </c>
    </row>
    <row r="163" spans="1:10" ht="110.25" x14ac:dyDescent="0.2">
      <c r="A163" s="456">
        <v>841</v>
      </c>
      <c r="B163" s="434" t="s">
        <v>1877</v>
      </c>
      <c r="C163" s="434" t="s">
        <v>213</v>
      </c>
      <c r="D163" s="434">
        <v>500</v>
      </c>
      <c r="E163" s="457">
        <v>8161.7502866666673</v>
      </c>
      <c r="F163" s="457">
        <v>1616.8427317886667</v>
      </c>
      <c r="G163" s="462">
        <f t="shared" si="9"/>
        <v>9778.5930184553345</v>
      </c>
      <c r="H163" s="458">
        <f t="shared" si="10"/>
        <v>5.9917536210873565E-4</v>
      </c>
      <c r="I163" s="458">
        <f t="shared" si="12"/>
        <v>0.94100488663478676</v>
      </c>
      <c r="J163" s="434" t="str">
        <f t="shared" si="11"/>
        <v>C</v>
      </c>
    </row>
    <row r="164" spans="1:10" x14ac:dyDescent="0.2">
      <c r="A164" s="456" t="s">
        <v>2251</v>
      </c>
      <c r="B164" s="434" t="s">
        <v>2283</v>
      </c>
      <c r="C164" s="434" t="s">
        <v>576</v>
      </c>
      <c r="D164" s="434">
        <v>100</v>
      </c>
      <c r="E164" s="462">
        <v>7550</v>
      </c>
      <c r="F164" s="457">
        <f>E164*0.2719</f>
        <v>2052.8449999999998</v>
      </c>
      <c r="G164" s="462">
        <f t="shared" si="9"/>
        <v>9602.8449999999993</v>
      </c>
      <c r="H164" s="458">
        <f t="shared" si="10"/>
        <v>5.8840654471352079E-4</v>
      </c>
      <c r="I164" s="458">
        <f t="shared" si="12"/>
        <v>0.94159329317950025</v>
      </c>
      <c r="J164" s="434" t="str">
        <f t="shared" si="11"/>
        <v>C</v>
      </c>
    </row>
    <row r="165" spans="1:10" x14ac:dyDescent="0.2">
      <c r="A165" s="456" t="s">
        <v>2911</v>
      </c>
      <c r="B165" s="434" t="s">
        <v>2210</v>
      </c>
      <c r="C165" s="434" t="s">
        <v>2085</v>
      </c>
      <c r="D165" s="434">
        <v>10</v>
      </c>
      <c r="E165" s="462">
        <v>7406.5999999999995</v>
      </c>
      <c r="F165" s="457">
        <f>E165*0.2719</f>
        <v>2013.8545399999996</v>
      </c>
      <c r="G165" s="462">
        <f t="shared" si="9"/>
        <v>9420.4545399999988</v>
      </c>
      <c r="H165" s="458">
        <f t="shared" si="10"/>
        <v>5.7723071709604799E-4</v>
      </c>
      <c r="I165" s="458">
        <f t="shared" si="12"/>
        <v>0.94217052389659628</v>
      </c>
      <c r="J165" s="434" t="str">
        <f t="shared" si="11"/>
        <v>C</v>
      </c>
    </row>
    <row r="166" spans="1:10" x14ac:dyDescent="0.2">
      <c r="A166" s="456" t="s">
        <v>2197</v>
      </c>
      <c r="B166" s="434" t="s">
        <v>2214</v>
      </c>
      <c r="C166" s="434" t="s">
        <v>2085</v>
      </c>
      <c r="D166" s="434">
        <v>10</v>
      </c>
      <c r="E166" s="462">
        <v>7398.0999999999995</v>
      </c>
      <c r="F166" s="457">
        <f>E166*0.2719</f>
        <v>2011.5433899999996</v>
      </c>
      <c r="G166" s="462">
        <f t="shared" si="9"/>
        <v>9409.6433899999993</v>
      </c>
      <c r="H166" s="458">
        <f t="shared" si="10"/>
        <v>5.7656827264173489E-4</v>
      </c>
      <c r="I166" s="458">
        <f t="shared" si="12"/>
        <v>0.94274709216923802</v>
      </c>
      <c r="J166" s="434" t="str">
        <f t="shared" si="11"/>
        <v>C</v>
      </c>
    </row>
    <row r="167" spans="1:10" x14ac:dyDescent="0.2">
      <c r="A167" s="456" t="s">
        <v>2932</v>
      </c>
      <c r="B167" s="434" t="s">
        <v>2332</v>
      </c>
      <c r="C167" s="434" t="s">
        <v>576</v>
      </c>
      <c r="D167" s="434">
        <v>500</v>
      </c>
      <c r="E167" s="462">
        <v>7365</v>
      </c>
      <c r="F167" s="457">
        <f>E167*0.2719</f>
        <v>2002.5434999999998</v>
      </c>
      <c r="G167" s="462">
        <f t="shared" si="9"/>
        <v>9367.5434999999998</v>
      </c>
      <c r="H167" s="458">
        <f t="shared" si="10"/>
        <v>5.7398863600199748E-4</v>
      </c>
      <c r="I167" s="458">
        <f t="shared" si="12"/>
        <v>0.94332108080524002</v>
      </c>
      <c r="J167" s="434" t="str">
        <f t="shared" si="11"/>
        <v>C</v>
      </c>
    </row>
    <row r="168" spans="1:10" x14ac:dyDescent="0.2">
      <c r="A168" s="456" t="s">
        <v>2156</v>
      </c>
      <c r="B168" s="434" t="s">
        <v>2175</v>
      </c>
      <c r="C168" s="434" t="s">
        <v>2090</v>
      </c>
      <c r="D168" s="434">
        <v>450</v>
      </c>
      <c r="E168" s="462">
        <v>7240.5</v>
      </c>
      <c r="F168" s="457">
        <f>E168*0.2719</f>
        <v>1968.6919499999999</v>
      </c>
      <c r="G168" s="462">
        <f t="shared" si="9"/>
        <v>9209.1919500000004</v>
      </c>
      <c r="H168" s="458">
        <f t="shared" si="10"/>
        <v>5.642857731123507E-4</v>
      </c>
      <c r="I168" s="458">
        <f t="shared" si="12"/>
        <v>0.94388536657835242</v>
      </c>
      <c r="J168" s="434" t="str">
        <f t="shared" si="11"/>
        <v>C</v>
      </c>
    </row>
    <row r="169" spans="1:10" ht="31.5" x14ac:dyDescent="0.2">
      <c r="A169" s="456">
        <v>940</v>
      </c>
      <c r="B169" s="434" t="s">
        <v>2001</v>
      </c>
      <c r="C169" s="434" t="s">
        <v>573</v>
      </c>
      <c r="D169" s="434">
        <v>500</v>
      </c>
      <c r="E169" s="457">
        <v>7450</v>
      </c>
      <c r="F169" s="457">
        <v>1475.845</v>
      </c>
      <c r="G169" s="462">
        <f t="shared" si="9"/>
        <v>8925.8449999999993</v>
      </c>
      <c r="H169" s="458">
        <f t="shared" si="10"/>
        <v>5.4692391839069102E-4</v>
      </c>
      <c r="I169" s="458">
        <f t="shared" si="12"/>
        <v>0.94443229049674315</v>
      </c>
      <c r="J169" s="434" t="str">
        <f t="shared" si="11"/>
        <v>C</v>
      </c>
    </row>
    <row r="170" spans="1:10" ht="31.5" x14ac:dyDescent="0.2">
      <c r="A170" s="456">
        <v>94</v>
      </c>
      <c r="B170" s="434" t="s">
        <v>1275</v>
      </c>
      <c r="C170" s="434" t="s">
        <v>213</v>
      </c>
      <c r="D170" s="434">
        <v>300</v>
      </c>
      <c r="E170" s="457">
        <v>7442.1947099999988</v>
      </c>
      <c r="F170" s="457">
        <v>1474.2987720509998</v>
      </c>
      <c r="G170" s="462">
        <f t="shared" si="9"/>
        <v>8916.4934820509989</v>
      </c>
      <c r="H170" s="458">
        <f t="shared" si="10"/>
        <v>5.4635091170733856E-4</v>
      </c>
      <c r="I170" s="458">
        <f t="shared" si="12"/>
        <v>0.94497864140845045</v>
      </c>
      <c r="J170" s="434" t="str">
        <f t="shared" si="11"/>
        <v>C</v>
      </c>
    </row>
    <row r="171" spans="1:10" ht="157.5" x14ac:dyDescent="0.2">
      <c r="A171" s="456">
        <v>846</v>
      </c>
      <c r="B171" s="434" t="s">
        <v>1885</v>
      </c>
      <c r="C171" s="434" t="s">
        <v>213</v>
      </c>
      <c r="D171" s="434">
        <v>100</v>
      </c>
      <c r="E171" s="457">
        <v>7267.0532017500009</v>
      </c>
      <c r="F171" s="457">
        <v>1439.6032392666752</v>
      </c>
      <c r="G171" s="462">
        <f t="shared" si="9"/>
        <v>8706.6564410166757</v>
      </c>
      <c r="H171" s="458">
        <f t="shared" si="10"/>
        <v>5.3349331708117155E-4</v>
      </c>
      <c r="I171" s="458">
        <f t="shared" si="12"/>
        <v>0.94551213472553164</v>
      </c>
      <c r="J171" s="434" t="str">
        <f t="shared" si="11"/>
        <v>C</v>
      </c>
    </row>
    <row r="172" spans="1:10" x14ac:dyDescent="0.2">
      <c r="A172" s="456" t="s">
        <v>2912</v>
      </c>
      <c r="B172" s="434" t="s">
        <v>2203</v>
      </c>
      <c r="C172" s="434" t="s">
        <v>2090</v>
      </c>
      <c r="D172" s="434">
        <v>300</v>
      </c>
      <c r="E172" s="462">
        <v>6825</v>
      </c>
      <c r="F172" s="457">
        <f>E172*0.2719</f>
        <v>1855.7174999999997</v>
      </c>
      <c r="G172" s="462">
        <f t="shared" si="9"/>
        <v>8680.7174999999988</v>
      </c>
      <c r="H172" s="458">
        <f t="shared" si="10"/>
        <v>5.3190392949268596E-4</v>
      </c>
      <c r="I172" s="458">
        <f t="shared" si="12"/>
        <v>0.94604403865502429</v>
      </c>
      <c r="J172" s="434" t="str">
        <f t="shared" si="11"/>
        <v>C</v>
      </c>
    </row>
    <row r="173" spans="1:10" ht="31.5" x14ac:dyDescent="0.2">
      <c r="A173" s="456">
        <v>690</v>
      </c>
      <c r="B173" s="434" t="s">
        <v>1591</v>
      </c>
      <c r="C173" s="434" t="s">
        <v>213</v>
      </c>
      <c r="D173" s="434">
        <v>50</v>
      </c>
      <c r="E173" s="457">
        <v>7173.9999999999991</v>
      </c>
      <c r="F173" s="457">
        <v>1421.1693999999998</v>
      </c>
      <c r="G173" s="462">
        <f t="shared" si="9"/>
        <v>8595.1693999999989</v>
      </c>
      <c r="H173" s="458">
        <f t="shared" si="10"/>
        <v>5.2666203899796209E-4</v>
      </c>
      <c r="I173" s="458">
        <f t="shared" si="12"/>
        <v>0.94657070069402227</v>
      </c>
      <c r="J173" s="434" t="str">
        <f t="shared" si="11"/>
        <v>C</v>
      </c>
    </row>
    <row r="174" spans="1:10" ht="31.5" x14ac:dyDescent="0.2">
      <c r="A174" s="456">
        <v>506</v>
      </c>
      <c r="B174" s="434" t="s">
        <v>1275</v>
      </c>
      <c r="C174" s="434" t="s">
        <v>213</v>
      </c>
      <c r="D174" s="434">
        <v>300</v>
      </c>
      <c r="E174" s="457">
        <v>7170</v>
      </c>
      <c r="F174" s="457">
        <v>1420.377</v>
      </c>
      <c r="G174" s="462">
        <f t="shared" si="9"/>
        <v>8590.3770000000004</v>
      </c>
      <c r="H174" s="458">
        <f t="shared" si="10"/>
        <v>5.2636838857198062E-4</v>
      </c>
      <c r="I174" s="458">
        <f t="shared" si="12"/>
        <v>0.94709706908259428</v>
      </c>
      <c r="J174" s="434" t="str">
        <f t="shared" si="11"/>
        <v>C</v>
      </c>
    </row>
    <row r="175" spans="1:10" ht="126" x14ac:dyDescent="0.2">
      <c r="A175" s="456">
        <v>920</v>
      </c>
      <c r="B175" s="434" t="s">
        <v>1981</v>
      </c>
      <c r="C175" s="434" t="s">
        <v>213</v>
      </c>
      <c r="D175" s="434">
        <v>100</v>
      </c>
      <c r="E175" s="457">
        <v>7161.9446999999991</v>
      </c>
      <c r="F175" s="457">
        <v>1418.7812450699998</v>
      </c>
      <c r="G175" s="462">
        <f t="shared" ref="G175:G238" si="13">E175+F175</f>
        <v>8580.7259450699985</v>
      </c>
      <c r="H175" s="458">
        <f t="shared" si="10"/>
        <v>5.2577702800287818E-4</v>
      </c>
      <c r="I175" s="458">
        <f t="shared" si="12"/>
        <v>0.94762284611059711</v>
      </c>
      <c r="J175" s="434" t="str">
        <f t="shared" si="11"/>
        <v>C</v>
      </c>
    </row>
    <row r="176" spans="1:10" ht="63" x14ac:dyDescent="0.2">
      <c r="A176" s="456">
        <v>985</v>
      </c>
      <c r="B176" s="434" t="s">
        <v>2051</v>
      </c>
      <c r="C176" s="434" t="s">
        <v>213</v>
      </c>
      <c r="D176" s="434">
        <v>15</v>
      </c>
      <c r="E176" s="457">
        <v>7073.7</v>
      </c>
      <c r="F176" s="457">
        <v>1401.29997</v>
      </c>
      <c r="G176" s="462">
        <f t="shared" si="13"/>
        <v>8474.9999700000008</v>
      </c>
      <c r="H176" s="458">
        <f t="shared" si="10"/>
        <v>5.1929875456647415E-4</v>
      </c>
      <c r="I176" s="458">
        <f t="shared" si="12"/>
        <v>0.94814214486516357</v>
      </c>
      <c r="J176" s="434" t="str">
        <f t="shared" si="11"/>
        <v>C</v>
      </c>
    </row>
    <row r="177" spans="1:10" x14ac:dyDescent="0.2">
      <c r="A177" s="456" t="s">
        <v>2153</v>
      </c>
      <c r="B177" s="434" t="s">
        <v>2173</v>
      </c>
      <c r="C177" s="434" t="s">
        <v>2090</v>
      </c>
      <c r="D177" s="434">
        <v>450</v>
      </c>
      <c r="E177" s="462">
        <v>6601.5</v>
      </c>
      <c r="F177" s="457">
        <f>E177*0.2719</f>
        <v>1794.9478499999998</v>
      </c>
      <c r="G177" s="462">
        <f t="shared" si="13"/>
        <v>8396.4478500000005</v>
      </c>
      <c r="H177" s="458">
        <f t="shared" si="10"/>
        <v>5.1448553707633216E-4</v>
      </c>
      <c r="I177" s="458">
        <f t="shared" si="12"/>
        <v>0.94865663040223991</v>
      </c>
      <c r="J177" s="434" t="str">
        <f t="shared" si="11"/>
        <v>C</v>
      </c>
    </row>
    <row r="178" spans="1:10" ht="78.75" x14ac:dyDescent="0.2">
      <c r="A178" s="456">
        <v>854</v>
      </c>
      <c r="B178" s="434" t="s">
        <v>1898</v>
      </c>
      <c r="C178" s="434" t="s">
        <v>1896</v>
      </c>
      <c r="D178" s="434">
        <v>50</v>
      </c>
      <c r="E178" s="457">
        <v>6999.5</v>
      </c>
      <c r="F178" s="457">
        <v>1386.60095</v>
      </c>
      <c r="G178" s="462">
        <f t="shared" si="13"/>
        <v>8386.10095</v>
      </c>
      <c r="H178" s="458">
        <f t="shared" si="10"/>
        <v>5.1385153916451572E-4</v>
      </c>
      <c r="I178" s="458">
        <f t="shared" si="12"/>
        <v>0.94917048194140441</v>
      </c>
      <c r="J178" s="434" t="str">
        <f t="shared" si="11"/>
        <v>C</v>
      </c>
    </row>
    <row r="179" spans="1:10" x14ac:dyDescent="0.2">
      <c r="A179" s="456" t="s">
        <v>2161</v>
      </c>
      <c r="B179" s="434" t="s">
        <v>2179</v>
      </c>
      <c r="C179" s="434" t="s">
        <v>2090</v>
      </c>
      <c r="D179" s="434">
        <v>150</v>
      </c>
      <c r="E179" s="462">
        <v>6582</v>
      </c>
      <c r="F179" s="457">
        <f>E179*0.2719</f>
        <v>1789.6457999999998</v>
      </c>
      <c r="G179" s="462">
        <f t="shared" si="13"/>
        <v>8371.6458000000002</v>
      </c>
      <c r="H179" s="458">
        <f t="shared" si="10"/>
        <v>5.1296581156349587E-4</v>
      </c>
      <c r="I179" s="458">
        <f t="shared" si="12"/>
        <v>0.94968344775296787</v>
      </c>
      <c r="J179" s="434" t="str">
        <f t="shared" si="11"/>
        <v>C</v>
      </c>
    </row>
    <row r="180" spans="1:10" ht="63" x14ac:dyDescent="0.2">
      <c r="A180" s="456">
        <v>996</v>
      </c>
      <c r="B180" s="434" t="s">
        <v>2063</v>
      </c>
      <c r="C180" s="434" t="s">
        <v>213</v>
      </c>
      <c r="D180" s="434">
        <v>100</v>
      </c>
      <c r="E180" s="457">
        <v>6978.5712366666658</v>
      </c>
      <c r="F180" s="457">
        <v>1382.4549619836664</v>
      </c>
      <c r="G180" s="462">
        <f t="shared" si="13"/>
        <v>8361.0261986503319</v>
      </c>
      <c r="H180" s="458">
        <f t="shared" si="10"/>
        <v>5.1231510409749045E-4</v>
      </c>
      <c r="I180" s="458">
        <f t="shared" si="12"/>
        <v>0.95019576285706531</v>
      </c>
      <c r="J180" s="434" t="str">
        <f t="shared" si="11"/>
        <v>C</v>
      </c>
    </row>
    <row r="181" spans="1:10" x14ac:dyDescent="0.2">
      <c r="A181" s="456" t="s">
        <v>2914</v>
      </c>
      <c r="B181" s="434" t="s">
        <v>2206</v>
      </c>
      <c r="C181" s="434" t="s">
        <v>2090</v>
      </c>
      <c r="D181" s="434">
        <v>100</v>
      </c>
      <c r="E181" s="462">
        <v>6559.9999999999991</v>
      </c>
      <c r="F181" s="457">
        <f>E181*0.2719</f>
        <v>1783.6639999999995</v>
      </c>
      <c r="G181" s="462">
        <f t="shared" si="13"/>
        <v>8343.6639999999989</v>
      </c>
      <c r="H181" s="458">
        <f t="shared" si="10"/>
        <v>5.1125124944644983E-4</v>
      </c>
      <c r="I181" s="458">
        <f t="shared" si="12"/>
        <v>0.95070701410651171</v>
      </c>
      <c r="J181" s="434" t="str">
        <f t="shared" si="11"/>
        <v>C</v>
      </c>
    </row>
    <row r="182" spans="1:10" x14ac:dyDescent="0.2">
      <c r="A182" s="456" t="s">
        <v>2194</v>
      </c>
      <c r="B182" s="434" t="s">
        <v>2205</v>
      </c>
      <c r="C182" s="434" t="s">
        <v>2090</v>
      </c>
      <c r="D182" s="434">
        <v>60</v>
      </c>
      <c r="E182" s="462">
        <v>6558</v>
      </c>
      <c r="F182" s="457">
        <f>E182*0.2719</f>
        <v>1783.1201999999998</v>
      </c>
      <c r="G182" s="462">
        <f t="shared" si="13"/>
        <v>8341.1201999999994</v>
      </c>
      <c r="H182" s="458">
        <f t="shared" si="10"/>
        <v>5.1109538016308204E-4</v>
      </c>
      <c r="I182" s="458">
        <f t="shared" si="12"/>
        <v>0.95121810948667473</v>
      </c>
      <c r="J182" s="434" t="str">
        <f t="shared" si="11"/>
        <v>C</v>
      </c>
    </row>
    <row r="183" spans="1:10" ht="31.5" x14ac:dyDescent="0.2">
      <c r="A183" s="456">
        <v>533</v>
      </c>
      <c r="B183" s="434" t="s">
        <v>1321</v>
      </c>
      <c r="C183" s="434" t="s">
        <v>213</v>
      </c>
      <c r="D183" s="434">
        <v>10</v>
      </c>
      <c r="E183" s="457">
        <v>6882.6</v>
      </c>
      <c r="F183" s="457">
        <v>1363.4430600000001</v>
      </c>
      <c r="G183" s="462">
        <f t="shared" si="13"/>
        <v>8246.04306</v>
      </c>
      <c r="H183" s="458">
        <f t="shared" si="10"/>
        <v>5.0526960546520415E-4</v>
      </c>
      <c r="I183" s="458">
        <f t="shared" si="12"/>
        <v>0.95172337909213989</v>
      </c>
      <c r="J183" s="434" t="str">
        <f t="shared" si="11"/>
        <v>C</v>
      </c>
    </row>
    <row r="184" spans="1:10" ht="31.5" x14ac:dyDescent="0.2">
      <c r="A184" s="456">
        <v>12</v>
      </c>
      <c r="B184" s="434" t="s">
        <v>575</v>
      </c>
      <c r="C184" s="434" t="s">
        <v>576</v>
      </c>
      <c r="D184" s="434">
        <v>100</v>
      </c>
      <c r="E184" s="457">
        <v>6881.3487023333337</v>
      </c>
      <c r="F184" s="457">
        <v>1363.1951779322335</v>
      </c>
      <c r="G184" s="462">
        <f t="shared" si="13"/>
        <v>8244.5438802655663</v>
      </c>
      <c r="H184" s="458">
        <f t="shared" si="10"/>
        <v>5.0517774444199253E-4</v>
      </c>
      <c r="I184" s="458">
        <f t="shared" si="12"/>
        <v>0.95222855683658192</v>
      </c>
      <c r="J184" s="434" t="str">
        <f t="shared" si="11"/>
        <v>C</v>
      </c>
    </row>
    <row r="185" spans="1:10" ht="31.5" x14ac:dyDescent="0.2">
      <c r="A185" s="456">
        <v>405</v>
      </c>
      <c r="B185" s="434" t="s">
        <v>1079</v>
      </c>
      <c r="C185" s="434" t="s">
        <v>213</v>
      </c>
      <c r="D185" s="434">
        <v>600</v>
      </c>
      <c r="E185" s="457">
        <v>6864</v>
      </c>
      <c r="F185" s="457">
        <v>1359.7583999999999</v>
      </c>
      <c r="G185" s="462">
        <f t="shared" si="13"/>
        <v>8223.7584000000006</v>
      </c>
      <c r="H185" s="458">
        <f t="shared" si="10"/>
        <v>5.0390413098438979E-4</v>
      </c>
      <c r="I185" s="458">
        <f t="shared" si="12"/>
        <v>0.95273246096756636</v>
      </c>
      <c r="J185" s="434" t="str">
        <f t="shared" si="11"/>
        <v>C</v>
      </c>
    </row>
    <row r="186" spans="1:10" ht="47.25" x14ac:dyDescent="0.2">
      <c r="A186" s="456">
        <v>983</v>
      </c>
      <c r="B186" s="434" t="s">
        <v>2049</v>
      </c>
      <c r="C186" s="434" t="s">
        <v>213</v>
      </c>
      <c r="D186" s="434">
        <v>100</v>
      </c>
      <c r="E186" s="457">
        <v>6696.9372759999997</v>
      </c>
      <c r="F186" s="457">
        <v>1326.6632743755999</v>
      </c>
      <c r="G186" s="462">
        <f t="shared" si="13"/>
        <v>8023.6005503755996</v>
      </c>
      <c r="H186" s="458">
        <f t="shared" si="10"/>
        <v>4.9163962096732898E-4</v>
      </c>
      <c r="I186" s="458">
        <f t="shared" si="12"/>
        <v>0.95322410058853368</v>
      </c>
      <c r="J186" s="434" t="str">
        <f t="shared" si="11"/>
        <v>C</v>
      </c>
    </row>
    <row r="187" spans="1:10" x14ac:dyDescent="0.2">
      <c r="A187" s="456" t="s">
        <v>2180</v>
      </c>
      <c r="B187" s="434" t="s">
        <v>2193</v>
      </c>
      <c r="C187" s="434" t="s">
        <v>2090</v>
      </c>
      <c r="D187" s="434">
        <v>60</v>
      </c>
      <c r="E187" s="462">
        <v>6238.8</v>
      </c>
      <c r="F187" s="457">
        <f>E187*0.2719</f>
        <v>1696.32972</v>
      </c>
      <c r="G187" s="462">
        <f t="shared" si="13"/>
        <v>7935.1297199999999</v>
      </c>
      <c r="H187" s="458">
        <f t="shared" si="10"/>
        <v>4.8621864253757795E-4</v>
      </c>
      <c r="I187" s="458">
        <f t="shared" si="12"/>
        <v>0.9537103192310713</v>
      </c>
      <c r="J187" s="434" t="str">
        <f t="shared" si="11"/>
        <v>C</v>
      </c>
    </row>
    <row r="188" spans="1:10" ht="126" x14ac:dyDescent="0.2">
      <c r="A188" s="456">
        <v>919</v>
      </c>
      <c r="B188" s="434" t="s">
        <v>1980</v>
      </c>
      <c r="C188" s="434" t="s">
        <v>213</v>
      </c>
      <c r="D188" s="434">
        <v>100</v>
      </c>
      <c r="E188" s="457">
        <v>6497.4144066666668</v>
      </c>
      <c r="F188" s="457">
        <v>1287.1377939606666</v>
      </c>
      <c r="G188" s="462">
        <f t="shared" si="13"/>
        <v>7784.5522006273331</v>
      </c>
      <c r="H188" s="458">
        <f t="shared" si="10"/>
        <v>4.7699212707412892E-4</v>
      </c>
      <c r="I188" s="458">
        <f t="shared" si="12"/>
        <v>0.95418731135814538</v>
      </c>
      <c r="J188" s="434" t="str">
        <f t="shared" si="11"/>
        <v>C</v>
      </c>
    </row>
    <row r="189" spans="1:10" ht="94.5" x14ac:dyDescent="0.2">
      <c r="A189" s="456">
        <v>889</v>
      </c>
      <c r="B189" s="434" t="s">
        <v>1943</v>
      </c>
      <c r="C189" s="434" t="s">
        <v>900</v>
      </c>
      <c r="D189" s="434">
        <v>180</v>
      </c>
      <c r="E189" s="457">
        <v>6451.2000000000007</v>
      </c>
      <c r="F189" s="457">
        <v>1277.9827200000002</v>
      </c>
      <c r="G189" s="462">
        <f t="shared" si="13"/>
        <v>7729.1827200000007</v>
      </c>
      <c r="H189" s="458">
        <f t="shared" si="10"/>
        <v>4.7359940702309085E-4</v>
      </c>
      <c r="I189" s="458">
        <f t="shared" si="12"/>
        <v>0.95466091076516846</v>
      </c>
      <c r="J189" s="434" t="str">
        <f t="shared" si="11"/>
        <v>C</v>
      </c>
    </row>
    <row r="190" spans="1:10" ht="63" x14ac:dyDescent="0.2">
      <c r="A190" s="456">
        <v>973</v>
      </c>
      <c r="B190" s="434" t="s">
        <v>2037</v>
      </c>
      <c r="C190" s="434" t="s">
        <v>213</v>
      </c>
      <c r="D190" s="434">
        <v>50</v>
      </c>
      <c r="E190" s="457">
        <v>6440.2144273333333</v>
      </c>
      <c r="F190" s="457">
        <v>1275.8064780547334</v>
      </c>
      <c r="G190" s="462">
        <f t="shared" si="13"/>
        <v>7716.0209053880662</v>
      </c>
      <c r="H190" s="458">
        <f t="shared" si="10"/>
        <v>4.7279292749978621E-4</v>
      </c>
      <c r="I190" s="458">
        <f t="shared" si="12"/>
        <v>0.95513370369266826</v>
      </c>
      <c r="J190" s="434" t="str">
        <f t="shared" si="11"/>
        <v>C</v>
      </c>
    </row>
    <row r="191" spans="1:10" x14ac:dyDescent="0.2">
      <c r="A191" s="456" t="s">
        <v>2249</v>
      </c>
      <c r="B191" s="434" t="s">
        <v>2282</v>
      </c>
      <c r="C191" s="434" t="s">
        <v>576</v>
      </c>
      <c r="D191" s="434">
        <v>100</v>
      </c>
      <c r="E191" s="462">
        <v>5993</v>
      </c>
      <c r="F191" s="457">
        <f>E191*0.2719</f>
        <v>1629.4966999999999</v>
      </c>
      <c r="G191" s="462">
        <f t="shared" si="13"/>
        <v>7622.4966999999997</v>
      </c>
      <c r="H191" s="458">
        <f t="shared" si="10"/>
        <v>4.6706230761167286E-4</v>
      </c>
      <c r="I191" s="458">
        <f t="shared" si="12"/>
        <v>0.95560076600027988</v>
      </c>
      <c r="J191" s="434" t="str">
        <f t="shared" si="11"/>
        <v>C</v>
      </c>
    </row>
    <row r="192" spans="1:10" x14ac:dyDescent="0.2">
      <c r="A192" s="456" t="s">
        <v>2893</v>
      </c>
      <c r="B192" s="434" t="s">
        <v>2102</v>
      </c>
      <c r="C192" s="434" t="s">
        <v>2090</v>
      </c>
      <c r="D192" s="434">
        <v>300</v>
      </c>
      <c r="E192" s="462">
        <v>5757</v>
      </c>
      <c r="F192" s="457">
        <f>E192*0.2719</f>
        <v>1565.3282999999999</v>
      </c>
      <c r="G192" s="462">
        <f t="shared" si="13"/>
        <v>7322.3283000000001</v>
      </c>
      <c r="H192" s="458">
        <f t="shared" si="10"/>
        <v>4.4866973217427012E-4</v>
      </c>
      <c r="I192" s="458">
        <f t="shared" si="12"/>
        <v>0.95604943573245416</v>
      </c>
      <c r="J192" s="434" t="str">
        <f t="shared" si="11"/>
        <v>C</v>
      </c>
    </row>
    <row r="193" spans="1:10" ht="31.5" x14ac:dyDescent="0.2">
      <c r="A193" s="456">
        <v>691</v>
      </c>
      <c r="B193" s="434" t="s">
        <v>1593</v>
      </c>
      <c r="C193" s="434" t="s">
        <v>213</v>
      </c>
      <c r="D193" s="434">
        <v>30</v>
      </c>
      <c r="E193" s="457">
        <v>6076.8</v>
      </c>
      <c r="F193" s="457">
        <v>1203.8140800000001</v>
      </c>
      <c r="G193" s="462">
        <f t="shared" si="13"/>
        <v>7280.6140800000003</v>
      </c>
      <c r="H193" s="458">
        <f t="shared" si="10"/>
        <v>4.4611372715121504E-4</v>
      </c>
      <c r="I193" s="458">
        <f t="shared" si="12"/>
        <v>0.95649554945960535</v>
      </c>
      <c r="J193" s="434" t="str">
        <f t="shared" si="11"/>
        <v>C</v>
      </c>
    </row>
    <row r="194" spans="1:10" x14ac:dyDescent="0.2">
      <c r="A194" s="456" t="s">
        <v>2192</v>
      </c>
      <c r="B194" s="434" t="s">
        <v>2204</v>
      </c>
      <c r="C194" s="434" t="s">
        <v>2090</v>
      </c>
      <c r="D194" s="434">
        <v>60</v>
      </c>
      <c r="E194" s="462">
        <v>5708.4</v>
      </c>
      <c r="F194" s="457">
        <f>E194*0.2719</f>
        <v>1552.1139599999997</v>
      </c>
      <c r="G194" s="462">
        <f t="shared" si="13"/>
        <v>7260.5139599999993</v>
      </c>
      <c r="H194" s="458">
        <f t="shared" ref="H194:H257" si="14">G194/$G$1146</f>
        <v>4.4488210858843204E-4</v>
      </c>
      <c r="I194" s="458">
        <f t="shared" si="12"/>
        <v>0.95694043156819375</v>
      </c>
      <c r="J194" s="434" t="str">
        <f t="shared" ref="J194:J257" si="15">IF(I194&lt;$M$2,$L$2,IF(I194&lt;$M$3,$L$3,$L$4))</f>
        <v>C</v>
      </c>
    </row>
    <row r="195" spans="1:10" ht="94.5" x14ac:dyDescent="0.2">
      <c r="A195" s="456">
        <v>995</v>
      </c>
      <c r="B195" s="434" t="s">
        <v>2062</v>
      </c>
      <c r="C195" s="434" t="s">
        <v>213</v>
      </c>
      <c r="D195" s="434">
        <v>80</v>
      </c>
      <c r="E195" s="457">
        <v>6050.3555245333337</v>
      </c>
      <c r="F195" s="457">
        <v>1198.5754294100534</v>
      </c>
      <c r="G195" s="462">
        <f t="shared" si="13"/>
        <v>7248.9309539433871</v>
      </c>
      <c r="H195" s="458">
        <f t="shared" si="14"/>
        <v>4.4417236927980352E-4</v>
      </c>
      <c r="I195" s="458">
        <f t="shared" si="12"/>
        <v>0.9573846039374736</v>
      </c>
      <c r="J195" s="434" t="str">
        <f t="shared" si="15"/>
        <v>C</v>
      </c>
    </row>
    <row r="196" spans="1:10" x14ac:dyDescent="0.2">
      <c r="A196" s="456" t="s">
        <v>2922</v>
      </c>
      <c r="B196" s="434" t="s">
        <v>2254</v>
      </c>
      <c r="C196" s="434" t="s">
        <v>2085</v>
      </c>
      <c r="D196" s="434">
        <v>40</v>
      </c>
      <c r="E196" s="462">
        <v>5698.4000000000005</v>
      </c>
      <c r="F196" s="457">
        <f>E196*0.2719</f>
        <v>1549.3949600000001</v>
      </c>
      <c r="G196" s="462">
        <f t="shared" si="13"/>
        <v>7247.7949600000011</v>
      </c>
      <c r="H196" s="458">
        <f t="shared" si="14"/>
        <v>4.4410276217159302E-4</v>
      </c>
      <c r="I196" s="458">
        <f t="shared" ref="I196:I259" si="16">I195+H196</f>
        <v>0.95782870669964515</v>
      </c>
      <c r="J196" s="434" t="str">
        <f t="shared" si="15"/>
        <v>C</v>
      </c>
    </row>
    <row r="197" spans="1:10" ht="31.5" x14ac:dyDescent="0.2">
      <c r="A197" s="456" t="s">
        <v>2906</v>
      </c>
      <c r="B197" s="434" t="s">
        <v>2168</v>
      </c>
      <c r="C197" s="434" t="s">
        <v>2085</v>
      </c>
      <c r="D197" s="434">
        <v>50</v>
      </c>
      <c r="E197" s="462">
        <v>5465</v>
      </c>
      <c r="F197" s="457">
        <f>E197*0.2719</f>
        <v>1485.9334999999999</v>
      </c>
      <c r="G197" s="462">
        <f t="shared" si="13"/>
        <v>6950.9335000000001</v>
      </c>
      <c r="H197" s="458">
        <f t="shared" si="14"/>
        <v>4.2591281680256837E-4</v>
      </c>
      <c r="I197" s="458">
        <f t="shared" si="16"/>
        <v>0.95825461951644775</v>
      </c>
      <c r="J197" s="434" t="str">
        <f t="shared" si="15"/>
        <v>C</v>
      </c>
    </row>
    <row r="198" spans="1:10" ht="63" x14ac:dyDescent="0.2">
      <c r="A198" s="456">
        <v>842</v>
      </c>
      <c r="B198" s="434" t="s">
        <v>1878</v>
      </c>
      <c r="C198" s="434" t="s">
        <v>600</v>
      </c>
      <c r="D198" s="434">
        <v>1500</v>
      </c>
      <c r="E198" s="457">
        <v>5775</v>
      </c>
      <c r="F198" s="457">
        <v>1144.0274999999999</v>
      </c>
      <c r="G198" s="462">
        <f t="shared" si="13"/>
        <v>6919.0275000000001</v>
      </c>
      <c r="H198" s="458">
        <f t="shared" si="14"/>
        <v>4.2395780251090488E-4</v>
      </c>
      <c r="I198" s="458">
        <f t="shared" si="16"/>
        <v>0.95867857731895867</v>
      </c>
      <c r="J198" s="434" t="str">
        <f t="shared" si="15"/>
        <v>C</v>
      </c>
    </row>
    <row r="199" spans="1:10" ht="110.25" x14ac:dyDescent="0.2">
      <c r="A199" s="456">
        <v>845</v>
      </c>
      <c r="B199" s="434" t="s">
        <v>1884</v>
      </c>
      <c r="C199" s="434" t="s">
        <v>213</v>
      </c>
      <c r="D199" s="434">
        <v>2000</v>
      </c>
      <c r="E199" s="457">
        <v>5640</v>
      </c>
      <c r="F199" s="457">
        <v>1117.2839999999999</v>
      </c>
      <c r="G199" s="462">
        <f t="shared" si="13"/>
        <v>6757.2839999999997</v>
      </c>
      <c r="H199" s="458">
        <f t="shared" si="14"/>
        <v>4.1404710063402652E-4</v>
      </c>
      <c r="I199" s="458">
        <f t="shared" si="16"/>
        <v>0.95909262441959264</v>
      </c>
      <c r="J199" s="434" t="str">
        <f t="shared" si="15"/>
        <v>C</v>
      </c>
    </row>
    <row r="200" spans="1:10" x14ac:dyDescent="0.2">
      <c r="A200" s="456" t="s">
        <v>2159</v>
      </c>
      <c r="B200" s="434" t="s">
        <v>2177</v>
      </c>
      <c r="C200" s="434" t="s">
        <v>2090</v>
      </c>
      <c r="D200" s="434">
        <v>200</v>
      </c>
      <c r="E200" s="462">
        <v>5296</v>
      </c>
      <c r="F200" s="457">
        <f>E200*0.2719</f>
        <v>1439.9823999999999</v>
      </c>
      <c r="G200" s="462">
        <f t="shared" si="13"/>
        <v>6735.9823999999999</v>
      </c>
      <c r="H200" s="458">
        <f t="shared" si="14"/>
        <v>4.1274186235798759E-4</v>
      </c>
      <c r="I200" s="458">
        <f t="shared" si="16"/>
        <v>0.9595053662819506</v>
      </c>
      <c r="J200" s="434" t="str">
        <f t="shared" si="15"/>
        <v>C</v>
      </c>
    </row>
    <row r="201" spans="1:10" ht="63" x14ac:dyDescent="0.2">
      <c r="A201" s="456">
        <v>981</v>
      </c>
      <c r="B201" s="434" t="s">
        <v>2046</v>
      </c>
      <c r="C201" s="434" t="s">
        <v>213</v>
      </c>
      <c r="D201" s="434">
        <v>48</v>
      </c>
      <c r="E201" s="457">
        <v>5604.6680518400008</v>
      </c>
      <c r="F201" s="457">
        <v>1110.2847410695042</v>
      </c>
      <c r="G201" s="462">
        <f t="shared" si="13"/>
        <v>6714.9527929095048</v>
      </c>
      <c r="H201" s="458">
        <f t="shared" si="14"/>
        <v>4.1145329022704085E-4</v>
      </c>
      <c r="I201" s="458">
        <f t="shared" si="16"/>
        <v>0.95991681957217767</v>
      </c>
      <c r="J201" s="434" t="str">
        <f t="shared" si="15"/>
        <v>C</v>
      </c>
    </row>
    <row r="202" spans="1:10" x14ac:dyDescent="0.2">
      <c r="A202" s="456" t="s">
        <v>2103</v>
      </c>
      <c r="B202" s="434" t="s">
        <v>2135</v>
      </c>
      <c r="C202" s="434" t="s">
        <v>2090</v>
      </c>
      <c r="D202" s="434">
        <v>200</v>
      </c>
      <c r="E202" s="462">
        <v>5242</v>
      </c>
      <c r="F202" s="457">
        <f>E202*0.2719</f>
        <v>1425.2997999999998</v>
      </c>
      <c r="G202" s="462">
        <f t="shared" si="13"/>
        <v>6667.2997999999998</v>
      </c>
      <c r="H202" s="458">
        <f t="shared" si="14"/>
        <v>4.0853339170705643E-4</v>
      </c>
      <c r="I202" s="458">
        <f t="shared" si="16"/>
        <v>0.96032535296388477</v>
      </c>
      <c r="J202" s="434" t="str">
        <f t="shared" si="15"/>
        <v>C</v>
      </c>
    </row>
    <row r="203" spans="1:10" x14ac:dyDescent="0.2">
      <c r="A203" s="456" t="s">
        <v>2247</v>
      </c>
      <c r="B203" s="434" t="s">
        <v>2281</v>
      </c>
      <c r="C203" s="434" t="s">
        <v>576</v>
      </c>
      <c r="D203" s="434">
        <v>100</v>
      </c>
      <c r="E203" s="462">
        <v>5038</v>
      </c>
      <c r="F203" s="457">
        <f>E203*0.2719</f>
        <v>1369.8321999999998</v>
      </c>
      <c r="G203" s="462">
        <f t="shared" si="13"/>
        <v>6407.8321999999998</v>
      </c>
      <c r="H203" s="458">
        <f t="shared" si="14"/>
        <v>3.926347248035388E-4</v>
      </c>
      <c r="I203" s="458">
        <f t="shared" si="16"/>
        <v>0.96071798768868832</v>
      </c>
      <c r="J203" s="434" t="str">
        <f t="shared" si="15"/>
        <v>C</v>
      </c>
    </row>
    <row r="204" spans="1:10" ht="47.25" x14ac:dyDescent="0.2">
      <c r="A204" s="456">
        <v>998</v>
      </c>
      <c r="B204" s="434" t="s">
        <v>2065</v>
      </c>
      <c r="C204" s="434" t="s">
        <v>213</v>
      </c>
      <c r="D204" s="434">
        <v>100</v>
      </c>
      <c r="E204" s="457">
        <v>5332.707906333334</v>
      </c>
      <c r="F204" s="457">
        <v>1056.4094362446335</v>
      </c>
      <c r="G204" s="462">
        <f t="shared" si="13"/>
        <v>6389.1173425779671</v>
      </c>
      <c r="H204" s="458">
        <f t="shared" si="14"/>
        <v>3.9148798708252958E-4</v>
      </c>
      <c r="I204" s="458">
        <f t="shared" si="16"/>
        <v>0.96110947567577087</v>
      </c>
      <c r="J204" s="434" t="str">
        <f t="shared" si="15"/>
        <v>C</v>
      </c>
    </row>
    <row r="205" spans="1:10" x14ac:dyDescent="0.2">
      <c r="A205" s="456" t="s">
        <v>2244</v>
      </c>
      <c r="B205" s="434" t="s">
        <v>2280</v>
      </c>
      <c r="C205" s="434" t="s">
        <v>576</v>
      </c>
      <c r="D205" s="434">
        <v>100</v>
      </c>
      <c r="E205" s="462">
        <v>5011</v>
      </c>
      <c r="F205" s="457">
        <f>E205*0.2719</f>
        <v>1362.4908999999998</v>
      </c>
      <c r="G205" s="462">
        <f t="shared" si="13"/>
        <v>6373.4908999999998</v>
      </c>
      <c r="H205" s="458">
        <f t="shared" si="14"/>
        <v>3.9053048947807319E-4</v>
      </c>
      <c r="I205" s="458">
        <f t="shared" si="16"/>
        <v>0.961500006165249</v>
      </c>
      <c r="J205" s="434" t="str">
        <f t="shared" si="15"/>
        <v>C</v>
      </c>
    </row>
    <row r="206" spans="1:10" x14ac:dyDescent="0.2">
      <c r="A206" s="456" t="s">
        <v>2892</v>
      </c>
      <c r="B206" s="434" t="s">
        <v>2099</v>
      </c>
      <c r="C206" s="434" t="s">
        <v>2090</v>
      </c>
      <c r="D206" s="434">
        <v>300</v>
      </c>
      <c r="E206" s="462">
        <v>4977</v>
      </c>
      <c r="F206" s="457">
        <f>E206*0.2719</f>
        <v>1353.2462999999998</v>
      </c>
      <c r="G206" s="462">
        <f t="shared" si="13"/>
        <v>6330.2462999999998</v>
      </c>
      <c r="H206" s="458">
        <f t="shared" si="14"/>
        <v>3.8788071166082029E-4</v>
      </c>
      <c r="I206" s="458">
        <f t="shared" si="16"/>
        <v>0.96188788687690985</v>
      </c>
      <c r="J206" s="434" t="str">
        <f t="shared" si="15"/>
        <v>C</v>
      </c>
    </row>
    <row r="207" spans="1:10" x14ac:dyDescent="0.2">
      <c r="A207" s="456" t="s">
        <v>2269</v>
      </c>
      <c r="B207" s="434" t="s">
        <v>2297</v>
      </c>
      <c r="C207" s="434" t="s">
        <v>576</v>
      </c>
      <c r="D207" s="434">
        <v>200</v>
      </c>
      <c r="E207" s="462">
        <v>4900</v>
      </c>
      <c r="F207" s="457">
        <f>E207*0.2719</f>
        <v>1332.31</v>
      </c>
      <c r="G207" s="462">
        <f t="shared" si="13"/>
        <v>6232.3099999999995</v>
      </c>
      <c r="H207" s="458">
        <f t="shared" si="14"/>
        <v>3.8187974425115919E-4</v>
      </c>
      <c r="I207" s="458">
        <f t="shared" si="16"/>
        <v>0.96226976662116104</v>
      </c>
      <c r="J207" s="434" t="str">
        <f t="shared" si="15"/>
        <v>C</v>
      </c>
    </row>
    <row r="208" spans="1:10" ht="94.5" x14ac:dyDescent="0.2">
      <c r="A208" s="456">
        <v>937</v>
      </c>
      <c r="B208" s="434" t="s">
        <v>1998</v>
      </c>
      <c r="C208" s="434" t="s">
        <v>213</v>
      </c>
      <c r="D208" s="434">
        <v>30</v>
      </c>
      <c r="E208" s="457">
        <v>4995.7393869200005</v>
      </c>
      <c r="F208" s="457">
        <v>989.65597254885211</v>
      </c>
      <c r="G208" s="462">
        <f t="shared" si="13"/>
        <v>5985.3953594688528</v>
      </c>
      <c r="H208" s="458">
        <f t="shared" si="14"/>
        <v>3.6675024976550276E-4</v>
      </c>
      <c r="I208" s="458">
        <f t="shared" si="16"/>
        <v>0.96263651687092655</v>
      </c>
      <c r="J208" s="434" t="str">
        <f t="shared" si="15"/>
        <v>C</v>
      </c>
    </row>
    <row r="209" spans="1:10" x14ac:dyDescent="0.2">
      <c r="A209" s="456">
        <v>6</v>
      </c>
      <c r="B209" s="434" t="s">
        <v>562</v>
      </c>
      <c r="C209" s="434" t="s">
        <v>213</v>
      </c>
      <c r="D209" s="434">
        <v>20</v>
      </c>
      <c r="E209" s="457">
        <v>4988.7961656666666</v>
      </c>
      <c r="F209" s="457">
        <v>988.28052041856665</v>
      </c>
      <c r="G209" s="462">
        <f t="shared" si="13"/>
        <v>5977.0766860852336</v>
      </c>
      <c r="H209" s="458">
        <f t="shared" si="14"/>
        <v>3.662405297958213E-4</v>
      </c>
      <c r="I209" s="458">
        <f t="shared" si="16"/>
        <v>0.96300275740072239</v>
      </c>
      <c r="J209" s="434" t="str">
        <f t="shared" si="15"/>
        <v>C</v>
      </c>
    </row>
    <row r="210" spans="1:10" x14ac:dyDescent="0.2">
      <c r="A210" s="456" t="s">
        <v>2176</v>
      </c>
      <c r="B210" s="434" t="s">
        <v>2189</v>
      </c>
      <c r="C210" s="434" t="s">
        <v>2090</v>
      </c>
      <c r="D210" s="434">
        <v>300</v>
      </c>
      <c r="E210" s="462">
        <v>4614</v>
      </c>
      <c r="F210" s="457">
        <f>E210*0.2719</f>
        <v>1254.5465999999999</v>
      </c>
      <c r="G210" s="462">
        <f t="shared" si="13"/>
        <v>5868.5465999999997</v>
      </c>
      <c r="H210" s="458">
        <f t="shared" si="14"/>
        <v>3.595904367295609E-4</v>
      </c>
      <c r="I210" s="458">
        <f t="shared" si="16"/>
        <v>0.96336234783745189</v>
      </c>
      <c r="J210" s="434" t="str">
        <f t="shared" si="15"/>
        <v>C</v>
      </c>
    </row>
    <row r="211" spans="1:10" x14ac:dyDescent="0.2">
      <c r="A211" s="456" t="s">
        <v>2199</v>
      </c>
      <c r="B211" s="434" t="s">
        <v>2217</v>
      </c>
      <c r="C211" s="434" t="s">
        <v>2085</v>
      </c>
      <c r="D211" s="434">
        <v>10</v>
      </c>
      <c r="E211" s="462">
        <v>4580.2</v>
      </c>
      <c r="F211" s="457">
        <f>E211*0.2719</f>
        <v>1245.3563799999999</v>
      </c>
      <c r="G211" s="462">
        <f t="shared" si="13"/>
        <v>5825.55638</v>
      </c>
      <c r="H211" s="458">
        <f t="shared" si="14"/>
        <v>3.5695624584064479E-4</v>
      </c>
      <c r="I211" s="458">
        <f t="shared" si="16"/>
        <v>0.96371930408329254</v>
      </c>
      <c r="J211" s="434" t="str">
        <f t="shared" si="15"/>
        <v>C</v>
      </c>
    </row>
    <row r="212" spans="1:10" ht="78.75" x14ac:dyDescent="0.2">
      <c r="A212" s="456">
        <v>935</v>
      </c>
      <c r="B212" s="434" t="s">
        <v>1996</v>
      </c>
      <c r="C212" s="434" t="s">
        <v>213</v>
      </c>
      <c r="D212" s="434">
        <v>1000</v>
      </c>
      <c r="E212" s="457">
        <v>4705.9340000000002</v>
      </c>
      <c r="F212" s="457">
        <v>932.24552540000002</v>
      </c>
      <c r="G212" s="462">
        <f t="shared" si="13"/>
        <v>5638.1795253999999</v>
      </c>
      <c r="H212" s="458">
        <f t="shared" si="14"/>
        <v>3.4547488093529912E-4</v>
      </c>
      <c r="I212" s="458">
        <f t="shared" si="16"/>
        <v>0.96406477896422782</v>
      </c>
      <c r="J212" s="434" t="str">
        <f t="shared" si="15"/>
        <v>C</v>
      </c>
    </row>
    <row r="213" spans="1:10" x14ac:dyDescent="0.2">
      <c r="A213" s="456" t="s">
        <v>2101</v>
      </c>
      <c r="B213" s="434" t="s">
        <v>2133</v>
      </c>
      <c r="C213" s="434" t="s">
        <v>2085</v>
      </c>
      <c r="D213" s="434">
        <v>50</v>
      </c>
      <c r="E213" s="462">
        <v>4378</v>
      </c>
      <c r="F213" s="457">
        <f>E213*0.2719</f>
        <v>1190.3781999999999</v>
      </c>
      <c r="G213" s="462">
        <f t="shared" si="13"/>
        <v>5568.3782000000001</v>
      </c>
      <c r="H213" s="458">
        <f t="shared" si="14"/>
        <v>3.4119786129215815E-4</v>
      </c>
      <c r="I213" s="458">
        <f t="shared" si="16"/>
        <v>0.96440597682551998</v>
      </c>
      <c r="J213" s="434" t="str">
        <f t="shared" si="15"/>
        <v>C</v>
      </c>
    </row>
    <row r="214" spans="1:10" ht="31.5" x14ac:dyDescent="0.2">
      <c r="A214" s="456">
        <v>498</v>
      </c>
      <c r="B214" s="434" t="s">
        <v>1262</v>
      </c>
      <c r="C214" s="434" t="s">
        <v>213</v>
      </c>
      <c r="D214" s="434">
        <v>3</v>
      </c>
      <c r="E214" s="457">
        <v>4589.7000000000007</v>
      </c>
      <c r="F214" s="457">
        <v>909.21957000000009</v>
      </c>
      <c r="G214" s="462">
        <f t="shared" si="13"/>
        <v>5498.9195700000009</v>
      </c>
      <c r="H214" s="458">
        <f t="shared" si="14"/>
        <v>3.3694184003191349E-4</v>
      </c>
      <c r="I214" s="458">
        <f t="shared" si="16"/>
        <v>0.96474291866555195</v>
      </c>
      <c r="J214" s="434" t="str">
        <f t="shared" si="15"/>
        <v>C</v>
      </c>
    </row>
    <row r="215" spans="1:10" ht="94.5" x14ac:dyDescent="0.2">
      <c r="A215" s="456">
        <v>885</v>
      </c>
      <c r="B215" s="434" t="s">
        <v>1938</v>
      </c>
      <c r="C215" s="434" t="s">
        <v>213</v>
      </c>
      <c r="D215" s="434">
        <v>30</v>
      </c>
      <c r="E215" s="457">
        <v>4503.2024755000002</v>
      </c>
      <c r="F215" s="457">
        <v>892.08441039655008</v>
      </c>
      <c r="G215" s="462">
        <f t="shared" si="13"/>
        <v>5395.2868858965503</v>
      </c>
      <c r="H215" s="458">
        <f t="shared" si="14"/>
        <v>3.3059183130296915E-4</v>
      </c>
      <c r="I215" s="458">
        <f t="shared" si="16"/>
        <v>0.96507351049685497</v>
      </c>
      <c r="J215" s="434" t="str">
        <f t="shared" si="15"/>
        <v>C</v>
      </c>
    </row>
    <row r="216" spans="1:10" x14ac:dyDescent="0.2">
      <c r="A216" s="456" t="s">
        <v>2913</v>
      </c>
      <c r="B216" s="434" t="s">
        <v>2205</v>
      </c>
      <c r="C216" s="434" t="s">
        <v>2090</v>
      </c>
      <c r="D216" s="434">
        <v>100</v>
      </c>
      <c r="E216" s="462">
        <v>4163</v>
      </c>
      <c r="F216" s="457">
        <f>E216*0.2719</f>
        <v>1131.9196999999999</v>
      </c>
      <c r="G216" s="462">
        <f t="shared" si="13"/>
        <v>5294.9197000000004</v>
      </c>
      <c r="H216" s="458">
        <f t="shared" si="14"/>
        <v>3.244419133301175E-4</v>
      </c>
      <c r="I216" s="458">
        <f t="shared" si="16"/>
        <v>0.96539795241018511</v>
      </c>
      <c r="J216" s="434" t="str">
        <f t="shared" si="15"/>
        <v>C</v>
      </c>
    </row>
    <row r="217" spans="1:10" x14ac:dyDescent="0.2">
      <c r="A217" s="456" t="s">
        <v>2190</v>
      </c>
      <c r="B217" s="434" t="s">
        <v>2203</v>
      </c>
      <c r="C217" s="434" t="s">
        <v>2090</v>
      </c>
      <c r="D217" s="434">
        <v>60</v>
      </c>
      <c r="E217" s="462">
        <v>4079.3999999999996</v>
      </c>
      <c r="F217" s="457">
        <f>E217*0.2719</f>
        <v>1109.1888599999997</v>
      </c>
      <c r="G217" s="462">
        <f t="shared" si="13"/>
        <v>5188.5888599999998</v>
      </c>
      <c r="H217" s="458">
        <f t="shared" si="14"/>
        <v>3.1792657728534264E-4</v>
      </c>
      <c r="I217" s="458">
        <f t="shared" si="16"/>
        <v>0.96571587898747047</v>
      </c>
      <c r="J217" s="434" t="str">
        <f t="shared" si="15"/>
        <v>C</v>
      </c>
    </row>
    <row r="218" spans="1:10" ht="31.5" x14ac:dyDescent="0.2">
      <c r="A218" s="456">
        <v>85</v>
      </c>
      <c r="B218" s="434" t="s">
        <v>1074</v>
      </c>
      <c r="C218" s="434" t="s">
        <v>213</v>
      </c>
      <c r="D218" s="434">
        <v>30</v>
      </c>
      <c r="E218" s="457">
        <v>4150.8140369999992</v>
      </c>
      <c r="F218" s="457">
        <v>822.27626072969986</v>
      </c>
      <c r="G218" s="462">
        <f t="shared" si="13"/>
        <v>4973.0902977296992</v>
      </c>
      <c r="H218" s="458">
        <f t="shared" si="14"/>
        <v>3.0472207753384198E-4</v>
      </c>
      <c r="I218" s="458">
        <f t="shared" si="16"/>
        <v>0.96602060106500431</v>
      </c>
      <c r="J218" s="434" t="str">
        <f t="shared" si="15"/>
        <v>C</v>
      </c>
    </row>
    <row r="219" spans="1:10" ht="110.25" x14ac:dyDescent="0.2">
      <c r="A219" s="456">
        <v>904</v>
      </c>
      <c r="B219" s="434" t="s">
        <v>1965</v>
      </c>
      <c r="C219" s="434" t="s">
        <v>213</v>
      </c>
      <c r="D219" s="434">
        <v>100</v>
      </c>
      <c r="E219" s="457">
        <v>4057.0513793333334</v>
      </c>
      <c r="F219" s="457">
        <v>803.70187824593336</v>
      </c>
      <c r="G219" s="462">
        <f t="shared" si="13"/>
        <v>4860.7532575792666</v>
      </c>
      <c r="H219" s="458">
        <f t="shared" si="14"/>
        <v>2.9783871644259663E-4</v>
      </c>
      <c r="I219" s="458">
        <f t="shared" si="16"/>
        <v>0.96631843978144694</v>
      </c>
      <c r="J219" s="434" t="str">
        <f t="shared" si="15"/>
        <v>C</v>
      </c>
    </row>
    <row r="220" spans="1:10" x14ac:dyDescent="0.2">
      <c r="A220" s="456" t="s">
        <v>2092</v>
      </c>
      <c r="B220" s="434" t="s">
        <v>2127</v>
      </c>
      <c r="C220" s="434" t="s">
        <v>2085</v>
      </c>
      <c r="D220" s="434">
        <v>50</v>
      </c>
      <c r="E220" s="462">
        <v>3795.5</v>
      </c>
      <c r="F220" s="457">
        <f>E220*0.2719</f>
        <v>1031.9964499999999</v>
      </c>
      <c r="G220" s="462">
        <f t="shared" si="13"/>
        <v>4827.4964499999996</v>
      </c>
      <c r="H220" s="458">
        <f t="shared" si="14"/>
        <v>2.9580093251128052E-4</v>
      </c>
      <c r="I220" s="458">
        <f t="shared" si="16"/>
        <v>0.96661424071395818</v>
      </c>
      <c r="J220" s="434" t="str">
        <f t="shared" si="15"/>
        <v>C</v>
      </c>
    </row>
    <row r="221" spans="1:10" ht="110.25" x14ac:dyDescent="0.2">
      <c r="A221" s="456">
        <v>922</v>
      </c>
      <c r="B221" s="434" t="s">
        <v>1983</v>
      </c>
      <c r="C221" s="434" t="s">
        <v>213</v>
      </c>
      <c r="D221" s="434">
        <v>100</v>
      </c>
      <c r="E221" s="457">
        <v>4027.2964400000001</v>
      </c>
      <c r="F221" s="457">
        <v>797.80742476399996</v>
      </c>
      <c r="G221" s="462">
        <f t="shared" si="13"/>
        <v>4825.1038647639998</v>
      </c>
      <c r="H221" s="458">
        <f t="shared" si="14"/>
        <v>2.9565432879002424E-4</v>
      </c>
      <c r="I221" s="458">
        <f t="shared" si="16"/>
        <v>0.96690989504274816</v>
      </c>
      <c r="J221" s="434" t="str">
        <f t="shared" si="15"/>
        <v>C</v>
      </c>
    </row>
    <row r="222" spans="1:10" ht="31.5" x14ac:dyDescent="0.2">
      <c r="A222" s="456">
        <v>402</v>
      </c>
      <c r="B222" s="434" t="s">
        <v>1074</v>
      </c>
      <c r="C222" s="434" t="s">
        <v>213</v>
      </c>
      <c r="D222" s="434">
        <v>30</v>
      </c>
      <c r="E222" s="457">
        <v>3999.0000000000005</v>
      </c>
      <c r="F222" s="457">
        <v>792.20190000000014</v>
      </c>
      <c r="G222" s="462">
        <f t="shared" si="13"/>
        <v>4791.2019000000009</v>
      </c>
      <c r="H222" s="458">
        <f t="shared" si="14"/>
        <v>2.9357701337508381E-4</v>
      </c>
      <c r="I222" s="458">
        <f t="shared" si="16"/>
        <v>0.96720347205612323</v>
      </c>
      <c r="J222" s="434" t="str">
        <f t="shared" si="15"/>
        <v>C</v>
      </c>
    </row>
    <row r="223" spans="1:10" ht="63" x14ac:dyDescent="0.2">
      <c r="A223" s="456">
        <v>893</v>
      </c>
      <c r="B223" s="434" t="s">
        <v>1948</v>
      </c>
      <c r="C223" s="434" t="s">
        <v>213</v>
      </c>
      <c r="D223" s="434">
        <v>750</v>
      </c>
      <c r="E223" s="457">
        <v>3990</v>
      </c>
      <c r="F223" s="457">
        <v>790.41899999999998</v>
      </c>
      <c r="G223" s="462">
        <f t="shared" si="13"/>
        <v>4780.4189999999999</v>
      </c>
      <c r="H223" s="458">
        <f t="shared" si="14"/>
        <v>2.9291629991662517E-4</v>
      </c>
      <c r="I223" s="458">
        <f t="shared" si="16"/>
        <v>0.9674963883560399</v>
      </c>
      <c r="J223" s="434" t="str">
        <f t="shared" si="15"/>
        <v>C</v>
      </c>
    </row>
    <row r="224" spans="1:10" ht="31.5" x14ac:dyDescent="0.2">
      <c r="A224" s="456">
        <v>145</v>
      </c>
      <c r="B224" s="434" t="s">
        <v>1615</v>
      </c>
      <c r="C224" s="434" t="s">
        <v>1616</v>
      </c>
      <c r="D224" s="434">
        <v>210</v>
      </c>
      <c r="E224" s="457">
        <v>3935.8518997000001</v>
      </c>
      <c r="F224" s="457">
        <v>779.69226133056998</v>
      </c>
      <c r="G224" s="462">
        <f t="shared" si="13"/>
        <v>4715.5441610305697</v>
      </c>
      <c r="H224" s="458">
        <f t="shared" si="14"/>
        <v>2.8894114673682806E-4</v>
      </c>
      <c r="I224" s="458">
        <f t="shared" si="16"/>
        <v>0.96778532950277674</v>
      </c>
      <c r="J224" s="434" t="str">
        <f t="shared" si="15"/>
        <v>C</v>
      </c>
    </row>
    <row r="225" spans="1:10" ht="63" x14ac:dyDescent="0.2">
      <c r="A225" s="456">
        <v>997</v>
      </c>
      <c r="B225" s="434" t="s">
        <v>2064</v>
      </c>
      <c r="C225" s="434" t="s">
        <v>213</v>
      </c>
      <c r="D225" s="434">
        <v>100</v>
      </c>
      <c r="E225" s="457">
        <v>3895.1269609999999</v>
      </c>
      <c r="F225" s="457">
        <v>771.62465097409995</v>
      </c>
      <c r="G225" s="462">
        <f t="shared" si="13"/>
        <v>4666.7516119740994</v>
      </c>
      <c r="H225" s="458">
        <f t="shared" si="14"/>
        <v>2.8595142283749592E-4</v>
      </c>
      <c r="I225" s="458">
        <f t="shared" si="16"/>
        <v>0.96807128092561423</v>
      </c>
      <c r="J225" s="434" t="str">
        <f t="shared" si="15"/>
        <v>C</v>
      </c>
    </row>
    <row r="226" spans="1:10" ht="31.5" x14ac:dyDescent="0.2">
      <c r="A226" s="456">
        <v>819</v>
      </c>
      <c r="B226" s="434" t="s">
        <v>1837</v>
      </c>
      <c r="C226" s="434" t="s">
        <v>576</v>
      </c>
      <c r="D226" s="434">
        <v>10</v>
      </c>
      <c r="E226" s="457">
        <v>3845.2</v>
      </c>
      <c r="F226" s="457">
        <v>761.73411999999996</v>
      </c>
      <c r="G226" s="462">
        <f t="shared" si="13"/>
        <v>4606.9341199999999</v>
      </c>
      <c r="H226" s="458">
        <f t="shared" si="14"/>
        <v>2.82286154496092E-4</v>
      </c>
      <c r="I226" s="458">
        <f t="shared" si="16"/>
        <v>0.96835356708011033</v>
      </c>
      <c r="J226" s="434" t="str">
        <f t="shared" si="15"/>
        <v>C</v>
      </c>
    </row>
    <row r="227" spans="1:10" ht="47.25" x14ac:dyDescent="0.2">
      <c r="A227" s="456">
        <v>895</v>
      </c>
      <c r="B227" s="434" t="s">
        <v>1951</v>
      </c>
      <c r="C227" s="434" t="s">
        <v>213</v>
      </c>
      <c r="D227" s="434">
        <v>750</v>
      </c>
      <c r="E227" s="457">
        <v>3802.5</v>
      </c>
      <c r="F227" s="457">
        <v>753.27525000000003</v>
      </c>
      <c r="G227" s="462">
        <f t="shared" si="13"/>
        <v>4555.7752499999997</v>
      </c>
      <c r="H227" s="458">
        <f t="shared" si="14"/>
        <v>2.7915143619873864E-4</v>
      </c>
      <c r="I227" s="458">
        <f t="shared" si="16"/>
        <v>0.96863271851630905</v>
      </c>
      <c r="J227" s="434" t="str">
        <f t="shared" si="15"/>
        <v>C</v>
      </c>
    </row>
    <row r="228" spans="1:10" ht="31.5" x14ac:dyDescent="0.2">
      <c r="A228" s="456">
        <v>703</v>
      </c>
      <c r="B228" s="434" t="s">
        <v>1615</v>
      </c>
      <c r="C228" s="434" t="s">
        <v>1616</v>
      </c>
      <c r="D228" s="434">
        <v>210</v>
      </c>
      <c r="E228" s="457">
        <v>3791.9000000000005</v>
      </c>
      <c r="F228" s="457">
        <v>751.17539000000011</v>
      </c>
      <c r="G228" s="462">
        <f t="shared" si="13"/>
        <v>4543.0753900000009</v>
      </c>
      <c r="H228" s="458">
        <f t="shared" si="14"/>
        <v>2.7837326256988754E-4</v>
      </c>
      <c r="I228" s="458">
        <f t="shared" si="16"/>
        <v>0.96891109177887891</v>
      </c>
      <c r="J228" s="434" t="str">
        <f t="shared" si="15"/>
        <v>C</v>
      </c>
    </row>
    <row r="229" spans="1:10" x14ac:dyDescent="0.2">
      <c r="A229" s="456" t="s">
        <v>2910</v>
      </c>
      <c r="B229" s="434" t="s">
        <v>2209</v>
      </c>
      <c r="C229" s="434" t="s">
        <v>2085</v>
      </c>
      <c r="D229" s="434">
        <v>10</v>
      </c>
      <c r="E229" s="462">
        <v>3554.6</v>
      </c>
      <c r="F229" s="457">
        <f>E229*0.2719</f>
        <v>966.49573999999984</v>
      </c>
      <c r="G229" s="462">
        <f t="shared" si="13"/>
        <v>4521.0957399999998</v>
      </c>
      <c r="H229" s="458">
        <f t="shared" si="14"/>
        <v>2.770264773296266E-4</v>
      </c>
      <c r="I229" s="458">
        <f t="shared" si="16"/>
        <v>0.96918811825620854</v>
      </c>
      <c r="J229" s="434" t="str">
        <f t="shared" si="15"/>
        <v>C</v>
      </c>
    </row>
    <row r="230" spans="1:10" x14ac:dyDescent="0.2">
      <c r="A230" s="456" t="s">
        <v>2921</v>
      </c>
      <c r="B230" s="434" t="s">
        <v>2252</v>
      </c>
      <c r="C230" s="434" t="s">
        <v>2085</v>
      </c>
      <c r="D230" s="434">
        <v>35</v>
      </c>
      <c r="E230" s="462">
        <v>3553.55</v>
      </c>
      <c r="F230" s="457">
        <f>E230*0.2719</f>
        <v>966.21024499999999</v>
      </c>
      <c r="G230" s="462">
        <f t="shared" si="13"/>
        <v>4519.7602450000004</v>
      </c>
      <c r="H230" s="458">
        <f t="shared" si="14"/>
        <v>2.7694464595585857E-4</v>
      </c>
      <c r="I230" s="458">
        <f t="shared" si="16"/>
        <v>0.96946506290216439</v>
      </c>
      <c r="J230" s="434" t="str">
        <f t="shared" si="15"/>
        <v>C</v>
      </c>
    </row>
    <row r="231" spans="1:10" x14ac:dyDescent="0.2">
      <c r="A231" s="456">
        <v>568</v>
      </c>
      <c r="B231" s="434" t="s">
        <v>1383</v>
      </c>
      <c r="C231" s="434" t="s">
        <v>213</v>
      </c>
      <c r="D231" s="434">
        <v>100</v>
      </c>
      <c r="E231" s="457">
        <v>3729</v>
      </c>
      <c r="F231" s="457">
        <v>738.71489999999994</v>
      </c>
      <c r="G231" s="462">
        <f t="shared" si="13"/>
        <v>4467.7148999999999</v>
      </c>
      <c r="H231" s="458">
        <f t="shared" si="14"/>
        <v>2.7375560962132714E-4</v>
      </c>
      <c r="I231" s="458">
        <f t="shared" si="16"/>
        <v>0.96973881851178567</v>
      </c>
      <c r="J231" s="434" t="str">
        <f t="shared" si="15"/>
        <v>C</v>
      </c>
    </row>
    <row r="232" spans="1:10" ht="31.5" x14ac:dyDescent="0.2">
      <c r="A232" s="456">
        <v>251</v>
      </c>
      <c r="B232" s="434" t="s">
        <v>798</v>
      </c>
      <c r="C232" s="434" t="s">
        <v>213</v>
      </c>
      <c r="D232" s="434">
        <v>30</v>
      </c>
      <c r="E232" s="457">
        <v>3714.6</v>
      </c>
      <c r="F232" s="457">
        <v>735.86225999999999</v>
      </c>
      <c r="G232" s="462">
        <f t="shared" si="13"/>
        <v>4450.4622600000002</v>
      </c>
      <c r="H232" s="458">
        <f t="shared" si="14"/>
        <v>2.7269846808779344E-4</v>
      </c>
      <c r="I232" s="458">
        <f t="shared" si="16"/>
        <v>0.97001151697987342</v>
      </c>
      <c r="J232" s="434" t="str">
        <f t="shared" si="15"/>
        <v>C</v>
      </c>
    </row>
    <row r="233" spans="1:10" ht="31.5" x14ac:dyDescent="0.2">
      <c r="A233" s="456">
        <v>95</v>
      </c>
      <c r="B233" s="434" t="s">
        <v>1278</v>
      </c>
      <c r="C233" s="434" t="s">
        <v>213</v>
      </c>
      <c r="D233" s="434">
        <v>10</v>
      </c>
      <c r="E233" s="457">
        <v>3700.8778357599995</v>
      </c>
      <c r="F233" s="457">
        <v>733.1438992640559</v>
      </c>
      <c r="G233" s="462">
        <f t="shared" si="13"/>
        <v>4434.0217350240555</v>
      </c>
      <c r="H233" s="458">
        <f t="shared" si="14"/>
        <v>2.7169108824417711E-4</v>
      </c>
      <c r="I233" s="458">
        <f t="shared" si="16"/>
        <v>0.97028320806811763</v>
      </c>
      <c r="J233" s="434" t="str">
        <f t="shared" si="15"/>
        <v>C</v>
      </c>
    </row>
    <row r="234" spans="1:10" ht="141.75" x14ac:dyDescent="0.2">
      <c r="A234" s="456">
        <v>844</v>
      </c>
      <c r="B234" s="434" t="s">
        <v>1882</v>
      </c>
      <c r="C234" s="434" t="s">
        <v>213</v>
      </c>
      <c r="D234" s="434">
        <v>2800</v>
      </c>
      <c r="E234" s="457">
        <v>3696</v>
      </c>
      <c r="F234" s="457">
        <v>732.17759999999998</v>
      </c>
      <c r="G234" s="462">
        <f t="shared" si="13"/>
        <v>4428.1776</v>
      </c>
      <c r="H234" s="458">
        <f t="shared" si="14"/>
        <v>2.7133299360697908E-4</v>
      </c>
      <c r="I234" s="458">
        <f t="shared" si="16"/>
        <v>0.97055454106172456</v>
      </c>
      <c r="J234" s="434" t="str">
        <f t="shared" si="15"/>
        <v>C</v>
      </c>
    </row>
    <row r="235" spans="1:10" x14ac:dyDescent="0.2">
      <c r="A235" s="456" t="s">
        <v>2239</v>
      </c>
      <c r="B235" s="434" t="s">
        <v>2277</v>
      </c>
      <c r="C235" s="434" t="s">
        <v>576</v>
      </c>
      <c r="D235" s="434">
        <v>100</v>
      </c>
      <c r="E235" s="462">
        <v>3410</v>
      </c>
      <c r="F235" s="457">
        <f>E235*0.2719</f>
        <v>927.17899999999986</v>
      </c>
      <c r="G235" s="462">
        <f t="shared" si="13"/>
        <v>4337.1790000000001</v>
      </c>
      <c r="H235" s="458">
        <f t="shared" si="14"/>
        <v>2.6575712814213323E-4</v>
      </c>
      <c r="I235" s="458">
        <f t="shared" si="16"/>
        <v>0.9708202981898667</v>
      </c>
      <c r="J235" s="434" t="str">
        <f t="shared" si="15"/>
        <v>C</v>
      </c>
    </row>
    <row r="236" spans="1:10" x14ac:dyDescent="0.2">
      <c r="A236" s="456" t="s">
        <v>2241</v>
      </c>
      <c r="B236" s="434" t="s">
        <v>2279</v>
      </c>
      <c r="C236" s="434" t="s">
        <v>576</v>
      </c>
      <c r="D236" s="434">
        <v>100</v>
      </c>
      <c r="E236" s="462">
        <v>3410</v>
      </c>
      <c r="F236" s="457">
        <f>E236*0.2719</f>
        <v>927.17899999999986</v>
      </c>
      <c r="G236" s="462">
        <f t="shared" si="13"/>
        <v>4337.1790000000001</v>
      </c>
      <c r="H236" s="458">
        <f t="shared" si="14"/>
        <v>2.6575712814213323E-4</v>
      </c>
      <c r="I236" s="458">
        <f t="shared" si="16"/>
        <v>0.97108605531800885</v>
      </c>
      <c r="J236" s="434" t="str">
        <f t="shared" si="15"/>
        <v>C</v>
      </c>
    </row>
    <row r="237" spans="1:10" ht="31.5" x14ac:dyDescent="0.2">
      <c r="A237" s="456">
        <v>508</v>
      </c>
      <c r="B237" s="434" t="s">
        <v>1278</v>
      </c>
      <c r="C237" s="434" t="s">
        <v>213</v>
      </c>
      <c r="D237" s="434">
        <v>10</v>
      </c>
      <c r="E237" s="457">
        <v>3565.5200000000004</v>
      </c>
      <c r="F237" s="457">
        <v>706.32951200000014</v>
      </c>
      <c r="G237" s="462">
        <f t="shared" si="13"/>
        <v>4271.8495120000007</v>
      </c>
      <c r="H237" s="458">
        <f t="shared" si="14"/>
        <v>2.6175411671146005E-4</v>
      </c>
      <c r="I237" s="458">
        <f t="shared" si="16"/>
        <v>0.97134780943472032</v>
      </c>
      <c r="J237" s="434" t="str">
        <f t="shared" si="15"/>
        <v>C</v>
      </c>
    </row>
    <row r="238" spans="1:10" ht="47.25" x14ac:dyDescent="0.2">
      <c r="A238" s="456">
        <v>206</v>
      </c>
      <c r="B238" s="434" t="s">
        <v>715</v>
      </c>
      <c r="C238" s="434" t="s">
        <v>213</v>
      </c>
      <c r="D238" s="434">
        <v>50</v>
      </c>
      <c r="E238" s="457">
        <v>3540.9999999999995</v>
      </c>
      <c r="F238" s="457">
        <v>701.47209999999995</v>
      </c>
      <c r="G238" s="462">
        <f t="shared" si="13"/>
        <v>4242.472099999999</v>
      </c>
      <c r="H238" s="458">
        <f t="shared" si="14"/>
        <v>2.5995403960019287E-4</v>
      </c>
      <c r="I238" s="458">
        <f t="shared" si="16"/>
        <v>0.97160776347432054</v>
      </c>
      <c r="J238" s="434" t="str">
        <f t="shared" si="15"/>
        <v>C</v>
      </c>
    </row>
    <row r="239" spans="1:10" x14ac:dyDescent="0.2">
      <c r="A239" s="456" t="s">
        <v>2172</v>
      </c>
      <c r="B239" s="434" t="s">
        <v>2175</v>
      </c>
      <c r="C239" s="434" t="s">
        <v>2090</v>
      </c>
      <c r="D239" s="434">
        <v>300</v>
      </c>
      <c r="E239" s="462">
        <v>3330</v>
      </c>
      <c r="F239" s="457">
        <f>E239*0.2719</f>
        <v>905.42699999999991</v>
      </c>
      <c r="G239" s="462">
        <f t="shared" ref="G239:G302" si="17">E239+F239</f>
        <v>4235.4269999999997</v>
      </c>
      <c r="H239" s="458">
        <f t="shared" si="14"/>
        <v>2.595223568074204E-4</v>
      </c>
      <c r="I239" s="458">
        <f t="shared" si="16"/>
        <v>0.97186728583112791</v>
      </c>
      <c r="J239" s="434" t="str">
        <f t="shared" si="15"/>
        <v>C</v>
      </c>
    </row>
    <row r="240" spans="1:10" x14ac:dyDescent="0.2">
      <c r="A240" s="456" t="s">
        <v>117</v>
      </c>
      <c r="B240" s="434" t="s">
        <v>2093</v>
      </c>
      <c r="C240" s="434" t="s">
        <v>2090</v>
      </c>
      <c r="D240" s="434">
        <v>300</v>
      </c>
      <c r="E240" s="462">
        <v>3300</v>
      </c>
      <c r="F240" s="457">
        <f>E240*0.2719</f>
        <v>897.26999999999987</v>
      </c>
      <c r="G240" s="462">
        <f t="shared" si="17"/>
        <v>4197.2699999999995</v>
      </c>
      <c r="H240" s="458">
        <f t="shared" si="14"/>
        <v>2.5718431755690312E-4</v>
      </c>
      <c r="I240" s="458">
        <f t="shared" si="16"/>
        <v>0.97212447014868486</v>
      </c>
      <c r="J240" s="434" t="str">
        <f t="shared" si="15"/>
        <v>C</v>
      </c>
    </row>
    <row r="241" spans="1:10" x14ac:dyDescent="0.2">
      <c r="A241" s="456" t="s">
        <v>2095</v>
      </c>
      <c r="B241" s="434" t="s">
        <v>2130</v>
      </c>
      <c r="C241" s="434" t="s">
        <v>2085</v>
      </c>
      <c r="D241" s="434">
        <v>50</v>
      </c>
      <c r="E241" s="462">
        <v>3263.0000000000005</v>
      </c>
      <c r="F241" s="457">
        <f>E241*0.2719</f>
        <v>887.2097</v>
      </c>
      <c r="G241" s="462">
        <f t="shared" si="17"/>
        <v>4150.2097000000003</v>
      </c>
      <c r="H241" s="458">
        <f t="shared" si="14"/>
        <v>2.5430073581459849E-4</v>
      </c>
      <c r="I241" s="458">
        <f t="shared" si="16"/>
        <v>0.97237877088449942</v>
      </c>
      <c r="J241" s="434" t="str">
        <f t="shared" si="15"/>
        <v>C</v>
      </c>
    </row>
    <row r="242" spans="1:10" x14ac:dyDescent="0.2">
      <c r="A242" s="456" t="s">
        <v>2923</v>
      </c>
      <c r="B242" s="434" t="s">
        <v>2256</v>
      </c>
      <c r="C242" s="434" t="s">
        <v>2085</v>
      </c>
      <c r="D242" s="434">
        <v>20</v>
      </c>
      <c r="E242" s="462">
        <v>3250.6</v>
      </c>
      <c r="F242" s="457">
        <f>E242*0.2719</f>
        <v>883.83813999999984</v>
      </c>
      <c r="G242" s="462">
        <f t="shared" si="17"/>
        <v>4134.4381400000002</v>
      </c>
      <c r="H242" s="458">
        <f t="shared" si="14"/>
        <v>2.53334346257718E-4</v>
      </c>
      <c r="I242" s="458">
        <f t="shared" si="16"/>
        <v>0.97263210523075716</v>
      </c>
      <c r="J242" s="434" t="str">
        <f t="shared" si="15"/>
        <v>C</v>
      </c>
    </row>
    <row r="243" spans="1:10" ht="63" x14ac:dyDescent="0.2">
      <c r="A243" s="456">
        <v>990</v>
      </c>
      <c r="B243" s="434" t="s">
        <v>2057</v>
      </c>
      <c r="C243" s="434" t="s">
        <v>213</v>
      </c>
      <c r="D243" s="434">
        <v>30</v>
      </c>
      <c r="E243" s="457">
        <v>3419.2550861999994</v>
      </c>
      <c r="F243" s="457">
        <v>677.35443257621989</v>
      </c>
      <c r="G243" s="462">
        <f t="shared" si="17"/>
        <v>4096.6095187762194</v>
      </c>
      <c r="H243" s="458">
        <f t="shared" si="14"/>
        <v>2.5101642815057772E-4</v>
      </c>
      <c r="I243" s="458">
        <f t="shared" si="16"/>
        <v>0.97288312165890778</v>
      </c>
      <c r="J243" s="434" t="str">
        <f t="shared" si="15"/>
        <v>C</v>
      </c>
    </row>
    <row r="244" spans="1:10" ht="31.5" x14ac:dyDescent="0.2">
      <c r="A244" s="456">
        <v>838</v>
      </c>
      <c r="B244" s="434" t="s">
        <v>1872</v>
      </c>
      <c r="C244" s="434" t="s">
        <v>213</v>
      </c>
      <c r="D244" s="434">
        <v>5</v>
      </c>
      <c r="E244" s="457">
        <v>3375</v>
      </c>
      <c r="F244" s="457">
        <v>668.58749999999998</v>
      </c>
      <c r="G244" s="462">
        <f t="shared" si="17"/>
        <v>4043.5875000000001</v>
      </c>
      <c r="H244" s="458">
        <f t="shared" si="14"/>
        <v>2.477675469219574E-4</v>
      </c>
      <c r="I244" s="458">
        <f t="shared" si="16"/>
        <v>0.97313088920582969</v>
      </c>
      <c r="J244" s="434" t="str">
        <f t="shared" si="15"/>
        <v>C</v>
      </c>
    </row>
    <row r="245" spans="1:10" x14ac:dyDescent="0.2">
      <c r="A245" s="456" t="s">
        <v>2188</v>
      </c>
      <c r="B245" s="434" t="s">
        <v>2202</v>
      </c>
      <c r="C245" s="434" t="s">
        <v>2090</v>
      </c>
      <c r="D245" s="434">
        <v>60</v>
      </c>
      <c r="E245" s="462">
        <v>3126</v>
      </c>
      <c r="F245" s="457">
        <f>E245*0.2719</f>
        <v>849.95939999999996</v>
      </c>
      <c r="G245" s="462">
        <f t="shared" si="17"/>
        <v>3975.9593999999997</v>
      </c>
      <c r="H245" s="458">
        <f t="shared" si="14"/>
        <v>2.4362368990390277E-4</v>
      </c>
      <c r="I245" s="458">
        <f t="shared" si="16"/>
        <v>0.97337451289573362</v>
      </c>
      <c r="J245" s="434" t="str">
        <f t="shared" si="15"/>
        <v>C</v>
      </c>
    </row>
    <row r="246" spans="1:10" ht="126" x14ac:dyDescent="0.2">
      <c r="A246" s="456">
        <v>909</v>
      </c>
      <c r="B246" s="434" t="s">
        <v>1970</v>
      </c>
      <c r="C246" s="434" t="s">
        <v>213</v>
      </c>
      <c r="D246" s="434">
        <v>100</v>
      </c>
      <c r="E246" s="457">
        <v>3307.1184672666668</v>
      </c>
      <c r="F246" s="457">
        <v>655.14016836552673</v>
      </c>
      <c r="G246" s="462">
        <f t="shared" si="17"/>
        <v>3962.2586356321935</v>
      </c>
      <c r="H246" s="458">
        <f t="shared" si="14"/>
        <v>2.4278418667110092E-4</v>
      </c>
      <c r="I246" s="458">
        <f t="shared" si="16"/>
        <v>0.97361729708240474</v>
      </c>
      <c r="J246" s="434" t="str">
        <f t="shared" si="15"/>
        <v>C</v>
      </c>
    </row>
    <row r="247" spans="1:10" x14ac:dyDescent="0.2">
      <c r="A247" s="456" t="s">
        <v>2299</v>
      </c>
      <c r="B247" s="434" t="s">
        <v>2312</v>
      </c>
      <c r="C247" s="434" t="s">
        <v>576</v>
      </c>
      <c r="D247" s="434">
        <v>100</v>
      </c>
      <c r="E247" s="462">
        <v>3092</v>
      </c>
      <c r="F247" s="457">
        <f>E247*0.2719</f>
        <v>840.71479999999997</v>
      </c>
      <c r="G247" s="462">
        <f t="shared" si="17"/>
        <v>3932.7147999999997</v>
      </c>
      <c r="H247" s="458">
        <f t="shared" si="14"/>
        <v>2.4097391208664984E-4</v>
      </c>
      <c r="I247" s="458">
        <f t="shared" si="16"/>
        <v>0.9738582709944914</v>
      </c>
      <c r="J247" s="434" t="str">
        <f t="shared" si="15"/>
        <v>C</v>
      </c>
    </row>
    <row r="248" spans="1:10" x14ac:dyDescent="0.2">
      <c r="A248" s="456" t="s">
        <v>2082</v>
      </c>
      <c r="B248" s="434" t="s">
        <v>2086</v>
      </c>
      <c r="C248" s="434" t="s">
        <v>2085</v>
      </c>
      <c r="D248" s="434">
        <v>6</v>
      </c>
      <c r="E248" s="462">
        <v>3089.1000000000004</v>
      </c>
      <c r="F248" s="457">
        <f>E248*0.2719</f>
        <v>839.92628999999999</v>
      </c>
      <c r="G248" s="462">
        <f t="shared" si="17"/>
        <v>3929.0262900000002</v>
      </c>
      <c r="H248" s="458">
        <f t="shared" si="14"/>
        <v>2.4074790162576654E-4</v>
      </c>
      <c r="I248" s="458">
        <f t="shared" si="16"/>
        <v>0.97409901889611716</v>
      </c>
      <c r="J248" s="434" t="str">
        <f t="shared" si="15"/>
        <v>C</v>
      </c>
    </row>
    <row r="249" spans="1:10" ht="47.25" x14ac:dyDescent="0.2">
      <c r="A249" s="456">
        <v>201</v>
      </c>
      <c r="B249" s="434" t="s">
        <v>704</v>
      </c>
      <c r="C249" s="434" t="s">
        <v>705</v>
      </c>
      <c r="D249" s="434">
        <v>100</v>
      </c>
      <c r="E249" s="457">
        <v>3272</v>
      </c>
      <c r="F249" s="457">
        <v>648.18319999999994</v>
      </c>
      <c r="G249" s="462">
        <f t="shared" si="17"/>
        <v>3920.1831999999999</v>
      </c>
      <c r="H249" s="458">
        <f t="shared" si="14"/>
        <v>2.4020604845293171E-4</v>
      </c>
      <c r="I249" s="458">
        <f t="shared" si="16"/>
        <v>0.97433922494457015</v>
      </c>
      <c r="J249" s="434" t="str">
        <f t="shared" si="15"/>
        <v>C</v>
      </c>
    </row>
    <row r="250" spans="1:10" ht="31.5" x14ac:dyDescent="0.2">
      <c r="A250" s="456" t="s">
        <v>2916</v>
      </c>
      <c r="B250" s="434" t="s">
        <v>2240</v>
      </c>
      <c r="C250" s="434" t="s">
        <v>2085</v>
      </c>
      <c r="D250" s="434">
        <v>10</v>
      </c>
      <c r="E250" s="462">
        <v>3064.5</v>
      </c>
      <c r="F250" s="457">
        <f>E250*0.2719</f>
        <v>833.23754999999994</v>
      </c>
      <c r="G250" s="462">
        <f t="shared" si="17"/>
        <v>3897.7375499999998</v>
      </c>
      <c r="H250" s="458">
        <f t="shared" si="14"/>
        <v>2.3883070944034232E-4</v>
      </c>
      <c r="I250" s="458">
        <f t="shared" si="16"/>
        <v>0.97457805565401046</v>
      </c>
      <c r="J250" s="434" t="str">
        <f t="shared" si="15"/>
        <v>C</v>
      </c>
    </row>
    <row r="251" spans="1:10" x14ac:dyDescent="0.2">
      <c r="A251" s="456" t="s">
        <v>2098</v>
      </c>
      <c r="B251" s="434" t="s">
        <v>2132</v>
      </c>
      <c r="C251" s="434" t="s">
        <v>2085</v>
      </c>
      <c r="D251" s="434">
        <v>50</v>
      </c>
      <c r="E251" s="462">
        <v>3049.5</v>
      </c>
      <c r="F251" s="457">
        <f>E251*0.2719</f>
        <v>829.15904999999998</v>
      </c>
      <c r="G251" s="462">
        <f t="shared" si="17"/>
        <v>3878.6590500000002</v>
      </c>
      <c r="H251" s="458">
        <f t="shared" si="14"/>
        <v>2.3766168981508368E-4</v>
      </c>
      <c r="I251" s="458">
        <f t="shared" si="16"/>
        <v>0.97481571734382555</v>
      </c>
      <c r="J251" s="434" t="str">
        <f t="shared" si="15"/>
        <v>C</v>
      </c>
    </row>
    <row r="252" spans="1:10" ht="47.25" x14ac:dyDescent="0.2">
      <c r="A252" s="456">
        <v>897</v>
      </c>
      <c r="B252" s="434" t="s">
        <v>1954</v>
      </c>
      <c r="C252" s="434" t="s">
        <v>213</v>
      </c>
      <c r="D252" s="434">
        <v>750</v>
      </c>
      <c r="E252" s="457">
        <v>3210</v>
      </c>
      <c r="F252" s="457">
        <v>635.90099999999995</v>
      </c>
      <c r="G252" s="462">
        <f t="shared" si="17"/>
        <v>3845.9009999999998</v>
      </c>
      <c r="H252" s="458">
        <f t="shared" si="14"/>
        <v>2.3565446685021725E-4</v>
      </c>
      <c r="I252" s="458">
        <f t="shared" si="16"/>
        <v>0.9750513718106758</v>
      </c>
      <c r="J252" s="434" t="str">
        <f t="shared" si="15"/>
        <v>C</v>
      </c>
    </row>
    <row r="253" spans="1:10" ht="78.75" x14ac:dyDescent="0.2">
      <c r="A253" s="456">
        <v>963</v>
      </c>
      <c r="B253" s="434" t="s">
        <v>2026</v>
      </c>
      <c r="C253" s="434" t="s">
        <v>213</v>
      </c>
      <c r="D253" s="434">
        <v>80</v>
      </c>
      <c r="E253" s="457">
        <v>3184.7695886933338</v>
      </c>
      <c r="F253" s="457">
        <v>630.90285552014939</v>
      </c>
      <c r="G253" s="462">
        <f t="shared" si="17"/>
        <v>3815.6724442134832</v>
      </c>
      <c r="H253" s="458">
        <f t="shared" si="14"/>
        <v>2.3380223659324399E-4</v>
      </c>
      <c r="I253" s="458">
        <f t="shared" si="16"/>
        <v>0.975285174047269</v>
      </c>
      <c r="J253" s="434" t="str">
        <f t="shared" si="15"/>
        <v>C</v>
      </c>
    </row>
    <row r="254" spans="1:10" x14ac:dyDescent="0.2">
      <c r="A254" s="456" t="s">
        <v>2088</v>
      </c>
      <c r="B254" s="434" t="s">
        <v>2126</v>
      </c>
      <c r="C254" s="434" t="s">
        <v>2085</v>
      </c>
      <c r="D254" s="434">
        <v>50</v>
      </c>
      <c r="E254" s="462">
        <v>2994</v>
      </c>
      <c r="F254" s="457">
        <f>E254*0.2719</f>
        <v>814.06859999999995</v>
      </c>
      <c r="G254" s="462">
        <f t="shared" si="17"/>
        <v>3808.0686000000001</v>
      </c>
      <c r="H254" s="458">
        <f t="shared" si="14"/>
        <v>2.3333631720162668E-4</v>
      </c>
      <c r="I254" s="458">
        <f t="shared" si="16"/>
        <v>0.97551851036447057</v>
      </c>
      <c r="J254" s="434" t="str">
        <f t="shared" si="15"/>
        <v>C</v>
      </c>
    </row>
    <row r="255" spans="1:10" x14ac:dyDescent="0.2">
      <c r="A255" s="456" t="s">
        <v>2174</v>
      </c>
      <c r="B255" s="434" t="s">
        <v>2179</v>
      </c>
      <c r="C255" s="434" t="s">
        <v>2090</v>
      </c>
      <c r="D255" s="434">
        <v>200</v>
      </c>
      <c r="E255" s="462">
        <v>2912</v>
      </c>
      <c r="F255" s="457">
        <f>E255*0.2719</f>
        <v>791.77279999999996</v>
      </c>
      <c r="G255" s="462">
        <f t="shared" si="17"/>
        <v>3703.7727999999997</v>
      </c>
      <c r="H255" s="458">
        <f t="shared" si="14"/>
        <v>2.2694567658354601E-4</v>
      </c>
      <c r="I255" s="458">
        <f t="shared" si="16"/>
        <v>0.97574545604105412</v>
      </c>
      <c r="J255" s="434" t="str">
        <f t="shared" si="15"/>
        <v>C</v>
      </c>
    </row>
    <row r="256" spans="1:10" ht="31.5" x14ac:dyDescent="0.2">
      <c r="A256" s="456">
        <v>144</v>
      </c>
      <c r="B256" s="434" t="s">
        <v>1532</v>
      </c>
      <c r="C256" s="434" t="s">
        <v>213</v>
      </c>
      <c r="D256" s="434">
        <v>50</v>
      </c>
      <c r="E256" s="457">
        <v>3090.6645778749998</v>
      </c>
      <c r="F256" s="457">
        <v>612.2606528770375</v>
      </c>
      <c r="G256" s="462">
        <f t="shared" si="17"/>
        <v>3702.9252307520374</v>
      </c>
      <c r="H256" s="458">
        <f t="shared" si="14"/>
        <v>2.2689374246479278E-4</v>
      </c>
      <c r="I256" s="458">
        <f t="shared" si="16"/>
        <v>0.97597234978351888</v>
      </c>
      <c r="J256" s="434" t="str">
        <f t="shared" si="15"/>
        <v>C</v>
      </c>
    </row>
    <row r="257" spans="1:10" x14ac:dyDescent="0.2">
      <c r="A257" s="456" t="s">
        <v>2216</v>
      </c>
      <c r="B257" s="434" t="s">
        <v>2200</v>
      </c>
      <c r="C257" s="434" t="s">
        <v>2090</v>
      </c>
      <c r="D257" s="434">
        <v>300</v>
      </c>
      <c r="E257" s="462">
        <v>2901</v>
      </c>
      <c r="F257" s="457">
        <f>E257*0.2719</f>
        <v>788.78189999999995</v>
      </c>
      <c r="G257" s="462">
        <f t="shared" si="17"/>
        <v>3689.7819</v>
      </c>
      <c r="H257" s="458">
        <f t="shared" si="14"/>
        <v>2.2608839552502302E-4</v>
      </c>
      <c r="I257" s="458">
        <f t="shared" si="16"/>
        <v>0.97619843817904395</v>
      </c>
      <c r="J257" s="434" t="str">
        <f t="shared" si="15"/>
        <v>C</v>
      </c>
    </row>
    <row r="258" spans="1:10" x14ac:dyDescent="0.2">
      <c r="A258" s="456">
        <v>129</v>
      </c>
      <c r="B258" s="434" t="s">
        <v>1482</v>
      </c>
      <c r="C258" s="434" t="s">
        <v>213</v>
      </c>
      <c r="D258" s="434">
        <v>100</v>
      </c>
      <c r="E258" s="457">
        <v>3006.8338814999997</v>
      </c>
      <c r="F258" s="457">
        <v>595.6537919251499</v>
      </c>
      <c r="G258" s="462">
        <f t="shared" si="17"/>
        <v>3602.4876734251498</v>
      </c>
      <c r="H258" s="458">
        <f t="shared" ref="H258:H321" si="18">G258/$G$1146</f>
        <v>2.2073951253957999E-4</v>
      </c>
      <c r="I258" s="458">
        <f t="shared" si="16"/>
        <v>0.97641917769158348</v>
      </c>
      <c r="J258" s="434" t="str">
        <f t="shared" ref="J258:J321" si="19">IF(I258&lt;$M$2,$L$2,IF(I258&lt;$M$3,$L$3,$L$4))</f>
        <v>C</v>
      </c>
    </row>
    <row r="259" spans="1:10" x14ac:dyDescent="0.2">
      <c r="A259" s="456" t="s">
        <v>2187</v>
      </c>
      <c r="B259" s="434" t="s">
        <v>2201</v>
      </c>
      <c r="C259" s="434" t="s">
        <v>2090</v>
      </c>
      <c r="D259" s="434">
        <v>60</v>
      </c>
      <c r="E259" s="462">
        <v>2829</v>
      </c>
      <c r="F259" s="457">
        <f>E259*0.2719</f>
        <v>769.2050999999999</v>
      </c>
      <c r="G259" s="462">
        <f t="shared" si="17"/>
        <v>3598.2051000000001</v>
      </c>
      <c r="H259" s="458">
        <f t="shared" si="18"/>
        <v>2.2047710132378152E-4</v>
      </c>
      <c r="I259" s="458">
        <f t="shared" si="16"/>
        <v>0.97663965479290726</v>
      </c>
      <c r="J259" s="434" t="str">
        <f t="shared" si="19"/>
        <v>C</v>
      </c>
    </row>
    <row r="260" spans="1:10" ht="47.25" x14ac:dyDescent="0.2">
      <c r="A260" s="456">
        <v>900</v>
      </c>
      <c r="B260" s="434" t="s">
        <v>1959</v>
      </c>
      <c r="C260" s="434" t="s">
        <v>573</v>
      </c>
      <c r="D260" s="434">
        <v>750</v>
      </c>
      <c r="E260" s="457">
        <v>3000</v>
      </c>
      <c r="F260" s="457">
        <v>594.29999999999995</v>
      </c>
      <c r="G260" s="462">
        <f t="shared" si="17"/>
        <v>3594.3</v>
      </c>
      <c r="H260" s="458">
        <f t="shared" si="18"/>
        <v>2.2023781948618434E-4</v>
      </c>
      <c r="I260" s="458">
        <f t="shared" ref="I260:I323" si="20">I259+H260</f>
        <v>0.97685989261239348</v>
      </c>
      <c r="J260" s="434" t="str">
        <f t="shared" si="19"/>
        <v>C</v>
      </c>
    </row>
    <row r="261" spans="1:10" x14ac:dyDescent="0.2">
      <c r="A261" s="456" t="s">
        <v>2908</v>
      </c>
      <c r="B261" s="434" t="s">
        <v>2207</v>
      </c>
      <c r="C261" s="434" t="s">
        <v>2090</v>
      </c>
      <c r="D261" s="434">
        <v>10</v>
      </c>
      <c r="E261" s="462">
        <v>2808.7</v>
      </c>
      <c r="F261" s="457">
        <f>E261*0.2719</f>
        <v>763.68552999999986</v>
      </c>
      <c r="G261" s="462">
        <f t="shared" si="17"/>
        <v>3572.3855299999996</v>
      </c>
      <c r="H261" s="458">
        <f t="shared" si="18"/>
        <v>2.188950280975981E-4</v>
      </c>
      <c r="I261" s="458">
        <f t="shared" si="20"/>
        <v>0.97707878764049105</v>
      </c>
      <c r="J261" s="434" t="str">
        <f t="shared" si="19"/>
        <v>C</v>
      </c>
    </row>
    <row r="262" spans="1:10" ht="31.5" x14ac:dyDescent="0.2">
      <c r="A262" s="456">
        <v>660</v>
      </c>
      <c r="B262" s="434" t="s">
        <v>1532</v>
      </c>
      <c r="C262" s="434" t="s">
        <v>213</v>
      </c>
      <c r="D262" s="434">
        <v>50</v>
      </c>
      <c r="E262" s="457">
        <v>2977.625</v>
      </c>
      <c r="F262" s="457">
        <v>589.86751249999998</v>
      </c>
      <c r="G262" s="462">
        <f t="shared" si="17"/>
        <v>3567.4925125</v>
      </c>
      <c r="H262" s="458">
        <f t="shared" si="18"/>
        <v>2.1859521241584989E-4</v>
      </c>
      <c r="I262" s="458">
        <f t="shared" si="20"/>
        <v>0.9772973828529069</v>
      </c>
      <c r="J262" s="434" t="str">
        <f t="shared" si="19"/>
        <v>C</v>
      </c>
    </row>
    <row r="263" spans="1:10" x14ac:dyDescent="0.2">
      <c r="A263" s="456">
        <v>628</v>
      </c>
      <c r="B263" s="434" t="s">
        <v>1482</v>
      </c>
      <c r="C263" s="434" t="s">
        <v>213</v>
      </c>
      <c r="D263" s="434">
        <v>100</v>
      </c>
      <c r="E263" s="457">
        <v>2919.5</v>
      </c>
      <c r="F263" s="457">
        <v>578.35294999999996</v>
      </c>
      <c r="G263" s="462">
        <f t="shared" si="17"/>
        <v>3497.85295</v>
      </c>
      <c r="H263" s="458">
        <f t="shared" si="18"/>
        <v>2.1432810466330505E-4</v>
      </c>
      <c r="I263" s="458">
        <f t="shared" si="20"/>
        <v>0.97751171095757017</v>
      </c>
      <c r="J263" s="434" t="str">
        <f t="shared" si="19"/>
        <v>C</v>
      </c>
    </row>
    <row r="264" spans="1:10" x14ac:dyDescent="0.2">
      <c r="A264" s="456">
        <v>520</v>
      </c>
      <c r="B264" s="434" t="s">
        <v>1301</v>
      </c>
      <c r="C264" s="434" t="s">
        <v>658</v>
      </c>
      <c r="D264" s="434">
        <v>500</v>
      </c>
      <c r="E264" s="457">
        <v>2900</v>
      </c>
      <c r="F264" s="457">
        <v>574.49</v>
      </c>
      <c r="G264" s="462">
        <f t="shared" si="17"/>
        <v>3474.49</v>
      </c>
      <c r="H264" s="458">
        <f t="shared" si="18"/>
        <v>2.1289655883664484E-4</v>
      </c>
      <c r="I264" s="458">
        <f t="shared" si="20"/>
        <v>0.97772460751640677</v>
      </c>
      <c r="J264" s="434" t="str">
        <f t="shared" si="19"/>
        <v>C</v>
      </c>
    </row>
    <row r="265" spans="1:10" x14ac:dyDescent="0.2">
      <c r="A265" s="456" t="s">
        <v>2081</v>
      </c>
      <c r="B265" s="434" t="s">
        <v>2084</v>
      </c>
      <c r="C265" s="434" t="s">
        <v>2085</v>
      </c>
      <c r="D265" s="434">
        <v>6</v>
      </c>
      <c r="E265" s="462">
        <v>2680.14</v>
      </c>
      <c r="F265" s="457">
        <f>E265*0.2719</f>
        <v>728.73006599999985</v>
      </c>
      <c r="G265" s="462">
        <f t="shared" si="17"/>
        <v>3408.8700659999995</v>
      </c>
      <c r="H265" s="458">
        <f t="shared" si="18"/>
        <v>2.0887575056271462E-4</v>
      </c>
      <c r="I265" s="458">
        <f t="shared" si="20"/>
        <v>0.97793348326696949</v>
      </c>
      <c r="J265" s="434" t="str">
        <f t="shared" si="19"/>
        <v>C</v>
      </c>
    </row>
    <row r="266" spans="1:10" x14ac:dyDescent="0.2">
      <c r="A266" s="456">
        <v>108</v>
      </c>
      <c r="B266" s="434" t="s">
        <v>1382</v>
      </c>
      <c r="C266" s="434" t="s">
        <v>213</v>
      </c>
      <c r="D266" s="434">
        <v>50</v>
      </c>
      <c r="E266" s="457">
        <v>2661.5966227499998</v>
      </c>
      <c r="F266" s="457">
        <v>527.26229096677491</v>
      </c>
      <c r="G266" s="462">
        <f t="shared" si="17"/>
        <v>3188.8589137167746</v>
      </c>
      <c r="H266" s="458">
        <f t="shared" si="18"/>
        <v>1.9539474551541743E-4</v>
      </c>
      <c r="I266" s="458">
        <f t="shared" si="20"/>
        <v>0.97812887801248494</v>
      </c>
      <c r="J266" s="434" t="str">
        <f t="shared" si="19"/>
        <v>C</v>
      </c>
    </row>
    <row r="267" spans="1:10" ht="31.5" x14ac:dyDescent="0.2">
      <c r="A267" s="456">
        <v>148</v>
      </c>
      <c r="B267" s="434" t="s">
        <v>1675</v>
      </c>
      <c r="C267" s="434" t="s">
        <v>213</v>
      </c>
      <c r="D267" s="434">
        <v>10</v>
      </c>
      <c r="E267" s="457">
        <v>2661.3890301499996</v>
      </c>
      <c r="F267" s="457">
        <v>527.22116687271489</v>
      </c>
      <c r="G267" s="462">
        <f t="shared" si="17"/>
        <v>3188.6101970227146</v>
      </c>
      <c r="H267" s="458">
        <f t="shared" si="18"/>
        <v>1.9537950560156227E-4</v>
      </c>
      <c r="I267" s="458">
        <f t="shared" si="20"/>
        <v>0.97832425751808649</v>
      </c>
      <c r="J267" s="434" t="str">
        <f t="shared" si="19"/>
        <v>C</v>
      </c>
    </row>
    <row r="268" spans="1:10" ht="31.5" x14ac:dyDescent="0.2">
      <c r="A268" s="456">
        <v>525</v>
      </c>
      <c r="B268" s="434" t="s">
        <v>1308</v>
      </c>
      <c r="C268" s="434" t="s">
        <v>213</v>
      </c>
      <c r="D268" s="434">
        <v>3000</v>
      </c>
      <c r="E268" s="457">
        <v>2640</v>
      </c>
      <c r="F268" s="457">
        <v>522.98400000000004</v>
      </c>
      <c r="G268" s="462">
        <f t="shared" si="17"/>
        <v>3162.9839999999999</v>
      </c>
      <c r="H268" s="458">
        <f t="shared" si="18"/>
        <v>1.938092811478422E-4</v>
      </c>
      <c r="I268" s="458">
        <f t="shared" si="20"/>
        <v>0.97851806679923437</v>
      </c>
      <c r="J268" s="434" t="str">
        <f t="shared" si="19"/>
        <v>C</v>
      </c>
    </row>
    <row r="269" spans="1:10" ht="126" x14ac:dyDescent="0.2">
      <c r="A269" s="456">
        <v>921</v>
      </c>
      <c r="B269" s="434" t="s">
        <v>1982</v>
      </c>
      <c r="C269" s="434" t="s">
        <v>213</v>
      </c>
      <c r="D269" s="434">
        <v>100</v>
      </c>
      <c r="E269" s="457">
        <v>2619.2996304999997</v>
      </c>
      <c r="F269" s="457">
        <v>518.88325680204991</v>
      </c>
      <c r="G269" s="462">
        <f t="shared" si="17"/>
        <v>3138.1828873020495</v>
      </c>
      <c r="H269" s="458">
        <f t="shared" si="18"/>
        <v>1.9228961306742942E-4</v>
      </c>
      <c r="I269" s="458">
        <f t="shared" si="20"/>
        <v>0.97871035641230175</v>
      </c>
      <c r="J269" s="434" t="str">
        <f t="shared" si="19"/>
        <v>C</v>
      </c>
    </row>
    <row r="270" spans="1:10" ht="126" x14ac:dyDescent="0.2">
      <c r="A270" s="456">
        <v>907</v>
      </c>
      <c r="B270" s="434" t="s">
        <v>1968</v>
      </c>
      <c r="C270" s="434" t="s">
        <v>213</v>
      </c>
      <c r="D270" s="434">
        <v>100</v>
      </c>
      <c r="E270" s="457">
        <v>2609.9875742000004</v>
      </c>
      <c r="F270" s="457">
        <v>517.03853844902005</v>
      </c>
      <c r="G270" s="462">
        <f t="shared" si="17"/>
        <v>3127.0261126490204</v>
      </c>
      <c r="H270" s="458">
        <f t="shared" si="18"/>
        <v>1.9160599074261462E-4</v>
      </c>
      <c r="I270" s="458">
        <f t="shared" si="20"/>
        <v>0.97890196240304439</v>
      </c>
      <c r="J270" s="434" t="str">
        <f t="shared" si="19"/>
        <v>C</v>
      </c>
    </row>
    <row r="271" spans="1:10" ht="126" x14ac:dyDescent="0.2">
      <c r="A271" s="456">
        <v>910</v>
      </c>
      <c r="B271" s="434" t="s">
        <v>1971</v>
      </c>
      <c r="C271" s="434" t="s">
        <v>213</v>
      </c>
      <c r="D271" s="434">
        <v>100</v>
      </c>
      <c r="E271" s="457">
        <v>2603.9031793333334</v>
      </c>
      <c r="F271" s="457">
        <v>515.83321982593338</v>
      </c>
      <c r="G271" s="462">
        <f t="shared" si="17"/>
        <v>3119.7363991592665</v>
      </c>
      <c r="H271" s="458">
        <f t="shared" si="18"/>
        <v>1.9115931945650537E-4</v>
      </c>
      <c r="I271" s="458">
        <f t="shared" si="20"/>
        <v>0.97909312172250085</v>
      </c>
      <c r="J271" s="434" t="str">
        <f t="shared" si="19"/>
        <v>C</v>
      </c>
    </row>
    <row r="272" spans="1:10" x14ac:dyDescent="0.2">
      <c r="A272" s="456">
        <v>567</v>
      </c>
      <c r="B272" s="434" t="s">
        <v>1382</v>
      </c>
      <c r="C272" s="434" t="s">
        <v>213</v>
      </c>
      <c r="D272" s="434">
        <v>50</v>
      </c>
      <c r="E272" s="457">
        <v>2564.25</v>
      </c>
      <c r="F272" s="457">
        <v>507.97792499999997</v>
      </c>
      <c r="G272" s="462">
        <f t="shared" si="17"/>
        <v>3072.2279250000001</v>
      </c>
      <c r="H272" s="458">
        <f t="shared" si="18"/>
        <v>1.8824827620581608E-4</v>
      </c>
      <c r="I272" s="458">
        <f t="shared" si="20"/>
        <v>0.97928136999870663</v>
      </c>
      <c r="J272" s="434" t="str">
        <f t="shared" si="19"/>
        <v>C</v>
      </c>
    </row>
    <row r="273" spans="1:10" ht="31.5" x14ac:dyDescent="0.2">
      <c r="A273" s="456">
        <v>735</v>
      </c>
      <c r="B273" s="434" t="s">
        <v>1675</v>
      </c>
      <c r="C273" s="434" t="s">
        <v>213</v>
      </c>
      <c r="D273" s="434">
        <v>10</v>
      </c>
      <c r="E273" s="457">
        <v>2564.0499999999997</v>
      </c>
      <c r="F273" s="457">
        <v>507.93830499999996</v>
      </c>
      <c r="G273" s="462">
        <f t="shared" si="17"/>
        <v>3071.9883049999999</v>
      </c>
      <c r="H273" s="458">
        <f t="shared" si="18"/>
        <v>1.8823359368451696E-4</v>
      </c>
      <c r="I273" s="458">
        <f t="shared" si="20"/>
        <v>0.9794696035923911</v>
      </c>
      <c r="J273" s="434" t="str">
        <f t="shared" si="19"/>
        <v>C</v>
      </c>
    </row>
    <row r="274" spans="1:10" x14ac:dyDescent="0.2">
      <c r="A274" s="456" t="s">
        <v>2178</v>
      </c>
      <c r="B274" s="434" t="s">
        <v>2191</v>
      </c>
      <c r="C274" s="434" t="s">
        <v>2090</v>
      </c>
      <c r="D274" s="434">
        <v>60</v>
      </c>
      <c r="E274" s="462">
        <v>2412</v>
      </c>
      <c r="F274" s="457">
        <f>E274*0.2719</f>
        <v>655.82279999999992</v>
      </c>
      <c r="G274" s="462">
        <f t="shared" si="17"/>
        <v>3067.8227999999999</v>
      </c>
      <c r="H274" s="458">
        <f t="shared" si="18"/>
        <v>1.8797835574159102E-4</v>
      </c>
      <c r="I274" s="458">
        <f t="shared" si="20"/>
        <v>0.97965758194813268</v>
      </c>
      <c r="J274" s="434" t="str">
        <f t="shared" si="19"/>
        <v>C</v>
      </c>
    </row>
    <row r="275" spans="1:10" x14ac:dyDescent="0.2">
      <c r="A275" s="456" t="s">
        <v>2185</v>
      </c>
      <c r="B275" s="434" t="s">
        <v>2198</v>
      </c>
      <c r="C275" s="434" t="s">
        <v>2090</v>
      </c>
      <c r="D275" s="434">
        <v>100</v>
      </c>
      <c r="E275" s="462">
        <v>2409</v>
      </c>
      <c r="F275" s="457">
        <f>E275*0.2719</f>
        <v>655.00709999999992</v>
      </c>
      <c r="G275" s="462">
        <f t="shared" si="17"/>
        <v>3064.0070999999998</v>
      </c>
      <c r="H275" s="458">
        <f t="shared" si="18"/>
        <v>1.8774455181653929E-4</v>
      </c>
      <c r="I275" s="458">
        <f t="shared" si="20"/>
        <v>0.97984532649994927</v>
      </c>
      <c r="J275" s="434" t="str">
        <f t="shared" si="19"/>
        <v>C</v>
      </c>
    </row>
    <row r="276" spans="1:10" x14ac:dyDescent="0.2">
      <c r="A276" s="456">
        <v>32</v>
      </c>
      <c r="B276" s="434" t="s">
        <v>604</v>
      </c>
      <c r="C276" s="434" t="s">
        <v>600</v>
      </c>
      <c r="D276" s="434">
        <v>1000</v>
      </c>
      <c r="E276" s="457">
        <v>2547.1916213333334</v>
      </c>
      <c r="F276" s="457">
        <v>504.59866018613332</v>
      </c>
      <c r="G276" s="462">
        <f t="shared" si="17"/>
        <v>3051.7902815194666</v>
      </c>
      <c r="H276" s="458">
        <f t="shared" si="18"/>
        <v>1.8699597616531063E-4</v>
      </c>
      <c r="I276" s="458">
        <f t="shared" si="20"/>
        <v>0.9800323224761146</v>
      </c>
      <c r="J276" s="434" t="str">
        <f t="shared" si="19"/>
        <v>C</v>
      </c>
    </row>
    <row r="277" spans="1:10" ht="47.25" x14ac:dyDescent="0.2">
      <c r="A277" s="456">
        <v>7</v>
      </c>
      <c r="B277" s="434" t="s">
        <v>563</v>
      </c>
      <c r="C277" s="434" t="s">
        <v>213</v>
      </c>
      <c r="D277" s="434">
        <v>30</v>
      </c>
      <c r="E277" s="457">
        <v>2515.1833940000001</v>
      </c>
      <c r="F277" s="457">
        <v>498.2578303514</v>
      </c>
      <c r="G277" s="462">
        <f t="shared" si="17"/>
        <v>3013.4412243514003</v>
      </c>
      <c r="H277" s="458">
        <f t="shared" si="18"/>
        <v>1.846461687674735E-4</v>
      </c>
      <c r="I277" s="458">
        <f t="shared" si="20"/>
        <v>0.98021696864488206</v>
      </c>
      <c r="J277" s="434" t="str">
        <f t="shared" si="19"/>
        <v>C</v>
      </c>
    </row>
    <row r="278" spans="1:10" x14ac:dyDescent="0.2">
      <c r="A278" s="456" t="s">
        <v>2919</v>
      </c>
      <c r="B278" s="434" t="s">
        <v>2248</v>
      </c>
      <c r="C278" s="434" t="s">
        <v>2085</v>
      </c>
      <c r="D278" s="434">
        <v>70</v>
      </c>
      <c r="E278" s="462">
        <v>2286.9</v>
      </c>
      <c r="F278" s="457">
        <f>E278*0.2719</f>
        <v>621.80810999999994</v>
      </c>
      <c r="G278" s="462">
        <f t="shared" si="17"/>
        <v>2908.70811</v>
      </c>
      <c r="H278" s="458">
        <f t="shared" si="18"/>
        <v>1.7822873206693388E-4</v>
      </c>
      <c r="I278" s="458">
        <f t="shared" si="20"/>
        <v>0.98039519737694902</v>
      </c>
      <c r="J278" s="434" t="str">
        <f t="shared" si="19"/>
        <v>C</v>
      </c>
    </row>
    <row r="279" spans="1:10" ht="126" x14ac:dyDescent="0.2">
      <c r="A279" s="456">
        <v>912</v>
      </c>
      <c r="B279" s="434" t="s">
        <v>1973</v>
      </c>
      <c r="C279" s="434" t="s">
        <v>213</v>
      </c>
      <c r="D279" s="434">
        <v>100</v>
      </c>
      <c r="E279" s="457">
        <v>2391.1207643333332</v>
      </c>
      <c r="F279" s="457">
        <v>473.6810234144333</v>
      </c>
      <c r="G279" s="462">
        <f t="shared" si="17"/>
        <v>2864.8017877477664</v>
      </c>
      <c r="H279" s="458">
        <f t="shared" si="18"/>
        <v>1.7553840775497059E-4</v>
      </c>
      <c r="I279" s="458">
        <f t="shared" si="20"/>
        <v>0.980570735784704</v>
      </c>
      <c r="J279" s="434" t="str">
        <f t="shared" si="19"/>
        <v>C</v>
      </c>
    </row>
    <row r="280" spans="1:10" ht="63" x14ac:dyDescent="0.2">
      <c r="A280" s="456">
        <v>526</v>
      </c>
      <c r="B280" s="434" t="s">
        <v>1310</v>
      </c>
      <c r="C280" s="434" t="s">
        <v>213</v>
      </c>
      <c r="D280" s="434">
        <v>100</v>
      </c>
      <c r="E280" s="457">
        <v>2379</v>
      </c>
      <c r="F280" s="457">
        <v>471.2799</v>
      </c>
      <c r="G280" s="462">
        <f t="shared" si="17"/>
        <v>2850.2799</v>
      </c>
      <c r="H280" s="458">
        <f t="shared" si="18"/>
        <v>1.7464859085254418E-4</v>
      </c>
      <c r="I280" s="458">
        <f t="shared" si="20"/>
        <v>0.98074538437555658</v>
      </c>
      <c r="J280" s="434" t="str">
        <f t="shared" si="19"/>
        <v>C</v>
      </c>
    </row>
    <row r="281" spans="1:10" x14ac:dyDescent="0.2">
      <c r="A281" s="456" t="s">
        <v>2129</v>
      </c>
      <c r="B281" s="434" t="s">
        <v>2148</v>
      </c>
      <c r="C281" s="434" t="s">
        <v>2085</v>
      </c>
      <c r="D281" s="434">
        <v>10</v>
      </c>
      <c r="E281" s="462">
        <v>2229</v>
      </c>
      <c r="F281" s="457">
        <f>E281*0.2719</f>
        <v>606.06509999999992</v>
      </c>
      <c r="G281" s="462">
        <f t="shared" si="17"/>
        <v>2835.0650999999998</v>
      </c>
      <c r="H281" s="458">
        <f t="shared" si="18"/>
        <v>1.7371631631343546E-4</v>
      </c>
      <c r="I281" s="458">
        <f t="shared" si="20"/>
        <v>0.98091910069187005</v>
      </c>
      <c r="J281" s="434" t="str">
        <f t="shared" si="19"/>
        <v>C</v>
      </c>
    </row>
    <row r="282" spans="1:10" x14ac:dyDescent="0.2">
      <c r="A282" s="456">
        <v>84</v>
      </c>
      <c r="B282" s="434" t="s">
        <v>1073</v>
      </c>
      <c r="C282" s="434" t="s">
        <v>213</v>
      </c>
      <c r="D282" s="434">
        <v>200</v>
      </c>
      <c r="E282" s="457">
        <v>2350.986195</v>
      </c>
      <c r="F282" s="457">
        <v>465.73036522949997</v>
      </c>
      <c r="G282" s="462">
        <f t="shared" si="17"/>
        <v>2816.7165602294999</v>
      </c>
      <c r="H282" s="458">
        <f t="shared" si="18"/>
        <v>1.7259202440964046E-4</v>
      </c>
      <c r="I282" s="458">
        <f t="shared" si="20"/>
        <v>0.98109169271627972</v>
      </c>
      <c r="J282" s="434" t="str">
        <f t="shared" si="19"/>
        <v>C</v>
      </c>
    </row>
    <row r="283" spans="1:10" ht="31.5" x14ac:dyDescent="0.2">
      <c r="A283" s="456">
        <v>253</v>
      </c>
      <c r="B283" s="434" t="s">
        <v>801</v>
      </c>
      <c r="C283" s="434" t="s">
        <v>566</v>
      </c>
      <c r="D283" s="434">
        <v>60</v>
      </c>
      <c r="E283" s="457">
        <v>2304.6</v>
      </c>
      <c r="F283" s="457">
        <v>456.54125999999997</v>
      </c>
      <c r="G283" s="462">
        <f t="shared" si="17"/>
        <v>2761.1412599999999</v>
      </c>
      <c r="H283" s="458">
        <f t="shared" si="18"/>
        <v>1.691866929292868E-4</v>
      </c>
      <c r="I283" s="458">
        <f t="shared" si="20"/>
        <v>0.98126087940920903</v>
      </c>
      <c r="J283" s="434" t="str">
        <f t="shared" si="19"/>
        <v>C</v>
      </c>
    </row>
    <row r="284" spans="1:10" x14ac:dyDescent="0.2">
      <c r="A284" s="456" t="s">
        <v>135</v>
      </c>
      <c r="B284" s="434" t="s">
        <v>2096</v>
      </c>
      <c r="C284" s="434" t="s">
        <v>2090</v>
      </c>
      <c r="D284" s="434">
        <v>300</v>
      </c>
      <c r="E284" s="462">
        <v>2139</v>
      </c>
      <c r="F284" s="457">
        <f>E284*0.2719</f>
        <v>581.59409999999991</v>
      </c>
      <c r="G284" s="462">
        <f t="shared" si="17"/>
        <v>2720.5940999999998</v>
      </c>
      <c r="H284" s="458">
        <f t="shared" si="18"/>
        <v>1.6670219856188356E-4</v>
      </c>
      <c r="I284" s="458">
        <f t="shared" si="20"/>
        <v>0.98142758160777088</v>
      </c>
      <c r="J284" s="434" t="str">
        <f t="shared" si="19"/>
        <v>C</v>
      </c>
    </row>
    <row r="285" spans="1:10" x14ac:dyDescent="0.2">
      <c r="A285" s="456">
        <v>401</v>
      </c>
      <c r="B285" s="434" t="s">
        <v>1073</v>
      </c>
      <c r="C285" s="434" t="s">
        <v>213</v>
      </c>
      <c r="D285" s="434">
        <v>200</v>
      </c>
      <c r="E285" s="457">
        <v>2265</v>
      </c>
      <c r="F285" s="457">
        <v>448.69650000000001</v>
      </c>
      <c r="G285" s="462">
        <f t="shared" si="17"/>
        <v>2713.6965</v>
      </c>
      <c r="H285" s="458">
        <f t="shared" si="18"/>
        <v>1.6627955371206917E-4</v>
      </c>
      <c r="I285" s="458">
        <f t="shared" si="20"/>
        <v>0.98159386116148295</v>
      </c>
      <c r="J285" s="434" t="str">
        <f t="shared" si="19"/>
        <v>C</v>
      </c>
    </row>
    <row r="286" spans="1:10" x14ac:dyDescent="0.2">
      <c r="A286" s="456">
        <v>134</v>
      </c>
      <c r="B286" s="434" t="s">
        <v>1506</v>
      </c>
      <c r="C286" s="434" t="s">
        <v>213</v>
      </c>
      <c r="D286" s="434">
        <v>10</v>
      </c>
      <c r="E286" s="457">
        <v>2257.8894297650004</v>
      </c>
      <c r="F286" s="457">
        <v>447.28789603644657</v>
      </c>
      <c r="G286" s="462">
        <f t="shared" si="17"/>
        <v>2705.1773258014468</v>
      </c>
      <c r="H286" s="458">
        <f t="shared" si="18"/>
        <v>1.6575754821744927E-4</v>
      </c>
      <c r="I286" s="458">
        <f t="shared" si="20"/>
        <v>0.98175961870970041</v>
      </c>
      <c r="J286" s="434" t="str">
        <f t="shared" si="19"/>
        <v>C</v>
      </c>
    </row>
    <row r="287" spans="1:10" ht="31.5" x14ac:dyDescent="0.2">
      <c r="A287" s="456">
        <v>254</v>
      </c>
      <c r="B287" s="434" t="s">
        <v>803</v>
      </c>
      <c r="C287" s="434" t="s">
        <v>566</v>
      </c>
      <c r="D287" s="434">
        <v>60</v>
      </c>
      <c r="E287" s="457">
        <v>2214</v>
      </c>
      <c r="F287" s="457">
        <v>438.59339999999997</v>
      </c>
      <c r="G287" s="462">
        <f t="shared" si="17"/>
        <v>2652.5933999999997</v>
      </c>
      <c r="H287" s="458">
        <f t="shared" si="18"/>
        <v>1.6253551078080402E-4</v>
      </c>
      <c r="I287" s="458">
        <f t="shared" si="20"/>
        <v>0.98192215422048124</v>
      </c>
      <c r="J287" s="434" t="str">
        <f t="shared" si="19"/>
        <v>C</v>
      </c>
    </row>
    <row r="288" spans="1:10" x14ac:dyDescent="0.2">
      <c r="A288" s="456">
        <v>642</v>
      </c>
      <c r="B288" s="434" t="s">
        <v>1506</v>
      </c>
      <c r="C288" s="434" t="s">
        <v>213</v>
      </c>
      <c r="D288" s="434">
        <v>10</v>
      </c>
      <c r="E288" s="457">
        <v>2191.5250000000005</v>
      </c>
      <c r="F288" s="457">
        <v>434.1411025000001</v>
      </c>
      <c r="G288" s="462">
        <f t="shared" si="17"/>
        <v>2625.6661025000008</v>
      </c>
      <c r="H288" s="458">
        <f t="shared" si="18"/>
        <v>1.6088556244982011E-4</v>
      </c>
      <c r="I288" s="458">
        <f t="shared" si="20"/>
        <v>0.9820830397829311</v>
      </c>
      <c r="J288" s="434" t="str">
        <f t="shared" si="19"/>
        <v>C</v>
      </c>
    </row>
    <row r="289" spans="1:10" x14ac:dyDescent="0.2">
      <c r="A289" s="456" t="s">
        <v>2223</v>
      </c>
      <c r="B289" s="434" t="s">
        <v>2233</v>
      </c>
      <c r="C289" s="434" t="s">
        <v>2085</v>
      </c>
      <c r="D289" s="434">
        <v>10</v>
      </c>
      <c r="E289" s="462">
        <v>2032.4</v>
      </c>
      <c r="F289" s="457">
        <f>E289*0.2719</f>
        <v>552.60955999999999</v>
      </c>
      <c r="G289" s="462">
        <f t="shared" si="17"/>
        <v>2585.00956</v>
      </c>
      <c r="H289" s="458">
        <f t="shared" si="18"/>
        <v>1.5839436575837876E-4</v>
      </c>
      <c r="I289" s="458">
        <f t="shared" si="20"/>
        <v>0.98224143414868947</v>
      </c>
      <c r="J289" s="434" t="str">
        <f t="shared" si="19"/>
        <v>C</v>
      </c>
    </row>
    <row r="290" spans="1:10" x14ac:dyDescent="0.2">
      <c r="A290" s="456" t="s">
        <v>2170</v>
      </c>
      <c r="B290" s="434" t="s">
        <v>2173</v>
      </c>
      <c r="C290" s="434" t="s">
        <v>2090</v>
      </c>
      <c r="D290" s="434">
        <v>300</v>
      </c>
      <c r="E290" s="462">
        <v>2016</v>
      </c>
      <c r="F290" s="457">
        <f>E290*0.2719</f>
        <v>548.15039999999999</v>
      </c>
      <c r="G290" s="462">
        <f t="shared" si="17"/>
        <v>2564.1504</v>
      </c>
      <c r="H290" s="458">
        <f t="shared" si="18"/>
        <v>1.5711623763476265E-4</v>
      </c>
      <c r="I290" s="458">
        <f t="shared" si="20"/>
        <v>0.98239855038632429</v>
      </c>
      <c r="J290" s="434" t="str">
        <f t="shared" si="19"/>
        <v>C</v>
      </c>
    </row>
    <row r="291" spans="1:10" ht="31.5" x14ac:dyDescent="0.2">
      <c r="A291" s="456">
        <v>640</v>
      </c>
      <c r="B291" s="434" t="s">
        <v>1502</v>
      </c>
      <c r="C291" s="434" t="s">
        <v>213</v>
      </c>
      <c r="D291" s="434">
        <v>10</v>
      </c>
      <c r="E291" s="457">
        <v>2069.1</v>
      </c>
      <c r="F291" s="457">
        <v>409.88871</v>
      </c>
      <c r="G291" s="462">
        <f t="shared" si="17"/>
        <v>2478.9887100000001</v>
      </c>
      <c r="H291" s="458">
        <f t="shared" si="18"/>
        <v>1.5189802409962133E-4</v>
      </c>
      <c r="I291" s="458">
        <f t="shared" si="20"/>
        <v>0.98255044841042394</v>
      </c>
      <c r="J291" s="434" t="str">
        <f t="shared" si="19"/>
        <v>C</v>
      </c>
    </row>
    <row r="292" spans="1:10" x14ac:dyDescent="0.2">
      <c r="A292" s="456" t="s">
        <v>2150</v>
      </c>
      <c r="B292" s="434" t="s">
        <v>2171</v>
      </c>
      <c r="C292" s="434" t="s">
        <v>2090</v>
      </c>
      <c r="D292" s="434">
        <v>450</v>
      </c>
      <c r="E292" s="462">
        <v>1948.5</v>
      </c>
      <c r="F292" s="457">
        <f>E292*0.2719</f>
        <v>529.79714999999999</v>
      </c>
      <c r="G292" s="462">
        <f t="shared" si="17"/>
        <v>2478.2971499999999</v>
      </c>
      <c r="H292" s="458">
        <f t="shared" si="18"/>
        <v>1.5185564932109871E-4</v>
      </c>
      <c r="I292" s="458">
        <f t="shared" si="20"/>
        <v>0.98270230405974501</v>
      </c>
      <c r="J292" s="434" t="str">
        <f t="shared" si="19"/>
        <v>C</v>
      </c>
    </row>
    <row r="293" spans="1:10" x14ac:dyDescent="0.2">
      <c r="A293" s="456" t="s">
        <v>2186</v>
      </c>
      <c r="B293" s="434" t="s">
        <v>2200</v>
      </c>
      <c r="C293" s="434" t="s">
        <v>2090</v>
      </c>
      <c r="D293" s="434">
        <v>60</v>
      </c>
      <c r="E293" s="462">
        <v>1941</v>
      </c>
      <c r="F293" s="457">
        <f>E293*0.2719</f>
        <v>527.75789999999995</v>
      </c>
      <c r="G293" s="462">
        <f t="shared" si="17"/>
        <v>2468.7579000000001</v>
      </c>
      <c r="H293" s="458">
        <f t="shared" si="18"/>
        <v>1.5127113950846939E-4</v>
      </c>
      <c r="I293" s="458">
        <f t="shared" si="20"/>
        <v>0.98285357519925354</v>
      </c>
      <c r="J293" s="434" t="str">
        <f t="shared" si="19"/>
        <v>C</v>
      </c>
    </row>
    <row r="294" spans="1:10" x14ac:dyDescent="0.2">
      <c r="A294" s="456" t="s">
        <v>2224</v>
      </c>
      <c r="B294" s="434" t="s">
        <v>2236</v>
      </c>
      <c r="C294" s="434" t="s">
        <v>2085</v>
      </c>
      <c r="D294" s="434">
        <v>5</v>
      </c>
      <c r="E294" s="462">
        <v>1937.45</v>
      </c>
      <c r="F294" s="457">
        <f>E294*0.2719</f>
        <v>526.79265499999997</v>
      </c>
      <c r="G294" s="462">
        <f t="shared" si="17"/>
        <v>2464.242655</v>
      </c>
      <c r="H294" s="458">
        <f t="shared" si="18"/>
        <v>1.5099447153049152E-4</v>
      </c>
      <c r="I294" s="458">
        <f t="shared" si="20"/>
        <v>0.98300456967078398</v>
      </c>
      <c r="J294" s="434" t="str">
        <f t="shared" si="19"/>
        <v>C</v>
      </c>
    </row>
    <row r="295" spans="1:10" ht="31.5" x14ac:dyDescent="0.2">
      <c r="A295" s="456">
        <v>643</v>
      </c>
      <c r="B295" s="434" t="s">
        <v>1507</v>
      </c>
      <c r="C295" s="434" t="s">
        <v>213</v>
      </c>
      <c r="D295" s="434">
        <v>10</v>
      </c>
      <c r="E295" s="457">
        <v>2044.1</v>
      </c>
      <c r="F295" s="457">
        <v>404.93620999999996</v>
      </c>
      <c r="G295" s="462">
        <f t="shared" si="17"/>
        <v>2449.0362099999998</v>
      </c>
      <c r="H295" s="458">
        <f t="shared" si="18"/>
        <v>1.5006270893723646E-4</v>
      </c>
      <c r="I295" s="458">
        <f t="shared" si="20"/>
        <v>0.98315463237972123</v>
      </c>
      <c r="J295" s="434" t="str">
        <f t="shared" si="19"/>
        <v>C</v>
      </c>
    </row>
    <row r="296" spans="1:10" ht="31.5" x14ac:dyDescent="0.2">
      <c r="A296" s="456">
        <v>510</v>
      </c>
      <c r="B296" s="434" t="s">
        <v>1281</v>
      </c>
      <c r="C296" s="434" t="s">
        <v>213</v>
      </c>
      <c r="D296" s="434">
        <v>5</v>
      </c>
      <c r="E296" s="457">
        <v>2023.75</v>
      </c>
      <c r="F296" s="457">
        <v>400.904875</v>
      </c>
      <c r="G296" s="462">
        <f t="shared" si="17"/>
        <v>2424.6548750000002</v>
      </c>
      <c r="H296" s="458">
        <f t="shared" si="18"/>
        <v>1.485687623950552E-4</v>
      </c>
      <c r="I296" s="458">
        <f t="shared" si="20"/>
        <v>0.98330320114211633</v>
      </c>
      <c r="J296" s="434" t="str">
        <f t="shared" si="19"/>
        <v>C</v>
      </c>
    </row>
    <row r="297" spans="1:10" x14ac:dyDescent="0.2">
      <c r="A297" s="456" t="s">
        <v>2221</v>
      </c>
      <c r="B297" s="434" t="s">
        <v>2229</v>
      </c>
      <c r="C297" s="434" t="s">
        <v>2085</v>
      </c>
      <c r="D297" s="434">
        <v>20</v>
      </c>
      <c r="E297" s="462">
        <v>1903.6000000000001</v>
      </c>
      <c r="F297" s="457">
        <f>E297*0.2719</f>
        <v>517.58884</v>
      </c>
      <c r="G297" s="462">
        <f t="shared" si="17"/>
        <v>2421.1888400000003</v>
      </c>
      <c r="H297" s="458">
        <f t="shared" si="18"/>
        <v>1.4835638390949118E-4</v>
      </c>
      <c r="I297" s="458">
        <f t="shared" si="20"/>
        <v>0.98345155752602587</v>
      </c>
      <c r="J297" s="434" t="str">
        <f t="shared" si="19"/>
        <v>C</v>
      </c>
    </row>
    <row r="298" spans="1:10" x14ac:dyDescent="0.2">
      <c r="A298" s="456" t="s">
        <v>2213</v>
      </c>
      <c r="B298" s="434" t="s">
        <v>2198</v>
      </c>
      <c r="C298" s="434" t="s">
        <v>2090</v>
      </c>
      <c r="D298" s="434">
        <v>300</v>
      </c>
      <c r="E298" s="462">
        <v>1857.0000000000002</v>
      </c>
      <c r="F298" s="457">
        <f>E298*0.2719</f>
        <v>504.91829999999999</v>
      </c>
      <c r="G298" s="462">
        <f t="shared" si="17"/>
        <v>2361.9183000000003</v>
      </c>
      <c r="H298" s="458">
        <f t="shared" si="18"/>
        <v>1.4472462960702097E-4</v>
      </c>
      <c r="I298" s="458">
        <f t="shared" si="20"/>
        <v>0.98359628215563288</v>
      </c>
      <c r="J298" s="434" t="str">
        <f t="shared" si="19"/>
        <v>C</v>
      </c>
    </row>
    <row r="299" spans="1:10" ht="126" x14ac:dyDescent="0.2">
      <c r="A299" s="456">
        <v>908</v>
      </c>
      <c r="B299" s="434" t="s">
        <v>1969</v>
      </c>
      <c r="C299" s="434" t="s">
        <v>213</v>
      </c>
      <c r="D299" s="434">
        <v>100</v>
      </c>
      <c r="E299" s="457">
        <v>1961.7500699999998</v>
      </c>
      <c r="F299" s="457">
        <v>388.62268886699997</v>
      </c>
      <c r="G299" s="462">
        <f t="shared" si="17"/>
        <v>2350.3727588669999</v>
      </c>
      <c r="H299" s="458">
        <f t="shared" si="18"/>
        <v>1.4401718593122316E-4</v>
      </c>
      <c r="I299" s="458">
        <f t="shared" si="20"/>
        <v>0.98374029934156415</v>
      </c>
      <c r="J299" s="434" t="str">
        <f t="shared" si="19"/>
        <v>C</v>
      </c>
    </row>
    <row r="300" spans="1:10" ht="31.5" x14ac:dyDescent="0.2">
      <c r="A300" s="456">
        <v>878</v>
      </c>
      <c r="B300" s="434" t="s">
        <v>1926</v>
      </c>
      <c r="C300" s="434" t="s">
        <v>213</v>
      </c>
      <c r="D300" s="434">
        <v>30</v>
      </c>
      <c r="E300" s="457">
        <v>1923.4492352999998</v>
      </c>
      <c r="F300" s="457">
        <v>381.03529351292997</v>
      </c>
      <c r="G300" s="462">
        <f t="shared" si="17"/>
        <v>2304.48452881293</v>
      </c>
      <c r="H300" s="458">
        <f t="shared" si="18"/>
        <v>1.4120542182494689E-4</v>
      </c>
      <c r="I300" s="458">
        <f t="shared" si="20"/>
        <v>0.98388150476338909</v>
      </c>
      <c r="J300" s="434" t="str">
        <f t="shared" si="19"/>
        <v>C</v>
      </c>
    </row>
    <row r="301" spans="1:10" x14ac:dyDescent="0.2">
      <c r="A301" s="456">
        <v>828</v>
      </c>
      <c r="B301" s="434" t="s">
        <v>1854</v>
      </c>
      <c r="C301" s="434" t="s">
        <v>213</v>
      </c>
      <c r="D301" s="434">
        <v>1200</v>
      </c>
      <c r="E301" s="457">
        <v>1922.307476</v>
      </c>
      <c r="F301" s="457">
        <v>380.80911099560001</v>
      </c>
      <c r="G301" s="462">
        <f t="shared" si="17"/>
        <v>2303.1165869955998</v>
      </c>
      <c r="H301" s="458">
        <f t="shared" si="18"/>
        <v>1.4112160229874353E-4</v>
      </c>
      <c r="I301" s="458">
        <f t="shared" si="20"/>
        <v>0.98402262636568782</v>
      </c>
      <c r="J301" s="434" t="str">
        <f t="shared" si="19"/>
        <v>C</v>
      </c>
    </row>
    <row r="302" spans="1:10" x14ac:dyDescent="0.2">
      <c r="A302" s="456">
        <v>647</v>
      </c>
      <c r="B302" s="434" t="s">
        <v>1512</v>
      </c>
      <c r="C302" s="434" t="s">
        <v>1513</v>
      </c>
      <c r="D302" s="434">
        <v>100</v>
      </c>
      <c r="E302" s="457">
        <v>1884</v>
      </c>
      <c r="F302" s="457">
        <v>373.22039999999998</v>
      </c>
      <c r="G302" s="462">
        <f t="shared" si="17"/>
        <v>2257.2204000000002</v>
      </c>
      <c r="H302" s="458">
        <f t="shared" si="18"/>
        <v>1.3830935063732376E-4</v>
      </c>
      <c r="I302" s="458">
        <f t="shared" si="20"/>
        <v>0.98416093571632512</v>
      </c>
      <c r="J302" s="434" t="str">
        <f t="shared" si="19"/>
        <v>C</v>
      </c>
    </row>
    <row r="303" spans="1:10" x14ac:dyDescent="0.2">
      <c r="A303" s="456">
        <v>271</v>
      </c>
      <c r="B303" s="434" t="s">
        <v>837</v>
      </c>
      <c r="C303" s="434" t="s">
        <v>576</v>
      </c>
      <c r="D303" s="434">
        <v>5</v>
      </c>
      <c r="E303" s="457">
        <v>1834.65</v>
      </c>
      <c r="F303" s="457">
        <v>363.444165</v>
      </c>
      <c r="G303" s="462">
        <f t="shared" ref="G303:G366" si="21">E303+F303</f>
        <v>2198.094165</v>
      </c>
      <c r="H303" s="458">
        <f t="shared" si="18"/>
        <v>1.3468643850677602E-4</v>
      </c>
      <c r="I303" s="458">
        <f t="shared" si="20"/>
        <v>0.98429562215483191</v>
      </c>
      <c r="J303" s="434" t="str">
        <f t="shared" si="19"/>
        <v>C</v>
      </c>
    </row>
    <row r="304" spans="1:10" ht="31.5" x14ac:dyDescent="0.2">
      <c r="A304" s="456">
        <v>509</v>
      </c>
      <c r="B304" s="434" t="s">
        <v>1279</v>
      </c>
      <c r="C304" s="434" t="s">
        <v>213</v>
      </c>
      <c r="D304" s="434">
        <v>10</v>
      </c>
      <c r="E304" s="457">
        <v>1787.5</v>
      </c>
      <c r="F304" s="457">
        <v>354.10374999999999</v>
      </c>
      <c r="G304" s="462">
        <f t="shared" si="21"/>
        <v>2141.6037500000002</v>
      </c>
      <c r="H304" s="458">
        <f t="shared" si="18"/>
        <v>1.3122503411051818E-4</v>
      </c>
      <c r="I304" s="458">
        <f t="shared" si="20"/>
        <v>0.98442684718894247</v>
      </c>
      <c r="J304" s="434" t="str">
        <f t="shared" si="19"/>
        <v>C</v>
      </c>
    </row>
    <row r="305" spans="1:10" ht="31.5" x14ac:dyDescent="0.2">
      <c r="A305" s="456">
        <v>537</v>
      </c>
      <c r="B305" s="434" t="s">
        <v>1328</v>
      </c>
      <c r="C305" s="434" t="s">
        <v>576</v>
      </c>
      <c r="D305" s="434">
        <v>10</v>
      </c>
      <c r="E305" s="457">
        <v>1785.1</v>
      </c>
      <c r="F305" s="457">
        <v>353.62831</v>
      </c>
      <c r="G305" s="462">
        <f t="shared" si="21"/>
        <v>2138.72831</v>
      </c>
      <c r="H305" s="458">
        <f t="shared" si="18"/>
        <v>1.3104884385492922E-4</v>
      </c>
      <c r="I305" s="458">
        <f t="shared" si="20"/>
        <v>0.98455789603279742</v>
      </c>
      <c r="J305" s="434" t="str">
        <f t="shared" si="19"/>
        <v>C</v>
      </c>
    </row>
    <row r="306" spans="1:10" ht="31.5" x14ac:dyDescent="0.2">
      <c r="A306" s="456">
        <v>30</v>
      </c>
      <c r="B306" s="434" t="s">
        <v>599</v>
      </c>
      <c r="C306" s="434" t="s">
        <v>600</v>
      </c>
      <c r="D306" s="434">
        <v>1000</v>
      </c>
      <c r="E306" s="457">
        <v>1780.1650666666671</v>
      </c>
      <c r="F306" s="457">
        <v>352.65069970666679</v>
      </c>
      <c r="G306" s="462">
        <f t="shared" si="21"/>
        <v>2132.8157663733341</v>
      </c>
      <c r="H306" s="458">
        <f t="shared" si="18"/>
        <v>1.3068655753604826E-4</v>
      </c>
      <c r="I306" s="458">
        <f t="shared" si="20"/>
        <v>0.98468858259033343</v>
      </c>
      <c r="J306" s="434" t="str">
        <f t="shared" si="19"/>
        <v>C</v>
      </c>
    </row>
    <row r="307" spans="1:10" ht="63" x14ac:dyDescent="0.2">
      <c r="A307" s="456">
        <v>527</v>
      </c>
      <c r="B307" s="434" t="s">
        <v>1312</v>
      </c>
      <c r="C307" s="434" t="s">
        <v>213</v>
      </c>
      <c r="D307" s="434">
        <v>100</v>
      </c>
      <c r="E307" s="457">
        <v>1764</v>
      </c>
      <c r="F307" s="457">
        <v>349.44839999999999</v>
      </c>
      <c r="G307" s="462">
        <f t="shared" si="21"/>
        <v>2113.4484000000002</v>
      </c>
      <c r="H307" s="458">
        <f t="shared" si="18"/>
        <v>1.2949983785787641E-4</v>
      </c>
      <c r="I307" s="458">
        <f t="shared" si="20"/>
        <v>0.98481808242819135</v>
      </c>
      <c r="J307" s="434" t="str">
        <f t="shared" si="19"/>
        <v>C</v>
      </c>
    </row>
    <row r="308" spans="1:10" ht="78.75" x14ac:dyDescent="0.2">
      <c r="A308" s="456">
        <v>851</v>
      </c>
      <c r="B308" s="434" t="s">
        <v>1892</v>
      </c>
      <c r="C308" s="434" t="s">
        <v>213</v>
      </c>
      <c r="D308" s="434">
        <v>80</v>
      </c>
      <c r="E308" s="457">
        <v>1760.1132798933336</v>
      </c>
      <c r="F308" s="457">
        <v>348.6784407468694</v>
      </c>
      <c r="G308" s="462">
        <f t="shared" si="21"/>
        <v>2108.791720640203</v>
      </c>
      <c r="H308" s="458">
        <f t="shared" si="18"/>
        <v>1.2921450360412796E-4</v>
      </c>
      <c r="I308" s="458">
        <f t="shared" si="20"/>
        <v>0.9849472969317955</v>
      </c>
      <c r="J308" s="434" t="str">
        <f t="shared" si="19"/>
        <v>C</v>
      </c>
    </row>
    <row r="309" spans="1:10" ht="126" x14ac:dyDescent="0.2">
      <c r="A309" s="456">
        <v>853</v>
      </c>
      <c r="B309" s="434" t="s">
        <v>1895</v>
      </c>
      <c r="C309" s="434" t="s">
        <v>1896</v>
      </c>
      <c r="D309" s="434">
        <v>5</v>
      </c>
      <c r="E309" s="457">
        <v>1749.95</v>
      </c>
      <c r="F309" s="457">
        <v>346.66509500000001</v>
      </c>
      <c r="G309" s="462">
        <f t="shared" si="21"/>
        <v>2096.6150950000001</v>
      </c>
      <c r="H309" s="458">
        <f t="shared" si="18"/>
        <v>1.2846839073661609E-4</v>
      </c>
      <c r="I309" s="458">
        <f t="shared" si="20"/>
        <v>0.98507576532253216</v>
      </c>
      <c r="J309" s="434" t="str">
        <f t="shared" si="19"/>
        <v>C</v>
      </c>
    </row>
    <row r="310" spans="1:10" ht="31.5" x14ac:dyDescent="0.2">
      <c r="A310" s="456">
        <v>86</v>
      </c>
      <c r="B310" s="434" t="s">
        <v>1083</v>
      </c>
      <c r="C310" s="434" t="s">
        <v>213</v>
      </c>
      <c r="D310" s="434">
        <v>10</v>
      </c>
      <c r="E310" s="457">
        <v>1746.5111425666669</v>
      </c>
      <c r="F310" s="457">
        <v>345.9838573424567</v>
      </c>
      <c r="G310" s="462">
        <f t="shared" si="21"/>
        <v>2092.4949999091236</v>
      </c>
      <c r="H310" s="458">
        <f t="shared" si="18"/>
        <v>1.2821593524906904E-4</v>
      </c>
      <c r="I310" s="458">
        <f t="shared" si="20"/>
        <v>0.98520398125778119</v>
      </c>
      <c r="J310" s="434" t="str">
        <f t="shared" si="19"/>
        <v>C</v>
      </c>
    </row>
    <row r="311" spans="1:10" ht="126" x14ac:dyDescent="0.2">
      <c r="A311" s="456">
        <v>906</v>
      </c>
      <c r="B311" s="434" t="s">
        <v>1967</v>
      </c>
      <c r="C311" s="434" t="s">
        <v>213</v>
      </c>
      <c r="D311" s="434">
        <v>100</v>
      </c>
      <c r="E311" s="457">
        <v>1723.4050644666668</v>
      </c>
      <c r="F311" s="457">
        <v>341.40654327084667</v>
      </c>
      <c r="G311" s="462">
        <f t="shared" si="21"/>
        <v>2064.8116077375134</v>
      </c>
      <c r="H311" s="458">
        <f t="shared" si="18"/>
        <v>1.2651965782986189E-4</v>
      </c>
      <c r="I311" s="458">
        <f t="shared" si="20"/>
        <v>0.98533050091561103</v>
      </c>
      <c r="J311" s="434" t="str">
        <f t="shared" si="19"/>
        <v>C</v>
      </c>
    </row>
    <row r="312" spans="1:10" x14ac:dyDescent="0.2">
      <c r="A312" s="456">
        <v>832</v>
      </c>
      <c r="B312" s="434" t="s">
        <v>1862</v>
      </c>
      <c r="C312" s="434" t="s">
        <v>1863</v>
      </c>
      <c r="D312" s="434">
        <v>1500</v>
      </c>
      <c r="E312" s="457">
        <v>1694.9999999999998</v>
      </c>
      <c r="F312" s="457">
        <v>335.77949999999993</v>
      </c>
      <c r="G312" s="462">
        <f t="shared" si="21"/>
        <v>2030.7794999999996</v>
      </c>
      <c r="H312" s="458">
        <f t="shared" si="18"/>
        <v>1.2443436800969412E-4</v>
      </c>
      <c r="I312" s="458">
        <f t="shared" si="20"/>
        <v>0.98545493528362071</v>
      </c>
      <c r="J312" s="434" t="str">
        <f t="shared" si="19"/>
        <v>C</v>
      </c>
    </row>
    <row r="313" spans="1:10" ht="31.5" x14ac:dyDescent="0.2">
      <c r="A313" s="456">
        <v>407</v>
      </c>
      <c r="B313" s="434" t="s">
        <v>1083</v>
      </c>
      <c r="C313" s="434" t="s">
        <v>213</v>
      </c>
      <c r="D313" s="434">
        <v>10</v>
      </c>
      <c r="E313" s="457">
        <v>1682.6333333333334</v>
      </c>
      <c r="F313" s="457">
        <v>333.32966333333337</v>
      </c>
      <c r="G313" s="462">
        <f t="shared" si="21"/>
        <v>2015.9629966666669</v>
      </c>
      <c r="H313" s="458">
        <f t="shared" si="18"/>
        <v>1.2352649877603444E-4</v>
      </c>
      <c r="I313" s="458">
        <f t="shared" si="20"/>
        <v>0.98557846178239672</v>
      </c>
      <c r="J313" s="434" t="str">
        <f t="shared" si="19"/>
        <v>C</v>
      </c>
    </row>
    <row r="314" spans="1:10" ht="94.5" x14ac:dyDescent="0.2">
      <c r="A314" s="456">
        <v>934</v>
      </c>
      <c r="B314" s="434" t="s">
        <v>1995</v>
      </c>
      <c r="C314" s="434" t="s">
        <v>213</v>
      </c>
      <c r="D314" s="434">
        <v>150</v>
      </c>
      <c r="E314" s="457">
        <v>1645.5</v>
      </c>
      <c r="F314" s="457">
        <v>325.97354999999999</v>
      </c>
      <c r="G314" s="462">
        <f t="shared" si="21"/>
        <v>1971.4735499999999</v>
      </c>
      <c r="H314" s="458">
        <f t="shared" si="18"/>
        <v>1.2080044398817211E-4</v>
      </c>
      <c r="I314" s="458">
        <f t="shared" si="20"/>
        <v>0.98569926222638493</v>
      </c>
      <c r="J314" s="434" t="str">
        <f t="shared" si="19"/>
        <v>C</v>
      </c>
    </row>
    <row r="315" spans="1:10" x14ac:dyDescent="0.2">
      <c r="A315" s="456" t="s">
        <v>2924</v>
      </c>
      <c r="B315" s="434" t="s">
        <v>2258</v>
      </c>
      <c r="C315" s="434" t="s">
        <v>2085</v>
      </c>
      <c r="D315" s="434">
        <v>40</v>
      </c>
      <c r="E315" s="462">
        <v>1536.3999999999999</v>
      </c>
      <c r="F315" s="457">
        <f>E315*0.2719</f>
        <v>417.74715999999995</v>
      </c>
      <c r="G315" s="462">
        <f t="shared" si="21"/>
        <v>1954.1471599999998</v>
      </c>
      <c r="H315" s="458">
        <f t="shared" si="18"/>
        <v>1.1973878348315937E-4</v>
      </c>
      <c r="I315" s="458">
        <f t="shared" si="20"/>
        <v>0.98581900100986808</v>
      </c>
      <c r="J315" s="434" t="str">
        <f t="shared" si="19"/>
        <v>C</v>
      </c>
    </row>
    <row r="316" spans="1:10" ht="31.5" x14ac:dyDescent="0.2">
      <c r="A316" s="456">
        <v>638</v>
      </c>
      <c r="B316" s="434" t="s">
        <v>1498</v>
      </c>
      <c r="C316" s="434" t="s">
        <v>213</v>
      </c>
      <c r="D316" s="434">
        <v>10</v>
      </c>
      <c r="E316" s="457">
        <v>1626.3999999999999</v>
      </c>
      <c r="F316" s="457">
        <v>322.18983999999995</v>
      </c>
      <c r="G316" s="462">
        <f t="shared" si="21"/>
        <v>1948.5898399999999</v>
      </c>
      <c r="H316" s="458">
        <f t="shared" si="18"/>
        <v>1.1939826320411006E-4</v>
      </c>
      <c r="I316" s="458">
        <f t="shared" si="20"/>
        <v>0.98593839927307214</v>
      </c>
      <c r="J316" s="434" t="str">
        <f t="shared" si="19"/>
        <v>C</v>
      </c>
    </row>
    <row r="317" spans="1:10" x14ac:dyDescent="0.2">
      <c r="A317" s="456">
        <v>830</v>
      </c>
      <c r="B317" s="434" t="s">
        <v>1858</v>
      </c>
      <c r="C317" s="434" t="s">
        <v>1856</v>
      </c>
      <c r="D317" s="434">
        <v>250</v>
      </c>
      <c r="E317" s="457">
        <v>1592.5</v>
      </c>
      <c r="F317" s="457">
        <v>315.47424999999998</v>
      </c>
      <c r="G317" s="462">
        <f t="shared" si="21"/>
        <v>1907.97425</v>
      </c>
      <c r="H317" s="458">
        <f t="shared" si="18"/>
        <v>1.1690957584391619E-4</v>
      </c>
      <c r="I317" s="458">
        <f t="shared" si="20"/>
        <v>0.98605530884891601</v>
      </c>
      <c r="J317" s="434" t="str">
        <f t="shared" si="19"/>
        <v>C</v>
      </c>
    </row>
    <row r="318" spans="1:10" x14ac:dyDescent="0.2">
      <c r="A318" s="456">
        <v>834</v>
      </c>
      <c r="B318" s="434" t="s">
        <v>1867</v>
      </c>
      <c r="C318" s="434" t="s">
        <v>213</v>
      </c>
      <c r="D318" s="434">
        <v>1</v>
      </c>
      <c r="E318" s="457">
        <v>1589.0900000000001</v>
      </c>
      <c r="F318" s="457">
        <v>314.79872900000004</v>
      </c>
      <c r="G318" s="462">
        <f t="shared" si="21"/>
        <v>1903.8887290000002</v>
      </c>
      <c r="H318" s="458">
        <f t="shared" si="18"/>
        <v>1.1665923885576691E-4</v>
      </c>
      <c r="I318" s="458">
        <f t="shared" si="20"/>
        <v>0.98617196808777174</v>
      </c>
      <c r="J318" s="434" t="str">
        <f t="shared" si="19"/>
        <v>C</v>
      </c>
    </row>
    <row r="319" spans="1:10" ht="31.5" x14ac:dyDescent="0.2">
      <c r="A319" s="456">
        <v>562</v>
      </c>
      <c r="B319" s="434" t="s">
        <v>1372</v>
      </c>
      <c r="C319" s="434" t="s">
        <v>213</v>
      </c>
      <c r="D319" s="434">
        <v>50</v>
      </c>
      <c r="E319" s="457">
        <v>1556.5</v>
      </c>
      <c r="F319" s="457">
        <v>308.34264999999999</v>
      </c>
      <c r="G319" s="462">
        <f t="shared" si="21"/>
        <v>1864.84265</v>
      </c>
      <c r="H319" s="458">
        <f t="shared" si="18"/>
        <v>1.1426672201008198E-4</v>
      </c>
      <c r="I319" s="458">
        <f t="shared" si="20"/>
        <v>0.98628623480978184</v>
      </c>
      <c r="J319" s="434" t="str">
        <f t="shared" si="19"/>
        <v>C</v>
      </c>
    </row>
    <row r="320" spans="1:10" ht="47.25" x14ac:dyDescent="0.2">
      <c r="A320" s="456">
        <v>49</v>
      </c>
      <c r="B320" s="434" t="s">
        <v>690</v>
      </c>
      <c r="C320" s="434" t="s">
        <v>213</v>
      </c>
      <c r="D320" s="434">
        <v>5</v>
      </c>
      <c r="E320" s="457">
        <v>1535.7008572666666</v>
      </c>
      <c r="F320" s="457">
        <v>304.22233982452667</v>
      </c>
      <c r="G320" s="462">
        <f t="shared" si="21"/>
        <v>1839.9231970911933</v>
      </c>
      <c r="H320" s="458">
        <f t="shared" si="18"/>
        <v>1.1273980272915822E-4</v>
      </c>
      <c r="I320" s="458">
        <f t="shared" si="20"/>
        <v>0.98639897461251103</v>
      </c>
      <c r="J320" s="434" t="str">
        <f t="shared" si="19"/>
        <v>C</v>
      </c>
    </row>
    <row r="321" spans="1:10" x14ac:dyDescent="0.2">
      <c r="A321" s="456" t="s">
        <v>2909</v>
      </c>
      <c r="B321" s="434" t="s">
        <v>2208</v>
      </c>
      <c r="C321" s="434" t="s">
        <v>2085</v>
      </c>
      <c r="D321" s="434">
        <v>10</v>
      </c>
      <c r="E321" s="462">
        <v>1415.6999999999998</v>
      </c>
      <c r="F321" s="457">
        <f>E321*0.2719</f>
        <v>384.92882999999989</v>
      </c>
      <c r="G321" s="462">
        <f t="shared" si="21"/>
        <v>1800.6288299999997</v>
      </c>
      <c r="H321" s="458">
        <f t="shared" si="18"/>
        <v>1.1033207223191142E-4</v>
      </c>
      <c r="I321" s="458">
        <f t="shared" si="20"/>
        <v>0.9865093066847429</v>
      </c>
      <c r="J321" s="434" t="str">
        <f t="shared" si="19"/>
        <v>C</v>
      </c>
    </row>
    <row r="322" spans="1:10" ht="47.25" x14ac:dyDescent="0.2">
      <c r="A322" s="456">
        <v>192</v>
      </c>
      <c r="B322" s="434" t="s">
        <v>690</v>
      </c>
      <c r="C322" s="434" t="s">
        <v>213</v>
      </c>
      <c r="D322" s="434">
        <v>5</v>
      </c>
      <c r="E322" s="457">
        <v>1479.5333333333333</v>
      </c>
      <c r="F322" s="457">
        <v>293.09555333333333</v>
      </c>
      <c r="G322" s="462">
        <f t="shared" si="21"/>
        <v>1772.6288866666666</v>
      </c>
      <c r="H322" s="458">
        <f t="shared" ref="H322:H385" si="22">G322/$G$1146</f>
        <v>1.0861639839681976E-4</v>
      </c>
      <c r="I322" s="458">
        <f t="shared" si="20"/>
        <v>0.98661792308313967</v>
      </c>
      <c r="J322" s="434" t="str">
        <f t="shared" ref="J322:J385" si="23">IF(I322&lt;$M$2,$L$2,IF(I322&lt;$M$3,$L$3,$L$4))</f>
        <v>C</v>
      </c>
    </row>
    <row r="323" spans="1:10" x14ac:dyDescent="0.2">
      <c r="A323" s="456">
        <v>132</v>
      </c>
      <c r="B323" s="434" t="s">
        <v>1491</v>
      </c>
      <c r="C323" s="434" t="s">
        <v>658</v>
      </c>
      <c r="D323" s="434">
        <v>20</v>
      </c>
      <c r="E323" s="457">
        <v>1471.0703611333336</v>
      </c>
      <c r="F323" s="457">
        <v>291.41903854051338</v>
      </c>
      <c r="G323" s="462">
        <f t="shared" si="21"/>
        <v>1762.4893996738469</v>
      </c>
      <c r="H323" s="458">
        <f t="shared" si="22"/>
        <v>1.0799510954891971E-4</v>
      </c>
      <c r="I323" s="458">
        <f t="shared" si="20"/>
        <v>0.98672591819268862</v>
      </c>
      <c r="J323" s="434" t="str">
        <f t="shared" si="23"/>
        <v>C</v>
      </c>
    </row>
    <row r="324" spans="1:10" ht="31.5" x14ac:dyDescent="0.2">
      <c r="A324" s="456">
        <v>833</v>
      </c>
      <c r="B324" s="434" t="s">
        <v>1865</v>
      </c>
      <c r="C324" s="434" t="s">
        <v>213</v>
      </c>
      <c r="D324" s="434">
        <v>30</v>
      </c>
      <c r="E324" s="457">
        <v>1469.7</v>
      </c>
      <c r="F324" s="457">
        <v>291.14757000000003</v>
      </c>
      <c r="G324" s="462">
        <f t="shared" si="21"/>
        <v>1760.8475700000001</v>
      </c>
      <c r="H324" s="458">
        <f t="shared" si="22"/>
        <v>1.0789450776628172E-4</v>
      </c>
      <c r="I324" s="458">
        <f t="shared" ref="I324:I387" si="24">I323+H324</f>
        <v>0.98683381270045489</v>
      </c>
      <c r="J324" s="434" t="str">
        <f t="shared" si="23"/>
        <v>C</v>
      </c>
    </row>
    <row r="325" spans="1:10" x14ac:dyDescent="0.2">
      <c r="A325" s="456">
        <v>151</v>
      </c>
      <c r="B325" s="434" t="s">
        <v>1707</v>
      </c>
      <c r="C325" s="434" t="s">
        <v>213</v>
      </c>
      <c r="D325" s="434">
        <v>200</v>
      </c>
      <c r="E325" s="457">
        <v>1457.3000520000001</v>
      </c>
      <c r="F325" s="457">
        <v>288.69114030119999</v>
      </c>
      <c r="G325" s="462">
        <f t="shared" si="21"/>
        <v>1745.9911923012</v>
      </c>
      <c r="H325" s="458">
        <f t="shared" si="22"/>
        <v>1.0698419526319436E-4</v>
      </c>
      <c r="I325" s="458">
        <f t="shared" si="24"/>
        <v>0.98694079689571812</v>
      </c>
      <c r="J325" s="434" t="str">
        <f t="shared" si="23"/>
        <v>C</v>
      </c>
    </row>
    <row r="326" spans="1:10" x14ac:dyDescent="0.2">
      <c r="A326" s="456" t="s">
        <v>2930</v>
      </c>
      <c r="B326" s="434" t="s">
        <v>2329</v>
      </c>
      <c r="C326" s="434" t="s">
        <v>2085</v>
      </c>
      <c r="D326" s="434">
        <v>50</v>
      </c>
      <c r="E326" s="462">
        <v>1368.5</v>
      </c>
      <c r="F326" s="457">
        <f>E326*0.2719</f>
        <v>372.09514999999999</v>
      </c>
      <c r="G326" s="462">
        <f t="shared" si="21"/>
        <v>1740.5951500000001</v>
      </c>
      <c r="H326" s="458">
        <f t="shared" si="22"/>
        <v>1.066535571444309E-4</v>
      </c>
      <c r="I326" s="458">
        <f t="shared" si="24"/>
        <v>0.98704745045286257</v>
      </c>
      <c r="J326" s="434" t="str">
        <f t="shared" si="23"/>
        <v>C</v>
      </c>
    </row>
    <row r="327" spans="1:10" x14ac:dyDescent="0.2">
      <c r="A327" s="456">
        <v>493</v>
      </c>
      <c r="B327" s="434" t="s">
        <v>1252</v>
      </c>
      <c r="C327" s="434" t="s">
        <v>705</v>
      </c>
      <c r="D327" s="434">
        <v>10</v>
      </c>
      <c r="E327" s="457">
        <v>1444.6000000000001</v>
      </c>
      <c r="F327" s="457">
        <v>286.17526000000004</v>
      </c>
      <c r="G327" s="462">
        <f t="shared" si="21"/>
        <v>1730.7752600000001</v>
      </c>
      <c r="H327" s="458">
        <f t="shared" si="22"/>
        <v>1.060518513432473E-4</v>
      </c>
      <c r="I327" s="458">
        <f t="shared" si="24"/>
        <v>0.98715350230420584</v>
      </c>
      <c r="J327" s="434" t="str">
        <f t="shared" si="23"/>
        <v>C</v>
      </c>
    </row>
    <row r="328" spans="1:10" ht="47.25" x14ac:dyDescent="0.2">
      <c r="A328" s="456">
        <v>308</v>
      </c>
      <c r="B328" s="434" t="s">
        <v>899</v>
      </c>
      <c r="C328" s="434" t="s">
        <v>900</v>
      </c>
      <c r="D328" s="434">
        <v>80</v>
      </c>
      <c r="E328" s="457">
        <v>1439.1999999999998</v>
      </c>
      <c r="F328" s="457">
        <v>285.10551999999996</v>
      </c>
      <c r="G328" s="462">
        <f t="shared" si="21"/>
        <v>1724.3055199999999</v>
      </c>
      <c r="H328" s="458">
        <f t="shared" si="22"/>
        <v>1.0565542326817216E-4</v>
      </c>
      <c r="I328" s="458">
        <f t="shared" si="24"/>
        <v>0.98725915772747397</v>
      </c>
      <c r="J328" s="434" t="str">
        <f t="shared" si="23"/>
        <v>C</v>
      </c>
    </row>
    <row r="329" spans="1:10" x14ac:dyDescent="0.2">
      <c r="A329" s="456">
        <v>634</v>
      </c>
      <c r="B329" s="434" t="s">
        <v>1491</v>
      </c>
      <c r="C329" s="434" t="s">
        <v>658</v>
      </c>
      <c r="D329" s="434">
        <v>20</v>
      </c>
      <c r="E329" s="457">
        <v>1417.2666666666667</v>
      </c>
      <c r="F329" s="457">
        <v>280.76052666666664</v>
      </c>
      <c r="G329" s="462">
        <f t="shared" si="21"/>
        <v>1698.0271933333333</v>
      </c>
      <c r="H329" s="458">
        <f t="shared" si="22"/>
        <v>1.0404524009903984E-4</v>
      </c>
      <c r="I329" s="458">
        <f t="shared" si="24"/>
        <v>0.98736320296757296</v>
      </c>
      <c r="J329" s="434" t="str">
        <f t="shared" si="23"/>
        <v>C</v>
      </c>
    </row>
    <row r="330" spans="1:10" x14ac:dyDescent="0.2">
      <c r="A330" s="456">
        <v>753</v>
      </c>
      <c r="B330" s="434" t="s">
        <v>1707</v>
      </c>
      <c r="C330" s="434" t="s">
        <v>213</v>
      </c>
      <c r="D330" s="434">
        <v>200</v>
      </c>
      <c r="E330" s="457">
        <v>1404</v>
      </c>
      <c r="F330" s="457">
        <v>278.13240000000002</v>
      </c>
      <c r="G330" s="462">
        <f t="shared" si="21"/>
        <v>1682.1324</v>
      </c>
      <c r="H330" s="458">
        <f t="shared" si="22"/>
        <v>1.0307129951953427E-4</v>
      </c>
      <c r="I330" s="458">
        <f t="shared" si="24"/>
        <v>0.98746627426709255</v>
      </c>
      <c r="J330" s="434" t="str">
        <f t="shared" si="23"/>
        <v>C</v>
      </c>
    </row>
    <row r="331" spans="1:10" ht="47.25" x14ac:dyDescent="0.2">
      <c r="A331" s="456">
        <v>814</v>
      </c>
      <c r="B331" s="434" t="s">
        <v>1827</v>
      </c>
      <c r="C331" s="434" t="s">
        <v>576</v>
      </c>
      <c r="D331" s="434">
        <v>1</v>
      </c>
      <c r="E331" s="457">
        <v>1386.66</v>
      </c>
      <c r="F331" s="457">
        <v>274.69734600000004</v>
      </c>
      <c r="G331" s="462">
        <f t="shared" si="21"/>
        <v>1661.3573460000002</v>
      </c>
      <c r="H331" s="458">
        <f t="shared" si="22"/>
        <v>1.0179832492290414E-4</v>
      </c>
      <c r="I331" s="458">
        <f t="shared" si="24"/>
        <v>0.9875680725920154</v>
      </c>
      <c r="J331" s="434" t="str">
        <f t="shared" si="23"/>
        <v>C</v>
      </c>
    </row>
    <row r="332" spans="1:10" ht="110.25" x14ac:dyDescent="0.2">
      <c r="A332" s="456">
        <v>903</v>
      </c>
      <c r="B332" s="434" t="s">
        <v>1964</v>
      </c>
      <c r="C332" s="434" t="s">
        <v>213</v>
      </c>
      <c r="D332" s="434">
        <v>100</v>
      </c>
      <c r="E332" s="457">
        <v>1338.6757472666666</v>
      </c>
      <c r="F332" s="457">
        <v>265.19166553352665</v>
      </c>
      <c r="G332" s="462">
        <f t="shared" si="21"/>
        <v>1603.8674128001933</v>
      </c>
      <c r="H332" s="458">
        <f t="shared" si="22"/>
        <v>9.8275675859016353E-5</v>
      </c>
      <c r="I332" s="458">
        <f t="shared" si="24"/>
        <v>0.98766634826787436</v>
      </c>
      <c r="J332" s="434" t="str">
        <f t="shared" si="23"/>
        <v>C</v>
      </c>
    </row>
    <row r="333" spans="1:10" ht="63" x14ac:dyDescent="0.2">
      <c r="A333" s="456">
        <v>901</v>
      </c>
      <c r="B333" s="434" t="s">
        <v>1961</v>
      </c>
      <c r="C333" s="434" t="s">
        <v>213</v>
      </c>
      <c r="D333" s="434">
        <v>750</v>
      </c>
      <c r="E333" s="457">
        <v>1335</v>
      </c>
      <c r="F333" s="457">
        <v>264.46350000000001</v>
      </c>
      <c r="G333" s="462">
        <f t="shared" si="21"/>
        <v>1599.4635000000001</v>
      </c>
      <c r="H333" s="458">
        <f t="shared" si="22"/>
        <v>9.8005829671352041E-5</v>
      </c>
      <c r="I333" s="458">
        <f t="shared" si="24"/>
        <v>0.9877643540975457</v>
      </c>
      <c r="J333" s="434" t="str">
        <f t="shared" si="23"/>
        <v>C</v>
      </c>
    </row>
    <row r="334" spans="1:10" ht="47.25" x14ac:dyDescent="0.2">
      <c r="A334" s="456">
        <v>899</v>
      </c>
      <c r="B334" s="434" t="s">
        <v>1957</v>
      </c>
      <c r="C334" s="434" t="s">
        <v>213</v>
      </c>
      <c r="D334" s="434">
        <v>750</v>
      </c>
      <c r="E334" s="457">
        <v>1312.5</v>
      </c>
      <c r="F334" s="457">
        <v>260.00625000000002</v>
      </c>
      <c r="G334" s="462">
        <f t="shared" si="21"/>
        <v>1572.5062499999999</v>
      </c>
      <c r="H334" s="458">
        <f t="shared" si="22"/>
        <v>9.6354046025205639E-5</v>
      </c>
      <c r="I334" s="458">
        <f t="shared" si="24"/>
        <v>0.98786070814357096</v>
      </c>
      <c r="J334" s="434" t="str">
        <f t="shared" si="23"/>
        <v>C</v>
      </c>
    </row>
    <row r="335" spans="1:10" x14ac:dyDescent="0.2">
      <c r="A335" s="456" t="s">
        <v>2182</v>
      </c>
      <c r="B335" s="434" t="s">
        <v>2195</v>
      </c>
      <c r="C335" s="434" t="s">
        <v>2085</v>
      </c>
      <c r="D335" s="434">
        <v>20</v>
      </c>
      <c r="E335" s="462">
        <v>1220.5999999999999</v>
      </c>
      <c r="F335" s="457">
        <f>E335*0.2719</f>
        <v>331.88113999999996</v>
      </c>
      <c r="G335" s="462">
        <f t="shared" si="21"/>
        <v>1552.4811399999999</v>
      </c>
      <c r="H335" s="458">
        <f t="shared" si="22"/>
        <v>9.5127023639380586E-5</v>
      </c>
      <c r="I335" s="458">
        <f t="shared" si="24"/>
        <v>0.98795583516721031</v>
      </c>
      <c r="J335" s="434" t="str">
        <f t="shared" si="23"/>
        <v>C</v>
      </c>
    </row>
    <row r="336" spans="1:10" ht="31.5" x14ac:dyDescent="0.2">
      <c r="A336" s="456">
        <v>798</v>
      </c>
      <c r="B336" s="434" t="s">
        <v>1796</v>
      </c>
      <c r="C336" s="434" t="s">
        <v>213</v>
      </c>
      <c r="D336" s="434">
        <v>1</v>
      </c>
      <c r="E336" s="457">
        <v>1261.76</v>
      </c>
      <c r="F336" s="457">
        <v>249.954656</v>
      </c>
      <c r="G336" s="462">
        <f t="shared" si="21"/>
        <v>1511.7146560000001</v>
      </c>
      <c r="H336" s="458">
        <f t="shared" si="22"/>
        <v>9.2629090371629326E-5</v>
      </c>
      <c r="I336" s="458">
        <f t="shared" si="24"/>
        <v>0.98804846425758197</v>
      </c>
      <c r="J336" s="434" t="str">
        <f t="shared" si="23"/>
        <v>C</v>
      </c>
    </row>
    <row r="337" spans="1:10" x14ac:dyDescent="0.2">
      <c r="A337" s="456">
        <v>38</v>
      </c>
      <c r="B337" s="434" t="s">
        <v>612</v>
      </c>
      <c r="C337" s="434" t="s">
        <v>213</v>
      </c>
      <c r="D337" s="434">
        <v>10</v>
      </c>
      <c r="E337" s="457">
        <v>1245.9015876666667</v>
      </c>
      <c r="F337" s="457">
        <v>246.81310451676669</v>
      </c>
      <c r="G337" s="462">
        <f t="shared" si="21"/>
        <v>1492.7146921834335</v>
      </c>
      <c r="H337" s="458">
        <f t="shared" si="22"/>
        <v>9.1464882987360614E-5</v>
      </c>
      <c r="I337" s="458">
        <f t="shared" si="24"/>
        <v>0.98813992914056936</v>
      </c>
      <c r="J337" s="434" t="str">
        <f t="shared" si="23"/>
        <v>C</v>
      </c>
    </row>
    <row r="338" spans="1:10" x14ac:dyDescent="0.2">
      <c r="A338" s="456">
        <v>824</v>
      </c>
      <c r="B338" s="434" t="s">
        <v>1848</v>
      </c>
      <c r="C338" s="434" t="s">
        <v>213</v>
      </c>
      <c r="D338" s="434">
        <v>6</v>
      </c>
      <c r="E338" s="457">
        <v>1238.4974516</v>
      </c>
      <c r="F338" s="457">
        <v>245.34634516195999</v>
      </c>
      <c r="G338" s="462">
        <f t="shared" si="21"/>
        <v>1483.84379676196</v>
      </c>
      <c r="H338" s="458">
        <f t="shared" si="22"/>
        <v>9.0921326059860039E-5</v>
      </c>
      <c r="I338" s="458">
        <f t="shared" si="24"/>
        <v>0.98823085046662917</v>
      </c>
      <c r="J338" s="434" t="str">
        <f t="shared" si="23"/>
        <v>C</v>
      </c>
    </row>
    <row r="339" spans="1:10" ht="47.25" x14ac:dyDescent="0.2">
      <c r="A339" s="456">
        <v>742</v>
      </c>
      <c r="B339" s="434" t="s">
        <v>1687</v>
      </c>
      <c r="C339" s="434" t="s">
        <v>213</v>
      </c>
      <c r="D339" s="434">
        <v>10</v>
      </c>
      <c r="E339" s="457">
        <v>1222.7</v>
      </c>
      <c r="F339" s="457">
        <v>242.21687</v>
      </c>
      <c r="G339" s="462">
        <f t="shared" si="21"/>
        <v>1464.91687</v>
      </c>
      <c r="H339" s="458">
        <f t="shared" si="22"/>
        <v>8.9761593961919196E-5</v>
      </c>
      <c r="I339" s="458">
        <f t="shared" si="24"/>
        <v>0.98832061206059107</v>
      </c>
      <c r="J339" s="434" t="str">
        <f t="shared" si="23"/>
        <v>C</v>
      </c>
    </row>
    <row r="340" spans="1:10" ht="47.25" x14ac:dyDescent="0.2">
      <c r="A340" s="456">
        <v>738</v>
      </c>
      <c r="B340" s="434" t="s">
        <v>1680</v>
      </c>
      <c r="C340" s="434" t="s">
        <v>213</v>
      </c>
      <c r="D340" s="434">
        <v>10</v>
      </c>
      <c r="E340" s="457">
        <v>1178.7</v>
      </c>
      <c r="F340" s="457">
        <v>233.50047000000001</v>
      </c>
      <c r="G340" s="462">
        <f t="shared" si="21"/>
        <v>1412.20047</v>
      </c>
      <c r="H340" s="458">
        <f t="shared" si="22"/>
        <v>8.6531439276121827E-5</v>
      </c>
      <c r="I340" s="458">
        <f t="shared" si="24"/>
        <v>0.98840714349986725</v>
      </c>
      <c r="J340" s="434" t="str">
        <f t="shared" si="23"/>
        <v>C</v>
      </c>
    </row>
    <row r="341" spans="1:10" ht="31.5" x14ac:dyDescent="0.2">
      <c r="A341" s="456" t="s">
        <v>176</v>
      </c>
      <c r="B341" s="434" t="s">
        <v>2146</v>
      </c>
      <c r="C341" s="434" t="s">
        <v>2085</v>
      </c>
      <c r="D341" s="434">
        <v>10</v>
      </c>
      <c r="E341" s="462">
        <v>1099.8999999999999</v>
      </c>
      <c r="F341" s="457">
        <f>E341*0.2719</f>
        <v>299.06280999999996</v>
      </c>
      <c r="G341" s="462">
        <f t="shared" si="21"/>
        <v>1398.9628099999998</v>
      </c>
      <c r="H341" s="458">
        <f t="shared" si="22"/>
        <v>8.5720312388132641E-5</v>
      </c>
      <c r="I341" s="458">
        <f t="shared" si="24"/>
        <v>0.98849286381225543</v>
      </c>
      <c r="J341" s="434" t="str">
        <f t="shared" si="23"/>
        <v>C</v>
      </c>
    </row>
    <row r="342" spans="1:10" ht="47.25" x14ac:dyDescent="0.2">
      <c r="A342" s="456">
        <v>864</v>
      </c>
      <c r="B342" s="434" t="s">
        <v>1907</v>
      </c>
      <c r="C342" s="434" t="s">
        <v>213</v>
      </c>
      <c r="D342" s="434">
        <v>10</v>
      </c>
      <c r="E342" s="457">
        <v>1161.1692081000001</v>
      </c>
      <c r="F342" s="457">
        <v>230.02762012461002</v>
      </c>
      <c r="G342" s="462">
        <f t="shared" si="21"/>
        <v>1391.19682822461</v>
      </c>
      <c r="H342" s="458">
        <f t="shared" si="22"/>
        <v>8.5244458148814472E-5</v>
      </c>
      <c r="I342" s="458">
        <f t="shared" si="24"/>
        <v>0.98857810827040427</v>
      </c>
      <c r="J342" s="434" t="str">
        <f t="shared" si="23"/>
        <v>C</v>
      </c>
    </row>
    <row r="343" spans="1:10" ht="31.5" x14ac:dyDescent="0.2">
      <c r="A343" s="456">
        <v>837</v>
      </c>
      <c r="B343" s="434" t="s">
        <v>1870</v>
      </c>
      <c r="C343" s="434" t="s">
        <v>213</v>
      </c>
      <c r="D343" s="434">
        <v>5</v>
      </c>
      <c r="E343" s="457">
        <v>1125</v>
      </c>
      <c r="F343" s="457">
        <v>222.86250000000001</v>
      </c>
      <c r="G343" s="462">
        <f t="shared" si="21"/>
        <v>1347.8625</v>
      </c>
      <c r="H343" s="458">
        <f t="shared" si="22"/>
        <v>8.2589182307319121E-5</v>
      </c>
      <c r="I343" s="458">
        <f t="shared" si="24"/>
        <v>0.98866069745271157</v>
      </c>
      <c r="J343" s="434" t="str">
        <f t="shared" si="23"/>
        <v>C</v>
      </c>
    </row>
    <row r="344" spans="1:10" x14ac:dyDescent="0.2">
      <c r="A344" s="456">
        <v>822</v>
      </c>
      <c r="B344" s="434" t="s">
        <v>1843</v>
      </c>
      <c r="C344" s="434" t="s">
        <v>1844</v>
      </c>
      <c r="D344" s="434">
        <v>10</v>
      </c>
      <c r="E344" s="457">
        <v>1120</v>
      </c>
      <c r="F344" s="457">
        <v>221.87199999999999</v>
      </c>
      <c r="G344" s="462">
        <f t="shared" si="21"/>
        <v>1341.8720000000001</v>
      </c>
      <c r="H344" s="458">
        <f t="shared" si="22"/>
        <v>8.2222119274842159E-5</v>
      </c>
      <c r="I344" s="458">
        <f t="shared" si="24"/>
        <v>0.98874291957198646</v>
      </c>
      <c r="J344" s="434" t="str">
        <f t="shared" si="23"/>
        <v>C</v>
      </c>
    </row>
    <row r="345" spans="1:10" ht="47.25" x14ac:dyDescent="0.2">
      <c r="A345" s="456">
        <v>852</v>
      </c>
      <c r="B345" s="434" t="s">
        <v>1893</v>
      </c>
      <c r="C345" s="434" t="s">
        <v>213</v>
      </c>
      <c r="D345" s="434">
        <v>80</v>
      </c>
      <c r="E345" s="457">
        <v>1120</v>
      </c>
      <c r="F345" s="457">
        <v>221.87199999999999</v>
      </c>
      <c r="G345" s="462">
        <f t="shared" si="21"/>
        <v>1341.8720000000001</v>
      </c>
      <c r="H345" s="458">
        <f t="shared" si="22"/>
        <v>8.2222119274842159E-5</v>
      </c>
      <c r="I345" s="458">
        <f t="shared" si="24"/>
        <v>0.98882514169126134</v>
      </c>
      <c r="J345" s="434" t="str">
        <f t="shared" si="23"/>
        <v>C</v>
      </c>
    </row>
    <row r="346" spans="1:10" ht="141.75" x14ac:dyDescent="0.2">
      <c r="A346" s="456">
        <v>856</v>
      </c>
      <c r="B346" s="434" t="s">
        <v>1901</v>
      </c>
      <c r="C346" s="434" t="s">
        <v>213</v>
      </c>
      <c r="D346" s="434">
        <v>6</v>
      </c>
      <c r="E346" s="457">
        <v>1096.17196504</v>
      </c>
      <c r="F346" s="457">
        <v>217.151666274424</v>
      </c>
      <c r="G346" s="462">
        <f t="shared" si="21"/>
        <v>1313.3236313144241</v>
      </c>
      <c r="H346" s="458">
        <f t="shared" si="22"/>
        <v>8.0472841120765172E-5</v>
      </c>
      <c r="I346" s="458">
        <f t="shared" si="24"/>
        <v>0.98890561453238213</v>
      </c>
      <c r="J346" s="434" t="str">
        <f t="shared" si="23"/>
        <v>C</v>
      </c>
    </row>
    <row r="347" spans="1:10" x14ac:dyDescent="0.2">
      <c r="A347" s="456" t="s">
        <v>2929</v>
      </c>
      <c r="B347" s="434" t="s">
        <v>2328</v>
      </c>
      <c r="C347" s="434" t="s">
        <v>2085</v>
      </c>
      <c r="D347" s="434">
        <v>50</v>
      </c>
      <c r="E347" s="462">
        <v>1024.5</v>
      </c>
      <c r="F347" s="457">
        <f>E347*0.2719</f>
        <v>278.56154999999995</v>
      </c>
      <c r="G347" s="462">
        <f t="shared" si="21"/>
        <v>1303.0615499999999</v>
      </c>
      <c r="H347" s="458">
        <f t="shared" si="22"/>
        <v>7.9844040405165829E-5</v>
      </c>
      <c r="I347" s="458">
        <f t="shared" si="24"/>
        <v>0.9889854585727873</v>
      </c>
      <c r="J347" s="434" t="str">
        <f t="shared" si="23"/>
        <v>C</v>
      </c>
    </row>
    <row r="348" spans="1:10" ht="31.5" x14ac:dyDescent="0.2">
      <c r="A348" s="456">
        <v>474</v>
      </c>
      <c r="B348" s="434" t="s">
        <v>1213</v>
      </c>
      <c r="C348" s="434" t="s">
        <v>213</v>
      </c>
      <c r="D348" s="434">
        <v>10</v>
      </c>
      <c r="E348" s="457">
        <v>1079.0999999999999</v>
      </c>
      <c r="F348" s="457">
        <v>213.76970999999998</v>
      </c>
      <c r="G348" s="462">
        <f t="shared" si="21"/>
        <v>1292.8697099999999</v>
      </c>
      <c r="H348" s="458">
        <f t="shared" si="22"/>
        <v>7.9219543669180505E-5</v>
      </c>
      <c r="I348" s="458">
        <f t="shared" si="24"/>
        <v>0.98906467811645649</v>
      </c>
      <c r="J348" s="434" t="str">
        <f t="shared" si="23"/>
        <v>C</v>
      </c>
    </row>
    <row r="349" spans="1:10" ht="31.5" x14ac:dyDescent="0.2">
      <c r="A349" s="456">
        <v>536</v>
      </c>
      <c r="B349" s="434" t="s">
        <v>1326</v>
      </c>
      <c r="C349" s="434" t="s">
        <v>576</v>
      </c>
      <c r="D349" s="434">
        <v>10</v>
      </c>
      <c r="E349" s="457">
        <v>1073.3</v>
      </c>
      <c r="F349" s="457">
        <v>212.62072999999998</v>
      </c>
      <c r="G349" s="462">
        <f t="shared" si="21"/>
        <v>1285.9207299999998</v>
      </c>
      <c r="H349" s="458">
        <f t="shared" si="22"/>
        <v>7.8793750551507205E-5</v>
      </c>
      <c r="I349" s="458">
        <f t="shared" si="24"/>
        <v>0.98914347186700802</v>
      </c>
      <c r="J349" s="434" t="str">
        <f t="shared" si="23"/>
        <v>C</v>
      </c>
    </row>
    <row r="350" spans="1:10" ht="31.5" x14ac:dyDescent="0.2">
      <c r="A350" s="456">
        <v>780</v>
      </c>
      <c r="B350" s="434" t="s">
        <v>1760</v>
      </c>
      <c r="C350" s="434" t="s">
        <v>600</v>
      </c>
      <c r="D350" s="434">
        <v>12</v>
      </c>
      <c r="E350" s="457">
        <v>1056.24</v>
      </c>
      <c r="F350" s="457">
        <v>209.24114399999999</v>
      </c>
      <c r="G350" s="462">
        <f t="shared" si="21"/>
        <v>1265.4811440000001</v>
      </c>
      <c r="H350" s="458">
        <f t="shared" si="22"/>
        <v>7.7541331484695794E-5</v>
      </c>
      <c r="I350" s="458">
        <f t="shared" si="24"/>
        <v>0.98922101319849276</v>
      </c>
      <c r="J350" s="434" t="str">
        <f t="shared" si="23"/>
        <v>C</v>
      </c>
    </row>
    <row r="351" spans="1:10" ht="31.5" x14ac:dyDescent="0.2">
      <c r="A351" s="456">
        <v>193</v>
      </c>
      <c r="B351" s="434" t="s">
        <v>691</v>
      </c>
      <c r="C351" s="434" t="s">
        <v>213</v>
      </c>
      <c r="D351" s="434">
        <v>10</v>
      </c>
      <c r="E351" s="457">
        <v>1049</v>
      </c>
      <c r="F351" s="457">
        <v>207.80689999999998</v>
      </c>
      <c r="G351" s="462">
        <f t="shared" si="21"/>
        <v>1256.8069</v>
      </c>
      <c r="H351" s="458">
        <f t="shared" si="22"/>
        <v>7.7009824213669124E-5</v>
      </c>
      <c r="I351" s="458">
        <f t="shared" si="24"/>
        <v>0.98929802302270642</v>
      </c>
      <c r="J351" s="434" t="str">
        <f t="shared" si="23"/>
        <v>C</v>
      </c>
    </row>
    <row r="352" spans="1:10" ht="31.5" x14ac:dyDescent="0.2">
      <c r="A352" s="456">
        <v>873</v>
      </c>
      <c r="B352" s="434" t="s">
        <v>1919</v>
      </c>
      <c r="C352" s="434" t="s">
        <v>900</v>
      </c>
      <c r="D352" s="434">
        <v>25</v>
      </c>
      <c r="E352" s="457">
        <v>1047.5</v>
      </c>
      <c r="F352" s="457">
        <v>207.50975</v>
      </c>
      <c r="G352" s="462">
        <f t="shared" si="21"/>
        <v>1255.0097499999999</v>
      </c>
      <c r="H352" s="458">
        <f t="shared" si="22"/>
        <v>7.6899705303926032E-5</v>
      </c>
      <c r="I352" s="458">
        <f t="shared" si="24"/>
        <v>0.98937492272801031</v>
      </c>
      <c r="J352" s="434" t="str">
        <f t="shared" si="23"/>
        <v>C</v>
      </c>
    </row>
    <row r="353" spans="1:10" x14ac:dyDescent="0.2">
      <c r="A353" s="456" t="s">
        <v>2931</v>
      </c>
      <c r="B353" s="434" t="s">
        <v>2331</v>
      </c>
      <c r="C353" s="434" t="s">
        <v>576</v>
      </c>
      <c r="D353" s="434">
        <v>500</v>
      </c>
      <c r="E353" s="462">
        <v>975</v>
      </c>
      <c r="F353" s="457">
        <f>E353*0.2719</f>
        <v>265.10249999999996</v>
      </c>
      <c r="G353" s="462">
        <f t="shared" si="21"/>
        <v>1240.1025</v>
      </c>
      <c r="H353" s="458">
        <f t="shared" si="22"/>
        <v>7.5986275641812286E-5</v>
      </c>
      <c r="I353" s="458">
        <f t="shared" si="24"/>
        <v>0.98945090900365207</v>
      </c>
      <c r="J353" s="434" t="str">
        <f t="shared" si="23"/>
        <v>C</v>
      </c>
    </row>
    <row r="354" spans="1:10" x14ac:dyDescent="0.2">
      <c r="A354" s="456">
        <v>121</v>
      </c>
      <c r="B354" s="434" t="s">
        <v>1474</v>
      </c>
      <c r="C354" s="434" t="s">
        <v>213</v>
      </c>
      <c r="D354" s="434">
        <v>10</v>
      </c>
      <c r="E354" s="457">
        <v>1034.849111</v>
      </c>
      <c r="F354" s="457">
        <v>205.00360888910001</v>
      </c>
      <c r="G354" s="462">
        <f t="shared" si="21"/>
        <v>1239.8527198890999</v>
      </c>
      <c r="H354" s="458">
        <f t="shared" si="22"/>
        <v>7.5970970567952104E-5</v>
      </c>
      <c r="I354" s="458">
        <f t="shared" si="24"/>
        <v>0.98952687997422006</v>
      </c>
      <c r="J354" s="434" t="str">
        <f t="shared" si="23"/>
        <v>C</v>
      </c>
    </row>
    <row r="355" spans="1:10" x14ac:dyDescent="0.2">
      <c r="A355" s="456" t="s">
        <v>2918</v>
      </c>
      <c r="B355" s="434" t="s">
        <v>2245</v>
      </c>
      <c r="C355" s="434" t="s">
        <v>2085</v>
      </c>
      <c r="D355" s="434">
        <v>20</v>
      </c>
      <c r="E355" s="462">
        <v>973</v>
      </c>
      <c r="F355" s="457">
        <f>E355*0.2719</f>
        <v>264.55869999999999</v>
      </c>
      <c r="G355" s="462">
        <f t="shared" si="21"/>
        <v>1237.5587</v>
      </c>
      <c r="H355" s="458">
        <f t="shared" si="22"/>
        <v>7.5830406358444477E-5</v>
      </c>
      <c r="I355" s="458">
        <f t="shared" si="24"/>
        <v>0.98960271038057845</v>
      </c>
      <c r="J355" s="434" t="str">
        <f t="shared" si="23"/>
        <v>C</v>
      </c>
    </row>
    <row r="356" spans="1:10" ht="126" x14ac:dyDescent="0.2">
      <c r="A356" s="456">
        <v>905</v>
      </c>
      <c r="B356" s="434" t="s">
        <v>1966</v>
      </c>
      <c r="C356" s="434" t="s">
        <v>213</v>
      </c>
      <c r="D356" s="434">
        <v>100</v>
      </c>
      <c r="E356" s="457">
        <v>1016.8577523333333</v>
      </c>
      <c r="F356" s="457">
        <v>201.43952073723332</v>
      </c>
      <c r="G356" s="462">
        <f t="shared" si="21"/>
        <v>1218.2972730705667</v>
      </c>
      <c r="H356" s="458">
        <f t="shared" si="22"/>
        <v>7.4650178033838606E-5</v>
      </c>
      <c r="I356" s="458">
        <f t="shared" si="24"/>
        <v>0.98967736055861233</v>
      </c>
      <c r="J356" s="434" t="str">
        <f t="shared" si="23"/>
        <v>C</v>
      </c>
    </row>
    <row r="357" spans="1:10" ht="110.25" x14ac:dyDescent="0.2">
      <c r="A357" s="456">
        <v>855</v>
      </c>
      <c r="B357" s="434" t="s">
        <v>1900</v>
      </c>
      <c r="C357" s="434" t="s">
        <v>213</v>
      </c>
      <c r="D357" s="434">
        <v>6</v>
      </c>
      <c r="E357" s="457">
        <v>1011.22507312</v>
      </c>
      <c r="F357" s="457">
        <v>200.32368698507202</v>
      </c>
      <c r="G357" s="462">
        <f t="shared" si="21"/>
        <v>1211.548760105072</v>
      </c>
      <c r="H357" s="458">
        <f t="shared" si="22"/>
        <v>7.4236668371235377E-5</v>
      </c>
      <c r="I357" s="458">
        <f t="shared" si="24"/>
        <v>0.98975159722698358</v>
      </c>
      <c r="J357" s="434" t="str">
        <f t="shared" si="23"/>
        <v>C</v>
      </c>
    </row>
    <row r="358" spans="1:10" x14ac:dyDescent="0.2">
      <c r="A358" s="456">
        <v>620</v>
      </c>
      <c r="B358" s="434" t="s">
        <v>1474</v>
      </c>
      <c r="C358" s="434" t="s">
        <v>213</v>
      </c>
      <c r="D358" s="434">
        <v>10</v>
      </c>
      <c r="E358" s="457">
        <v>997</v>
      </c>
      <c r="F358" s="457">
        <v>197.50569999999999</v>
      </c>
      <c r="G358" s="462">
        <f t="shared" si="21"/>
        <v>1194.5056999999999</v>
      </c>
      <c r="H358" s="458">
        <f t="shared" si="22"/>
        <v>7.3192368675908595E-5</v>
      </c>
      <c r="I358" s="458">
        <f t="shared" si="24"/>
        <v>0.98982478959565945</v>
      </c>
      <c r="J358" s="434" t="str">
        <f t="shared" si="23"/>
        <v>C</v>
      </c>
    </row>
    <row r="359" spans="1:10" ht="63" x14ac:dyDescent="0.2">
      <c r="A359" s="456">
        <v>564</v>
      </c>
      <c r="B359" s="434" t="s">
        <v>1376</v>
      </c>
      <c r="C359" s="434" t="s">
        <v>213</v>
      </c>
      <c r="D359" s="434">
        <v>2</v>
      </c>
      <c r="E359" s="457">
        <v>995.84</v>
      </c>
      <c r="F359" s="457">
        <v>197.275904</v>
      </c>
      <c r="G359" s="462">
        <f t="shared" si="21"/>
        <v>1193.115904</v>
      </c>
      <c r="H359" s="458">
        <f t="shared" si="22"/>
        <v>7.3107210052373935E-5</v>
      </c>
      <c r="I359" s="458">
        <f t="shared" si="24"/>
        <v>0.98989789680571183</v>
      </c>
      <c r="J359" s="434" t="str">
        <f t="shared" si="23"/>
        <v>C</v>
      </c>
    </row>
    <row r="360" spans="1:10" x14ac:dyDescent="0.2">
      <c r="A360" s="456">
        <v>860</v>
      </c>
      <c r="B360" s="434" t="s">
        <v>565</v>
      </c>
      <c r="C360" s="434" t="s">
        <v>569</v>
      </c>
      <c r="D360" s="434">
        <v>20</v>
      </c>
      <c r="E360" s="457">
        <v>981.4</v>
      </c>
      <c r="F360" s="457">
        <v>194.41533999999999</v>
      </c>
      <c r="G360" s="462">
        <f t="shared" si="21"/>
        <v>1175.8153399999999</v>
      </c>
      <c r="H360" s="458">
        <f t="shared" si="22"/>
        <v>7.204713201458043E-5</v>
      </c>
      <c r="I360" s="458">
        <f t="shared" si="24"/>
        <v>0.98996994393772642</v>
      </c>
      <c r="J360" s="434" t="str">
        <f t="shared" si="23"/>
        <v>C</v>
      </c>
    </row>
    <row r="361" spans="1:10" ht="31.5" x14ac:dyDescent="0.2">
      <c r="A361" s="456">
        <v>649</v>
      </c>
      <c r="B361" s="434" t="s">
        <v>1516</v>
      </c>
      <c r="C361" s="434" t="s">
        <v>1513</v>
      </c>
      <c r="D361" s="434">
        <v>10</v>
      </c>
      <c r="E361" s="457">
        <v>961.59999999999991</v>
      </c>
      <c r="F361" s="457">
        <v>190.49295999999998</v>
      </c>
      <c r="G361" s="462">
        <f t="shared" si="21"/>
        <v>1152.0929599999999</v>
      </c>
      <c r="H361" s="458">
        <f t="shared" si="22"/>
        <v>7.0593562405971613E-5</v>
      </c>
      <c r="I361" s="458">
        <f t="shared" si="24"/>
        <v>0.99004053750013243</v>
      </c>
      <c r="J361" s="434" t="str">
        <f t="shared" si="23"/>
        <v>C</v>
      </c>
    </row>
    <row r="362" spans="1:10" ht="47.25" x14ac:dyDescent="0.2">
      <c r="A362" s="456">
        <v>799</v>
      </c>
      <c r="B362" s="434" t="s">
        <v>1798</v>
      </c>
      <c r="C362" s="434" t="s">
        <v>213</v>
      </c>
      <c r="D362" s="434">
        <v>3</v>
      </c>
      <c r="E362" s="457">
        <v>924.62999999999988</v>
      </c>
      <c r="F362" s="457">
        <v>183.16920299999998</v>
      </c>
      <c r="G362" s="462">
        <f t="shared" si="21"/>
        <v>1107.7992029999998</v>
      </c>
      <c r="H362" s="458">
        <f t="shared" si="22"/>
        <v>6.7879498343836864E-5</v>
      </c>
      <c r="I362" s="458">
        <f t="shared" si="24"/>
        <v>0.99010841699847629</v>
      </c>
      <c r="J362" s="434" t="str">
        <f t="shared" si="23"/>
        <v>C</v>
      </c>
    </row>
    <row r="363" spans="1:10" ht="78.75" x14ac:dyDescent="0.2">
      <c r="A363" s="456">
        <v>917</v>
      </c>
      <c r="B363" s="434" t="s">
        <v>1978</v>
      </c>
      <c r="C363" s="434" t="s">
        <v>213</v>
      </c>
      <c r="D363" s="434">
        <v>30</v>
      </c>
      <c r="E363" s="457">
        <v>918.80484760000002</v>
      </c>
      <c r="F363" s="457">
        <v>182.01524030956</v>
      </c>
      <c r="G363" s="462">
        <f t="shared" si="21"/>
        <v>1100.82008790956</v>
      </c>
      <c r="H363" s="458">
        <f t="shared" si="22"/>
        <v>6.7451858722919976E-5</v>
      </c>
      <c r="I363" s="458">
        <f t="shared" si="24"/>
        <v>0.99017586885719922</v>
      </c>
      <c r="J363" s="434" t="str">
        <f t="shared" si="23"/>
        <v>C</v>
      </c>
    </row>
    <row r="364" spans="1:10" ht="31.5" x14ac:dyDescent="0.2">
      <c r="A364" s="456">
        <v>304</v>
      </c>
      <c r="B364" s="434" t="s">
        <v>892</v>
      </c>
      <c r="C364" s="434" t="s">
        <v>658</v>
      </c>
      <c r="D364" s="434">
        <v>20</v>
      </c>
      <c r="E364" s="457">
        <v>899.80000000000007</v>
      </c>
      <c r="F364" s="457">
        <v>178.25038000000001</v>
      </c>
      <c r="G364" s="462">
        <f t="shared" si="21"/>
        <v>1078.0503800000001</v>
      </c>
      <c r="H364" s="458">
        <f t="shared" si="22"/>
        <v>6.6056663324556231E-5</v>
      </c>
      <c r="I364" s="458">
        <f t="shared" si="24"/>
        <v>0.99024192552052381</v>
      </c>
      <c r="J364" s="434" t="str">
        <f t="shared" si="23"/>
        <v>C</v>
      </c>
    </row>
    <row r="365" spans="1:10" ht="31.5" x14ac:dyDescent="0.2">
      <c r="A365" s="456">
        <v>403</v>
      </c>
      <c r="B365" s="434" t="s">
        <v>1075</v>
      </c>
      <c r="C365" s="434" t="s">
        <v>213</v>
      </c>
      <c r="D365" s="434">
        <v>150</v>
      </c>
      <c r="E365" s="457">
        <v>895.5</v>
      </c>
      <c r="F365" s="457">
        <v>177.39855</v>
      </c>
      <c r="G365" s="462">
        <f t="shared" si="21"/>
        <v>1072.8985499999999</v>
      </c>
      <c r="H365" s="458">
        <f t="shared" si="22"/>
        <v>6.5740989116626025E-5</v>
      </c>
      <c r="I365" s="458">
        <f t="shared" si="24"/>
        <v>0.99030766650964042</v>
      </c>
      <c r="J365" s="434" t="str">
        <f t="shared" si="23"/>
        <v>C</v>
      </c>
    </row>
    <row r="366" spans="1:10" x14ac:dyDescent="0.2">
      <c r="A366" s="456">
        <v>120</v>
      </c>
      <c r="B366" s="434" t="s">
        <v>1473</v>
      </c>
      <c r="C366" s="434" t="s">
        <v>213</v>
      </c>
      <c r="D366" s="434">
        <v>10</v>
      </c>
      <c r="E366" s="457">
        <v>872.64144317500018</v>
      </c>
      <c r="F366" s="457">
        <v>172.87026989296754</v>
      </c>
      <c r="G366" s="462">
        <f t="shared" si="21"/>
        <v>1045.5117130679678</v>
      </c>
      <c r="H366" s="458">
        <f t="shared" si="22"/>
        <v>6.4062882879379696E-5</v>
      </c>
      <c r="I366" s="458">
        <f t="shared" si="24"/>
        <v>0.99037172939251983</v>
      </c>
      <c r="J366" s="434" t="str">
        <f t="shared" si="23"/>
        <v>C</v>
      </c>
    </row>
    <row r="367" spans="1:10" ht="110.25" x14ac:dyDescent="0.2">
      <c r="A367" s="456">
        <v>902</v>
      </c>
      <c r="B367" s="434" t="s">
        <v>1963</v>
      </c>
      <c r="C367" s="434" t="s">
        <v>213</v>
      </c>
      <c r="D367" s="434">
        <v>100</v>
      </c>
      <c r="E367" s="457">
        <v>844.70863299999996</v>
      </c>
      <c r="F367" s="457">
        <v>167.33678019729999</v>
      </c>
      <c r="G367" s="462">
        <f t="shared" ref="G367:G430" si="25">E367+F367</f>
        <v>1012.0454131972999</v>
      </c>
      <c r="H367" s="458">
        <f t="shared" si="22"/>
        <v>6.2012262477691846E-5</v>
      </c>
      <c r="I367" s="458">
        <f t="shared" si="24"/>
        <v>0.99043374165499753</v>
      </c>
      <c r="J367" s="434" t="str">
        <f t="shared" si="23"/>
        <v>C</v>
      </c>
    </row>
    <row r="368" spans="1:10" ht="31.5" x14ac:dyDescent="0.2">
      <c r="A368" s="456" t="s">
        <v>164</v>
      </c>
      <c r="B368" s="434" t="s">
        <v>2143</v>
      </c>
      <c r="C368" s="434" t="s">
        <v>2085</v>
      </c>
      <c r="D368" s="434">
        <v>20</v>
      </c>
      <c r="E368" s="462">
        <v>794</v>
      </c>
      <c r="F368" s="457">
        <f>E368*0.2719</f>
        <v>215.88859999999997</v>
      </c>
      <c r="G368" s="462">
        <f t="shared" si="25"/>
        <v>1009.8886</v>
      </c>
      <c r="H368" s="458">
        <f t="shared" si="22"/>
        <v>6.1880105497024579E-5</v>
      </c>
      <c r="I368" s="458">
        <f t="shared" si="24"/>
        <v>0.99049562176049455</v>
      </c>
      <c r="J368" s="434" t="str">
        <f t="shared" si="23"/>
        <v>C</v>
      </c>
    </row>
    <row r="369" spans="1:10" x14ac:dyDescent="0.2">
      <c r="A369" s="456">
        <v>619</v>
      </c>
      <c r="B369" s="434" t="s">
        <v>1473</v>
      </c>
      <c r="C369" s="434" t="s">
        <v>213</v>
      </c>
      <c r="D369" s="434">
        <v>10</v>
      </c>
      <c r="E369" s="457">
        <v>840.72500000000002</v>
      </c>
      <c r="F369" s="457">
        <v>166.54762250000002</v>
      </c>
      <c r="G369" s="462">
        <f t="shared" si="25"/>
        <v>1007.2726225</v>
      </c>
      <c r="H369" s="458">
        <f t="shared" si="22"/>
        <v>6.1719813595840774E-5</v>
      </c>
      <c r="I369" s="458">
        <f t="shared" si="24"/>
        <v>0.99055734157409037</v>
      </c>
      <c r="J369" s="434" t="str">
        <f t="shared" si="23"/>
        <v>C</v>
      </c>
    </row>
    <row r="370" spans="1:10" x14ac:dyDescent="0.2">
      <c r="A370" s="456">
        <v>710</v>
      </c>
      <c r="B370" s="434" t="s">
        <v>1629</v>
      </c>
      <c r="C370" s="434" t="s">
        <v>1513</v>
      </c>
      <c r="D370" s="434">
        <v>20</v>
      </c>
      <c r="E370" s="457">
        <v>834.2</v>
      </c>
      <c r="F370" s="457">
        <v>165.25502</v>
      </c>
      <c r="G370" s="462">
        <f t="shared" si="25"/>
        <v>999.4550200000001</v>
      </c>
      <c r="H370" s="458">
        <f t="shared" si="22"/>
        <v>6.1240796338458327E-5</v>
      </c>
      <c r="I370" s="458">
        <f t="shared" si="24"/>
        <v>0.99061858237042888</v>
      </c>
      <c r="J370" s="434" t="str">
        <f t="shared" si="23"/>
        <v>C</v>
      </c>
    </row>
    <row r="371" spans="1:10" ht="78.75" x14ac:dyDescent="0.2">
      <c r="A371" s="456">
        <v>918</v>
      </c>
      <c r="B371" s="434" t="s">
        <v>1979</v>
      </c>
      <c r="C371" s="434" t="s">
        <v>213</v>
      </c>
      <c r="D371" s="434">
        <v>30</v>
      </c>
      <c r="E371" s="457">
        <v>821.4439182000001</v>
      </c>
      <c r="F371" s="457">
        <v>162.72804019542002</v>
      </c>
      <c r="G371" s="462">
        <f t="shared" si="25"/>
        <v>984.17195839542012</v>
      </c>
      <c r="H371" s="458">
        <f t="shared" si="22"/>
        <v>6.0304339124851868E-5</v>
      </c>
      <c r="I371" s="458">
        <f t="shared" si="24"/>
        <v>0.99067888670955373</v>
      </c>
      <c r="J371" s="434" t="str">
        <f t="shared" si="23"/>
        <v>C</v>
      </c>
    </row>
    <row r="372" spans="1:10" x14ac:dyDescent="0.2">
      <c r="A372" s="456">
        <v>143</v>
      </c>
      <c r="B372" s="434" t="s">
        <v>1526</v>
      </c>
      <c r="C372" s="434" t="s">
        <v>213</v>
      </c>
      <c r="D372" s="434">
        <v>20</v>
      </c>
      <c r="E372" s="457">
        <v>817.44776064999996</v>
      </c>
      <c r="F372" s="457">
        <v>161.93640138476499</v>
      </c>
      <c r="G372" s="462">
        <f t="shared" si="25"/>
        <v>979.38416203476493</v>
      </c>
      <c r="H372" s="458">
        <f t="shared" si="22"/>
        <v>6.0010970783140103E-5</v>
      </c>
      <c r="I372" s="458">
        <f t="shared" si="24"/>
        <v>0.99073889768033685</v>
      </c>
      <c r="J372" s="434" t="str">
        <f t="shared" si="23"/>
        <v>C</v>
      </c>
    </row>
    <row r="373" spans="1:10" ht="47.25" x14ac:dyDescent="0.2">
      <c r="A373" s="456">
        <v>72</v>
      </c>
      <c r="B373" s="434" t="s">
        <v>881</v>
      </c>
      <c r="C373" s="434" t="s">
        <v>600</v>
      </c>
      <c r="D373" s="434">
        <v>50</v>
      </c>
      <c r="E373" s="457">
        <v>804.5943188333332</v>
      </c>
      <c r="F373" s="457">
        <v>159.3901345608833</v>
      </c>
      <c r="G373" s="462">
        <f t="shared" si="25"/>
        <v>963.98445339421653</v>
      </c>
      <c r="H373" s="458">
        <f t="shared" si="22"/>
        <v>5.9067366116941697E-5</v>
      </c>
      <c r="I373" s="458">
        <f t="shared" si="24"/>
        <v>0.99079796504645379</v>
      </c>
      <c r="J373" s="434" t="str">
        <f t="shared" si="23"/>
        <v>C</v>
      </c>
    </row>
    <row r="374" spans="1:10" ht="31.5" x14ac:dyDescent="0.2">
      <c r="A374" s="456">
        <v>406</v>
      </c>
      <c r="B374" s="434" t="s">
        <v>1081</v>
      </c>
      <c r="C374" s="434" t="s">
        <v>213</v>
      </c>
      <c r="D374" s="434">
        <v>100</v>
      </c>
      <c r="E374" s="457">
        <v>798</v>
      </c>
      <c r="F374" s="457">
        <v>158.0838</v>
      </c>
      <c r="G374" s="462">
        <f t="shared" si="25"/>
        <v>956.0838</v>
      </c>
      <c r="H374" s="458">
        <f t="shared" si="22"/>
        <v>5.8583259983325034E-5</v>
      </c>
      <c r="I374" s="458">
        <f t="shared" si="24"/>
        <v>0.9908565483064371</v>
      </c>
      <c r="J374" s="434" t="str">
        <f t="shared" si="23"/>
        <v>C</v>
      </c>
    </row>
    <row r="375" spans="1:10" x14ac:dyDescent="0.2">
      <c r="A375" s="456" t="s">
        <v>2313</v>
      </c>
      <c r="B375" s="434" t="s">
        <v>2325</v>
      </c>
      <c r="C375" s="434" t="s">
        <v>2090</v>
      </c>
      <c r="D375" s="434">
        <v>100</v>
      </c>
      <c r="E375" s="462">
        <v>742</v>
      </c>
      <c r="F375" s="457">
        <f>E375*0.2719</f>
        <v>201.74979999999999</v>
      </c>
      <c r="G375" s="462">
        <f t="shared" si="25"/>
        <v>943.74980000000005</v>
      </c>
      <c r="H375" s="458">
        <f t="shared" si="22"/>
        <v>5.7827504129461253E-5</v>
      </c>
      <c r="I375" s="458">
        <f t="shared" si="24"/>
        <v>0.99091437581056652</v>
      </c>
      <c r="J375" s="434" t="str">
        <f t="shared" si="23"/>
        <v>C</v>
      </c>
    </row>
    <row r="376" spans="1:10" x14ac:dyDescent="0.2">
      <c r="A376" s="456">
        <v>656</v>
      </c>
      <c r="B376" s="434" t="s">
        <v>1526</v>
      </c>
      <c r="C376" s="434" t="s">
        <v>213</v>
      </c>
      <c r="D376" s="434">
        <v>20</v>
      </c>
      <c r="E376" s="457">
        <v>787.55000000000007</v>
      </c>
      <c r="F376" s="457">
        <v>156.013655</v>
      </c>
      <c r="G376" s="462">
        <f t="shared" si="25"/>
        <v>943.56365500000004</v>
      </c>
      <c r="H376" s="458">
        <f t="shared" si="22"/>
        <v>5.7816098245448164E-5</v>
      </c>
      <c r="I376" s="458">
        <f t="shared" si="24"/>
        <v>0.99097219190881192</v>
      </c>
      <c r="J376" s="434" t="str">
        <f t="shared" si="23"/>
        <v>C</v>
      </c>
    </row>
    <row r="377" spans="1:10" ht="47.25" x14ac:dyDescent="0.2">
      <c r="A377" s="456">
        <v>298</v>
      </c>
      <c r="B377" s="434" t="s">
        <v>881</v>
      </c>
      <c r="C377" s="434" t="s">
        <v>600</v>
      </c>
      <c r="D377" s="434">
        <v>50</v>
      </c>
      <c r="E377" s="457">
        <v>775.16666666666674</v>
      </c>
      <c r="F377" s="457">
        <v>153.56051666666667</v>
      </c>
      <c r="G377" s="462">
        <f t="shared" si="25"/>
        <v>928.72718333333341</v>
      </c>
      <c r="H377" s="458">
        <f t="shared" si="22"/>
        <v>5.6907005468346861E-5</v>
      </c>
      <c r="I377" s="458">
        <f t="shared" si="24"/>
        <v>0.99102909891428026</v>
      </c>
      <c r="J377" s="434" t="str">
        <f t="shared" si="23"/>
        <v>C</v>
      </c>
    </row>
    <row r="378" spans="1:10" ht="31.5" x14ac:dyDescent="0.2">
      <c r="A378" s="456">
        <v>363</v>
      </c>
      <c r="B378" s="434" t="s">
        <v>1003</v>
      </c>
      <c r="C378" s="434" t="s">
        <v>213</v>
      </c>
      <c r="D378" s="434">
        <v>10</v>
      </c>
      <c r="E378" s="457">
        <v>773.3</v>
      </c>
      <c r="F378" s="457">
        <v>153.19073</v>
      </c>
      <c r="G378" s="462">
        <f t="shared" si="25"/>
        <v>926.49072999999999</v>
      </c>
      <c r="H378" s="458">
        <f t="shared" si="22"/>
        <v>5.6769968602888785E-5</v>
      </c>
      <c r="I378" s="458">
        <f t="shared" si="24"/>
        <v>0.99108586888288319</v>
      </c>
      <c r="J378" s="434" t="str">
        <f t="shared" si="23"/>
        <v>C</v>
      </c>
    </row>
    <row r="379" spans="1:10" x14ac:dyDescent="0.2">
      <c r="A379" s="456" t="s">
        <v>2928</v>
      </c>
      <c r="B379" s="434" t="s">
        <v>2326</v>
      </c>
      <c r="C379" s="434" t="s">
        <v>2085</v>
      </c>
      <c r="D379" s="434">
        <v>50</v>
      </c>
      <c r="E379" s="462">
        <v>725.5</v>
      </c>
      <c r="F379" s="457">
        <f>E379*0.2719</f>
        <v>197.26344999999998</v>
      </c>
      <c r="G379" s="462">
        <f t="shared" si="25"/>
        <v>922.76344999999992</v>
      </c>
      <c r="H379" s="458">
        <f t="shared" si="22"/>
        <v>5.6541582541676728E-5</v>
      </c>
      <c r="I379" s="458">
        <f t="shared" si="24"/>
        <v>0.99114241046542484</v>
      </c>
      <c r="J379" s="434" t="str">
        <f t="shared" si="23"/>
        <v>C</v>
      </c>
    </row>
    <row r="380" spans="1:10" x14ac:dyDescent="0.2">
      <c r="A380" s="456">
        <v>823</v>
      </c>
      <c r="B380" s="434" t="s">
        <v>1846</v>
      </c>
      <c r="C380" s="434" t="s">
        <v>213</v>
      </c>
      <c r="D380" s="434">
        <v>300</v>
      </c>
      <c r="E380" s="457">
        <v>752.99999999999989</v>
      </c>
      <c r="F380" s="457">
        <v>149.16929999999996</v>
      </c>
      <c r="G380" s="462">
        <f t="shared" si="25"/>
        <v>902.16929999999979</v>
      </c>
      <c r="H380" s="458">
        <f t="shared" si="22"/>
        <v>5.5279692691032257E-5</v>
      </c>
      <c r="I380" s="458">
        <f t="shared" si="24"/>
        <v>0.99119769015811587</v>
      </c>
      <c r="J380" s="434" t="str">
        <f t="shared" si="23"/>
        <v>C</v>
      </c>
    </row>
    <row r="381" spans="1:10" ht="78.75" x14ac:dyDescent="0.2">
      <c r="A381" s="456">
        <v>916</v>
      </c>
      <c r="B381" s="434" t="s">
        <v>1977</v>
      </c>
      <c r="C381" s="434" t="s">
        <v>213</v>
      </c>
      <c r="D381" s="434">
        <v>30</v>
      </c>
      <c r="E381" s="457">
        <v>750.86581422000006</v>
      </c>
      <c r="F381" s="457">
        <v>148.746517796982</v>
      </c>
      <c r="G381" s="462">
        <f t="shared" si="25"/>
        <v>899.61233201698201</v>
      </c>
      <c r="H381" s="458">
        <f t="shared" si="22"/>
        <v>5.5123016550177062E-5</v>
      </c>
      <c r="I381" s="458">
        <f t="shared" si="24"/>
        <v>0.99125281317466607</v>
      </c>
      <c r="J381" s="434" t="str">
        <f t="shared" si="23"/>
        <v>C</v>
      </c>
    </row>
    <row r="382" spans="1:10" ht="31.5" x14ac:dyDescent="0.2">
      <c r="A382" s="456">
        <v>704</v>
      </c>
      <c r="B382" s="434" t="s">
        <v>1617</v>
      </c>
      <c r="C382" s="434" t="s">
        <v>213</v>
      </c>
      <c r="D382" s="434">
        <v>1000</v>
      </c>
      <c r="E382" s="457">
        <v>750</v>
      </c>
      <c r="F382" s="457">
        <v>148.57499999999999</v>
      </c>
      <c r="G382" s="462">
        <f t="shared" si="25"/>
        <v>898.57500000000005</v>
      </c>
      <c r="H382" s="458">
        <f t="shared" si="22"/>
        <v>5.5059454871546085E-5</v>
      </c>
      <c r="I382" s="458">
        <f t="shared" si="24"/>
        <v>0.99130787262953757</v>
      </c>
      <c r="J382" s="434" t="str">
        <f t="shared" si="23"/>
        <v>C</v>
      </c>
    </row>
    <row r="383" spans="1:10" ht="31.5" x14ac:dyDescent="0.2">
      <c r="A383" s="456">
        <v>404</v>
      </c>
      <c r="B383" s="434" t="s">
        <v>1077</v>
      </c>
      <c r="C383" s="434" t="s">
        <v>213</v>
      </c>
      <c r="D383" s="434">
        <v>50</v>
      </c>
      <c r="E383" s="457">
        <v>749.5</v>
      </c>
      <c r="F383" s="457">
        <v>148.47595000000001</v>
      </c>
      <c r="G383" s="462">
        <f t="shared" si="25"/>
        <v>897.97595000000001</v>
      </c>
      <c r="H383" s="458">
        <f t="shared" si="22"/>
        <v>5.5022748568298388E-5</v>
      </c>
      <c r="I383" s="458">
        <f t="shared" si="24"/>
        <v>0.99136289537810585</v>
      </c>
      <c r="J383" s="434" t="str">
        <f t="shared" si="23"/>
        <v>C</v>
      </c>
    </row>
    <row r="384" spans="1:10" x14ac:dyDescent="0.2">
      <c r="A384" s="456">
        <v>130</v>
      </c>
      <c r="B384" s="434" t="s">
        <v>1487</v>
      </c>
      <c r="C384" s="434" t="s">
        <v>213</v>
      </c>
      <c r="D384" s="434">
        <v>20</v>
      </c>
      <c r="E384" s="457">
        <v>740.06761899999992</v>
      </c>
      <c r="F384" s="457">
        <v>146.60739532389999</v>
      </c>
      <c r="G384" s="462">
        <f t="shared" si="25"/>
        <v>886.67501432389986</v>
      </c>
      <c r="H384" s="458">
        <f t="shared" si="22"/>
        <v>5.4330292893630739E-5</v>
      </c>
      <c r="I384" s="458">
        <f t="shared" si="24"/>
        <v>0.99141722567099944</v>
      </c>
      <c r="J384" s="434" t="str">
        <f t="shared" si="23"/>
        <v>C</v>
      </c>
    </row>
    <row r="385" spans="1:10" ht="78.75" x14ac:dyDescent="0.2">
      <c r="A385" s="456">
        <v>914</v>
      </c>
      <c r="B385" s="434" t="s">
        <v>1975</v>
      </c>
      <c r="C385" s="434" t="s">
        <v>213</v>
      </c>
      <c r="D385" s="434">
        <v>30</v>
      </c>
      <c r="E385" s="457">
        <v>726.98928519999993</v>
      </c>
      <c r="F385" s="457">
        <v>144.01657739811998</v>
      </c>
      <c r="G385" s="462">
        <f t="shared" si="25"/>
        <v>871.00586259811985</v>
      </c>
      <c r="H385" s="458">
        <f t="shared" si="22"/>
        <v>5.337017832075592E-5</v>
      </c>
      <c r="I385" s="458">
        <f t="shared" si="24"/>
        <v>0.99147059584932018</v>
      </c>
      <c r="J385" s="434" t="str">
        <f t="shared" si="23"/>
        <v>C</v>
      </c>
    </row>
    <row r="386" spans="1:10" x14ac:dyDescent="0.2">
      <c r="A386" s="456">
        <v>835</v>
      </c>
      <c r="B386" s="434" t="s">
        <v>1868</v>
      </c>
      <c r="C386" s="434" t="s">
        <v>213</v>
      </c>
      <c r="D386" s="434">
        <v>5</v>
      </c>
      <c r="E386" s="457">
        <v>724.78880363999997</v>
      </c>
      <c r="F386" s="457">
        <v>143.58066200108399</v>
      </c>
      <c r="G386" s="462">
        <f t="shared" si="25"/>
        <v>868.36946564108393</v>
      </c>
      <c r="H386" s="458">
        <f t="shared" ref="H386:H449" si="26">G386/$G$1146</f>
        <v>5.3208635233891269E-5</v>
      </c>
      <c r="I386" s="458">
        <f t="shared" si="24"/>
        <v>0.99152380448455402</v>
      </c>
      <c r="J386" s="434" t="str">
        <f t="shared" ref="J386:J449" si="27">IF(I386&lt;$M$2,$L$2,IF(I386&lt;$M$3,$L$3,$L$4))</f>
        <v>C</v>
      </c>
    </row>
    <row r="387" spans="1:10" x14ac:dyDescent="0.2">
      <c r="A387" s="456">
        <v>124</v>
      </c>
      <c r="B387" s="434" t="s">
        <v>1477</v>
      </c>
      <c r="C387" s="434" t="s">
        <v>213</v>
      </c>
      <c r="D387" s="434">
        <v>10</v>
      </c>
      <c r="E387" s="457">
        <v>715.53709343333321</v>
      </c>
      <c r="F387" s="457">
        <v>141.7478982091433</v>
      </c>
      <c r="G387" s="462">
        <f t="shared" si="25"/>
        <v>857.28499164247648</v>
      </c>
      <c r="H387" s="458">
        <f t="shared" si="26"/>
        <v>5.2529443073079817E-5</v>
      </c>
      <c r="I387" s="458">
        <f t="shared" si="24"/>
        <v>0.99157633392762712</v>
      </c>
      <c r="J387" s="434" t="str">
        <f t="shared" si="27"/>
        <v>C</v>
      </c>
    </row>
    <row r="388" spans="1:10" ht="31.5" x14ac:dyDescent="0.2">
      <c r="A388" s="456">
        <v>473</v>
      </c>
      <c r="B388" s="434" t="s">
        <v>1211</v>
      </c>
      <c r="C388" s="434" t="s">
        <v>213</v>
      </c>
      <c r="D388" s="434">
        <v>10</v>
      </c>
      <c r="E388" s="457">
        <v>715.3</v>
      </c>
      <c r="F388" s="457">
        <v>141.70093</v>
      </c>
      <c r="G388" s="462">
        <f t="shared" si="25"/>
        <v>857.00092999999993</v>
      </c>
      <c r="H388" s="458">
        <f t="shared" si="26"/>
        <v>5.2512037426155878E-5</v>
      </c>
      <c r="I388" s="458">
        <f t="shared" ref="I388:I451" si="28">I387+H388</f>
        <v>0.9916288459650533</v>
      </c>
      <c r="J388" s="434" t="str">
        <f t="shared" si="27"/>
        <v>C</v>
      </c>
    </row>
    <row r="389" spans="1:10" x14ac:dyDescent="0.2">
      <c r="A389" s="456">
        <v>75</v>
      </c>
      <c r="B389" s="434" t="s">
        <v>913</v>
      </c>
      <c r="C389" s="434" t="s">
        <v>213</v>
      </c>
      <c r="D389" s="434">
        <v>20</v>
      </c>
      <c r="E389" s="457">
        <v>714.2742384500001</v>
      </c>
      <c r="F389" s="457">
        <v>141.49772663694503</v>
      </c>
      <c r="G389" s="462">
        <f t="shared" si="25"/>
        <v>855.7719650869451</v>
      </c>
      <c r="H389" s="458">
        <f t="shared" si="26"/>
        <v>5.2436733597127636E-5</v>
      </c>
      <c r="I389" s="458">
        <f t="shared" si="28"/>
        <v>0.99168128269865041</v>
      </c>
      <c r="J389" s="434" t="str">
        <f t="shared" si="27"/>
        <v>C</v>
      </c>
    </row>
    <row r="390" spans="1:10" x14ac:dyDescent="0.2">
      <c r="A390" s="456">
        <v>631</v>
      </c>
      <c r="B390" s="434" t="s">
        <v>1487</v>
      </c>
      <c r="C390" s="434" t="s">
        <v>213</v>
      </c>
      <c r="D390" s="434">
        <v>20</v>
      </c>
      <c r="E390" s="457">
        <v>713</v>
      </c>
      <c r="F390" s="457">
        <v>141.24529999999999</v>
      </c>
      <c r="G390" s="462">
        <f t="shared" si="25"/>
        <v>854.24530000000004</v>
      </c>
      <c r="H390" s="458">
        <f t="shared" si="26"/>
        <v>5.2343188431216482E-5</v>
      </c>
      <c r="I390" s="458">
        <f t="shared" si="28"/>
        <v>0.99173362588708158</v>
      </c>
      <c r="J390" s="434" t="str">
        <f t="shared" si="27"/>
        <v>C</v>
      </c>
    </row>
    <row r="391" spans="1:10" ht="78.75" x14ac:dyDescent="0.2">
      <c r="A391" s="456">
        <v>913</v>
      </c>
      <c r="B391" s="434" t="s">
        <v>1974</v>
      </c>
      <c r="C391" s="434" t="s">
        <v>213</v>
      </c>
      <c r="D391" s="434">
        <v>30</v>
      </c>
      <c r="E391" s="457">
        <v>709.24011790000009</v>
      </c>
      <c r="F391" s="457">
        <v>140.50046735599003</v>
      </c>
      <c r="G391" s="462">
        <f t="shared" si="25"/>
        <v>849.74058525599014</v>
      </c>
      <c r="H391" s="458">
        <f t="shared" si="26"/>
        <v>5.2067165686140109E-5</v>
      </c>
      <c r="I391" s="458">
        <f t="shared" si="28"/>
        <v>0.99178569305276776</v>
      </c>
      <c r="J391" s="434" t="str">
        <f t="shared" si="27"/>
        <v>C</v>
      </c>
    </row>
    <row r="392" spans="1:10" x14ac:dyDescent="0.2">
      <c r="A392" s="456">
        <v>858</v>
      </c>
      <c r="B392" s="434" t="s">
        <v>585</v>
      </c>
      <c r="C392" s="434" t="s">
        <v>213</v>
      </c>
      <c r="D392" s="434">
        <v>2000</v>
      </c>
      <c r="E392" s="457">
        <v>700</v>
      </c>
      <c r="F392" s="457">
        <v>138.66999999999999</v>
      </c>
      <c r="G392" s="462">
        <f t="shared" si="25"/>
        <v>838.67</v>
      </c>
      <c r="H392" s="458">
        <f t="shared" si="26"/>
        <v>5.1388824546776346E-5</v>
      </c>
      <c r="I392" s="458">
        <f t="shared" si="28"/>
        <v>0.99183708187731456</v>
      </c>
      <c r="J392" s="434" t="str">
        <f t="shared" si="27"/>
        <v>C</v>
      </c>
    </row>
    <row r="393" spans="1:10" ht="78.75" x14ac:dyDescent="0.2">
      <c r="A393" s="456">
        <v>915</v>
      </c>
      <c r="B393" s="434" t="s">
        <v>1976</v>
      </c>
      <c r="C393" s="434" t="s">
        <v>213</v>
      </c>
      <c r="D393" s="434">
        <v>30</v>
      </c>
      <c r="E393" s="457">
        <v>690.76775652000015</v>
      </c>
      <c r="F393" s="457">
        <v>136.84109256661202</v>
      </c>
      <c r="G393" s="462">
        <f t="shared" si="25"/>
        <v>827.60884908661217</v>
      </c>
      <c r="H393" s="458">
        <f t="shared" si="26"/>
        <v>5.0711061489109441E-5</v>
      </c>
      <c r="I393" s="458">
        <f t="shared" si="28"/>
        <v>0.99188779293880369</v>
      </c>
      <c r="J393" s="434" t="str">
        <f t="shared" si="27"/>
        <v>C</v>
      </c>
    </row>
    <row r="394" spans="1:10" x14ac:dyDescent="0.2">
      <c r="A394" s="456">
        <v>623</v>
      </c>
      <c r="B394" s="434" t="s">
        <v>1477</v>
      </c>
      <c r="C394" s="434" t="s">
        <v>213</v>
      </c>
      <c r="D394" s="434">
        <v>10</v>
      </c>
      <c r="E394" s="457">
        <v>689.36666666666667</v>
      </c>
      <c r="F394" s="457">
        <v>136.56353666666666</v>
      </c>
      <c r="G394" s="462">
        <f t="shared" si="25"/>
        <v>825.93020333333334</v>
      </c>
      <c r="H394" s="458">
        <f t="shared" si="26"/>
        <v>5.0608203831041984E-5</v>
      </c>
      <c r="I394" s="458">
        <f t="shared" si="28"/>
        <v>0.99193840114263476</v>
      </c>
      <c r="J394" s="434" t="str">
        <f t="shared" si="27"/>
        <v>C</v>
      </c>
    </row>
    <row r="395" spans="1:10" x14ac:dyDescent="0.2">
      <c r="A395" s="456">
        <v>315</v>
      </c>
      <c r="B395" s="434" t="s">
        <v>913</v>
      </c>
      <c r="C395" s="434" t="s">
        <v>213</v>
      </c>
      <c r="D395" s="434">
        <v>20</v>
      </c>
      <c r="E395" s="457">
        <v>688.15</v>
      </c>
      <c r="F395" s="457">
        <v>136.32251499999998</v>
      </c>
      <c r="G395" s="462">
        <f t="shared" si="25"/>
        <v>824.47251499999993</v>
      </c>
      <c r="H395" s="458">
        <f t="shared" si="26"/>
        <v>5.0518885159805912E-5</v>
      </c>
      <c r="I395" s="458">
        <f t="shared" si="28"/>
        <v>0.9919889200277946</v>
      </c>
      <c r="J395" s="434" t="str">
        <f t="shared" si="27"/>
        <v>C</v>
      </c>
    </row>
    <row r="396" spans="1:10" ht="31.5" x14ac:dyDescent="0.2">
      <c r="A396" s="456">
        <v>872</v>
      </c>
      <c r="B396" s="434" t="s">
        <v>1917</v>
      </c>
      <c r="C396" s="434" t="s">
        <v>900</v>
      </c>
      <c r="D396" s="434">
        <v>20</v>
      </c>
      <c r="E396" s="457">
        <v>686.80000000000007</v>
      </c>
      <c r="F396" s="457">
        <v>136.05508</v>
      </c>
      <c r="G396" s="462">
        <f t="shared" si="25"/>
        <v>822.85508000000004</v>
      </c>
      <c r="H396" s="458">
        <f t="shared" si="26"/>
        <v>5.041977814103714E-5</v>
      </c>
      <c r="I396" s="458">
        <f t="shared" si="28"/>
        <v>0.99203933980593562</v>
      </c>
      <c r="J396" s="434" t="str">
        <f t="shared" si="27"/>
        <v>C</v>
      </c>
    </row>
    <row r="397" spans="1:10" ht="31.5" x14ac:dyDescent="0.2">
      <c r="A397" s="456">
        <v>737</v>
      </c>
      <c r="B397" s="434" t="s">
        <v>1678</v>
      </c>
      <c r="C397" s="434" t="s">
        <v>213</v>
      </c>
      <c r="D397" s="434">
        <v>10</v>
      </c>
      <c r="E397" s="457">
        <v>685.8</v>
      </c>
      <c r="F397" s="457">
        <v>135.85697999999999</v>
      </c>
      <c r="G397" s="462">
        <f t="shared" si="25"/>
        <v>821.65697999999998</v>
      </c>
      <c r="H397" s="458">
        <f t="shared" si="26"/>
        <v>5.0346365534541738E-5</v>
      </c>
      <c r="I397" s="458">
        <f t="shared" si="28"/>
        <v>0.9920896861714702</v>
      </c>
      <c r="J397" s="434" t="str">
        <f t="shared" si="27"/>
        <v>C</v>
      </c>
    </row>
    <row r="398" spans="1:10" ht="31.5" x14ac:dyDescent="0.2">
      <c r="A398" s="456">
        <v>155</v>
      </c>
      <c r="B398" s="434" t="s">
        <v>621</v>
      </c>
      <c r="C398" s="434" t="s">
        <v>600</v>
      </c>
      <c r="D398" s="434">
        <v>10</v>
      </c>
      <c r="E398" s="457">
        <v>679.30000000000007</v>
      </c>
      <c r="F398" s="457">
        <v>134.56933000000001</v>
      </c>
      <c r="G398" s="462">
        <f t="shared" si="25"/>
        <v>813.8693300000001</v>
      </c>
      <c r="H398" s="458">
        <f t="shared" si="26"/>
        <v>4.9869183592321684E-5</v>
      </c>
      <c r="I398" s="458">
        <f t="shared" si="28"/>
        <v>0.99213955535506249</v>
      </c>
      <c r="J398" s="434" t="str">
        <f t="shared" si="27"/>
        <v>C</v>
      </c>
    </row>
    <row r="399" spans="1:10" x14ac:dyDescent="0.2">
      <c r="A399" s="456">
        <v>127</v>
      </c>
      <c r="B399" s="434" t="s">
        <v>1480</v>
      </c>
      <c r="C399" s="434" t="s">
        <v>213</v>
      </c>
      <c r="D399" s="434">
        <v>10</v>
      </c>
      <c r="E399" s="457">
        <v>679.19758009999998</v>
      </c>
      <c r="F399" s="457">
        <v>134.54904061780999</v>
      </c>
      <c r="G399" s="462">
        <f t="shared" si="25"/>
        <v>813.74662071780995</v>
      </c>
      <c r="H399" s="458">
        <f t="shared" si="26"/>
        <v>4.9861664680505672E-5</v>
      </c>
      <c r="I399" s="458">
        <f t="shared" si="28"/>
        <v>0.99218941701974295</v>
      </c>
      <c r="J399" s="434" t="str">
        <f t="shared" si="27"/>
        <v>C</v>
      </c>
    </row>
    <row r="400" spans="1:10" ht="31.5" x14ac:dyDescent="0.2">
      <c r="A400" s="456">
        <v>566</v>
      </c>
      <c r="B400" s="434" t="s">
        <v>1380</v>
      </c>
      <c r="C400" s="434" t="s">
        <v>213</v>
      </c>
      <c r="D400" s="434">
        <v>100</v>
      </c>
      <c r="E400" s="457">
        <v>679</v>
      </c>
      <c r="F400" s="457">
        <v>134.50989999999999</v>
      </c>
      <c r="G400" s="462">
        <f t="shared" si="25"/>
        <v>813.50990000000002</v>
      </c>
      <c r="H400" s="458">
        <f t="shared" si="26"/>
        <v>4.9847159810373057E-5</v>
      </c>
      <c r="I400" s="458">
        <f t="shared" si="28"/>
        <v>0.99223926417955333</v>
      </c>
      <c r="J400" s="434" t="str">
        <f t="shared" si="27"/>
        <v>C</v>
      </c>
    </row>
    <row r="401" spans="1:10" x14ac:dyDescent="0.2">
      <c r="A401" s="456">
        <v>827</v>
      </c>
      <c r="B401" s="434" t="s">
        <v>1853</v>
      </c>
      <c r="C401" s="434" t="s">
        <v>1850</v>
      </c>
      <c r="D401" s="434">
        <v>4</v>
      </c>
      <c r="E401" s="457">
        <v>678.60178389333339</v>
      </c>
      <c r="F401" s="457">
        <v>134.43101338926934</v>
      </c>
      <c r="G401" s="462">
        <f t="shared" si="25"/>
        <v>813.0327972826027</v>
      </c>
      <c r="H401" s="458">
        <f t="shared" si="26"/>
        <v>4.9817925728034208E-5</v>
      </c>
      <c r="I401" s="458">
        <f t="shared" si="28"/>
        <v>0.99228908210528133</v>
      </c>
      <c r="J401" s="434" t="str">
        <f t="shared" si="27"/>
        <v>C</v>
      </c>
    </row>
    <row r="402" spans="1:10" ht="31.5" x14ac:dyDescent="0.2">
      <c r="A402" s="456">
        <v>736</v>
      </c>
      <c r="B402" s="434" t="s">
        <v>1676</v>
      </c>
      <c r="C402" s="434" t="s">
        <v>213</v>
      </c>
      <c r="D402" s="434">
        <v>10</v>
      </c>
      <c r="E402" s="457">
        <v>678.5</v>
      </c>
      <c r="F402" s="457">
        <v>134.41085000000001</v>
      </c>
      <c r="G402" s="462">
        <f t="shared" si="25"/>
        <v>812.91084999999998</v>
      </c>
      <c r="H402" s="458">
        <f t="shared" si="26"/>
        <v>4.9810453507125359E-5</v>
      </c>
      <c r="I402" s="458">
        <f t="shared" si="28"/>
        <v>0.99233889255878849</v>
      </c>
      <c r="J402" s="434" t="str">
        <f t="shared" si="27"/>
        <v>C</v>
      </c>
    </row>
    <row r="403" spans="1:10" ht="31.5" x14ac:dyDescent="0.2">
      <c r="A403" s="456">
        <v>786</v>
      </c>
      <c r="B403" s="434" t="s">
        <v>1772</v>
      </c>
      <c r="C403" s="434" t="s">
        <v>600</v>
      </c>
      <c r="D403" s="434">
        <v>12</v>
      </c>
      <c r="E403" s="457">
        <v>675</v>
      </c>
      <c r="F403" s="457">
        <v>133.7175</v>
      </c>
      <c r="G403" s="462">
        <f t="shared" si="25"/>
        <v>808.71749999999997</v>
      </c>
      <c r="H403" s="458">
        <f t="shared" si="26"/>
        <v>4.9553509384391477E-5</v>
      </c>
      <c r="I403" s="458">
        <f t="shared" si="28"/>
        <v>0.99238844606817289</v>
      </c>
      <c r="J403" s="434" t="str">
        <f t="shared" si="27"/>
        <v>C</v>
      </c>
    </row>
    <row r="404" spans="1:10" x14ac:dyDescent="0.2">
      <c r="A404" s="456">
        <v>313</v>
      </c>
      <c r="B404" s="434" t="s">
        <v>910</v>
      </c>
      <c r="C404" s="434" t="s">
        <v>213</v>
      </c>
      <c r="D404" s="434">
        <v>50</v>
      </c>
      <c r="E404" s="457">
        <v>673.5</v>
      </c>
      <c r="F404" s="457">
        <v>133.42034999999998</v>
      </c>
      <c r="G404" s="462">
        <f t="shared" si="25"/>
        <v>806.92034999999998</v>
      </c>
      <c r="H404" s="458">
        <f t="shared" si="26"/>
        <v>4.9443390474648384E-5</v>
      </c>
      <c r="I404" s="458">
        <f t="shared" si="28"/>
        <v>0.99243788945864753</v>
      </c>
      <c r="J404" s="434" t="str">
        <f t="shared" si="27"/>
        <v>C</v>
      </c>
    </row>
    <row r="405" spans="1:10" x14ac:dyDescent="0.2">
      <c r="A405" s="456">
        <v>626</v>
      </c>
      <c r="B405" s="434" t="s">
        <v>1480</v>
      </c>
      <c r="C405" s="434" t="s">
        <v>213</v>
      </c>
      <c r="D405" s="434">
        <v>10</v>
      </c>
      <c r="E405" s="457">
        <v>660.36666666666656</v>
      </c>
      <c r="F405" s="457">
        <v>130.81863666666663</v>
      </c>
      <c r="G405" s="462">
        <f t="shared" si="25"/>
        <v>791.1853033333332</v>
      </c>
      <c r="H405" s="458">
        <f t="shared" si="26"/>
        <v>4.8479238242675528E-5</v>
      </c>
      <c r="I405" s="458">
        <f t="shared" si="28"/>
        <v>0.99248636869689022</v>
      </c>
      <c r="J405" s="434" t="str">
        <f t="shared" si="27"/>
        <v>C</v>
      </c>
    </row>
    <row r="406" spans="1:10" x14ac:dyDescent="0.2">
      <c r="A406" s="456">
        <v>705</v>
      </c>
      <c r="B406" s="434" t="s">
        <v>1619</v>
      </c>
      <c r="C406" s="434" t="s">
        <v>213</v>
      </c>
      <c r="D406" s="434">
        <v>1000</v>
      </c>
      <c r="E406" s="457">
        <v>640</v>
      </c>
      <c r="F406" s="457">
        <v>126.78399999999999</v>
      </c>
      <c r="G406" s="462">
        <f t="shared" si="25"/>
        <v>766.78399999999999</v>
      </c>
      <c r="H406" s="458">
        <f t="shared" si="26"/>
        <v>4.6984068157052657E-5</v>
      </c>
      <c r="I406" s="458">
        <f t="shared" si="28"/>
        <v>0.99253335276504728</v>
      </c>
      <c r="J406" s="434" t="str">
        <f t="shared" si="27"/>
        <v>C</v>
      </c>
    </row>
    <row r="407" spans="1:10" x14ac:dyDescent="0.2">
      <c r="A407" s="456">
        <v>42</v>
      </c>
      <c r="B407" s="434" t="s">
        <v>657</v>
      </c>
      <c r="C407" s="434" t="s">
        <v>658</v>
      </c>
      <c r="D407" s="434">
        <v>15</v>
      </c>
      <c r="E407" s="457">
        <v>637.56877274999999</v>
      </c>
      <c r="F407" s="457">
        <v>126.302373881775</v>
      </c>
      <c r="G407" s="462">
        <f t="shared" si="25"/>
        <v>763.87114663177499</v>
      </c>
      <c r="H407" s="458">
        <f t="shared" si="26"/>
        <v>4.6805585427647525E-5</v>
      </c>
      <c r="I407" s="458">
        <f t="shared" si="28"/>
        <v>0.99258015835047497</v>
      </c>
      <c r="J407" s="434" t="str">
        <f t="shared" si="27"/>
        <v>C</v>
      </c>
    </row>
    <row r="408" spans="1:10" ht="31.5" x14ac:dyDescent="0.2">
      <c r="A408" s="456">
        <v>370</v>
      </c>
      <c r="B408" s="434" t="s">
        <v>1017</v>
      </c>
      <c r="C408" s="434" t="s">
        <v>213</v>
      </c>
      <c r="D408" s="434">
        <v>10</v>
      </c>
      <c r="E408" s="457">
        <v>626.59999999999991</v>
      </c>
      <c r="F408" s="457">
        <v>124.12945999999998</v>
      </c>
      <c r="G408" s="462">
        <f t="shared" si="25"/>
        <v>750.7294599999999</v>
      </c>
      <c r="H408" s="458">
        <f t="shared" si="26"/>
        <v>4.6000339230014366E-5</v>
      </c>
      <c r="I408" s="458">
        <f t="shared" si="28"/>
        <v>0.99262615868970494</v>
      </c>
      <c r="J408" s="434" t="str">
        <f t="shared" si="27"/>
        <v>C</v>
      </c>
    </row>
    <row r="409" spans="1:10" x14ac:dyDescent="0.2">
      <c r="A409" s="456">
        <v>173</v>
      </c>
      <c r="B409" s="434" t="s">
        <v>657</v>
      </c>
      <c r="C409" s="434" t="s">
        <v>658</v>
      </c>
      <c r="D409" s="434">
        <v>15</v>
      </c>
      <c r="E409" s="457">
        <v>614.24999999999989</v>
      </c>
      <c r="F409" s="457">
        <v>121.68292499999998</v>
      </c>
      <c r="G409" s="462">
        <f t="shared" si="25"/>
        <v>735.93292499999984</v>
      </c>
      <c r="H409" s="458">
        <f t="shared" si="26"/>
        <v>4.5093693539796234E-5</v>
      </c>
      <c r="I409" s="458">
        <f t="shared" si="28"/>
        <v>0.99267125238324472</v>
      </c>
      <c r="J409" s="434" t="str">
        <f t="shared" si="27"/>
        <v>C</v>
      </c>
    </row>
    <row r="410" spans="1:10" x14ac:dyDescent="0.2">
      <c r="A410" s="456">
        <v>411</v>
      </c>
      <c r="B410" s="434" t="s">
        <v>1090</v>
      </c>
      <c r="C410" s="434" t="s">
        <v>1091</v>
      </c>
      <c r="D410" s="434">
        <v>50</v>
      </c>
      <c r="E410" s="457">
        <v>606.5</v>
      </c>
      <c r="F410" s="457">
        <v>120.14765</v>
      </c>
      <c r="G410" s="462">
        <f t="shared" si="25"/>
        <v>726.64765</v>
      </c>
      <c r="H410" s="458">
        <f t="shared" si="26"/>
        <v>4.4524745839456936E-5</v>
      </c>
      <c r="I410" s="458">
        <f t="shared" si="28"/>
        <v>0.99271577712908421</v>
      </c>
      <c r="J410" s="434" t="str">
        <f t="shared" si="27"/>
        <v>C</v>
      </c>
    </row>
    <row r="411" spans="1:10" x14ac:dyDescent="0.2">
      <c r="A411" s="456">
        <v>437</v>
      </c>
      <c r="B411" s="434" t="s">
        <v>1140</v>
      </c>
      <c r="C411" s="434" t="s">
        <v>213</v>
      </c>
      <c r="D411" s="434">
        <v>10</v>
      </c>
      <c r="E411" s="457">
        <v>599</v>
      </c>
      <c r="F411" s="457">
        <v>118.6619</v>
      </c>
      <c r="G411" s="462">
        <f t="shared" si="25"/>
        <v>717.66190000000006</v>
      </c>
      <c r="H411" s="458">
        <f t="shared" si="26"/>
        <v>4.397415129074148E-5</v>
      </c>
      <c r="I411" s="458">
        <f t="shared" si="28"/>
        <v>0.99275975128037497</v>
      </c>
      <c r="J411" s="434" t="str">
        <f t="shared" si="27"/>
        <v>C</v>
      </c>
    </row>
    <row r="412" spans="1:10" x14ac:dyDescent="0.2">
      <c r="A412" s="456">
        <v>869</v>
      </c>
      <c r="B412" s="434" t="s">
        <v>1913</v>
      </c>
      <c r="C412" s="434" t="s">
        <v>213</v>
      </c>
      <c r="D412" s="434">
        <v>30</v>
      </c>
      <c r="E412" s="457">
        <v>595.89455829999997</v>
      </c>
      <c r="F412" s="457">
        <v>118.04671199923</v>
      </c>
      <c r="G412" s="462">
        <f t="shared" si="25"/>
        <v>713.94127029922993</v>
      </c>
      <c r="H412" s="458">
        <f t="shared" si="26"/>
        <v>4.3746172721224981E-5</v>
      </c>
      <c r="I412" s="458">
        <f t="shared" si="28"/>
        <v>0.99280349745309615</v>
      </c>
      <c r="J412" s="434" t="str">
        <f t="shared" si="27"/>
        <v>C</v>
      </c>
    </row>
    <row r="413" spans="1:10" ht="31.5" x14ac:dyDescent="0.2">
      <c r="A413" s="456">
        <v>238</v>
      </c>
      <c r="B413" s="434" t="s">
        <v>773</v>
      </c>
      <c r="C413" s="434" t="s">
        <v>213</v>
      </c>
      <c r="D413" s="434">
        <v>30</v>
      </c>
      <c r="E413" s="457">
        <v>590.70000000000005</v>
      </c>
      <c r="F413" s="457">
        <v>117.01767000000001</v>
      </c>
      <c r="G413" s="462">
        <f t="shared" si="25"/>
        <v>707.71767</v>
      </c>
      <c r="H413" s="458">
        <f t="shared" si="26"/>
        <v>4.33648266568297E-5</v>
      </c>
      <c r="I413" s="458">
        <f t="shared" si="28"/>
        <v>0.99284686227975294</v>
      </c>
      <c r="J413" s="434" t="str">
        <f t="shared" si="27"/>
        <v>C</v>
      </c>
    </row>
    <row r="414" spans="1:10" ht="31.5" x14ac:dyDescent="0.2">
      <c r="A414" s="456">
        <v>397</v>
      </c>
      <c r="B414" s="434" t="s">
        <v>1066</v>
      </c>
      <c r="C414" s="434" t="s">
        <v>213</v>
      </c>
      <c r="D414" s="434">
        <v>10</v>
      </c>
      <c r="E414" s="457">
        <v>583.20000000000005</v>
      </c>
      <c r="F414" s="457">
        <v>115.53192000000001</v>
      </c>
      <c r="G414" s="462">
        <f t="shared" si="25"/>
        <v>698.73192000000006</v>
      </c>
      <c r="H414" s="458">
        <f t="shared" si="26"/>
        <v>4.2814232108114237E-5</v>
      </c>
      <c r="I414" s="458">
        <f t="shared" si="28"/>
        <v>0.99288967651186111</v>
      </c>
      <c r="J414" s="434" t="str">
        <f t="shared" si="27"/>
        <v>C</v>
      </c>
    </row>
    <row r="415" spans="1:10" ht="31.5" x14ac:dyDescent="0.2">
      <c r="A415" s="456">
        <v>62</v>
      </c>
      <c r="B415" s="434" t="s">
        <v>856</v>
      </c>
      <c r="C415" s="434" t="s">
        <v>857</v>
      </c>
      <c r="D415" s="434">
        <v>10</v>
      </c>
      <c r="E415" s="457">
        <v>565.44764363333331</v>
      </c>
      <c r="F415" s="457">
        <v>112.01517820376333</v>
      </c>
      <c r="G415" s="462">
        <f t="shared" si="25"/>
        <v>677.46282183709661</v>
      </c>
      <c r="H415" s="458">
        <f t="shared" si="26"/>
        <v>4.1510985355802114E-5</v>
      </c>
      <c r="I415" s="458">
        <f t="shared" si="28"/>
        <v>0.99293118749721687</v>
      </c>
      <c r="J415" s="434" t="str">
        <f t="shared" si="27"/>
        <v>C</v>
      </c>
    </row>
    <row r="416" spans="1:10" ht="31.5" x14ac:dyDescent="0.2">
      <c r="A416" s="456">
        <v>734</v>
      </c>
      <c r="B416" s="434" t="s">
        <v>1673</v>
      </c>
      <c r="C416" s="434" t="s">
        <v>213</v>
      </c>
      <c r="D416" s="434">
        <v>10</v>
      </c>
      <c r="E416" s="457">
        <v>557.29999999999995</v>
      </c>
      <c r="F416" s="457">
        <v>110.40112999999999</v>
      </c>
      <c r="G416" s="462">
        <f t="shared" si="25"/>
        <v>667.70112999999992</v>
      </c>
      <c r="H416" s="458">
        <f t="shared" si="26"/>
        <v>4.0912845599883508E-5</v>
      </c>
      <c r="I416" s="458">
        <f t="shared" si="28"/>
        <v>0.9929721003428168</v>
      </c>
      <c r="J416" s="434" t="str">
        <f t="shared" si="27"/>
        <v>C</v>
      </c>
    </row>
    <row r="417" spans="1:10" ht="31.5" x14ac:dyDescent="0.2">
      <c r="A417" s="456">
        <v>281</v>
      </c>
      <c r="B417" s="434" t="s">
        <v>856</v>
      </c>
      <c r="C417" s="434" t="s">
        <v>857</v>
      </c>
      <c r="D417" s="434">
        <v>10</v>
      </c>
      <c r="E417" s="457">
        <v>544.76666666666665</v>
      </c>
      <c r="F417" s="457">
        <v>107.91827666666666</v>
      </c>
      <c r="G417" s="462">
        <f t="shared" si="25"/>
        <v>652.68494333333331</v>
      </c>
      <c r="H417" s="458">
        <f t="shared" si="26"/>
        <v>3.9992740931807898E-5</v>
      </c>
      <c r="I417" s="458">
        <f t="shared" si="28"/>
        <v>0.9930120930837486</v>
      </c>
      <c r="J417" s="434" t="str">
        <f t="shared" si="27"/>
        <v>C</v>
      </c>
    </row>
    <row r="418" spans="1:10" ht="47.25" x14ac:dyDescent="0.2">
      <c r="A418" s="456">
        <v>34</v>
      </c>
      <c r="B418" s="434" t="s">
        <v>607</v>
      </c>
      <c r="C418" s="434" t="s">
        <v>213</v>
      </c>
      <c r="D418" s="434">
        <v>10</v>
      </c>
      <c r="E418" s="457">
        <v>541.96986975333334</v>
      </c>
      <c r="F418" s="457">
        <v>107.36423119813533</v>
      </c>
      <c r="G418" s="462">
        <f t="shared" si="25"/>
        <v>649.33410095146871</v>
      </c>
      <c r="H418" s="458">
        <f t="shared" si="26"/>
        <v>3.9787420780561826E-5</v>
      </c>
      <c r="I418" s="458">
        <f t="shared" si="28"/>
        <v>0.99305188050452919</v>
      </c>
      <c r="J418" s="434" t="str">
        <f t="shared" si="27"/>
        <v>C</v>
      </c>
    </row>
    <row r="419" spans="1:10" ht="31.5" x14ac:dyDescent="0.2">
      <c r="A419" s="456">
        <v>63</v>
      </c>
      <c r="B419" s="434" t="s">
        <v>858</v>
      </c>
      <c r="C419" s="434" t="s">
        <v>857</v>
      </c>
      <c r="D419" s="434">
        <v>10</v>
      </c>
      <c r="E419" s="457">
        <v>540.95171683333342</v>
      </c>
      <c r="F419" s="457">
        <v>107.16253510468334</v>
      </c>
      <c r="G419" s="462">
        <f t="shared" si="25"/>
        <v>648.11425193801676</v>
      </c>
      <c r="H419" s="458">
        <f t="shared" si="26"/>
        <v>3.9712675520893728E-5</v>
      </c>
      <c r="I419" s="458">
        <f t="shared" si="28"/>
        <v>0.99309159318005014</v>
      </c>
      <c r="J419" s="434" t="str">
        <f t="shared" si="27"/>
        <v>C</v>
      </c>
    </row>
    <row r="420" spans="1:10" x14ac:dyDescent="0.2">
      <c r="A420" s="456">
        <v>857</v>
      </c>
      <c r="B420" s="434" t="s">
        <v>583</v>
      </c>
      <c r="C420" s="434" t="s">
        <v>213</v>
      </c>
      <c r="D420" s="434">
        <v>3000</v>
      </c>
      <c r="E420" s="457">
        <v>540</v>
      </c>
      <c r="F420" s="457">
        <v>106.974</v>
      </c>
      <c r="G420" s="462">
        <f t="shared" si="25"/>
        <v>646.97400000000005</v>
      </c>
      <c r="H420" s="458">
        <f t="shared" si="26"/>
        <v>3.9642807507513185E-5</v>
      </c>
      <c r="I420" s="458">
        <f t="shared" si="28"/>
        <v>0.9931312359875577</v>
      </c>
      <c r="J420" s="434" t="str">
        <f t="shared" si="27"/>
        <v>C</v>
      </c>
    </row>
    <row r="421" spans="1:10" ht="31.5" x14ac:dyDescent="0.2">
      <c r="A421" s="456">
        <v>242</v>
      </c>
      <c r="B421" s="434" t="s">
        <v>780</v>
      </c>
      <c r="C421" s="434" t="s">
        <v>213</v>
      </c>
      <c r="D421" s="434">
        <v>20</v>
      </c>
      <c r="E421" s="457">
        <v>536.79999999999995</v>
      </c>
      <c r="F421" s="457">
        <v>106.34007999999999</v>
      </c>
      <c r="G421" s="462">
        <f t="shared" si="25"/>
        <v>643.1400799999999</v>
      </c>
      <c r="H421" s="458">
        <f t="shared" si="26"/>
        <v>3.9407887166727909E-5</v>
      </c>
      <c r="I421" s="458">
        <f t="shared" si="28"/>
        <v>0.99317064387472442</v>
      </c>
      <c r="J421" s="434" t="str">
        <f t="shared" si="27"/>
        <v>C</v>
      </c>
    </row>
    <row r="422" spans="1:10" ht="47.25" x14ac:dyDescent="0.2">
      <c r="A422" s="456">
        <v>815</v>
      </c>
      <c r="B422" s="434" t="s">
        <v>1829</v>
      </c>
      <c r="C422" s="434" t="s">
        <v>576</v>
      </c>
      <c r="D422" s="434">
        <v>1</v>
      </c>
      <c r="E422" s="457">
        <v>533.33000000000004</v>
      </c>
      <c r="F422" s="457">
        <v>105.65267300000001</v>
      </c>
      <c r="G422" s="462">
        <f t="shared" si="25"/>
        <v>638.98267300000009</v>
      </c>
      <c r="H422" s="458">
        <f t="shared" si="26"/>
        <v>3.9153145422188901E-5</v>
      </c>
      <c r="I422" s="458">
        <f t="shared" si="28"/>
        <v>0.99320979702014667</v>
      </c>
      <c r="J422" s="434" t="str">
        <f t="shared" si="27"/>
        <v>C</v>
      </c>
    </row>
    <row r="423" spans="1:10" ht="31.5" x14ac:dyDescent="0.2">
      <c r="A423" s="456">
        <v>52</v>
      </c>
      <c r="B423" s="434" t="s">
        <v>703</v>
      </c>
      <c r="C423" s="434" t="s">
        <v>213</v>
      </c>
      <c r="D423" s="434">
        <v>10</v>
      </c>
      <c r="E423" s="457">
        <v>527.04301263333332</v>
      </c>
      <c r="F423" s="457">
        <v>104.40722080266333</v>
      </c>
      <c r="G423" s="462">
        <f t="shared" si="25"/>
        <v>631.45023343599667</v>
      </c>
      <c r="H423" s="458">
        <f t="shared" si="26"/>
        <v>3.8691601292598279E-5</v>
      </c>
      <c r="I423" s="458">
        <f t="shared" si="28"/>
        <v>0.99324848862143922</v>
      </c>
      <c r="J423" s="434" t="str">
        <f t="shared" si="27"/>
        <v>C</v>
      </c>
    </row>
    <row r="424" spans="1:10" ht="31.5" x14ac:dyDescent="0.2">
      <c r="A424" s="456">
        <v>871</v>
      </c>
      <c r="B424" s="434" t="s">
        <v>1915</v>
      </c>
      <c r="C424" s="434" t="s">
        <v>900</v>
      </c>
      <c r="D424" s="434">
        <v>20</v>
      </c>
      <c r="E424" s="457">
        <v>525.79999999999995</v>
      </c>
      <c r="F424" s="457">
        <v>104.16098</v>
      </c>
      <c r="G424" s="462">
        <f t="shared" si="25"/>
        <v>629.96097999999995</v>
      </c>
      <c r="H424" s="458">
        <f t="shared" si="26"/>
        <v>3.860034849527857E-5</v>
      </c>
      <c r="I424" s="458">
        <f t="shared" si="28"/>
        <v>0.99328708896993445</v>
      </c>
      <c r="J424" s="434" t="str">
        <f t="shared" si="27"/>
        <v>C</v>
      </c>
    </row>
    <row r="425" spans="1:10" ht="31.5" x14ac:dyDescent="0.2">
      <c r="A425" s="456">
        <v>282</v>
      </c>
      <c r="B425" s="434" t="s">
        <v>858</v>
      </c>
      <c r="C425" s="434" t="s">
        <v>857</v>
      </c>
      <c r="D425" s="434">
        <v>10</v>
      </c>
      <c r="E425" s="457">
        <v>521.16666666666663</v>
      </c>
      <c r="F425" s="457">
        <v>103.24311666666665</v>
      </c>
      <c r="G425" s="462">
        <f t="shared" si="25"/>
        <v>624.40978333333328</v>
      </c>
      <c r="H425" s="458">
        <f t="shared" si="26"/>
        <v>3.8260203418516579E-5</v>
      </c>
      <c r="I425" s="458">
        <f t="shared" si="28"/>
        <v>0.99332534917335302</v>
      </c>
      <c r="J425" s="434" t="str">
        <f t="shared" si="27"/>
        <v>C</v>
      </c>
    </row>
    <row r="426" spans="1:10" ht="47.25" x14ac:dyDescent="0.2">
      <c r="A426" s="456">
        <v>90</v>
      </c>
      <c r="B426" s="434" t="s">
        <v>1259</v>
      </c>
      <c r="C426" s="434" t="s">
        <v>213</v>
      </c>
      <c r="D426" s="434">
        <v>3</v>
      </c>
      <c r="E426" s="457">
        <v>520.33863662250008</v>
      </c>
      <c r="F426" s="457">
        <v>103.07908391491726</v>
      </c>
      <c r="G426" s="462">
        <f t="shared" si="25"/>
        <v>623.41772053741738</v>
      </c>
      <c r="H426" s="458">
        <f t="shared" si="26"/>
        <v>3.8199415574717818E-5</v>
      </c>
      <c r="I426" s="458">
        <f t="shared" si="28"/>
        <v>0.99336354858892773</v>
      </c>
      <c r="J426" s="434" t="str">
        <f t="shared" si="27"/>
        <v>C</v>
      </c>
    </row>
    <row r="427" spans="1:10" x14ac:dyDescent="0.2">
      <c r="A427" s="456">
        <v>661</v>
      </c>
      <c r="B427" s="434" t="s">
        <v>1533</v>
      </c>
      <c r="C427" s="434" t="s">
        <v>213</v>
      </c>
      <c r="D427" s="434">
        <v>1</v>
      </c>
      <c r="E427" s="457">
        <v>519.97</v>
      </c>
      <c r="F427" s="457">
        <v>103.006057</v>
      </c>
      <c r="G427" s="462">
        <f t="shared" si="25"/>
        <v>622.97605700000008</v>
      </c>
      <c r="H427" s="458">
        <f t="shared" si="26"/>
        <v>3.817235299941043E-5</v>
      </c>
      <c r="I427" s="458">
        <f t="shared" si="28"/>
        <v>0.99340172094192714</v>
      </c>
      <c r="J427" s="434" t="str">
        <f t="shared" si="27"/>
        <v>C</v>
      </c>
    </row>
    <row r="428" spans="1:10" x14ac:dyDescent="0.2">
      <c r="A428" s="456">
        <v>149</v>
      </c>
      <c r="B428" s="434" t="s">
        <v>1695</v>
      </c>
      <c r="C428" s="434" t="s">
        <v>213</v>
      </c>
      <c r="D428" s="434">
        <v>3</v>
      </c>
      <c r="E428" s="457">
        <v>519.15743003</v>
      </c>
      <c r="F428" s="457">
        <v>102.845086888943</v>
      </c>
      <c r="G428" s="462">
        <f t="shared" si="25"/>
        <v>622.002516918943</v>
      </c>
      <c r="H428" s="458">
        <f t="shared" si="26"/>
        <v>3.811270011995284E-5</v>
      </c>
      <c r="I428" s="458">
        <f t="shared" si="28"/>
        <v>0.99343983364204713</v>
      </c>
      <c r="J428" s="434" t="str">
        <f t="shared" si="27"/>
        <v>C</v>
      </c>
    </row>
    <row r="429" spans="1:10" ht="63" x14ac:dyDescent="0.2">
      <c r="A429" s="456">
        <v>310</v>
      </c>
      <c r="B429" s="434" t="s">
        <v>904</v>
      </c>
      <c r="C429" s="434" t="s">
        <v>576</v>
      </c>
      <c r="D429" s="434">
        <v>1</v>
      </c>
      <c r="E429" s="457">
        <v>517.94000000000005</v>
      </c>
      <c r="F429" s="457">
        <v>102.603914</v>
      </c>
      <c r="G429" s="462">
        <f t="shared" si="25"/>
        <v>620.54391400000009</v>
      </c>
      <c r="H429" s="458">
        <f t="shared" si="26"/>
        <v>3.8023325408224778E-5</v>
      </c>
      <c r="I429" s="458">
        <f t="shared" si="28"/>
        <v>0.99347785696745539</v>
      </c>
      <c r="J429" s="434" t="str">
        <f t="shared" si="27"/>
        <v>C</v>
      </c>
    </row>
    <row r="430" spans="1:10" ht="47.25" x14ac:dyDescent="0.2">
      <c r="A430" s="456">
        <v>804</v>
      </c>
      <c r="B430" s="434" t="s">
        <v>1807</v>
      </c>
      <c r="C430" s="434" t="s">
        <v>213</v>
      </c>
      <c r="D430" s="434">
        <v>1</v>
      </c>
      <c r="E430" s="457">
        <v>514.44000000000005</v>
      </c>
      <c r="F430" s="457">
        <v>101.91056400000001</v>
      </c>
      <c r="G430" s="462">
        <f t="shared" si="25"/>
        <v>616.35056400000008</v>
      </c>
      <c r="H430" s="458">
        <f t="shared" si="26"/>
        <v>3.7766381285490896E-5</v>
      </c>
      <c r="I430" s="458">
        <f t="shared" si="28"/>
        <v>0.99351562334874088</v>
      </c>
      <c r="J430" s="434" t="str">
        <f t="shared" si="27"/>
        <v>C</v>
      </c>
    </row>
    <row r="431" spans="1:10" ht="31.5" x14ac:dyDescent="0.2">
      <c r="A431" s="456">
        <v>33</v>
      </c>
      <c r="B431" s="434" t="s">
        <v>606</v>
      </c>
      <c r="C431" s="434" t="s">
        <v>213</v>
      </c>
      <c r="D431" s="434">
        <v>20</v>
      </c>
      <c r="E431" s="457">
        <v>513.31478384999991</v>
      </c>
      <c r="F431" s="457">
        <v>101.68765868068498</v>
      </c>
      <c r="G431" s="462">
        <f t="shared" ref="G431:G494" si="29">E431+F431</f>
        <v>615.0024425306849</v>
      </c>
      <c r="H431" s="458">
        <f t="shared" si="26"/>
        <v>3.7683776235048669E-5</v>
      </c>
      <c r="I431" s="458">
        <f t="shared" si="28"/>
        <v>0.99355330712497592</v>
      </c>
      <c r="J431" s="434" t="str">
        <f t="shared" si="27"/>
        <v>C</v>
      </c>
    </row>
    <row r="432" spans="1:10" ht="31.5" x14ac:dyDescent="0.2">
      <c r="A432" s="456">
        <v>200</v>
      </c>
      <c r="B432" s="434" t="s">
        <v>703</v>
      </c>
      <c r="C432" s="434" t="s">
        <v>213</v>
      </c>
      <c r="D432" s="434">
        <v>10</v>
      </c>
      <c r="E432" s="457">
        <v>507.76666666666665</v>
      </c>
      <c r="F432" s="457">
        <v>100.58857666666667</v>
      </c>
      <c r="G432" s="462">
        <f t="shared" si="29"/>
        <v>608.35524333333331</v>
      </c>
      <c r="H432" s="458">
        <f t="shared" si="26"/>
        <v>3.7276474491478288E-5</v>
      </c>
      <c r="I432" s="458">
        <f t="shared" si="28"/>
        <v>0.99359058359946739</v>
      </c>
      <c r="J432" s="434" t="str">
        <f t="shared" si="27"/>
        <v>C</v>
      </c>
    </row>
    <row r="433" spans="1:10" x14ac:dyDescent="0.2">
      <c r="A433" s="456">
        <v>746</v>
      </c>
      <c r="B433" s="434" t="s">
        <v>1695</v>
      </c>
      <c r="C433" s="434" t="s">
        <v>213</v>
      </c>
      <c r="D433" s="434">
        <v>3</v>
      </c>
      <c r="E433" s="457">
        <v>505.46000000000004</v>
      </c>
      <c r="F433" s="457">
        <v>100.13162600000001</v>
      </c>
      <c r="G433" s="462">
        <f t="shared" si="29"/>
        <v>605.59162600000002</v>
      </c>
      <c r="H433" s="458">
        <f t="shared" si="26"/>
        <v>3.7107136079162243E-5</v>
      </c>
      <c r="I433" s="458">
        <f t="shared" si="28"/>
        <v>0.99362769073554658</v>
      </c>
      <c r="J433" s="434" t="str">
        <f t="shared" si="27"/>
        <v>C</v>
      </c>
    </row>
    <row r="434" spans="1:10" ht="47.25" x14ac:dyDescent="0.2">
      <c r="A434" s="456">
        <v>496</v>
      </c>
      <c r="B434" s="434" t="s">
        <v>1259</v>
      </c>
      <c r="C434" s="434" t="s">
        <v>213</v>
      </c>
      <c r="D434" s="434">
        <v>3</v>
      </c>
      <c r="E434" s="457">
        <v>501.3075</v>
      </c>
      <c r="F434" s="457">
        <v>99.30901575</v>
      </c>
      <c r="G434" s="462">
        <f t="shared" si="29"/>
        <v>600.61651574999996</v>
      </c>
      <c r="H434" s="458">
        <f t="shared" si="26"/>
        <v>3.6802290230690119E-5</v>
      </c>
      <c r="I434" s="458">
        <f t="shared" si="28"/>
        <v>0.99366449302577731</v>
      </c>
      <c r="J434" s="434" t="str">
        <f t="shared" si="27"/>
        <v>C</v>
      </c>
    </row>
    <row r="435" spans="1:10" x14ac:dyDescent="0.2">
      <c r="A435" s="456">
        <v>125</v>
      </c>
      <c r="B435" s="434" t="s">
        <v>1478</v>
      </c>
      <c r="C435" s="434" t="s">
        <v>213</v>
      </c>
      <c r="D435" s="434">
        <v>10</v>
      </c>
      <c r="E435" s="457">
        <v>496.04251769999996</v>
      </c>
      <c r="F435" s="457">
        <v>98.266022756369992</v>
      </c>
      <c r="G435" s="462">
        <f t="shared" si="29"/>
        <v>594.30854045637</v>
      </c>
      <c r="H435" s="458">
        <f t="shared" si="26"/>
        <v>3.6415774156894998E-5</v>
      </c>
      <c r="I435" s="458">
        <f t="shared" si="28"/>
        <v>0.99370090879993422</v>
      </c>
      <c r="J435" s="434" t="str">
        <f t="shared" si="27"/>
        <v>C</v>
      </c>
    </row>
    <row r="436" spans="1:10" ht="63" x14ac:dyDescent="0.2">
      <c r="A436" s="456">
        <v>486</v>
      </c>
      <c r="B436" s="434" t="s">
        <v>1237</v>
      </c>
      <c r="C436" s="434" t="s">
        <v>213</v>
      </c>
      <c r="D436" s="434">
        <v>1</v>
      </c>
      <c r="E436" s="457">
        <v>495.86</v>
      </c>
      <c r="F436" s="457">
        <v>98.229866000000001</v>
      </c>
      <c r="G436" s="462">
        <f t="shared" si="29"/>
        <v>594.08986600000003</v>
      </c>
      <c r="H436" s="458">
        <f t="shared" si="26"/>
        <v>3.6402375056806455E-5</v>
      </c>
      <c r="I436" s="458">
        <f t="shared" si="28"/>
        <v>0.99373731117499098</v>
      </c>
      <c r="J436" s="434" t="str">
        <f t="shared" si="27"/>
        <v>C</v>
      </c>
    </row>
    <row r="437" spans="1:10" ht="31.5" x14ac:dyDescent="0.2">
      <c r="A437" s="456">
        <v>657</v>
      </c>
      <c r="B437" s="434" t="s">
        <v>1527</v>
      </c>
      <c r="C437" s="434" t="s">
        <v>213</v>
      </c>
      <c r="D437" s="434">
        <v>5</v>
      </c>
      <c r="E437" s="457">
        <v>494.45</v>
      </c>
      <c r="F437" s="457">
        <v>97.950544999999991</v>
      </c>
      <c r="G437" s="462">
        <f t="shared" si="29"/>
        <v>592.40054499999997</v>
      </c>
      <c r="H437" s="458">
        <f t="shared" si="26"/>
        <v>3.6298863281647946E-5</v>
      </c>
      <c r="I437" s="458">
        <f t="shared" si="28"/>
        <v>0.99377361003827258</v>
      </c>
      <c r="J437" s="434" t="str">
        <f t="shared" si="27"/>
        <v>C</v>
      </c>
    </row>
    <row r="438" spans="1:10" x14ac:dyDescent="0.2">
      <c r="A438" s="456">
        <v>744</v>
      </c>
      <c r="B438" s="434" t="s">
        <v>1691</v>
      </c>
      <c r="C438" s="434" t="s">
        <v>213</v>
      </c>
      <c r="D438" s="434">
        <v>10</v>
      </c>
      <c r="E438" s="457">
        <v>494.20000000000005</v>
      </c>
      <c r="F438" s="457">
        <v>97.901020000000003</v>
      </c>
      <c r="G438" s="462">
        <f t="shared" si="29"/>
        <v>592.10102000000006</v>
      </c>
      <c r="H438" s="458">
        <f t="shared" si="26"/>
        <v>3.6280510130024104E-5</v>
      </c>
      <c r="I438" s="458">
        <f t="shared" si="28"/>
        <v>0.99380989054840263</v>
      </c>
      <c r="J438" s="434" t="str">
        <f t="shared" si="27"/>
        <v>C</v>
      </c>
    </row>
    <row r="439" spans="1:10" x14ac:dyDescent="0.2">
      <c r="A439" s="456">
        <v>122</v>
      </c>
      <c r="B439" s="434" t="s">
        <v>1475</v>
      </c>
      <c r="C439" s="434" t="s">
        <v>213</v>
      </c>
      <c r="D439" s="434">
        <v>10</v>
      </c>
      <c r="E439" s="457">
        <v>487.73881369999998</v>
      </c>
      <c r="F439" s="457">
        <v>96.621058993969996</v>
      </c>
      <c r="G439" s="462">
        <f t="shared" si="29"/>
        <v>584.35987269396992</v>
      </c>
      <c r="H439" s="458">
        <f t="shared" si="26"/>
        <v>3.5806177602688757E-5</v>
      </c>
      <c r="I439" s="458">
        <f t="shared" si="28"/>
        <v>0.99384569672600531</v>
      </c>
      <c r="J439" s="434" t="str">
        <f t="shared" si="27"/>
        <v>C</v>
      </c>
    </row>
    <row r="440" spans="1:10" x14ac:dyDescent="0.2">
      <c r="A440" s="456" t="s">
        <v>2926</v>
      </c>
      <c r="B440" s="434" t="s">
        <v>2260</v>
      </c>
      <c r="C440" s="434" t="s">
        <v>2085</v>
      </c>
      <c r="D440" s="434">
        <v>10</v>
      </c>
      <c r="E440" s="462">
        <v>457.9</v>
      </c>
      <c r="F440" s="457">
        <f>E440*0.2719</f>
        <v>124.50300999999999</v>
      </c>
      <c r="G440" s="462">
        <f t="shared" si="29"/>
        <v>582.40300999999999</v>
      </c>
      <c r="H440" s="458">
        <f t="shared" si="26"/>
        <v>3.5686272427062405E-5</v>
      </c>
      <c r="I440" s="458">
        <f t="shared" si="28"/>
        <v>0.99388138299843243</v>
      </c>
      <c r="J440" s="434" t="str">
        <f t="shared" si="27"/>
        <v>C</v>
      </c>
    </row>
    <row r="441" spans="1:10" ht="31.5" x14ac:dyDescent="0.2">
      <c r="A441" s="456">
        <v>785</v>
      </c>
      <c r="B441" s="434" t="s">
        <v>1770</v>
      </c>
      <c r="C441" s="434" t="s">
        <v>600</v>
      </c>
      <c r="D441" s="434">
        <v>12</v>
      </c>
      <c r="E441" s="457">
        <v>485.15999999999997</v>
      </c>
      <c r="F441" s="457">
        <v>96.110195999999988</v>
      </c>
      <c r="G441" s="462">
        <f t="shared" si="29"/>
        <v>581.27019599999994</v>
      </c>
      <c r="H441" s="458">
        <f t="shared" si="26"/>
        <v>3.5616860167305729E-5</v>
      </c>
      <c r="I441" s="458">
        <f t="shared" si="28"/>
        <v>0.99391699985859971</v>
      </c>
      <c r="J441" s="434" t="str">
        <f t="shared" si="27"/>
        <v>C</v>
      </c>
    </row>
    <row r="442" spans="1:10" ht="31.5" x14ac:dyDescent="0.2">
      <c r="A442" s="456">
        <v>65</v>
      </c>
      <c r="B442" s="434" t="s">
        <v>860</v>
      </c>
      <c r="C442" s="434" t="s">
        <v>857</v>
      </c>
      <c r="D442" s="434">
        <v>10</v>
      </c>
      <c r="E442" s="457">
        <v>481.71862829999998</v>
      </c>
      <c r="F442" s="457">
        <v>95.42846026622999</v>
      </c>
      <c r="G442" s="462">
        <f t="shared" si="29"/>
        <v>577.14708856622997</v>
      </c>
      <c r="H442" s="458">
        <f t="shared" si="26"/>
        <v>3.5364220100889245E-5</v>
      </c>
      <c r="I442" s="458">
        <f t="shared" si="28"/>
        <v>0.99395236407870058</v>
      </c>
      <c r="J442" s="434" t="str">
        <f t="shared" si="27"/>
        <v>C</v>
      </c>
    </row>
    <row r="443" spans="1:10" x14ac:dyDescent="0.2">
      <c r="A443" s="456">
        <v>624</v>
      </c>
      <c r="B443" s="434" t="s">
        <v>1478</v>
      </c>
      <c r="C443" s="434" t="s">
        <v>213</v>
      </c>
      <c r="D443" s="434">
        <v>10</v>
      </c>
      <c r="E443" s="457">
        <v>477.90000000000009</v>
      </c>
      <c r="F443" s="457">
        <v>94.671990000000022</v>
      </c>
      <c r="G443" s="462">
        <f t="shared" si="29"/>
        <v>572.57199000000014</v>
      </c>
      <c r="H443" s="458">
        <f t="shared" si="26"/>
        <v>3.5083884644149177E-5</v>
      </c>
      <c r="I443" s="458">
        <f t="shared" si="28"/>
        <v>0.99398744796334471</v>
      </c>
      <c r="J443" s="434" t="str">
        <f t="shared" si="27"/>
        <v>C</v>
      </c>
    </row>
    <row r="444" spans="1:10" ht="47.25" x14ac:dyDescent="0.2">
      <c r="A444" s="456">
        <v>530</v>
      </c>
      <c r="B444" s="434" t="s">
        <v>1317</v>
      </c>
      <c r="C444" s="434" t="s">
        <v>213</v>
      </c>
      <c r="D444" s="434">
        <v>20</v>
      </c>
      <c r="E444" s="457">
        <v>475.79999999999995</v>
      </c>
      <c r="F444" s="457">
        <v>94.255979999999994</v>
      </c>
      <c r="G444" s="462">
        <f t="shared" si="29"/>
        <v>570.05597999999998</v>
      </c>
      <c r="H444" s="458">
        <f t="shared" si="26"/>
        <v>3.4929718170508838E-5</v>
      </c>
      <c r="I444" s="458">
        <f t="shared" si="28"/>
        <v>0.99402237768151525</v>
      </c>
      <c r="J444" s="434" t="str">
        <f t="shared" si="27"/>
        <v>C</v>
      </c>
    </row>
    <row r="445" spans="1:10" x14ac:dyDescent="0.2">
      <c r="A445" s="456">
        <v>246</v>
      </c>
      <c r="B445" s="434" t="s">
        <v>788</v>
      </c>
      <c r="C445" s="434" t="s">
        <v>213</v>
      </c>
      <c r="D445" s="434">
        <v>1</v>
      </c>
      <c r="E445" s="457">
        <v>473.24</v>
      </c>
      <c r="F445" s="457">
        <v>93.748844000000005</v>
      </c>
      <c r="G445" s="462">
        <f t="shared" si="29"/>
        <v>566.98884399999997</v>
      </c>
      <c r="H445" s="458">
        <f t="shared" si="26"/>
        <v>3.4741781897880621E-5</v>
      </c>
      <c r="I445" s="458">
        <f t="shared" si="28"/>
        <v>0.99405711946341313</v>
      </c>
      <c r="J445" s="434" t="str">
        <f t="shared" si="27"/>
        <v>C</v>
      </c>
    </row>
    <row r="446" spans="1:10" ht="47.25" x14ac:dyDescent="0.2">
      <c r="A446" s="456">
        <v>637</v>
      </c>
      <c r="B446" s="434" t="s">
        <v>1496</v>
      </c>
      <c r="C446" s="434" t="s">
        <v>213</v>
      </c>
      <c r="D446" s="434">
        <v>10</v>
      </c>
      <c r="E446" s="457">
        <v>471.4</v>
      </c>
      <c r="F446" s="457">
        <v>93.384339999999995</v>
      </c>
      <c r="G446" s="462">
        <f t="shared" si="29"/>
        <v>564.78433999999993</v>
      </c>
      <c r="H446" s="458">
        <f t="shared" si="26"/>
        <v>3.4606702701929096E-5</v>
      </c>
      <c r="I446" s="458">
        <f t="shared" si="28"/>
        <v>0.99409172616611508</v>
      </c>
      <c r="J446" s="434" t="str">
        <f t="shared" si="27"/>
        <v>C</v>
      </c>
    </row>
    <row r="447" spans="1:10" x14ac:dyDescent="0.2">
      <c r="A447" s="456">
        <v>621</v>
      </c>
      <c r="B447" s="434" t="s">
        <v>1475</v>
      </c>
      <c r="C447" s="434" t="s">
        <v>213</v>
      </c>
      <c r="D447" s="434">
        <v>10</v>
      </c>
      <c r="E447" s="457">
        <v>469.90000000000003</v>
      </c>
      <c r="F447" s="457">
        <v>93.087190000000007</v>
      </c>
      <c r="G447" s="462">
        <f t="shared" si="29"/>
        <v>562.98719000000006</v>
      </c>
      <c r="H447" s="458">
        <f t="shared" si="26"/>
        <v>3.449658379218601E-5</v>
      </c>
      <c r="I447" s="458">
        <f t="shared" si="28"/>
        <v>0.99412622274990725</v>
      </c>
      <c r="J447" s="434" t="str">
        <f t="shared" si="27"/>
        <v>C</v>
      </c>
    </row>
    <row r="448" spans="1:10" ht="31.5" x14ac:dyDescent="0.2">
      <c r="A448" s="456">
        <v>284</v>
      </c>
      <c r="B448" s="434" t="s">
        <v>860</v>
      </c>
      <c r="C448" s="434" t="s">
        <v>857</v>
      </c>
      <c r="D448" s="434">
        <v>10</v>
      </c>
      <c r="E448" s="457">
        <v>464.09999999999997</v>
      </c>
      <c r="F448" s="457">
        <v>91.938209999999998</v>
      </c>
      <c r="G448" s="462">
        <f t="shared" si="29"/>
        <v>556.03820999999994</v>
      </c>
      <c r="H448" s="458">
        <f t="shared" si="26"/>
        <v>3.4070790674512711E-5</v>
      </c>
      <c r="I448" s="458">
        <f t="shared" si="28"/>
        <v>0.99416029354058177</v>
      </c>
      <c r="J448" s="434" t="str">
        <f t="shared" si="27"/>
        <v>C</v>
      </c>
    </row>
    <row r="449" spans="1:10" ht="31.5" x14ac:dyDescent="0.2">
      <c r="A449" s="456">
        <v>396</v>
      </c>
      <c r="B449" s="434" t="s">
        <v>1064</v>
      </c>
      <c r="C449" s="434" t="s">
        <v>213</v>
      </c>
      <c r="D449" s="434">
        <v>10</v>
      </c>
      <c r="E449" s="457">
        <v>455.79999999999995</v>
      </c>
      <c r="F449" s="457">
        <v>90.293979999999991</v>
      </c>
      <c r="G449" s="462">
        <f t="shared" si="29"/>
        <v>546.09397999999999</v>
      </c>
      <c r="H449" s="458">
        <f t="shared" si="26"/>
        <v>3.3461466040600937E-5</v>
      </c>
      <c r="I449" s="458">
        <f t="shared" si="28"/>
        <v>0.99419375500662233</v>
      </c>
      <c r="J449" s="434" t="str">
        <f t="shared" si="27"/>
        <v>C</v>
      </c>
    </row>
    <row r="450" spans="1:10" ht="31.5" x14ac:dyDescent="0.2">
      <c r="A450" s="456">
        <v>170</v>
      </c>
      <c r="B450" s="434" t="s">
        <v>651</v>
      </c>
      <c r="C450" s="434" t="s">
        <v>213</v>
      </c>
      <c r="D450" s="434">
        <v>5</v>
      </c>
      <c r="E450" s="457">
        <v>454.65000000000003</v>
      </c>
      <c r="F450" s="457">
        <v>90.066165000000012</v>
      </c>
      <c r="G450" s="462">
        <f t="shared" si="29"/>
        <v>544.71616500000005</v>
      </c>
      <c r="H450" s="458">
        <f t="shared" ref="H450:H513" si="30">G450/$G$1146</f>
        <v>3.3377041543131242E-5</v>
      </c>
      <c r="I450" s="458">
        <f t="shared" si="28"/>
        <v>0.99422713204816549</v>
      </c>
      <c r="J450" s="434" t="str">
        <f t="shared" ref="J450:J513" si="31">IF(I450&lt;$M$2,$L$2,IF(I450&lt;$M$3,$L$3,$L$4))</f>
        <v>C</v>
      </c>
    </row>
    <row r="451" spans="1:10" x14ac:dyDescent="0.2">
      <c r="A451" s="456">
        <v>37</v>
      </c>
      <c r="B451" s="434" t="s">
        <v>611</v>
      </c>
      <c r="C451" s="434" t="s">
        <v>213</v>
      </c>
      <c r="D451" s="434">
        <v>10</v>
      </c>
      <c r="E451" s="457">
        <v>446.94686780000006</v>
      </c>
      <c r="F451" s="457">
        <v>88.540174511180012</v>
      </c>
      <c r="G451" s="462">
        <f t="shared" si="29"/>
        <v>535.48704231118006</v>
      </c>
      <c r="H451" s="458">
        <f t="shared" si="30"/>
        <v>3.2811534530150633E-5</v>
      </c>
      <c r="I451" s="458">
        <f t="shared" si="28"/>
        <v>0.99425994358269565</v>
      </c>
      <c r="J451" s="434" t="str">
        <f t="shared" si="31"/>
        <v>C</v>
      </c>
    </row>
    <row r="452" spans="1:10" x14ac:dyDescent="0.2">
      <c r="A452" s="456">
        <v>859</v>
      </c>
      <c r="B452" s="434" t="s">
        <v>660</v>
      </c>
      <c r="C452" s="434" t="s">
        <v>569</v>
      </c>
      <c r="D452" s="434">
        <v>10</v>
      </c>
      <c r="E452" s="457">
        <v>446.2</v>
      </c>
      <c r="F452" s="457">
        <v>88.392219999999995</v>
      </c>
      <c r="G452" s="462">
        <f t="shared" si="29"/>
        <v>534.59222</v>
      </c>
      <c r="H452" s="458">
        <f t="shared" si="30"/>
        <v>3.2756705018245149E-5</v>
      </c>
      <c r="I452" s="458">
        <f t="shared" ref="I452:I515" si="32">I451+H452</f>
        <v>0.99429270028771388</v>
      </c>
      <c r="J452" s="434" t="str">
        <f t="shared" si="31"/>
        <v>C</v>
      </c>
    </row>
    <row r="453" spans="1:10" ht="31.5" x14ac:dyDescent="0.2">
      <c r="A453" s="456">
        <v>421</v>
      </c>
      <c r="B453" s="434" t="s">
        <v>1109</v>
      </c>
      <c r="C453" s="434" t="s">
        <v>213</v>
      </c>
      <c r="D453" s="434">
        <v>30</v>
      </c>
      <c r="E453" s="457">
        <v>443.7</v>
      </c>
      <c r="F453" s="457">
        <v>87.896969999999996</v>
      </c>
      <c r="G453" s="462">
        <f t="shared" si="29"/>
        <v>531.59696999999994</v>
      </c>
      <c r="H453" s="458">
        <f t="shared" si="30"/>
        <v>3.2573173502006661E-5</v>
      </c>
      <c r="I453" s="458">
        <f t="shared" si="32"/>
        <v>0.99432527346121591</v>
      </c>
      <c r="J453" s="434" t="str">
        <f t="shared" si="31"/>
        <v>C</v>
      </c>
    </row>
    <row r="454" spans="1:10" x14ac:dyDescent="0.2">
      <c r="A454" s="456">
        <v>83</v>
      </c>
      <c r="B454" s="434" t="s">
        <v>1072</v>
      </c>
      <c r="C454" s="434" t="s">
        <v>213</v>
      </c>
      <c r="D454" s="434">
        <v>10</v>
      </c>
      <c r="E454" s="457">
        <v>441.80895094999994</v>
      </c>
      <c r="F454" s="457">
        <v>87.522353183194994</v>
      </c>
      <c r="G454" s="462">
        <f t="shared" si="29"/>
        <v>529.33130413319498</v>
      </c>
      <c r="H454" s="458">
        <f t="shared" si="30"/>
        <v>3.243434666223552E-5</v>
      </c>
      <c r="I454" s="458">
        <f t="shared" si="32"/>
        <v>0.99435770780787813</v>
      </c>
      <c r="J454" s="434" t="str">
        <f t="shared" si="31"/>
        <v>C</v>
      </c>
    </row>
    <row r="455" spans="1:10" ht="31.5" x14ac:dyDescent="0.2">
      <c r="A455" s="456">
        <v>756</v>
      </c>
      <c r="B455" s="434" t="s">
        <v>1712</v>
      </c>
      <c r="C455" s="434" t="s">
        <v>600</v>
      </c>
      <c r="D455" s="434">
        <v>30</v>
      </c>
      <c r="E455" s="457">
        <v>440.1</v>
      </c>
      <c r="F455" s="457">
        <v>87.183810000000008</v>
      </c>
      <c r="G455" s="462">
        <f t="shared" si="29"/>
        <v>527.28381000000002</v>
      </c>
      <c r="H455" s="458">
        <f t="shared" si="30"/>
        <v>3.2308888118623243E-5</v>
      </c>
      <c r="I455" s="458">
        <f t="shared" si="32"/>
        <v>0.9943900166959968</v>
      </c>
      <c r="J455" s="434" t="str">
        <f t="shared" si="31"/>
        <v>C</v>
      </c>
    </row>
    <row r="456" spans="1:10" ht="63" x14ac:dyDescent="0.2">
      <c r="A456" s="456">
        <v>862</v>
      </c>
      <c r="B456" s="434" t="s">
        <v>1904</v>
      </c>
      <c r="C456" s="434" t="s">
        <v>213</v>
      </c>
      <c r="D456" s="434">
        <v>30</v>
      </c>
      <c r="E456" s="457">
        <v>438.90000000000003</v>
      </c>
      <c r="F456" s="457">
        <v>86.946090000000012</v>
      </c>
      <c r="G456" s="462">
        <f t="shared" si="29"/>
        <v>525.84609</v>
      </c>
      <c r="H456" s="458">
        <f t="shared" si="30"/>
        <v>3.222079299082877E-5</v>
      </c>
      <c r="I456" s="458">
        <f t="shared" si="32"/>
        <v>0.99442223748898761</v>
      </c>
      <c r="J456" s="434" t="str">
        <f t="shared" si="31"/>
        <v>C</v>
      </c>
    </row>
    <row r="457" spans="1:10" ht="47.25" x14ac:dyDescent="0.2">
      <c r="A457" s="456">
        <v>727</v>
      </c>
      <c r="B457" s="434" t="s">
        <v>1659</v>
      </c>
      <c r="C457" s="434" t="s">
        <v>213</v>
      </c>
      <c r="D457" s="434">
        <v>40</v>
      </c>
      <c r="E457" s="457">
        <v>436</v>
      </c>
      <c r="F457" s="457">
        <v>86.371600000000001</v>
      </c>
      <c r="G457" s="462">
        <f t="shared" si="29"/>
        <v>522.37159999999994</v>
      </c>
      <c r="H457" s="458">
        <f t="shared" si="30"/>
        <v>3.200789643199212E-5</v>
      </c>
      <c r="I457" s="458">
        <f t="shared" si="32"/>
        <v>0.9944542453854196</v>
      </c>
      <c r="J457" s="434" t="str">
        <f t="shared" si="31"/>
        <v>C</v>
      </c>
    </row>
    <row r="458" spans="1:10" ht="31.5" x14ac:dyDescent="0.2">
      <c r="A458" s="456">
        <v>422</v>
      </c>
      <c r="B458" s="434" t="s">
        <v>1111</v>
      </c>
      <c r="C458" s="434" t="s">
        <v>213</v>
      </c>
      <c r="D458" s="434">
        <v>10</v>
      </c>
      <c r="E458" s="457">
        <v>435.4</v>
      </c>
      <c r="F458" s="457">
        <v>86.252739999999989</v>
      </c>
      <c r="G458" s="462">
        <f t="shared" si="29"/>
        <v>521.65273999999999</v>
      </c>
      <c r="H458" s="458">
        <f t="shared" si="30"/>
        <v>3.1963848868094887E-5</v>
      </c>
      <c r="I458" s="458">
        <f t="shared" si="32"/>
        <v>0.99448620923428765</v>
      </c>
      <c r="J458" s="434" t="str">
        <f t="shared" si="31"/>
        <v>C</v>
      </c>
    </row>
    <row r="459" spans="1:10" x14ac:dyDescent="0.2">
      <c r="A459" s="456">
        <v>311</v>
      </c>
      <c r="B459" s="434" t="s">
        <v>906</v>
      </c>
      <c r="C459" s="434" t="s">
        <v>573</v>
      </c>
      <c r="D459" s="434">
        <v>10</v>
      </c>
      <c r="E459" s="457">
        <v>432</v>
      </c>
      <c r="F459" s="457">
        <v>85.5792</v>
      </c>
      <c r="G459" s="462">
        <f t="shared" si="29"/>
        <v>517.57920000000001</v>
      </c>
      <c r="H459" s="458">
        <f t="shared" si="30"/>
        <v>3.1714246006010547E-5</v>
      </c>
      <c r="I459" s="458">
        <f t="shared" si="32"/>
        <v>0.99451792348029366</v>
      </c>
      <c r="J459" s="434" t="str">
        <f t="shared" si="31"/>
        <v>C</v>
      </c>
    </row>
    <row r="460" spans="1:10" x14ac:dyDescent="0.2">
      <c r="A460" s="456">
        <v>503</v>
      </c>
      <c r="B460" s="434" t="s">
        <v>1271</v>
      </c>
      <c r="C460" s="434" t="s">
        <v>213</v>
      </c>
      <c r="D460" s="434">
        <v>10</v>
      </c>
      <c r="E460" s="457">
        <v>430</v>
      </c>
      <c r="F460" s="457">
        <v>85.182999999999993</v>
      </c>
      <c r="G460" s="462">
        <f t="shared" si="29"/>
        <v>515.18299999999999</v>
      </c>
      <c r="H460" s="458">
        <f t="shared" si="30"/>
        <v>3.1567420793019757E-5</v>
      </c>
      <c r="I460" s="458">
        <f t="shared" si="32"/>
        <v>0.99454949090108669</v>
      </c>
      <c r="J460" s="434" t="str">
        <f t="shared" si="31"/>
        <v>C</v>
      </c>
    </row>
    <row r="461" spans="1:10" x14ac:dyDescent="0.2">
      <c r="A461" s="456">
        <v>400</v>
      </c>
      <c r="B461" s="434" t="s">
        <v>1072</v>
      </c>
      <c r="C461" s="434" t="s">
        <v>213</v>
      </c>
      <c r="D461" s="434">
        <v>10</v>
      </c>
      <c r="E461" s="457">
        <v>425.65000000000003</v>
      </c>
      <c r="F461" s="457">
        <v>84.321265000000011</v>
      </c>
      <c r="G461" s="462">
        <f t="shared" si="29"/>
        <v>509.97126500000002</v>
      </c>
      <c r="H461" s="458">
        <f t="shared" si="30"/>
        <v>3.1248075954764793E-5</v>
      </c>
      <c r="I461" s="458">
        <f t="shared" si="32"/>
        <v>0.99458073897704147</v>
      </c>
      <c r="J461" s="434" t="str">
        <f t="shared" si="31"/>
        <v>C</v>
      </c>
    </row>
    <row r="462" spans="1:10" x14ac:dyDescent="0.2">
      <c r="A462" s="456">
        <v>9</v>
      </c>
      <c r="B462" s="434" t="s">
        <v>568</v>
      </c>
      <c r="C462" s="434" t="s">
        <v>213</v>
      </c>
      <c r="D462" s="434">
        <v>10</v>
      </c>
      <c r="E462" s="457">
        <v>424.85717512999997</v>
      </c>
      <c r="F462" s="457">
        <v>84.164206393252996</v>
      </c>
      <c r="G462" s="462">
        <f t="shared" si="29"/>
        <v>509.02138152325296</v>
      </c>
      <c r="H462" s="458">
        <f t="shared" si="30"/>
        <v>3.1189872614563712E-5</v>
      </c>
      <c r="I462" s="458">
        <f t="shared" si="32"/>
        <v>0.99461192884965599</v>
      </c>
      <c r="J462" s="434" t="str">
        <f t="shared" si="31"/>
        <v>C</v>
      </c>
    </row>
    <row r="463" spans="1:10" x14ac:dyDescent="0.2">
      <c r="A463" s="456">
        <v>4</v>
      </c>
      <c r="B463" s="434" t="s">
        <v>560</v>
      </c>
      <c r="C463" s="434" t="s">
        <v>213</v>
      </c>
      <c r="D463" s="434">
        <v>50</v>
      </c>
      <c r="E463" s="457">
        <v>424.77557526666675</v>
      </c>
      <c r="F463" s="457">
        <v>84.148041460326681</v>
      </c>
      <c r="G463" s="462">
        <f t="shared" si="29"/>
        <v>508.92361672699343</v>
      </c>
      <c r="H463" s="458">
        <f t="shared" si="30"/>
        <v>3.1183882155906757E-5</v>
      </c>
      <c r="I463" s="458">
        <f t="shared" si="32"/>
        <v>0.99464311273181194</v>
      </c>
      <c r="J463" s="434" t="str">
        <f t="shared" si="31"/>
        <v>C</v>
      </c>
    </row>
    <row r="464" spans="1:10" x14ac:dyDescent="0.2">
      <c r="A464" s="456">
        <v>92</v>
      </c>
      <c r="B464" s="434" t="s">
        <v>1273</v>
      </c>
      <c r="C464" s="434" t="s">
        <v>213</v>
      </c>
      <c r="D464" s="434">
        <v>10</v>
      </c>
      <c r="E464" s="457">
        <v>424.31927439999993</v>
      </c>
      <c r="F464" s="457">
        <v>84.057648258639986</v>
      </c>
      <c r="G464" s="462">
        <f t="shared" si="29"/>
        <v>508.3769226586399</v>
      </c>
      <c r="H464" s="458">
        <f t="shared" si="30"/>
        <v>3.1150383919938631E-5</v>
      </c>
      <c r="I464" s="458">
        <f t="shared" si="32"/>
        <v>0.99467426311573193</v>
      </c>
      <c r="J464" s="434" t="str">
        <f t="shared" si="31"/>
        <v>C</v>
      </c>
    </row>
    <row r="465" spans="1:10" x14ac:dyDescent="0.2">
      <c r="A465" s="456">
        <v>413</v>
      </c>
      <c r="B465" s="434" t="s">
        <v>1094</v>
      </c>
      <c r="C465" s="434" t="s">
        <v>213</v>
      </c>
      <c r="D465" s="434">
        <v>100</v>
      </c>
      <c r="E465" s="457">
        <v>422</v>
      </c>
      <c r="F465" s="457">
        <v>83.598200000000006</v>
      </c>
      <c r="G465" s="462">
        <f t="shared" si="29"/>
        <v>505.59820000000002</v>
      </c>
      <c r="H465" s="458">
        <f t="shared" si="30"/>
        <v>3.0980119941056596E-5</v>
      </c>
      <c r="I465" s="458">
        <f t="shared" si="32"/>
        <v>0.994705243235673</v>
      </c>
      <c r="J465" s="434" t="str">
        <f t="shared" si="31"/>
        <v>C</v>
      </c>
    </row>
    <row r="466" spans="1:10" x14ac:dyDescent="0.2">
      <c r="A466" s="456">
        <v>866</v>
      </c>
      <c r="B466" s="434" t="s">
        <v>1909</v>
      </c>
      <c r="C466" s="434" t="s">
        <v>1875</v>
      </c>
      <c r="D466" s="434">
        <v>10</v>
      </c>
      <c r="E466" s="457">
        <v>419.466797375</v>
      </c>
      <c r="F466" s="457">
        <v>83.0963725599875</v>
      </c>
      <c r="G466" s="462">
        <f t="shared" si="29"/>
        <v>502.56316993498751</v>
      </c>
      <c r="H466" s="458">
        <f t="shared" si="30"/>
        <v>3.0794150933574372E-5</v>
      </c>
      <c r="I466" s="458">
        <f t="shared" si="32"/>
        <v>0.99473603738660654</v>
      </c>
      <c r="J466" s="434" t="str">
        <f t="shared" si="31"/>
        <v>C</v>
      </c>
    </row>
    <row r="467" spans="1:10" ht="31.5" x14ac:dyDescent="0.2">
      <c r="A467" s="456">
        <v>205</v>
      </c>
      <c r="B467" s="434" t="s">
        <v>713</v>
      </c>
      <c r="C467" s="434" t="s">
        <v>213</v>
      </c>
      <c r="D467" s="434">
        <v>3</v>
      </c>
      <c r="E467" s="457">
        <v>418.14</v>
      </c>
      <c r="F467" s="457">
        <v>82.833534</v>
      </c>
      <c r="G467" s="462">
        <f t="shared" si="29"/>
        <v>500.97353399999997</v>
      </c>
      <c r="H467" s="458">
        <f t="shared" si="30"/>
        <v>3.0696747279984371E-5</v>
      </c>
      <c r="I467" s="458">
        <f t="shared" si="32"/>
        <v>0.9947667341338865</v>
      </c>
      <c r="J467" s="434" t="str">
        <f t="shared" si="31"/>
        <v>C</v>
      </c>
    </row>
    <row r="468" spans="1:10" ht="31.5" x14ac:dyDescent="0.2">
      <c r="A468" s="456">
        <v>730</v>
      </c>
      <c r="B468" s="434" t="s">
        <v>1665</v>
      </c>
      <c r="C468" s="434" t="s">
        <v>213</v>
      </c>
      <c r="D468" s="434">
        <v>3</v>
      </c>
      <c r="E468" s="457">
        <v>418.04999999999995</v>
      </c>
      <c r="F468" s="457">
        <v>82.815704999999994</v>
      </c>
      <c r="G468" s="462">
        <f t="shared" si="29"/>
        <v>500.86570499999993</v>
      </c>
      <c r="H468" s="458">
        <f t="shared" si="30"/>
        <v>3.0690140145399781E-5</v>
      </c>
      <c r="I468" s="458">
        <f t="shared" si="32"/>
        <v>0.99479742427403195</v>
      </c>
      <c r="J468" s="434" t="str">
        <f t="shared" si="31"/>
        <v>C</v>
      </c>
    </row>
    <row r="469" spans="1:10" ht="31.5" x14ac:dyDescent="0.2">
      <c r="A469" s="456">
        <v>54</v>
      </c>
      <c r="B469" s="434" t="s">
        <v>740</v>
      </c>
      <c r="C469" s="434" t="s">
        <v>213</v>
      </c>
      <c r="D469" s="434">
        <v>10</v>
      </c>
      <c r="E469" s="457">
        <v>416.98433586666658</v>
      </c>
      <c r="F469" s="457">
        <v>82.604596935186649</v>
      </c>
      <c r="G469" s="462">
        <f t="shared" si="29"/>
        <v>499.58893280185322</v>
      </c>
      <c r="H469" s="458">
        <f t="shared" si="30"/>
        <v>3.0611906963723127E-5</v>
      </c>
      <c r="I469" s="458">
        <f t="shared" si="32"/>
        <v>0.99482803618099569</v>
      </c>
      <c r="J469" s="434" t="str">
        <f t="shared" si="31"/>
        <v>C</v>
      </c>
    </row>
    <row r="470" spans="1:10" x14ac:dyDescent="0.2">
      <c r="A470" s="456">
        <v>55</v>
      </c>
      <c r="B470" s="434" t="s">
        <v>765</v>
      </c>
      <c r="C470" s="434" t="s">
        <v>213</v>
      </c>
      <c r="D470" s="434">
        <v>30</v>
      </c>
      <c r="E470" s="457">
        <v>410.44466374000007</v>
      </c>
      <c r="F470" s="457">
        <v>81.309087886894019</v>
      </c>
      <c r="G470" s="462">
        <f t="shared" si="29"/>
        <v>491.75375162689409</v>
      </c>
      <c r="H470" s="458">
        <f t="shared" si="30"/>
        <v>3.0131812587279257E-5</v>
      </c>
      <c r="I470" s="458">
        <f t="shared" si="32"/>
        <v>0.99485816799358295</v>
      </c>
      <c r="J470" s="434" t="str">
        <f t="shared" si="31"/>
        <v>C</v>
      </c>
    </row>
    <row r="471" spans="1:10" x14ac:dyDescent="0.2">
      <c r="A471" s="456">
        <v>504</v>
      </c>
      <c r="B471" s="434" t="s">
        <v>1273</v>
      </c>
      <c r="C471" s="434" t="s">
        <v>213</v>
      </c>
      <c r="D471" s="434">
        <v>10</v>
      </c>
      <c r="E471" s="457">
        <v>408.79999999999995</v>
      </c>
      <c r="F471" s="457">
        <v>80.983279999999993</v>
      </c>
      <c r="G471" s="462">
        <f t="shared" si="29"/>
        <v>489.78327999999993</v>
      </c>
      <c r="H471" s="458">
        <f t="shared" si="30"/>
        <v>3.0011073535317383E-5</v>
      </c>
      <c r="I471" s="458">
        <f t="shared" si="32"/>
        <v>0.99488817906711824</v>
      </c>
      <c r="J471" s="434" t="str">
        <f t="shared" si="31"/>
        <v>C</v>
      </c>
    </row>
    <row r="472" spans="1:10" x14ac:dyDescent="0.2">
      <c r="A472" s="456">
        <v>269</v>
      </c>
      <c r="B472" s="434" t="s">
        <v>833</v>
      </c>
      <c r="C472" s="434" t="s">
        <v>213</v>
      </c>
      <c r="D472" s="434">
        <v>10</v>
      </c>
      <c r="E472" s="457">
        <v>408.2</v>
      </c>
      <c r="F472" s="457">
        <v>80.864419999999996</v>
      </c>
      <c r="G472" s="462">
        <f t="shared" si="29"/>
        <v>489.06441999999998</v>
      </c>
      <c r="H472" s="458">
        <f t="shared" si="30"/>
        <v>2.9967025971420147E-5</v>
      </c>
      <c r="I472" s="458">
        <f t="shared" si="32"/>
        <v>0.99491814609308971</v>
      </c>
      <c r="J472" s="434" t="str">
        <f t="shared" si="31"/>
        <v>C</v>
      </c>
    </row>
    <row r="473" spans="1:10" x14ac:dyDescent="0.2">
      <c r="A473" s="456">
        <v>570</v>
      </c>
      <c r="B473" s="434" t="s">
        <v>1386</v>
      </c>
      <c r="C473" s="434" t="s">
        <v>213</v>
      </c>
      <c r="D473" s="434">
        <v>10</v>
      </c>
      <c r="E473" s="457">
        <v>408.2</v>
      </c>
      <c r="F473" s="457">
        <v>80.864419999999996</v>
      </c>
      <c r="G473" s="462">
        <f t="shared" si="29"/>
        <v>489.06441999999998</v>
      </c>
      <c r="H473" s="458">
        <f t="shared" si="30"/>
        <v>2.9967025971420147E-5</v>
      </c>
      <c r="I473" s="458">
        <f t="shared" si="32"/>
        <v>0.99494811311906117</v>
      </c>
      <c r="J473" s="434" t="str">
        <f t="shared" si="31"/>
        <v>C</v>
      </c>
    </row>
    <row r="474" spans="1:10" ht="31.5" x14ac:dyDescent="0.2">
      <c r="A474" s="456">
        <v>219</v>
      </c>
      <c r="B474" s="434" t="s">
        <v>740</v>
      </c>
      <c r="C474" s="434" t="s">
        <v>213</v>
      </c>
      <c r="D474" s="434">
        <v>10</v>
      </c>
      <c r="E474" s="457">
        <v>401.73333333333335</v>
      </c>
      <c r="F474" s="457">
        <v>79.583373333333341</v>
      </c>
      <c r="G474" s="462">
        <f t="shared" si="29"/>
        <v>481.31670666666668</v>
      </c>
      <c r="H474" s="458">
        <f t="shared" si="30"/>
        <v>2.9492291116083264E-5</v>
      </c>
      <c r="I474" s="458">
        <f t="shared" si="32"/>
        <v>0.99497760541017721</v>
      </c>
      <c r="J474" s="434" t="str">
        <f t="shared" si="31"/>
        <v>C</v>
      </c>
    </row>
    <row r="475" spans="1:10" x14ac:dyDescent="0.2">
      <c r="A475" s="456">
        <v>232</v>
      </c>
      <c r="B475" s="434" t="s">
        <v>765</v>
      </c>
      <c r="C475" s="434" t="s">
        <v>213</v>
      </c>
      <c r="D475" s="434">
        <v>30</v>
      </c>
      <c r="E475" s="457">
        <v>395.90000000000003</v>
      </c>
      <c r="F475" s="457">
        <v>78.427790000000002</v>
      </c>
      <c r="G475" s="462">
        <f t="shared" si="29"/>
        <v>474.32779000000005</v>
      </c>
      <c r="H475" s="458">
        <f t="shared" si="30"/>
        <v>2.9064050911526796E-5</v>
      </c>
      <c r="I475" s="458">
        <f t="shared" si="32"/>
        <v>0.99500666946108873</v>
      </c>
      <c r="J475" s="434" t="str">
        <f t="shared" si="31"/>
        <v>C</v>
      </c>
    </row>
    <row r="476" spans="1:10" ht="31.5" x14ac:dyDescent="0.2">
      <c r="A476" s="456">
        <v>472</v>
      </c>
      <c r="B476" s="434" t="s">
        <v>1209</v>
      </c>
      <c r="C476" s="434" t="s">
        <v>213</v>
      </c>
      <c r="D476" s="434">
        <v>10</v>
      </c>
      <c r="E476" s="457">
        <v>392.1</v>
      </c>
      <c r="F476" s="457">
        <v>77.67501</v>
      </c>
      <c r="G476" s="462">
        <f t="shared" si="29"/>
        <v>469.77501000000001</v>
      </c>
      <c r="H476" s="458">
        <f t="shared" si="30"/>
        <v>2.8785083006844294E-5</v>
      </c>
      <c r="I476" s="458">
        <f t="shared" si="32"/>
        <v>0.99503545454409559</v>
      </c>
      <c r="J476" s="434" t="str">
        <f t="shared" si="31"/>
        <v>C</v>
      </c>
    </row>
    <row r="477" spans="1:10" x14ac:dyDescent="0.2">
      <c r="A477" s="456">
        <v>3</v>
      </c>
      <c r="B477" s="434" t="s">
        <v>559</v>
      </c>
      <c r="C477" s="434" t="s">
        <v>213</v>
      </c>
      <c r="D477" s="434">
        <v>50</v>
      </c>
      <c r="E477" s="457">
        <v>385.77624833333329</v>
      </c>
      <c r="F477" s="457">
        <v>76.422274794833328</v>
      </c>
      <c r="G477" s="462">
        <f t="shared" si="29"/>
        <v>462.19852312816658</v>
      </c>
      <c r="H477" s="458">
        <f t="shared" si="30"/>
        <v>2.8320839914164691E-5</v>
      </c>
      <c r="I477" s="458">
        <f t="shared" si="32"/>
        <v>0.99506377538400981</v>
      </c>
      <c r="J477" s="434" t="str">
        <f t="shared" si="31"/>
        <v>C</v>
      </c>
    </row>
    <row r="478" spans="1:10" x14ac:dyDescent="0.2">
      <c r="A478" s="456">
        <v>662</v>
      </c>
      <c r="B478" s="434" t="s">
        <v>1535</v>
      </c>
      <c r="C478" s="434" t="s">
        <v>213</v>
      </c>
      <c r="D478" s="434">
        <v>1</v>
      </c>
      <c r="E478" s="457">
        <v>381.78</v>
      </c>
      <c r="F478" s="457">
        <v>75.630617999999998</v>
      </c>
      <c r="G478" s="462">
        <f t="shared" si="29"/>
        <v>457.410618</v>
      </c>
      <c r="H478" s="458">
        <f t="shared" si="30"/>
        <v>2.8027464907811821E-5</v>
      </c>
      <c r="I478" s="458">
        <f t="shared" si="32"/>
        <v>0.99509180284891763</v>
      </c>
      <c r="J478" s="434" t="str">
        <f t="shared" si="31"/>
        <v>C</v>
      </c>
    </row>
    <row r="479" spans="1:10" ht="31.5" x14ac:dyDescent="0.2">
      <c r="A479" s="456">
        <v>586</v>
      </c>
      <c r="B479" s="434" t="s">
        <v>1411</v>
      </c>
      <c r="C479" s="434" t="s">
        <v>213</v>
      </c>
      <c r="D479" s="434">
        <v>1</v>
      </c>
      <c r="E479" s="457">
        <v>377.66</v>
      </c>
      <c r="F479" s="457">
        <v>74.814446000000004</v>
      </c>
      <c r="G479" s="462">
        <f t="shared" si="29"/>
        <v>452.47444600000006</v>
      </c>
      <c r="H479" s="458">
        <f t="shared" si="30"/>
        <v>2.7725004969050795E-5</v>
      </c>
      <c r="I479" s="458">
        <f t="shared" si="32"/>
        <v>0.99511952785388669</v>
      </c>
      <c r="J479" s="434" t="str">
        <f t="shared" si="31"/>
        <v>C</v>
      </c>
    </row>
    <row r="480" spans="1:10" x14ac:dyDescent="0.2">
      <c r="A480" s="456">
        <v>867</v>
      </c>
      <c r="B480" s="434" t="s">
        <v>1910</v>
      </c>
      <c r="C480" s="434" t="s">
        <v>1875</v>
      </c>
      <c r="D480" s="434">
        <v>10</v>
      </c>
      <c r="E480" s="457">
        <v>375.90868008000001</v>
      </c>
      <c r="F480" s="457">
        <v>74.467509523848008</v>
      </c>
      <c r="G480" s="462">
        <f t="shared" si="29"/>
        <v>450.37618960384805</v>
      </c>
      <c r="H480" s="458">
        <f t="shared" si="30"/>
        <v>2.759643600891629E-5</v>
      </c>
      <c r="I480" s="458">
        <f t="shared" si="32"/>
        <v>0.9951471242898956</v>
      </c>
      <c r="J480" s="434" t="str">
        <f t="shared" si="31"/>
        <v>C</v>
      </c>
    </row>
    <row r="481" spans="1:10" x14ac:dyDescent="0.2">
      <c r="A481" s="456" t="s">
        <v>2925</v>
      </c>
      <c r="B481" s="434" t="s">
        <v>2259</v>
      </c>
      <c r="C481" s="434" t="s">
        <v>2085</v>
      </c>
      <c r="D481" s="434">
        <v>20</v>
      </c>
      <c r="E481" s="462">
        <v>353.2</v>
      </c>
      <c r="F481" s="457">
        <f>E481*0.2719</f>
        <v>96.035079999999994</v>
      </c>
      <c r="G481" s="462">
        <f t="shared" si="29"/>
        <v>449.23507999999998</v>
      </c>
      <c r="H481" s="458">
        <f t="shared" si="30"/>
        <v>2.7526515442757026E-5</v>
      </c>
      <c r="I481" s="458">
        <f t="shared" si="32"/>
        <v>0.9951746508053384</v>
      </c>
      <c r="J481" s="434" t="str">
        <f t="shared" si="31"/>
        <v>C</v>
      </c>
    </row>
    <row r="482" spans="1:10" ht="31.5" x14ac:dyDescent="0.2">
      <c r="A482" s="456">
        <v>809</v>
      </c>
      <c r="B482" s="434" t="s">
        <v>1817</v>
      </c>
      <c r="C482" s="434" t="s">
        <v>213</v>
      </c>
      <c r="D482" s="434">
        <v>1</v>
      </c>
      <c r="E482" s="457">
        <v>372.59</v>
      </c>
      <c r="F482" s="457">
        <v>73.810078999999988</v>
      </c>
      <c r="G482" s="462">
        <f t="shared" si="29"/>
        <v>446.40007899999995</v>
      </c>
      <c r="H482" s="458">
        <f t="shared" si="30"/>
        <v>2.7352803054119139E-5</v>
      </c>
      <c r="I482" s="458">
        <f t="shared" si="32"/>
        <v>0.9952020036083925</v>
      </c>
      <c r="J482" s="434" t="str">
        <f t="shared" si="31"/>
        <v>C</v>
      </c>
    </row>
    <row r="483" spans="1:10" ht="31.5" x14ac:dyDescent="0.2">
      <c r="A483" s="456">
        <v>241</v>
      </c>
      <c r="B483" s="434" t="s">
        <v>778</v>
      </c>
      <c r="C483" s="434" t="s">
        <v>213</v>
      </c>
      <c r="D483" s="434">
        <v>20</v>
      </c>
      <c r="E483" s="457">
        <v>372</v>
      </c>
      <c r="F483" s="457">
        <v>73.693200000000004</v>
      </c>
      <c r="G483" s="462">
        <f t="shared" si="29"/>
        <v>445.69319999999999</v>
      </c>
      <c r="H483" s="458">
        <f t="shared" si="30"/>
        <v>2.7309489616286857E-5</v>
      </c>
      <c r="I483" s="458">
        <f t="shared" si="32"/>
        <v>0.99522931309800877</v>
      </c>
      <c r="J483" s="434" t="str">
        <f t="shared" si="31"/>
        <v>C</v>
      </c>
    </row>
    <row r="484" spans="1:10" ht="31.5" x14ac:dyDescent="0.2">
      <c r="A484" s="456">
        <v>721</v>
      </c>
      <c r="B484" s="434" t="s">
        <v>1648</v>
      </c>
      <c r="C484" s="434" t="s">
        <v>1513</v>
      </c>
      <c r="D484" s="434">
        <v>20</v>
      </c>
      <c r="E484" s="457">
        <v>372</v>
      </c>
      <c r="F484" s="457">
        <v>73.693200000000004</v>
      </c>
      <c r="G484" s="462">
        <f t="shared" si="29"/>
        <v>445.69319999999999</v>
      </c>
      <c r="H484" s="458">
        <f t="shared" si="30"/>
        <v>2.7309489616286857E-5</v>
      </c>
      <c r="I484" s="458">
        <f t="shared" si="32"/>
        <v>0.99525662258762504</v>
      </c>
      <c r="J484" s="434" t="str">
        <f t="shared" si="31"/>
        <v>C</v>
      </c>
    </row>
    <row r="485" spans="1:10" ht="31.5" x14ac:dyDescent="0.2">
      <c r="A485" s="456">
        <v>697</v>
      </c>
      <c r="B485" s="434" t="s">
        <v>1604</v>
      </c>
      <c r="C485" s="434" t="s">
        <v>213</v>
      </c>
      <c r="D485" s="434">
        <v>20</v>
      </c>
      <c r="E485" s="457">
        <v>369</v>
      </c>
      <c r="F485" s="457">
        <v>73.0989</v>
      </c>
      <c r="G485" s="462">
        <f t="shared" si="29"/>
        <v>442.09890000000001</v>
      </c>
      <c r="H485" s="458">
        <f t="shared" si="30"/>
        <v>2.7089251796800676E-5</v>
      </c>
      <c r="I485" s="458">
        <f t="shared" si="32"/>
        <v>0.99528371183942188</v>
      </c>
      <c r="J485" s="434" t="str">
        <f t="shared" si="31"/>
        <v>C</v>
      </c>
    </row>
    <row r="486" spans="1:10" x14ac:dyDescent="0.2">
      <c r="A486" s="456">
        <v>150</v>
      </c>
      <c r="B486" s="434" t="s">
        <v>1706</v>
      </c>
      <c r="C486" s="434" t="s">
        <v>213</v>
      </c>
      <c r="D486" s="434">
        <v>50</v>
      </c>
      <c r="E486" s="457">
        <v>364.32501300000001</v>
      </c>
      <c r="F486" s="457">
        <v>72.172785075299998</v>
      </c>
      <c r="G486" s="462">
        <f t="shared" si="29"/>
        <v>436.49779807530001</v>
      </c>
      <c r="H486" s="458">
        <f t="shared" si="30"/>
        <v>2.6746048815798589E-5</v>
      </c>
      <c r="I486" s="458">
        <f t="shared" si="32"/>
        <v>0.99531045788823769</v>
      </c>
      <c r="J486" s="434" t="str">
        <f t="shared" si="31"/>
        <v>C</v>
      </c>
    </row>
    <row r="487" spans="1:10" x14ac:dyDescent="0.2">
      <c r="A487" s="456">
        <v>61</v>
      </c>
      <c r="B487" s="434" t="s">
        <v>855</v>
      </c>
      <c r="C487" s="434" t="s">
        <v>213</v>
      </c>
      <c r="D487" s="434">
        <v>50</v>
      </c>
      <c r="E487" s="457">
        <v>363.28705000000002</v>
      </c>
      <c r="F487" s="457">
        <v>71.967164605000008</v>
      </c>
      <c r="G487" s="462">
        <f t="shared" si="29"/>
        <v>435.25421460500002</v>
      </c>
      <c r="H487" s="458">
        <f t="shared" si="30"/>
        <v>2.6669849246522808E-5</v>
      </c>
      <c r="I487" s="458">
        <f t="shared" si="32"/>
        <v>0.99533712773748417</v>
      </c>
      <c r="J487" s="434" t="str">
        <f t="shared" si="31"/>
        <v>C</v>
      </c>
    </row>
    <row r="488" spans="1:10" x14ac:dyDescent="0.2">
      <c r="A488" s="456">
        <v>58</v>
      </c>
      <c r="B488" s="434" t="s">
        <v>772</v>
      </c>
      <c r="C488" s="434" t="s">
        <v>213</v>
      </c>
      <c r="D488" s="434">
        <v>5</v>
      </c>
      <c r="E488" s="457">
        <v>363.25245123333332</v>
      </c>
      <c r="F488" s="457">
        <v>71.960310589323328</v>
      </c>
      <c r="G488" s="462">
        <f t="shared" si="29"/>
        <v>435.21276182265666</v>
      </c>
      <c r="H488" s="458">
        <f t="shared" si="30"/>
        <v>2.6667309260880282E-5</v>
      </c>
      <c r="I488" s="458">
        <f t="shared" si="32"/>
        <v>0.9953637950467451</v>
      </c>
      <c r="J488" s="434" t="str">
        <f t="shared" si="31"/>
        <v>C</v>
      </c>
    </row>
    <row r="489" spans="1:10" ht="31.5" x14ac:dyDescent="0.2">
      <c r="A489" s="456">
        <v>204</v>
      </c>
      <c r="B489" s="434" t="s">
        <v>711</v>
      </c>
      <c r="C489" s="434" t="s">
        <v>213</v>
      </c>
      <c r="D489" s="434">
        <v>10</v>
      </c>
      <c r="E489" s="457">
        <v>363</v>
      </c>
      <c r="F489" s="457">
        <v>71.910299999999992</v>
      </c>
      <c r="G489" s="462">
        <f t="shared" si="29"/>
        <v>434.91030000000001</v>
      </c>
      <c r="H489" s="458">
        <f t="shared" si="30"/>
        <v>2.6648776157828305E-5</v>
      </c>
      <c r="I489" s="458">
        <f t="shared" si="32"/>
        <v>0.99539044382290298</v>
      </c>
      <c r="J489" s="434" t="str">
        <f t="shared" si="31"/>
        <v>C</v>
      </c>
    </row>
    <row r="490" spans="1:10" ht="47.25" x14ac:dyDescent="0.2">
      <c r="A490" s="456">
        <v>803</v>
      </c>
      <c r="B490" s="434" t="s">
        <v>1805</v>
      </c>
      <c r="C490" s="434" t="s">
        <v>213</v>
      </c>
      <c r="D490" s="434">
        <v>1</v>
      </c>
      <c r="E490" s="457">
        <v>359.74</v>
      </c>
      <c r="F490" s="457">
        <v>71.264493999999999</v>
      </c>
      <c r="G490" s="462">
        <f t="shared" si="29"/>
        <v>431.00449400000002</v>
      </c>
      <c r="H490" s="458">
        <f t="shared" si="30"/>
        <v>2.640945106065332E-5</v>
      </c>
      <c r="I490" s="458">
        <f t="shared" si="32"/>
        <v>0.99541685327396368</v>
      </c>
      <c r="J490" s="434" t="str">
        <f t="shared" si="31"/>
        <v>C</v>
      </c>
    </row>
    <row r="491" spans="1:10" ht="31.5" x14ac:dyDescent="0.2">
      <c r="A491" s="456">
        <v>796</v>
      </c>
      <c r="B491" s="434" t="s">
        <v>1792</v>
      </c>
      <c r="C491" s="434" t="s">
        <v>213</v>
      </c>
      <c r="D491" s="434">
        <v>1</v>
      </c>
      <c r="E491" s="457">
        <v>358.05</v>
      </c>
      <c r="F491" s="457">
        <v>70.929704999999998</v>
      </c>
      <c r="G491" s="462">
        <f t="shared" si="29"/>
        <v>428.97970500000002</v>
      </c>
      <c r="H491" s="458">
        <f t="shared" si="30"/>
        <v>2.6285383755676101E-5</v>
      </c>
      <c r="I491" s="458">
        <f t="shared" si="32"/>
        <v>0.99544313865771938</v>
      </c>
      <c r="J491" s="434" t="str">
        <f t="shared" si="31"/>
        <v>C</v>
      </c>
    </row>
    <row r="492" spans="1:10" ht="47.25" x14ac:dyDescent="0.2">
      <c r="A492" s="456">
        <v>731</v>
      </c>
      <c r="B492" s="434" t="s">
        <v>1667</v>
      </c>
      <c r="C492" s="434" t="s">
        <v>213</v>
      </c>
      <c r="D492" s="434">
        <v>3</v>
      </c>
      <c r="E492" s="457">
        <v>353.61</v>
      </c>
      <c r="F492" s="457">
        <v>70.050140999999996</v>
      </c>
      <c r="G492" s="462">
        <f t="shared" si="29"/>
        <v>423.66014100000001</v>
      </c>
      <c r="H492" s="458">
        <f t="shared" si="30"/>
        <v>2.595943178283655E-5</v>
      </c>
      <c r="I492" s="458">
        <f t="shared" si="32"/>
        <v>0.99546909808950224</v>
      </c>
      <c r="J492" s="434" t="str">
        <f t="shared" si="31"/>
        <v>C</v>
      </c>
    </row>
    <row r="493" spans="1:10" x14ac:dyDescent="0.2">
      <c r="A493" s="456">
        <v>146</v>
      </c>
      <c r="B493" s="434" t="s">
        <v>1621</v>
      </c>
      <c r="C493" s="434" t="s">
        <v>658</v>
      </c>
      <c r="D493" s="434">
        <v>3</v>
      </c>
      <c r="E493" s="457">
        <v>353.23956815999998</v>
      </c>
      <c r="F493" s="457">
        <v>69.976758452496</v>
      </c>
      <c r="G493" s="462">
        <f t="shared" si="29"/>
        <v>423.216326612496</v>
      </c>
      <c r="H493" s="458">
        <f t="shared" si="30"/>
        <v>2.5932237415933262E-5</v>
      </c>
      <c r="I493" s="458">
        <f t="shared" si="32"/>
        <v>0.99549503032691822</v>
      </c>
      <c r="J493" s="434" t="str">
        <f t="shared" si="31"/>
        <v>C</v>
      </c>
    </row>
    <row r="494" spans="1:10" ht="31.5" x14ac:dyDescent="0.2">
      <c r="A494" s="456">
        <v>574</v>
      </c>
      <c r="B494" s="434" t="s">
        <v>1392</v>
      </c>
      <c r="C494" s="434" t="s">
        <v>213</v>
      </c>
      <c r="D494" s="434">
        <v>10</v>
      </c>
      <c r="E494" s="457">
        <v>352.8</v>
      </c>
      <c r="F494" s="457">
        <v>69.889679999999998</v>
      </c>
      <c r="G494" s="462">
        <f t="shared" si="29"/>
        <v>422.68968000000001</v>
      </c>
      <c r="H494" s="458">
        <f t="shared" si="30"/>
        <v>2.5899967571575281E-5</v>
      </c>
      <c r="I494" s="458">
        <f t="shared" si="32"/>
        <v>0.99552093029448985</v>
      </c>
      <c r="J494" s="434" t="str">
        <f t="shared" si="31"/>
        <v>C</v>
      </c>
    </row>
    <row r="495" spans="1:10" ht="47.25" x14ac:dyDescent="0.2">
      <c r="A495" s="456">
        <v>733</v>
      </c>
      <c r="B495" s="434" t="s">
        <v>1671</v>
      </c>
      <c r="C495" s="434" t="s">
        <v>213</v>
      </c>
      <c r="D495" s="434">
        <v>3</v>
      </c>
      <c r="E495" s="457">
        <v>352.5</v>
      </c>
      <c r="F495" s="457">
        <v>69.830249999999992</v>
      </c>
      <c r="G495" s="462">
        <f t="shared" ref="G495:G558" si="33">E495+F495</f>
        <v>422.33024999999998</v>
      </c>
      <c r="H495" s="458">
        <f t="shared" si="30"/>
        <v>2.5877943789626657E-5</v>
      </c>
      <c r="I495" s="458">
        <f t="shared" si="32"/>
        <v>0.99554680823827946</v>
      </c>
      <c r="J495" s="434" t="str">
        <f t="shared" si="31"/>
        <v>C</v>
      </c>
    </row>
    <row r="496" spans="1:10" x14ac:dyDescent="0.2">
      <c r="A496" s="456">
        <v>752</v>
      </c>
      <c r="B496" s="434" t="s">
        <v>1706</v>
      </c>
      <c r="C496" s="434" t="s">
        <v>213</v>
      </c>
      <c r="D496" s="434">
        <v>50</v>
      </c>
      <c r="E496" s="457">
        <v>351</v>
      </c>
      <c r="F496" s="457">
        <v>69.533100000000005</v>
      </c>
      <c r="G496" s="462">
        <f t="shared" si="33"/>
        <v>420.53309999999999</v>
      </c>
      <c r="H496" s="458">
        <f t="shared" si="30"/>
        <v>2.5767824879883568E-5</v>
      </c>
      <c r="I496" s="458">
        <f t="shared" si="32"/>
        <v>0.9955725760631593</v>
      </c>
      <c r="J496" s="434" t="str">
        <f t="shared" si="31"/>
        <v>C</v>
      </c>
    </row>
    <row r="497" spans="1:10" ht="47.25" x14ac:dyDescent="0.2">
      <c r="A497" s="456">
        <v>757</v>
      </c>
      <c r="B497" s="434" t="s">
        <v>1714</v>
      </c>
      <c r="C497" s="434" t="s">
        <v>600</v>
      </c>
      <c r="D497" s="434">
        <v>5</v>
      </c>
      <c r="E497" s="457">
        <v>350.34999999999997</v>
      </c>
      <c r="F497" s="457">
        <v>69.404334999999989</v>
      </c>
      <c r="G497" s="462">
        <f t="shared" si="33"/>
        <v>419.75433499999997</v>
      </c>
      <c r="H497" s="458">
        <f t="shared" si="30"/>
        <v>2.5720106685661561E-5</v>
      </c>
      <c r="I497" s="458">
        <f t="shared" si="32"/>
        <v>0.99559829616984497</v>
      </c>
      <c r="J497" s="434" t="str">
        <f t="shared" si="31"/>
        <v>C</v>
      </c>
    </row>
    <row r="498" spans="1:10" x14ac:dyDescent="0.2">
      <c r="A498" s="456">
        <v>280</v>
      </c>
      <c r="B498" s="434" t="s">
        <v>855</v>
      </c>
      <c r="C498" s="434" t="s">
        <v>213</v>
      </c>
      <c r="D498" s="434">
        <v>50</v>
      </c>
      <c r="E498" s="457">
        <v>350</v>
      </c>
      <c r="F498" s="457">
        <v>69.334999999999994</v>
      </c>
      <c r="G498" s="462">
        <f t="shared" si="33"/>
        <v>419.33499999999998</v>
      </c>
      <c r="H498" s="458">
        <f t="shared" si="30"/>
        <v>2.5694412273388173E-5</v>
      </c>
      <c r="I498" s="458">
        <f t="shared" si="32"/>
        <v>0.99562399058211837</v>
      </c>
      <c r="J498" s="434" t="str">
        <f t="shared" si="31"/>
        <v>C</v>
      </c>
    </row>
    <row r="499" spans="1:10" x14ac:dyDescent="0.2">
      <c r="A499" s="456">
        <v>237</v>
      </c>
      <c r="B499" s="434" t="s">
        <v>772</v>
      </c>
      <c r="C499" s="434" t="s">
        <v>213</v>
      </c>
      <c r="D499" s="434">
        <v>5</v>
      </c>
      <c r="E499" s="457">
        <v>349.9666666666667</v>
      </c>
      <c r="F499" s="457">
        <v>69.328396666666677</v>
      </c>
      <c r="G499" s="462">
        <f t="shared" si="33"/>
        <v>419.29506333333336</v>
      </c>
      <c r="H499" s="458">
        <f t="shared" si="30"/>
        <v>2.5691965186504995E-5</v>
      </c>
      <c r="I499" s="458">
        <f t="shared" si="32"/>
        <v>0.9956496825473049</v>
      </c>
      <c r="J499" s="434" t="str">
        <f t="shared" si="31"/>
        <v>C</v>
      </c>
    </row>
    <row r="500" spans="1:10" x14ac:dyDescent="0.2">
      <c r="A500" s="456">
        <v>160</v>
      </c>
      <c r="B500" s="434" t="s">
        <v>631</v>
      </c>
      <c r="C500" s="434" t="s">
        <v>213</v>
      </c>
      <c r="D500" s="434">
        <v>10</v>
      </c>
      <c r="E500" s="457">
        <v>349</v>
      </c>
      <c r="F500" s="457">
        <v>69.136899999999997</v>
      </c>
      <c r="G500" s="462">
        <f t="shared" si="33"/>
        <v>418.13689999999997</v>
      </c>
      <c r="H500" s="458">
        <f t="shared" si="30"/>
        <v>2.5620999666892775E-5</v>
      </c>
      <c r="I500" s="458">
        <f t="shared" si="32"/>
        <v>0.99567530354697176</v>
      </c>
      <c r="J500" s="434" t="str">
        <f t="shared" si="31"/>
        <v>C</v>
      </c>
    </row>
    <row r="501" spans="1:10" x14ac:dyDescent="0.2">
      <c r="A501" s="456">
        <v>565</v>
      </c>
      <c r="B501" s="434" t="s">
        <v>1378</v>
      </c>
      <c r="C501" s="434" t="s">
        <v>658</v>
      </c>
      <c r="D501" s="434">
        <v>10</v>
      </c>
      <c r="E501" s="457">
        <v>349</v>
      </c>
      <c r="F501" s="457">
        <v>69.136899999999997</v>
      </c>
      <c r="G501" s="462">
        <f t="shared" si="33"/>
        <v>418.13689999999997</v>
      </c>
      <c r="H501" s="458">
        <f t="shared" si="30"/>
        <v>2.5620999666892775E-5</v>
      </c>
      <c r="I501" s="458">
        <f t="shared" si="32"/>
        <v>0.99570092454663861</v>
      </c>
      <c r="J501" s="434" t="str">
        <f t="shared" si="31"/>
        <v>C</v>
      </c>
    </row>
    <row r="502" spans="1:10" ht="31.5" x14ac:dyDescent="0.2">
      <c r="A502" s="456">
        <v>67</v>
      </c>
      <c r="B502" s="434" t="s">
        <v>862</v>
      </c>
      <c r="C502" s="434" t="s">
        <v>213</v>
      </c>
      <c r="D502" s="434">
        <v>3</v>
      </c>
      <c r="E502" s="457">
        <v>348.51683651000002</v>
      </c>
      <c r="F502" s="457">
        <v>69.041185312631001</v>
      </c>
      <c r="G502" s="462">
        <f t="shared" si="33"/>
        <v>417.55802182263102</v>
      </c>
      <c r="H502" s="458">
        <f t="shared" si="30"/>
        <v>2.5585529375728467E-5</v>
      </c>
      <c r="I502" s="458">
        <f t="shared" si="32"/>
        <v>0.99572651007601432</v>
      </c>
      <c r="J502" s="434" t="str">
        <f t="shared" si="31"/>
        <v>C</v>
      </c>
    </row>
    <row r="503" spans="1:10" ht="31.5" x14ac:dyDescent="0.2">
      <c r="A503" s="456">
        <v>497</v>
      </c>
      <c r="B503" s="434" t="s">
        <v>1260</v>
      </c>
      <c r="C503" s="434" t="s">
        <v>213</v>
      </c>
      <c r="D503" s="434">
        <v>1</v>
      </c>
      <c r="E503" s="457">
        <v>347.05</v>
      </c>
      <c r="F503" s="457">
        <v>68.750605000000007</v>
      </c>
      <c r="G503" s="462">
        <f t="shared" si="33"/>
        <v>415.80060500000002</v>
      </c>
      <c r="H503" s="458">
        <f t="shared" si="30"/>
        <v>2.5477845084226759E-5</v>
      </c>
      <c r="I503" s="458">
        <f t="shared" si="32"/>
        <v>0.99575198792109854</v>
      </c>
      <c r="J503" s="434" t="str">
        <f t="shared" si="31"/>
        <v>C</v>
      </c>
    </row>
    <row r="504" spans="1:10" x14ac:dyDescent="0.2">
      <c r="A504" s="456">
        <v>618</v>
      </c>
      <c r="B504" s="434" t="s">
        <v>1471</v>
      </c>
      <c r="C504" s="434" t="s">
        <v>658</v>
      </c>
      <c r="D504" s="434">
        <v>14</v>
      </c>
      <c r="E504" s="457">
        <v>344.40000000000003</v>
      </c>
      <c r="F504" s="457">
        <v>68.225640000000013</v>
      </c>
      <c r="G504" s="462">
        <f t="shared" si="33"/>
        <v>412.62564000000003</v>
      </c>
      <c r="H504" s="458">
        <f t="shared" si="30"/>
        <v>2.5283301677013965E-5</v>
      </c>
      <c r="I504" s="458">
        <f t="shared" si="32"/>
        <v>0.9957772712227756</v>
      </c>
      <c r="J504" s="434" t="str">
        <f t="shared" si="31"/>
        <v>C</v>
      </c>
    </row>
    <row r="505" spans="1:10" ht="47.25" x14ac:dyDescent="0.2">
      <c r="A505" s="456">
        <v>382</v>
      </c>
      <c r="B505" s="434" t="s">
        <v>1039</v>
      </c>
      <c r="C505" s="434" t="s">
        <v>213</v>
      </c>
      <c r="D505" s="434">
        <v>10</v>
      </c>
      <c r="E505" s="457">
        <v>341.2</v>
      </c>
      <c r="F505" s="457">
        <v>67.591719999999995</v>
      </c>
      <c r="G505" s="462">
        <f t="shared" si="33"/>
        <v>408.79172</v>
      </c>
      <c r="H505" s="458">
        <f t="shared" si="30"/>
        <v>2.5048381336228699E-5</v>
      </c>
      <c r="I505" s="458">
        <f t="shared" si="32"/>
        <v>0.99580231960411181</v>
      </c>
      <c r="J505" s="434" t="str">
        <f t="shared" si="31"/>
        <v>C</v>
      </c>
    </row>
    <row r="506" spans="1:10" x14ac:dyDescent="0.2">
      <c r="A506" s="456">
        <v>706</v>
      </c>
      <c r="B506" s="434" t="s">
        <v>1621</v>
      </c>
      <c r="C506" s="434" t="s">
        <v>658</v>
      </c>
      <c r="D506" s="434">
        <v>3</v>
      </c>
      <c r="E506" s="457">
        <v>340.32</v>
      </c>
      <c r="F506" s="457">
        <v>67.417391999999992</v>
      </c>
      <c r="G506" s="462">
        <f t="shared" si="33"/>
        <v>407.737392</v>
      </c>
      <c r="H506" s="458">
        <f t="shared" si="30"/>
        <v>2.4983778242512752E-5</v>
      </c>
      <c r="I506" s="458">
        <f t="shared" si="32"/>
        <v>0.99582730338235437</v>
      </c>
      <c r="J506" s="434" t="str">
        <f t="shared" si="31"/>
        <v>C</v>
      </c>
    </row>
    <row r="507" spans="1:10" ht="31.5" x14ac:dyDescent="0.2">
      <c r="A507" s="456">
        <v>23</v>
      </c>
      <c r="B507" s="434" t="s">
        <v>591</v>
      </c>
      <c r="C507" s="434" t="s">
        <v>213</v>
      </c>
      <c r="D507" s="434">
        <v>10</v>
      </c>
      <c r="E507" s="457">
        <v>339.86368496666665</v>
      </c>
      <c r="F507" s="457">
        <v>67.326995991896666</v>
      </c>
      <c r="G507" s="462">
        <f t="shared" si="33"/>
        <v>407.19068095856335</v>
      </c>
      <c r="H507" s="458">
        <f t="shared" si="30"/>
        <v>2.4950278966532718E-5</v>
      </c>
      <c r="I507" s="458">
        <f t="shared" si="32"/>
        <v>0.99585225366132091</v>
      </c>
      <c r="J507" s="434" t="str">
        <f t="shared" si="31"/>
        <v>C</v>
      </c>
    </row>
    <row r="508" spans="1:10" ht="31.5" x14ac:dyDescent="0.2">
      <c r="A508" s="456">
        <v>286</v>
      </c>
      <c r="B508" s="434" t="s">
        <v>862</v>
      </c>
      <c r="C508" s="434" t="s">
        <v>213</v>
      </c>
      <c r="D508" s="434">
        <v>3</v>
      </c>
      <c r="E508" s="457">
        <v>335.77</v>
      </c>
      <c r="F508" s="457">
        <v>66.516036999999997</v>
      </c>
      <c r="G508" s="462">
        <f t="shared" si="33"/>
        <v>402.28603699999996</v>
      </c>
      <c r="H508" s="458">
        <f t="shared" si="30"/>
        <v>2.4649750882958703E-5</v>
      </c>
      <c r="I508" s="458">
        <f t="shared" si="32"/>
        <v>0.99587690341220392</v>
      </c>
      <c r="J508" s="434" t="str">
        <f t="shared" si="31"/>
        <v>C</v>
      </c>
    </row>
    <row r="509" spans="1:10" x14ac:dyDescent="0.2">
      <c r="A509" s="456">
        <v>44</v>
      </c>
      <c r="B509" s="434" t="s">
        <v>660</v>
      </c>
      <c r="C509" s="434" t="s">
        <v>658</v>
      </c>
      <c r="D509" s="434">
        <v>10</v>
      </c>
      <c r="E509" s="457">
        <v>335.37197235999997</v>
      </c>
      <c r="F509" s="457">
        <v>66.437187724515994</v>
      </c>
      <c r="G509" s="462">
        <f t="shared" si="33"/>
        <v>401.80916008451595</v>
      </c>
      <c r="H509" s="458">
        <f t="shared" si="30"/>
        <v>2.4620530636449092E-5</v>
      </c>
      <c r="I509" s="458">
        <f t="shared" si="32"/>
        <v>0.99590152394284037</v>
      </c>
      <c r="J509" s="434" t="str">
        <f t="shared" si="31"/>
        <v>C</v>
      </c>
    </row>
    <row r="510" spans="1:10" x14ac:dyDescent="0.2">
      <c r="A510" s="456">
        <v>93</v>
      </c>
      <c r="B510" s="434" t="s">
        <v>1274</v>
      </c>
      <c r="C510" s="434" t="s">
        <v>213</v>
      </c>
      <c r="D510" s="434">
        <v>10</v>
      </c>
      <c r="E510" s="457">
        <v>334.50087613333329</v>
      </c>
      <c r="F510" s="457">
        <v>66.264623562013327</v>
      </c>
      <c r="G510" s="462">
        <f t="shared" si="33"/>
        <v>400.76549969534665</v>
      </c>
      <c r="H510" s="458">
        <f t="shared" si="30"/>
        <v>2.4556581191941189E-5</v>
      </c>
      <c r="I510" s="458">
        <f t="shared" si="32"/>
        <v>0.99592608052403231</v>
      </c>
      <c r="J510" s="434" t="str">
        <f t="shared" si="31"/>
        <v>C</v>
      </c>
    </row>
    <row r="511" spans="1:10" x14ac:dyDescent="0.2">
      <c r="A511" s="456">
        <v>135</v>
      </c>
      <c r="B511" s="434" t="s">
        <v>1509</v>
      </c>
      <c r="C511" s="434" t="s">
        <v>213</v>
      </c>
      <c r="D511" s="434">
        <v>10</v>
      </c>
      <c r="E511" s="457">
        <v>332.56932883333332</v>
      </c>
      <c r="F511" s="457">
        <v>65.881984041883328</v>
      </c>
      <c r="G511" s="462">
        <f t="shared" si="33"/>
        <v>398.45131287521667</v>
      </c>
      <c r="H511" s="458">
        <f t="shared" si="30"/>
        <v>2.4414781270079051E-5</v>
      </c>
      <c r="I511" s="458">
        <f t="shared" si="32"/>
        <v>0.99595049530530244</v>
      </c>
      <c r="J511" s="434" t="str">
        <f t="shared" si="31"/>
        <v>C</v>
      </c>
    </row>
    <row r="512" spans="1:10" ht="31.5" x14ac:dyDescent="0.2">
      <c r="A512" s="456">
        <v>729</v>
      </c>
      <c r="B512" s="434" t="s">
        <v>1663</v>
      </c>
      <c r="C512" s="434" t="s">
        <v>213</v>
      </c>
      <c r="D512" s="434">
        <v>20</v>
      </c>
      <c r="E512" s="457">
        <v>332.40000000000003</v>
      </c>
      <c r="F512" s="457">
        <v>65.848440000000011</v>
      </c>
      <c r="G512" s="462">
        <f t="shared" si="33"/>
        <v>398.24844000000007</v>
      </c>
      <c r="H512" s="458">
        <f t="shared" si="30"/>
        <v>2.4402350399069231E-5</v>
      </c>
      <c r="I512" s="458">
        <f t="shared" si="32"/>
        <v>0.99597489765570146</v>
      </c>
      <c r="J512" s="434" t="str">
        <f t="shared" si="31"/>
        <v>C</v>
      </c>
    </row>
    <row r="513" spans="1:10" ht="94.5" x14ac:dyDescent="0.2">
      <c r="A513" s="456">
        <v>936</v>
      </c>
      <c r="B513" s="434" t="s">
        <v>1997</v>
      </c>
      <c r="C513" s="434" t="s">
        <v>213</v>
      </c>
      <c r="D513" s="434">
        <v>30</v>
      </c>
      <c r="E513" s="457">
        <v>329.03427099999999</v>
      </c>
      <c r="F513" s="457">
        <v>65.181689085100004</v>
      </c>
      <c r="G513" s="462">
        <f t="shared" si="33"/>
        <v>394.21596008509999</v>
      </c>
      <c r="H513" s="458">
        <f t="shared" si="30"/>
        <v>2.4155263460422086E-5</v>
      </c>
      <c r="I513" s="458">
        <f t="shared" si="32"/>
        <v>0.99599905291916191</v>
      </c>
      <c r="J513" s="434" t="str">
        <f t="shared" si="31"/>
        <v>C</v>
      </c>
    </row>
    <row r="514" spans="1:10" ht="31.5" x14ac:dyDescent="0.2">
      <c r="A514" s="456">
        <v>233</v>
      </c>
      <c r="B514" s="434" t="s">
        <v>766</v>
      </c>
      <c r="C514" s="434" t="s">
        <v>213</v>
      </c>
      <c r="D514" s="434">
        <v>10</v>
      </c>
      <c r="E514" s="457">
        <v>327.5</v>
      </c>
      <c r="F514" s="457">
        <v>64.877750000000006</v>
      </c>
      <c r="G514" s="462">
        <f t="shared" si="33"/>
        <v>392.37774999999999</v>
      </c>
      <c r="H514" s="458">
        <f t="shared" ref="H514:H577" si="34">G514/$G$1146</f>
        <v>2.4042628627241791E-5</v>
      </c>
      <c r="I514" s="458">
        <f t="shared" si="32"/>
        <v>0.99602309554778912</v>
      </c>
      <c r="J514" s="434" t="str">
        <f t="shared" ref="J514:J577" si="35">IF(I514&lt;$M$2,$L$2,IF(I514&lt;$M$3,$L$3,$L$4))</f>
        <v>C</v>
      </c>
    </row>
    <row r="515" spans="1:10" ht="31.5" x14ac:dyDescent="0.2">
      <c r="A515" s="456">
        <v>40</v>
      </c>
      <c r="B515" s="434" t="s">
        <v>615</v>
      </c>
      <c r="C515" s="434" t="s">
        <v>614</v>
      </c>
      <c r="D515" s="434">
        <v>10</v>
      </c>
      <c r="E515" s="457">
        <v>326.90892520000006</v>
      </c>
      <c r="F515" s="457">
        <v>64.760658082120017</v>
      </c>
      <c r="G515" s="462">
        <f t="shared" si="33"/>
        <v>391.66958328212007</v>
      </c>
      <c r="H515" s="458">
        <f t="shared" si="34"/>
        <v>2.3999236285540052E-5</v>
      </c>
      <c r="I515" s="458">
        <f t="shared" si="32"/>
        <v>0.9960470947840746</v>
      </c>
      <c r="J515" s="434" t="str">
        <f t="shared" si="35"/>
        <v>C</v>
      </c>
    </row>
    <row r="516" spans="1:10" x14ac:dyDescent="0.2">
      <c r="A516" s="456">
        <v>175</v>
      </c>
      <c r="B516" s="434" t="s">
        <v>660</v>
      </c>
      <c r="C516" s="434" t="s">
        <v>658</v>
      </c>
      <c r="D516" s="434">
        <v>10</v>
      </c>
      <c r="E516" s="457">
        <v>325.74</v>
      </c>
      <c r="F516" s="457">
        <v>64.529094000000001</v>
      </c>
      <c r="G516" s="462">
        <f t="shared" si="33"/>
        <v>390.269094</v>
      </c>
      <c r="H516" s="458">
        <f t="shared" si="34"/>
        <v>2.3913422439809895E-5</v>
      </c>
      <c r="I516" s="458">
        <f t="shared" ref="I516:I579" si="36">I515+H516</f>
        <v>0.9960710082065144</v>
      </c>
      <c r="J516" s="434" t="str">
        <f t="shared" si="35"/>
        <v>C</v>
      </c>
    </row>
    <row r="517" spans="1:10" ht="47.25" x14ac:dyDescent="0.2">
      <c r="A517" s="456">
        <v>863</v>
      </c>
      <c r="B517" s="434" t="s">
        <v>1906</v>
      </c>
      <c r="C517" s="434" t="s">
        <v>213</v>
      </c>
      <c r="D517" s="434">
        <v>10</v>
      </c>
      <c r="E517" s="457">
        <v>324.40599539999999</v>
      </c>
      <c r="F517" s="457">
        <v>64.264827688739999</v>
      </c>
      <c r="G517" s="462">
        <f t="shared" si="33"/>
        <v>388.67082308874001</v>
      </c>
      <c r="H517" s="458">
        <f t="shared" si="34"/>
        <v>2.381548968504705E-5</v>
      </c>
      <c r="I517" s="458">
        <f t="shared" si="36"/>
        <v>0.99609482369619939</v>
      </c>
      <c r="J517" s="434" t="str">
        <f t="shared" si="35"/>
        <v>C</v>
      </c>
    </row>
    <row r="518" spans="1:10" x14ac:dyDescent="0.2">
      <c r="A518" s="456">
        <v>41</v>
      </c>
      <c r="B518" s="434" t="s">
        <v>616</v>
      </c>
      <c r="C518" s="434" t="s">
        <v>614</v>
      </c>
      <c r="D518" s="434">
        <v>10</v>
      </c>
      <c r="E518" s="457">
        <v>324.38674923333338</v>
      </c>
      <c r="F518" s="457">
        <v>64.261015023123335</v>
      </c>
      <c r="G518" s="462">
        <f t="shared" si="33"/>
        <v>388.6477642564567</v>
      </c>
      <c r="H518" s="458">
        <f t="shared" si="34"/>
        <v>2.3814076773787007E-5</v>
      </c>
      <c r="I518" s="458">
        <f t="shared" si="36"/>
        <v>0.99611863777297316</v>
      </c>
      <c r="J518" s="434" t="str">
        <f t="shared" si="35"/>
        <v>C</v>
      </c>
    </row>
    <row r="519" spans="1:10" x14ac:dyDescent="0.2">
      <c r="A519" s="456">
        <v>43</v>
      </c>
      <c r="B519" s="434" t="s">
        <v>659</v>
      </c>
      <c r="C519" s="434" t="s">
        <v>213</v>
      </c>
      <c r="D519" s="434">
        <v>30</v>
      </c>
      <c r="E519" s="457">
        <v>323.80550982</v>
      </c>
      <c r="F519" s="457">
        <v>64.145871495341993</v>
      </c>
      <c r="G519" s="462">
        <f t="shared" si="33"/>
        <v>387.95138131534202</v>
      </c>
      <c r="H519" s="458">
        <f t="shared" si="34"/>
        <v>2.3771406473456351E-5</v>
      </c>
      <c r="I519" s="458">
        <f t="shared" si="36"/>
        <v>0.99614240917944663</v>
      </c>
      <c r="J519" s="434" t="str">
        <f t="shared" si="35"/>
        <v>C</v>
      </c>
    </row>
    <row r="520" spans="1:10" ht="31.5" x14ac:dyDescent="0.2">
      <c r="A520" s="456">
        <v>154</v>
      </c>
      <c r="B520" s="434" t="s">
        <v>619</v>
      </c>
      <c r="C520" s="434" t="s">
        <v>600</v>
      </c>
      <c r="D520" s="434">
        <v>10</v>
      </c>
      <c r="E520" s="457">
        <v>322.40000000000003</v>
      </c>
      <c r="F520" s="457">
        <v>63.867440000000009</v>
      </c>
      <c r="G520" s="462">
        <f t="shared" si="33"/>
        <v>386.26744000000002</v>
      </c>
      <c r="H520" s="458">
        <f t="shared" si="34"/>
        <v>2.3668224334115277E-5</v>
      </c>
      <c r="I520" s="458">
        <f t="shared" si="36"/>
        <v>0.99616607740378071</v>
      </c>
      <c r="J520" s="434" t="str">
        <f t="shared" si="35"/>
        <v>C</v>
      </c>
    </row>
    <row r="521" spans="1:10" x14ac:dyDescent="0.2">
      <c r="A521" s="456">
        <v>505</v>
      </c>
      <c r="B521" s="434" t="s">
        <v>1274</v>
      </c>
      <c r="C521" s="434" t="s">
        <v>213</v>
      </c>
      <c r="D521" s="434">
        <v>10</v>
      </c>
      <c r="E521" s="457">
        <v>322.26666666666665</v>
      </c>
      <c r="F521" s="457">
        <v>63.841026666666664</v>
      </c>
      <c r="G521" s="462">
        <f t="shared" si="33"/>
        <v>386.10769333333332</v>
      </c>
      <c r="H521" s="458">
        <f t="shared" si="34"/>
        <v>2.3658435986582556E-5</v>
      </c>
      <c r="I521" s="458">
        <f t="shared" si="36"/>
        <v>0.99618973583976733</v>
      </c>
      <c r="J521" s="434" t="str">
        <f t="shared" si="35"/>
        <v>C</v>
      </c>
    </row>
    <row r="522" spans="1:10" ht="47.25" x14ac:dyDescent="0.2">
      <c r="A522" s="456">
        <v>739</v>
      </c>
      <c r="B522" s="434" t="s">
        <v>1681</v>
      </c>
      <c r="C522" s="434" t="s">
        <v>213</v>
      </c>
      <c r="D522" s="434">
        <v>1</v>
      </c>
      <c r="E522" s="457">
        <v>321.10000000000002</v>
      </c>
      <c r="F522" s="457">
        <v>63.609910000000006</v>
      </c>
      <c r="G522" s="462">
        <f t="shared" si="33"/>
        <v>384.70991000000004</v>
      </c>
      <c r="H522" s="458">
        <f t="shared" si="34"/>
        <v>2.3572787945671266E-5</v>
      </c>
      <c r="I522" s="458">
        <f t="shared" si="36"/>
        <v>0.99621330862771296</v>
      </c>
      <c r="J522" s="434" t="str">
        <f t="shared" si="35"/>
        <v>C</v>
      </c>
    </row>
    <row r="523" spans="1:10" x14ac:dyDescent="0.2">
      <c r="A523" s="456">
        <v>644</v>
      </c>
      <c r="B523" s="434" t="s">
        <v>1509</v>
      </c>
      <c r="C523" s="434" t="s">
        <v>213</v>
      </c>
      <c r="D523" s="434">
        <v>10</v>
      </c>
      <c r="E523" s="457">
        <v>320.76666666666659</v>
      </c>
      <c r="F523" s="457">
        <v>63.543876666666655</v>
      </c>
      <c r="G523" s="462">
        <f t="shared" si="33"/>
        <v>384.31054333333327</v>
      </c>
      <c r="H523" s="458">
        <f t="shared" si="34"/>
        <v>2.3548317076839461E-5</v>
      </c>
      <c r="I523" s="458">
        <f t="shared" si="36"/>
        <v>0.99623685694478981</v>
      </c>
      <c r="J523" s="434" t="str">
        <f t="shared" si="35"/>
        <v>C</v>
      </c>
    </row>
    <row r="524" spans="1:10" ht="31.5" x14ac:dyDescent="0.2">
      <c r="A524" s="456">
        <v>217</v>
      </c>
      <c r="B524" s="434" t="s">
        <v>737</v>
      </c>
      <c r="C524" s="434" t="s">
        <v>213</v>
      </c>
      <c r="D524" s="434">
        <v>10</v>
      </c>
      <c r="E524" s="457">
        <v>320</v>
      </c>
      <c r="F524" s="457">
        <v>63.391999999999996</v>
      </c>
      <c r="G524" s="462">
        <f t="shared" si="33"/>
        <v>383.392</v>
      </c>
      <c r="H524" s="458">
        <f t="shared" si="34"/>
        <v>2.3492034078526328E-5</v>
      </c>
      <c r="I524" s="458">
        <f t="shared" si="36"/>
        <v>0.99626034897886828</v>
      </c>
      <c r="J524" s="434" t="str">
        <f t="shared" si="35"/>
        <v>C</v>
      </c>
    </row>
    <row r="525" spans="1:10" ht="47.25" x14ac:dyDescent="0.2">
      <c r="A525" s="456">
        <v>806</v>
      </c>
      <c r="B525" s="434" t="s">
        <v>1811</v>
      </c>
      <c r="C525" s="434" t="s">
        <v>213</v>
      </c>
      <c r="D525" s="434">
        <v>1</v>
      </c>
      <c r="E525" s="457">
        <v>319.16000000000003</v>
      </c>
      <c r="F525" s="457">
        <v>63.225596000000003</v>
      </c>
      <c r="G525" s="462">
        <f t="shared" si="33"/>
        <v>382.38559600000002</v>
      </c>
      <c r="H525" s="458">
        <f t="shared" si="34"/>
        <v>2.3430367489070198E-5</v>
      </c>
      <c r="I525" s="458">
        <f t="shared" si="36"/>
        <v>0.99628377934635737</v>
      </c>
      <c r="J525" s="434" t="str">
        <f t="shared" si="35"/>
        <v>C</v>
      </c>
    </row>
    <row r="526" spans="1:10" x14ac:dyDescent="0.2">
      <c r="A526" s="456">
        <v>174</v>
      </c>
      <c r="B526" s="434" t="s">
        <v>659</v>
      </c>
      <c r="C526" s="434" t="s">
        <v>213</v>
      </c>
      <c r="D526" s="434">
        <v>30</v>
      </c>
      <c r="E526" s="457">
        <v>313.74000000000007</v>
      </c>
      <c r="F526" s="457">
        <v>62.151894000000013</v>
      </c>
      <c r="G526" s="462">
        <f t="shared" si="33"/>
        <v>375.89189400000009</v>
      </c>
      <c r="H526" s="458">
        <f t="shared" si="34"/>
        <v>2.3032471161865165E-5</v>
      </c>
      <c r="I526" s="458">
        <f t="shared" si="36"/>
        <v>0.99630681181751923</v>
      </c>
      <c r="J526" s="434" t="str">
        <f t="shared" si="35"/>
        <v>C</v>
      </c>
    </row>
    <row r="527" spans="1:10" ht="31.5" x14ac:dyDescent="0.2">
      <c r="A527" s="456">
        <v>353</v>
      </c>
      <c r="B527" s="434" t="s">
        <v>983</v>
      </c>
      <c r="C527" s="434" t="s">
        <v>213</v>
      </c>
      <c r="D527" s="434">
        <v>10</v>
      </c>
      <c r="E527" s="457">
        <v>312</v>
      </c>
      <c r="F527" s="457">
        <v>61.807200000000002</v>
      </c>
      <c r="G527" s="462">
        <f t="shared" si="33"/>
        <v>373.80720000000002</v>
      </c>
      <c r="H527" s="458">
        <f t="shared" si="34"/>
        <v>2.2904733226563171E-5</v>
      </c>
      <c r="I527" s="458">
        <f t="shared" si="36"/>
        <v>0.99632971655074576</v>
      </c>
      <c r="J527" s="434" t="str">
        <f t="shared" si="35"/>
        <v>C</v>
      </c>
    </row>
    <row r="528" spans="1:10" ht="31.5" x14ac:dyDescent="0.2">
      <c r="A528" s="456">
        <v>606</v>
      </c>
      <c r="B528" s="434" t="s">
        <v>1451</v>
      </c>
      <c r="C528" s="434" t="s">
        <v>213</v>
      </c>
      <c r="D528" s="434">
        <v>1</v>
      </c>
      <c r="E528" s="457">
        <v>311.94</v>
      </c>
      <c r="F528" s="457">
        <v>61.795313999999998</v>
      </c>
      <c r="G528" s="462">
        <f t="shared" si="33"/>
        <v>373.73531400000002</v>
      </c>
      <c r="H528" s="458">
        <f t="shared" si="34"/>
        <v>2.2900328470173449E-5</v>
      </c>
      <c r="I528" s="458">
        <f t="shared" si="36"/>
        <v>0.99635261687921595</v>
      </c>
      <c r="J528" s="434" t="str">
        <f t="shared" si="35"/>
        <v>C</v>
      </c>
    </row>
    <row r="529" spans="1:10" x14ac:dyDescent="0.2">
      <c r="A529" s="456">
        <v>64</v>
      </c>
      <c r="B529" s="434" t="s">
        <v>859</v>
      </c>
      <c r="C529" s="434" t="s">
        <v>857</v>
      </c>
      <c r="D529" s="434">
        <v>20</v>
      </c>
      <c r="E529" s="457">
        <v>308.41340606666665</v>
      </c>
      <c r="F529" s="457">
        <v>61.096695741806663</v>
      </c>
      <c r="G529" s="462">
        <f t="shared" si="33"/>
        <v>369.51010180847334</v>
      </c>
      <c r="H529" s="458">
        <f t="shared" si="34"/>
        <v>2.2641432017476601E-5</v>
      </c>
      <c r="I529" s="458">
        <f t="shared" si="36"/>
        <v>0.99637525831123341</v>
      </c>
      <c r="J529" s="434" t="str">
        <f t="shared" si="35"/>
        <v>C</v>
      </c>
    </row>
    <row r="530" spans="1:10" ht="31.5" x14ac:dyDescent="0.2">
      <c r="A530" s="456">
        <v>816</v>
      </c>
      <c r="B530" s="434" t="s">
        <v>1831</v>
      </c>
      <c r="C530" s="434" t="s">
        <v>576</v>
      </c>
      <c r="D530" s="434">
        <v>1</v>
      </c>
      <c r="E530" s="457">
        <v>305.10000000000002</v>
      </c>
      <c r="F530" s="457">
        <v>60.440310000000004</v>
      </c>
      <c r="G530" s="462">
        <f t="shared" si="33"/>
        <v>365.54031000000003</v>
      </c>
      <c r="H530" s="458">
        <f t="shared" si="34"/>
        <v>2.2398186241744948E-5</v>
      </c>
      <c r="I530" s="458">
        <f t="shared" si="36"/>
        <v>0.99639765649747514</v>
      </c>
      <c r="J530" s="434" t="str">
        <f t="shared" si="35"/>
        <v>C</v>
      </c>
    </row>
    <row r="531" spans="1:10" ht="31.5" x14ac:dyDescent="0.2">
      <c r="A531" s="456">
        <v>428</v>
      </c>
      <c r="B531" s="434" t="s">
        <v>1122</v>
      </c>
      <c r="C531" s="434" t="s">
        <v>213</v>
      </c>
      <c r="D531" s="434">
        <v>20</v>
      </c>
      <c r="E531" s="457">
        <v>299.20000000000005</v>
      </c>
      <c r="F531" s="457">
        <v>59.27152000000001</v>
      </c>
      <c r="G531" s="462">
        <f t="shared" si="33"/>
        <v>358.47152000000006</v>
      </c>
      <c r="H531" s="458">
        <f t="shared" si="34"/>
        <v>2.196505186342212E-5</v>
      </c>
      <c r="I531" s="458">
        <f t="shared" si="36"/>
        <v>0.99641962154933861</v>
      </c>
      <c r="J531" s="434" t="str">
        <f t="shared" si="35"/>
        <v>C</v>
      </c>
    </row>
    <row r="532" spans="1:10" x14ac:dyDescent="0.2">
      <c r="A532" s="456">
        <v>283</v>
      </c>
      <c r="B532" s="434" t="s">
        <v>859</v>
      </c>
      <c r="C532" s="434" t="s">
        <v>857</v>
      </c>
      <c r="D532" s="434">
        <v>20</v>
      </c>
      <c r="E532" s="457">
        <v>297.13333333333333</v>
      </c>
      <c r="F532" s="457">
        <v>58.862113333333333</v>
      </c>
      <c r="G532" s="462">
        <f t="shared" si="33"/>
        <v>355.99544666666668</v>
      </c>
      <c r="H532" s="458">
        <f t="shared" si="34"/>
        <v>2.181333247666497E-5</v>
      </c>
      <c r="I532" s="458">
        <f t="shared" si="36"/>
        <v>0.99644143488181525</v>
      </c>
      <c r="J532" s="434" t="str">
        <f t="shared" si="35"/>
        <v>C</v>
      </c>
    </row>
    <row r="533" spans="1:10" x14ac:dyDescent="0.2">
      <c r="A533" s="456">
        <v>236</v>
      </c>
      <c r="B533" s="434" t="s">
        <v>770</v>
      </c>
      <c r="C533" s="434" t="s">
        <v>213</v>
      </c>
      <c r="D533" s="434">
        <v>10</v>
      </c>
      <c r="E533" s="457">
        <v>295.59999999999997</v>
      </c>
      <c r="F533" s="457">
        <v>58.558359999999993</v>
      </c>
      <c r="G533" s="462">
        <f t="shared" si="33"/>
        <v>354.15835999999996</v>
      </c>
      <c r="H533" s="458">
        <f t="shared" si="34"/>
        <v>2.1700766480038695E-5</v>
      </c>
      <c r="I533" s="458">
        <f t="shared" si="36"/>
        <v>0.99646313564829525</v>
      </c>
      <c r="J533" s="434" t="str">
        <f t="shared" si="35"/>
        <v>C</v>
      </c>
    </row>
    <row r="534" spans="1:10" ht="31.5" x14ac:dyDescent="0.2">
      <c r="A534" s="456">
        <v>821</v>
      </c>
      <c r="B534" s="434" t="s">
        <v>1841</v>
      </c>
      <c r="C534" s="434" t="s">
        <v>576</v>
      </c>
      <c r="D534" s="434">
        <v>1</v>
      </c>
      <c r="E534" s="457">
        <v>293.5</v>
      </c>
      <c r="F534" s="457">
        <v>58.14235</v>
      </c>
      <c r="G534" s="462">
        <f t="shared" si="33"/>
        <v>351.64235000000002</v>
      </c>
      <c r="H534" s="458">
        <f t="shared" si="34"/>
        <v>2.154660000639837E-5</v>
      </c>
      <c r="I534" s="458">
        <f t="shared" si="36"/>
        <v>0.99648468224830167</v>
      </c>
      <c r="J534" s="434" t="str">
        <f t="shared" si="35"/>
        <v>C</v>
      </c>
    </row>
    <row r="535" spans="1:10" ht="31.5" x14ac:dyDescent="0.2">
      <c r="A535" s="456">
        <v>784</v>
      </c>
      <c r="B535" s="434" t="s">
        <v>1768</v>
      </c>
      <c r="C535" s="434" t="s">
        <v>600</v>
      </c>
      <c r="D535" s="434">
        <v>12</v>
      </c>
      <c r="E535" s="457">
        <v>292.79999999999995</v>
      </c>
      <c r="F535" s="457">
        <v>58.003679999999989</v>
      </c>
      <c r="G535" s="462">
        <f t="shared" si="33"/>
        <v>350.80367999999993</v>
      </c>
      <c r="H535" s="458">
        <f t="shared" si="34"/>
        <v>2.1495211181851588E-5</v>
      </c>
      <c r="I535" s="458">
        <f t="shared" si="36"/>
        <v>0.99650617745948356</v>
      </c>
      <c r="J535" s="434" t="str">
        <f t="shared" si="35"/>
        <v>C</v>
      </c>
    </row>
    <row r="536" spans="1:10" ht="31.5" x14ac:dyDescent="0.2">
      <c r="A536" s="456">
        <v>797</v>
      </c>
      <c r="B536" s="434" t="s">
        <v>1794</v>
      </c>
      <c r="C536" s="434" t="s">
        <v>213</v>
      </c>
      <c r="D536" s="434">
        <v>1</v>
      </c>
      <c r="E536" s="457">
        <v>290.06</v>
      </c>
      <c r="F536" s="457">
        <v>57.460886000000002</v>
      </c>
      <c r="G536" s="462">
        <f t="shared" si="33"/>
        <v>347.52088600000002</v>
      </c>
      <c r="H536" s="458">
        <f t="shared" si="34"/>
        <v>2.129406064005421E-5</v>
      </c>
      <c r="I536" s="458">
        <f t="shared" si="36"/>
        <v>0.99652747152012366</v>
      </c>
      <c r="J536" s="434" t="str">
        <f t="shared" si="35"/>
        <v>C</v>
      </c>
    </row>
    <row r="537" spans="1:10" x14ac:dyDescent="0.2">
      <c r="A537" s="456">
        <v>826</v>
      </c>
      <c r="B537" s="434" t="s">
        <v>1851</v>
      </c>
      <c r="C537" s="434" t="s">
        <v>1850</v>
      </c>
      <c r="D537" s="434">
        <v>3</v>
      </c>
      <c r="E537" s="457">
        <v>288.54000000000002</v>
      </c>
      <c r="F537" s="457">
        <v>57.159774000000006</v>
      </c>
      <c r="G537" s="462">
        <f t="shared" si="33"/>
        <v>345.69977400000005</v>
      </c>
      <c r="H537" s="458">
        <f t="shared" si="34"/>
        <v>2.1182473478181214E-5</v>
      </c>
      <c r="I537" s="458">
        <f t="shared" si="36"/>
        <v>0.99654865399360182</v>
      </c>
      <c r="J537" s="434" t="str">
        <f t="shared" si="35"/>
        <v>C</v>
      </c>
    </row>
    <row r="538" spans="1:10" x14ac:dyDescent="0.2">
      <c r="A538" s="456">
        <v>141</v>
      </c>
      <c r="B538" s="434" t="s">
        <v>1524</v>
      </c>
      <c r="C538" s="434" t="s">
        <v>213</v>
      </c>
      <c r="D538" s="434">
        <v>10</v>
      </c>
      <c r="E538" s="457">
        <v>288.31152263333337</v>
      </c>
      <c r="F538" s="457">
        <v>57.114512633663338</v>
      </c>
      <c r="G538" s="462">
        <f t="shared" si="33"/>
        <v>345.42603526699668</v>
      </c>
      <c r="H538" s="458">
        <f t="shared" si="34"/>
        <v>2.1165700359169007E-5</v>
      </c>
      <c r="I538" s="458">
        <f t="shared" si="36"/>
        <v>0.99656981969396097</v>
      </c>
      <c r="J538" s="434" t="str">
        <f t="shared" si="35"/>
        <v>C</v>
      </c>
    </row>
    <row r="539" spans="1:10" x14ac:dyDescent="0.2">
      <c r="A539" s="456">
        <v>865</v>
      </c>
      <c r="B539" s="434" t="s">
        <v>1908</v>
      </c>
      <c r="C539" s="434" t="s">
        <v>1875</v>
      </c>
      <c r="D539" s="434">
        <v>10</v>
      </c>
      <c r="E539" s="457">
        <v>284.1942694</v>
      </c>
      <c r="F539" s="457">
        <v>56.298884768139999</v>
      </c>
      <c r="G539" s="462">
        <f t="shared" si="33"/>
        <v>340.49315416813999</v>
      </c>
      <c r="H539" s="458">
        <f t="shared" si="34"/>
        <v>2.0863442067708415E-5</v>
      </c>
      <c r="I539" s="458">
        <f t="shared" si="36"/>
        <v>0.99659068313602872</v>
      </c>
      <c r="J539" s="434" t="str">
        <f t="shared" si="35"/>
        <v>C</v>
      </c>
    </row>
    <row r="540" spans="1:10" ht="31.5" x14ac:dyDescent="0.2">
      <c r="A540" s="456">
        <v>379</v>
      </c>
      <c r="B540" s="434" t="s">
        <v>1035</v>
      </c>
      <c r="C540" s="434" t="s">
        <v>213</v>
      </c>
      <c r="D540" s="434">
        <v>10</v>
      </c>
      <c r="E540" s="457">
        <v>278.09999999999997</v>
      </c>
      <c r="F540" s="457">
        <v>55.091609999999996</v>
      </c>
      <c r="G540" s="462">
        <f t="shared" si="33"/>
        <v>333.19160999999997</v>
      </c>
      <c r="H540" s="458">
        <f t="shared" si="34"/>
        <v>2.0416045866369285E-5</v>
      </c>
      <c r="I540" s="458">
        <f t="shared" si="36"/>
        <v>0.99661109918189505</v>
      </c>
      <c r="J540" s="434" t="str">
        <f t="shared" si="35"/>
        <v>C</v>
      </c>
    </row>
    <row r="541" spans="1:10" x14ac:dyDescent="0.2">
      <c r="A541" s="456">
        <v>725</v>
      </c>
      <c r="B541" s="434" t="s">
        <v>1656</v>
      </c>
      <c r="C541" s="434" t="s">
        <v>213</v>
      </c>
      <c r="D541" s="434">
        <v>30</v>
      </c>
      <c r="E541" s="457">
        <v>278.09999999999997</v>
      </c>
      <c r="F541" s="457">
        <v>55.091609999999996</v>
      </c>
      <c r="G541" s="462">
        <f t="shared" si="33"/>
        <v>333.19160999999997</v>
      </c>
      <c r="H541" s="458">
        <f t="shared" si="34"/>
        <v>2.0416045866369285E-5</v>
      </c>
      <c r="I541" s="458">
        <f t="shared" si="36"/>
        <v>0.99663151522776139</v>
      </c>
      <c r="J541" s="434" t="str">
        <f t="shared" si="35"/>
        <v>C</v>
      </c>
    </row>
    <row r="542" spans="1:10" x14ac:dyDescent="0.2">
      <c r="A542" s="456">
        <v>654</v>
      </c>
      <c r="B542" s="434" t="s">
        <v>1524</v>
      </c>
      <c r="C542" s="434" t="s">
        <v>213</v>
      </c>
      <c r="D542" s="434">
        <v>10</v>
      </c>
      <c r="E542" s="457">
        <v>277.76666666666665</v>
      </c>
      <c r="F542" s="457">
        <v>55.025576666666666</v>
      </c>
      <c r="G542" s="462">
        <f t="shared" si="33"/>
        <v>332.79224333333332</v>
      </c>
      <c r="H542" s="458">
        <f t="shared" si="34"/>
        <v>2.039157499753749E-5</v>
      </c>
      <c r="I542" s="458">
        <f t="shared" si="36"/>
        <v>0.99665190680275895</v>
      </c>
      <c r="J542" s="434" t="str">
        <f t="shared" si="35"/>
        <v>C</v>
      </c>
    </row>
    <row r="543" spans="1:10" ht="31.5" x14ac:dyDescent="0.2">
      <c r="A543" s="456">
        <v>77</v>
      </c>
      <c r="B543" s="434" t="s">
        <v>936</v>
      </c>
      <c r="C543" s="434" t="s">
        <v>213</v>
      </c>
      <c r="D543" s="434">
        <v>4</v>
      </c>
      <c r="E543" s="457">
        <v>277.62396360999998</v>
      </c>
      <c r="F543" s="457">
        <v>54.997307191140997</v>
      </c>
      <c r="G543" s="462">
        <f t="shared" si="33"/>
        <v>332.62127080114095</v>
      </c>
      <c r="H543" s="458">
        <f t="shared" si="34"/>
        <v>2.0381098794192726E-5</v>
      </c>
      <c r="I543" s="458">
        <f t="shared" si="36"/>
        <v>0.99667228790155316</v>
      </c>
      <c r="J543" s="434" t="str">
        <f t="shared" si="35"/>
        <v>C</v>
      </c>
    </row>
    <row r="544" spans="1:10" ht="31.5" x14ac:dyDescent="0.2">
      <c r="A544" s="456">
        <v>295</v>
      </c>
      <c r="B544" s="434" t="s">
        <v>875</v>
      </c>
      <c r="C544" s="434" t="s">
        <v>213</v>
      </c>
      <c r="D544" s="434">
        <v>6</v>
      </c>
      <c r="E544" s="457">
        <v>274.79999999999995</v>
      </c>
      <c r="F544" s="457">
        <v>54.437879999999993</v>
      </c>
      <c r="G544" s="462">
        <f t="shared" si="33"/>
        <v>329.23787999999996</v>
      </c>
      <c r="H544" s="458">
        <f t="shared" si="34"/>
        <v>2.0173784264934484E-5</v>
      </c>
      <c r="I544" s="458">
        <f t="shared" si="36"/>
        <v>0.99669246168581804</v>
      </c>
      <c r="J544" s="434" t="str">
        <f t="shared" si="35"/>
        <v>C</v>
      </c>
    </row>
    <row r="545" spans="1:10" ht="31.5" x14ac:dyDescent="0.2">
      <c r="A545" s="456">
        <v>203</v>
      </c>
      <c r="B545" s="434" t="s">
        <v>709</v>
      </c>
      <c r="C545" s="434" t="s">
        <v>213</v>
      </c>
      <c r="D545" s="434">
        <v>10</v>
      </c>
      <c r="E545" s="457">
        <v>272.5</v>
      </c>
      <c r="F545" s="457">
        <v>53.982250000000001</v>
      </c>
      <c r="G545" s="462">
        <f t="shared" si="33"/>
        <v>326.48225000000002</v>
      </c>
      <c r="H545" s="458">
        <f t="shared" si="34"/>
        <v>2.000493526999508E-5</v>
      </c>
      <c r="I545" s="458">
        <f t="shared" si="36"/>
        <v>0.99671246662108803</v>
      </c>
      <c r="J545" s="434" t="str">
        <f t="shared" si="35"/>
        <v>C</v>
      </c>
    </row>
    <row r="546" spans="1:10" ht="31.5" x14ac:dyDescent="0.2">
      <c r="A546" s="456">
        <v>461</v>
      </c>
      <c r="B546" s="434" t="s">
        <v>1187</v>
      </c>
      <c r="C546" s="434" t="s">
        <v>213</v>
      </c>
      <c r="D546" s="434">
        <v>10</v>
      </c>
      <c r="E546" s="457">
        <v>272</v>
      </c>
      <c r="F546" s="457">
        <v>53.883200000000002</v>
      </c>
      <c r="G546" s="462">
        <f t="shared" si="33"/>
        <v>325.88319999999999</v>
      </c>
      <c r="H546" s="458">
        <f t="shared" si="34"/>
        <v>1.9968228966747379E-5</v>
      </c>
      <c r="I546" s="458">
        <f t="shared" si="36"/>
        <v>0.9967324348500548</v>
      </c>
      <c r="J546" s="434" t="str">
        <f t="shared" si="35"/>
        <v>C</v>
      </c>
    </row>
    <row r="547" spans="1:10" ht="31.5" x14ac:dyDescent="0.2">
      <c r="A547" s="456">
        <v>743</v>
      </c>
      <c r="B547" s="434" t="s">
        <v>1689</v>
      </c>
      <c r="C547" s="434" t="s">
        <v>213</v>
      </c>
      <c r="D547" s="434">
        <v>10</v>
      </c>
      <c r="E547" s="457">
        <v>268.7</v>
      </c>
      <c r="F547" s="457">
        <v>53.229469999999999</v>
      </c>
      <c r="G547" s="462">
        <f t="shared" si="33"/>
        <v>321.92946999999998</v>
      </c>
      <c r="H547" s="458">
        <f t="shared" si="34"/>
        <v>1.9725967365312578E-5</v>
      </c>
      <c r="I547" s="458">
        <f t="shared" si="36"/>
        <v>0.99675216081742013</v>
      </c>
      <c r="J547" s="434" t="str">
        <f t="shared" si="35"/>
        <v>C</v>
      </c>
    </row>
    <row r="548" spans="1:10" ht="47.25" x14ac:dyDescent="0.2">
      <c r="A548" s="456">
        <v>755</v>
      </c>
      <c r="B548" s="434" t="s">
        <v>1710</v>
      </c>
      <c r="C548" s="434" t="s">
        <v>600</v>
      </c>
      <c r="D548" s="434">
        <v>5</v>
      </c>
      <c r="E548" s="457">
        <v>268.5</v>
      </c>
      <c r="F548" s="457">
        <v>53.18985</v>
      </c>
      <c r="G548" s="462">
        <f t="shared" si="33"/>
        <v>321.68984999999998</v>
      </c>
      <c r="H548" s="458">
        <f t="shared" si="34"/>
        <v>1.9711284844013497E-5</v>
      </c>
      <c r="I548" s="458">
        <f t="shared" si="36"/>
        <v>0.99677187210226414</v>
      </c>
      <c r="J548" s="434" t="str">
        <f t="shared" si="35"/>
        <v>C</v>
      </c>
    </row>
    <row r="549" spans="1:10" ht="31.5" x14ac:dyDescent="0.2">
      <c r="A549" s="456">
        <v>328</v>
      </c>
      <c r="B549" s="434" t="s">
        <v>936</v>
      </c>
      <c r="C549" s="434" t="s">
        <v>213</v>
      </c>
      <c r="D549" s="434">
        <v>4</v>
      </c>
      <c r="E549" s="457">
        <v>267.46999999999997</v>
      </c>
      <c r="F549" s="457">
        <v>52.985806999999994</v>
      </c>
      <c r="G549" s="462">
        <f t="shared" si="33"/>
        <v>320.45580699999994</v>
      </c>
      <c r="H549" s="458">
        <f t="shared" si="34"/>
        <v>1.9635669859323237E-5</v>
      </c>
      <c r="I549" s="458">
        <f t="shared" si="36"/>
        <v>0.99679150777212344</v>
      </c>
      <c r="J549" s="434" t="str">
        <f t="shared" si="35"/>
        <v>C</v>
      </c>
    </row>
    <row r="550" spans="1:10" ht="31.5" x14ac:dyDescent="0.2">
      <c r="A550" s="456">
        <v>534</v>
      </c>
      <c r="B550" s="434" t="s">
        <v>1323</v>
      </c>
      <c r="C550" s="434" t="s">
        <v>213</v>
      </c>
      <c r="D550" s="434">
        <v>50</v>
      </c>
      <c r="E550" s="457">
        <v>266.5</v>
      </c>
      <c r="F550" s="457">
        <v>52.79365</v>
      </c>
      <c r="G550" s="462">
        <f t="shared" si="33"/>
        <v>319.29365000000001</v>
      </c>
      <c r="H550" s="458">
        <f t="shared" si="34"/>
        <v>1.956445963102271E-5</v>
      </c>
      <c r="I550" s="458">
        <f t="shared" si="36"/>
        <v>0.99681107223175447</v>
      </c>
      <c r="J550" s="434" t="str">
        <f t="shared" si="35"/>
        <v>C</v>
      </c>
    </row>
    <row r="551" spans="1:10" x14ac:dyDescent="0.2">
      <c r="A551" s="456">
        <v>69</v>
      </c>
      <c r="B551" s="434" t="s">
        <v>864</v>
      </c>
      <c r="C551" s="434" t="s">
        <v>857</v>
      </c>
      <c r="D551" s="434">
        <v>10</v>
      </c>
      <c r="E551" s="457">
        <v>265.97574406666666</v>
      </c>
      <c r="F551" s="457">
        <v>52.689794899606667</v>
      </c>
      <c r="G551" s="462">
        <f t="shared" si="33"/>
        <v>318.66553896627335</v>
      </c>
      <c r="H551" s="458">
        <f t="shared" si="34"/>
        <v>1.9525972636486034E-5</v>
      </c>
      <c r="I551" s="458">
        <f t="shared" si="36"/>
        <v>0.99683059820439091</v>
      </c>
      <c r="J551" s="434" t="str">
        <f t="shared" si="35"/>
        <v>C</v>
      </c>
    </row>
    <row r="552" spans="1:10" ht="31.5" x14ac:dyDescent="0.2">
      <c r="A552" s="456">
        <v>748</v>
      </c>
      <c r="B552" s="434" t="s">
        <v>1698</v>
      </c>
      <c r="C552" s="434" t="s">
        <v>213</v>
      </c>
      <c r="D552" s="434">
        <v>3</v>
      </c>
      <c r="E552" s="457">
        <v>265.11</v>
      </c>
      <c r="F552" s="457">
        <v>52.518291000000005</v>
      </c>
      <c r="G552" s="462">
        <f t="shared" si="33"/>
        <v>317.62829099999999</v>
      </c>
      <c r="H552" s="458">
        <f t="shared" si="34"/>
        <v>1.9462416107994111E-5</v>
      </c>
      <c r="I552" s="458">
        <f t="shared" si="36"/>
        <v>0.99685006062049886</v>
      </c>
      <c r="J552" s="434" t="str">
        <f t="shared" si="35"/>
        <v>C</v>
      </c>
    </row>
    <row r="553" spans="1:10" ht="47.25" x14ac:dyDescent="0.2">
      <c r="A553" s="456">
        <v>740</v>
      </c>
      <c r="B553" s="434" t="s">
        <v>1683</v>
      </c>
      <c r="C553" s="434" t="s">
        <v>213</v>
      </c>
      <c r="D553" s="434">
        <v>1</v>
      </c>
      <c r="E553" s="457">
        <v>263.45</v>
      </c>
      <c r="F553" s="457">
        <v>52.189444999999999</v>
      </c>
      <c r="G553" s="462">
        <f t="shared" si="33"/>
        <v>315.63944499999997</v>
      </c>
      <c r="H553" s="458">
        <f t="shared" si="34"/>
        <v>1.9340551181211754E-5</v>
      </c>
      <c r="I553" s="458">
        <f t="shared" si="36"/>
        <v>0.9968694011716801</v>
      </c>
      <c r="J553" s="434" t="str">
        <f t="shared" si="35"/>
        <v>C</v>
      </c>
    </row>
    <row r="554" spans="1:10" x14ac:dyDescent="0.2">
      <c r="A554" s="456">
        <v>288</v>
      </c>
      <c r="B554" s="434" t="s">
        <v>864</v>
      </c>
      <c r="C554" s="434" t="s">
        <v>857</v>
      </c>
      <c r="D554" s="434">
        <v>10</v>
      </c>
      <c r="E554" s="457">
        <v>262.56666666666666</v>
      </c>
      <c r="F554" s="457">
        <v>52.014456666666668</v>
      </c>
      <c r="G554" s="462">
        <f t="shared" si="33"/>
        <v>314.58112333333332</v>
      </c>
      <c r="H554" s="458">
        <f t="shared" si="34"/>
        <v>1.927570337880749E-5</v>
      </c>
      <c r="I554" s="458">
        <f t="shared" si="36"/>
        <v>0.99688867687505889</v>
      </c>
      <c r="J554" s="434" t="str">
        <f t="shared" si="35"/>
        <v>C</v>
      </c>
    </row>
    <row r="555" spans="1:10" ht="31.5" x14ac:dyDescent="0.2">
      <c r="A555" s="456">
        <v>369</v>
      </c>
      <c r="B555" s="434" t="s">
        <v>1015</v>
      </c>
      <c r="C555" s="434" t="s">
        <v>213</v>
      </c>
      <c r="D555" s="434">
        <v>10</v>
      </c>
      <c r="E555" s="457">
        <v>261.3</v>
      </c>
      <c r="F555" s="457">
        <v>51.763530000000003</v>
      </c>
      <c r="G555" s="462">
        <f t="shared" si="33"/>
        <v>313.06353000000001</v>
      </c>
      <c r="H555" s="458">
        <f t="shared" si="34"/>
        <v>1.9182714077246657E-5</v>
      </c>
      <c r="I555" s="458">
        <f t="shared" si="36"/>
        <v>0.99690785958913608</v>
      </c>
      <c r="J555" s="434" t="str">
        <f t="shared" si="35"/>
        <v>C</v>
      </c>
    </row>
    <row r="556" spans="1:10" ht="31.5" x14ac:dyDescent="0.2">
      <c r="A556" s="456">
        <v>337</v>
      </c>
      <c r="B556" s="434" t="s">
        <v>951</v>
      </c>
      <c r="C556" s="434" t="s">
        <v>213</v>
      </c>
      <c r="D556" s="434">
        <v>15</v>
      </c>
      <c r="E556" s="457">
        <v>260.85000000000002</v>
      </c>
      <c r="F556" s="457">
        <v>51.674385000000001</v>
      </c>
      <c r="G556" s="462">
        <f t="shared" si="33"/>
        <v>312.52438500000005</v>
      </c>
      <c r="H556" s="458">
        <f t="shared" si="34"/>
        <v>1.9149678404323731E-5</v>
      </c>
      <c r="I556" s="458">
        <f t="shared" si="36"/>
        <v>0.99692700926754041</v>
      </c>
      <c r="J556" s="434" t="str">
        <f t="shared" si="35"/>
        <v>C</v>
      </c>
    </row>
    <row r="557" spans="1:10" x14ac:dyDescent="0.2">
      <c r="A557" s="456">
        <v>13</v>
      </c>
      <c r="B557" s="434" t="s">
        <v>577</v>
      </c>
      <c r="C557" s="434" t="s">
        <v>213</v>
      </c>
      <c r="D557" s="434">
        <v>30</v>
      </c>
      <c r="E557" s="457">
        <v>260.32112040000004</v>
      </c>
      <c r="F557" s="457">
        <v>51.569613951240008</v>
      </c>
      <c r="G557" s="462">
        <f t="shared" si="33"/>
        <v>311.89073435124004</v>
      </c>
      <c r="H557" s="458">
        <f t="shared" si="34"/>
        <v>1.9110851974365489E-5</v>
      </c>
      <c r="I557" s="458">
        <f t="shared" si="36"/>
        <v>0.99694612011951478</v>
      </c>
      <c r="J557" s="434" t="str">
        <f t="shared" si="35"/>
        <v>C</v>
      </c>
    </row>
    <row r="558" spans="1:10" ht="31.5" x14ac:dyDescent="0.2">
      <c r="A558" s="456">
        <v>245</v>
      </c>
      <c r="B558" s="434" t="s">
        <v>786</v>
      </c>
      <c r="C558" s="434" t="s">
        <v>213</v>
      </c>
      <c r="D558" s="434">
        <v>3</v>
      </c>
      <c r="E558" s="457">
        <v>260.28000000000003</v>
      </c>
      <c r="F558" s="457">
        <v>51.561468000000005</v>
      </c>
      <c r="G558" s="462">
        <f t="shared" si="33"/>
        <v>311.84146800000002</v>
      </c>
      <c r="H558" s="458">
        <f t="shared" si="34"/>
        <v>1.9107833218621356E-5</v>
      </c>
      <c r="I558" s="458">
        <f t="shared" si="36"/>
        <v>0.99696522795273335</v>
      </c>
      <c r="J558" s="434" t="str">
        <f t="shared" si="35"/>
        <v>C</v>
      </c>
    </row>
    <row r="559" spans="1:10" ht="31.5" x14ac:dyDescent="0.2">
      <c r="A559" s="456">
        <v>318</v>
      </c>
      <c r="B559" s="434" t="s">
        <v>918</v>
      </c>
      <c r="C559" s="434" t="s">
        <v>213</v>
      </c>
      <c r="D559" s="434">
        <v>10</v>
      </c>
      <c r="E559" s="457">
        <v>258.89999999999998</v>
      </c>
      <c r="F559" s="457">
        <v>51.288089999999997</v>
      </c>
      <c r="G559" s="462">
        <f t="shared" ref="G559:G622" si="37">E559+F559</f>
        <v>310.18808999999999</v>
      </c>
      <c r="H559" s="458">
        <f t="shared" si="34"/>
        <v>1.9006523821657708E-5</v>
      </c>
      <c r="I559" s="458">
        <f t="shared" si="36"/>
        <v>0.99698423447655504</v>
      </c>
      <c r="J559" s="434" t="str">
        <f t="shared" si="35"/>
        <v>C</v>
      </c>
    </row>
    <row r="560" spans="1:10" ht="31.5" x14ac:dyDescent="0.2">
      <c r="A560" s="456">
        <v>78</v>
      </c>
      <c r="B560" s="434" t="s">
        <v>937</v>
      </c>
      <c r="C560" s="434" t="s">
        <v>213</v>
      </c>
      <c r="D560" s="434">
        <v>10</v>
      </c>
      <c r="E560" s="457">
        <v>258.83337343333335</v>
      </c>
      <c r="F560" s="457">
        <v>51.27489127714334</v>
      </c>
      <c r="G560" s="462">
        <f t="shared" si="37"/>
        <v>310.1082647104767</v>
      </c>
      <c r="H560" s="458">
        <f t="shared" si="34"/>
        <v>1.900163259173687E-5</v>
      </c>
      <c r="I560" s="458">
        <f t="shared" si="36"/>
        <v>0.99700323610914676</v>
      </c>
      <c r="J560" s="434" t="str">
        <f t="shared" si="35"/>
        <v>C</v>
      </c>
    </row>
    <row r="561" spans="1:10" ht="31.5" x14ac:dyDescent="0.2">
      <c r="A561" s="456">
        <v>471</v>
      </c>
      <c r="B561" s="434" t="s">
        <v>1207</v>
      </c>
      <c r="C561" s="434" t="s">
        <v>213</v>
      </c>
      <c r="D561" s="434">
        <v>10</v>
      </c>
      <c r="E561" s="457">
        <v>256</v>
      </c>
      <c r="F561" s="457">
        <v>50.7136</v>
      </c>
      <c r="G561" s="462">
        <f t="shared" si="37"/>
        <v>306.71359999999999</v>
      </c>
      <c r="H561" s="458">
        <f t="shared" si="34"/>
        <v>1.8793627262821062E-5</v>
      </c>
      <c r="I561" s="458">
        <f t="shared" si="36"/>
        <v>0.99702202973640963</v>
      </c>
      <c r="J561" s="434" t="str">
        <f t="shared" si="35"/>
        <v>C</v>
      </c>
    </row>
    <row r="562" spans="1:10" ht="31.5" x14ac:dyDescent="0.2">
      <c r="A562" s="456">
        <v>329</v>
      </c>
      <c r="B562" s="434" t="s">
        <v>937</v>
      </c>
      <c r="C562" s="434" t="s">
        <v>213</v>
      </c>
      <c r="D562" s="434">
        <v>10</v>
      </c>
      <c r="E562" s="457">
        <v>249.36666666666667</v>
      </c>
      <c r="F562" s="457">
        <v>49.39953666666667</v>
      </c>
      <c r="G562" s="462">
        <f t="shared" si="37"/>
        <v>298.76620333333335</v>
      </c>
      <c r="H562" s="458">
        <f t="shared" si="34"/>
        <v>1.830665697306828E-5</v>
      </c>
      <c r="I562" s="458">
        <f t="shared" si="36"/>
        <v>0.99704033639338274</v>
      </c>
      <c r="J562" s="434" t="str">
        <f t="shared" si="35"/>
        <v>C</v>
      </c>
    </row>
    <row r="563" spans="1:10" x14ac:dyDescent="0.2">
      <c r="A563" s="456">
        <v>158</v>
      </c>
      <c r="B563" s="434" t="s">
        <v>627</v>
      </c>
      <c r="C563" s="434" t="s">
        <v>213</v>
      </c>
      <c r="D563" s="434">
        <v>10</v>
      </c>
      <c r="E563" s="457">
        <v>249</v>
      </c>
      <c r="F563" s="457">
        <v>49.326900000000002</v>
      </c>
      <c r="G563" s="462">
        <f t="shared" si="37"/>
        <v>298.32690000000002</v>
      </c>
      <c r="H563" s="458">
        <f t="shared" si="34"/>
        <v>1.82797390173533E-5</v>
      </c>
      <c r="I563" s="458">
        <f t="shared" si="36"/>
        <v>0.9970586161324001</v>
      </c>
      <c r="J563" s="434" t="str">
        <f t="shared" si="35"/>
        <v>C</v>
      </c>
    </row>
    <row r="564" spans="1:10" ht="31.5" x14ac:dyDescent="0.2">
      <c r="A564" s="456">
        <v>879</v>
      </c>
      <c r="B564" s="434" t="s">
        <v>1927</v>
      </c>
      <c r="C564" s="434" t="s">
        <v>213</v>
      </c>
      <c r="D564" s="434">
        <v>30</v>
      </c>
      <c r="E564" s="457">
        <v>240.6</v>
      </c>
      <c r="F564" s="457">
        <v>47.662860000000002</v>
      </c>
      <c r="G564" s="462">
        <f t="shared" si="37"/>
        <v>288.26285999999999</v>
      </c>
      <c r="H564" s="458">
        <f t="shared" si="34"/>
        <v>1.7663073122791984E-5</v>
      </c>
      <c r="I564" s="458">
        <f t="shared" si="36"/>
        <v>0.99707627920552289</v>
      </c>
      <c r="J564" s="434" t="str">
        <f t="shared" si="35"/>
        <v>C</v>
      </c>
    </row>
    <row r="565" spans="1:10" x14ac:dyDescent="0.2">
      <c r="A565" s="456">
        <v>240</v>
      </c>
      <c r="B565" s="434" t="s">
        <v>776</v>
      </c>
      <c r="C565" s="434" t="s">
        <v>213</v>
      </c>
      <c r="D565" s="434">
        <v>30</v>
      </c>
      <c r="E565" s="457">
        <v>240</v>
      </c>
      <c r="F565" s="457">
        <v>47.543999999999997</v>
      </c>
      <c r="G565" s="462">
        <f t="shared" si="37"/>
        <v>287.54399999999998</v>
      </c>
      <c r="H565" s="458">
        <f t="shared" si="34"/>
        <v>1.7619025558894745E-5</v>
      </c>
      <c r="I565" s="458">
        <f t="shared" si="36"/>
        <v>0.99709389823108174</v>
      </c>
      <c r="J565" s="434" t="str">
        <f t="shared" si="35"/>
        <v>C</v>
      </c>
    </row>
    <row r="566" spans="1:10" ht="47.25" x14ac:dyDescent="0.2">
      <c r="A566" s="456">
        <v>732</v>
      </c>
      <c r="B566" s="434" t="s">
        <v>1669</v>
      </c>
      <c r="C566" s="434" t="s">
        <v>213</v>
      </c>
      <c r="D566" s="434">
        <v>3</v>
      </c>
      <c r="E566" s="457">
        <v>237.87</v>
      </c>
      <c r="F566" s="457">
        <v>47.122047000000002</v>
      </c>
      <c r="G566" s="462">
        <f t="shared" si="37"/>
        <v>284.99204700000001</v>
      </c>
      <c r="H566" s="458">
        <f t="shared" si="34"/>
        <v>1.7462656707059558E-5</v>
      </c>
      <c r="I566" s="458">
        <f t="shared" si="36"/>
        <v>0.99711136088778884</v>
      </c>
      <c r="J566" s="434" t="str">
        <f t="shared" si="35"/>
        <v>C</v>
      </c>
    </row>
    <row r="567" spans="1:10" x14ac:dyDescent="0.2">
      <c r="A567" s="456">
        <v>726</v>
      </c>
      <c r="B567" s="434" t="s">
        <v>1658</v>
      </c>
      <c r="C567" s="434" t="s">
        <v>213</v>
      </c>
      <c r="D567" s="434">
        <v>20</v>
      </c>
      <c r="E567" s="457">
        <v>237.39999999999998</v>
      </c>
      <c r="F567" s="457">
        <v>47.028939999999999</v>
      </c>
      <c r="G567" s="462">
        <f t="shared" si="37"/>
        <v>284.42893999999995</v>
      </c>
      <c r="H567" s="458">
        <f t="shared" si="34"/>
        <v>1.7428152782006718E-5</v>
      </c>
      <c r="I567" s="458">
        <f t="shared" si="36"/>
        <v>0.9971287890405709</v>
      </c>
      <c r="J567" s="434" t="str">
        <f t="shared" si="35"/>
        <v>C</v>
      </c>
    </row>
    <row r="568" spans="1:10" ht="31.5" x14ac:dyDescent="0.2">
      <c r="A568" s="456">
        <v>818</v>
      </c>
      <c r="B568" s="434" t="s">
        <v>1835</v>
      </c>
      <c r="C568" s="434" t="s">
        <v>576</v>
      </c>
      <c r="D568" s="434">
        <v>1</v>
      </c>
      <c r="E568" s="457">
        <v>235.01</v>
      </c>
      <c r="F568" s="457">
        <v>46.555481</v>
      </c>
      <c r="G568" s="462">
        <f t="shared" si="37"/>
        <v>281.56548099999998</v>
      </c>
      <c r="H568" s="458">
        <f t="shared" si="34"/>
        <v>1.7252696652482724E-5</v>
      </c>
      <c r="I568" s="458">
        <f t="shared" si="36"/>
        <v>0.99714604173722343</v>
      </c>
      <c r="J568" s="434" t="str">
        <f t="shared" si="35"/>
        <v>C</v>
      </c>
    </row>
    <row r="569" spans="1:10" ht="47.25" x14ac:dyDescent="0.2">
      <c r="A569" s="456">
        <v>802</v>
      </c>
      <c r="B569" s="434" t="s">
        <v>1803</v>
      </c>
      <c r="C569" s="434" t="s">
        <v>213</v>
      </c>
      <c r="D569" s="434">
        <v>1</v>
      </c>
      <c r="E569" s="457">
        <v>229.76</v>
      </c>
      <c r="F569" s="457">
        <v>45.515456</v>
      </c>
      <c r="G569" s="462">
        <f t="shared" si="37"/>
        <v>275.27545599999996</v>
      </c>
      <c r="H569" s="458">
        <f t="shared" si="34"/>
        <v>1.6867280468381904E-5</v>
      </c>
      <c r="I569" s="458">
        <f t="shared" si="36"/>
        <v>0.99716290901769178</v>
      </c>
      <c r="J569" s="434" t="str">
        <f t="shared" si="35"/>
        <v>C</v>
      </c>
    </row>
    <row r="570" spans="1:10" ht="31.5" x14ac:dyDescent="0.2">
      <c r="A570" s="456">
        <v>53</v>
      </c>
      <c r="B570" s="434" t="s">
        <v>739</v>
      </c>
      <c r="C570" s="434" t="s">
        <v>213</v>
      </c>
      <c r="D570" s="434">
        <v>10</v>
      </c>
      <c r="E570" s="457">
        <v>228.58540167499999</v>
      </c>
      <c r="F570" s="457">
        <v>45.2827680718175</v>
      </c>
      <c r="G570" s="462">
        <f t="shared" si="37"/>
        <v>273.8681697468175</v>
      </c>
      <c r="H570" s="458">
        <f t="shared" si="34"/>
        <v>1.6781050143758531E-5</v>
      </c>
      <c r="I570" s="458">
        <f t="shared" si="36"/>
        <v>0.99717969006783558</v>
      </c>
      <c r="J570" s="434" t="str">
        <f t="shared" si="35"/>
        <v>C</v>
      </c>
    </row>
    <row r="571" spans="1:10" ht="31.5" x14ac:dyDescent="0.2">
      <c r="A571" s="456">
        <v>460</v>
      </c>
      <c r="B571" s="434" t="s">
        <v>1185</v>
      </c>
      <c r="C571" s="434" t="s">
        <v>213</v>
      </c>
      <c r="D571" s="434">
        <v>10</v>
      </c>
      <c r="E571" s="457">
        <v>224.5</v>
      </c>
      <c r="F571" s="457">
        <v>44.47345</v>
      </c>
      <c r="G571" s="462">
        <f t="shared" si="37"/>
        <v>268.97345000000001</v>
      </c>
      <c r="H571" s="458">
        <f t="shared" si="34"/>
        <v>1.6481130158216128E-5</v>
      </c>
      <c r="I571" s="458">
        <f t="shared" si="36"/>
        <v>0.99719617119799375</v>
      </c>
      <c r="J571" s="434" t="str">
        <f t="shared" si="35"/>
        <v>C</v>
      </c>
    </row>
    <row r="572" spans="1:10" ht="31.5" x14ac:dyDescent="0.2">
      <c r="A572" s="456">
        <v>218</v>
      </c>
      <c r="B572" s="434" t="s">
        <v>739</v>
      </c>
      <c r="C572" s="434" t="s">
        <v>213</v>
      </c>
      <c r="D572" s="434">
        <v>10</v>
      </c>
      <c r="E572" s="457">
        <v>220.22500000000002</v>
      </c>
      <c r="F572" s="457">
        <v>43.626572500000002</v>
      </c>
      <c r="G572" s="462">
        <f t="shared" si="37"/>
        <v>263.85157250000003</v>
      </c>
      <c r="H572" s="458">
        <f t="shared" si="34"/>
        <v>1.6167291265448317E-5</v>
      </c>
      <c r="I572" s="458">
        <f t="shared" si="36"/>
        <v>0.99721233848925916</v>
      </c>
      <c r="J572" s="434" t="str">
        <f t="shared" si="35"/>
        <v>C</v>
      </c>
    </row>
    <row r="573" spans="1:10" ht="31.5" x14ac:dyDescent="0.2">
      <c r="A573" s="456">
        <v>810</v>
      </c>
      <c r="B573" s="434" t="s">
        <v>1819</v>
      </c>
      <c r="C573" s="434" t="s">
        <v>213</v>
      </c>
      <c r="D573" s="434">
        <v>1</v>
      </c>
      <c r="E573" s="457">
        <v>219.04</v>
      </c>
      <c r="F573" s="457">
        <v>43.391824</v>
      </c>
      <c r="G573" s="462">
        <f t="shared" si="37"/>
        <v>262.43182400000001</v>
      </c>
      <c r="H573" s="458">
        <f t="shared" si="34"/>
        <v>1.6080297326751271E-5</v>
      </c>
      <c r="I573" s="458">
        <f t="shared" si="36"/>
        <v>0.99722841878658597</v>
      </c>
      <c r="J573" s="434" t="str">
        <f t="shared" si="35"/>
        <v>C</v>
      </c>
    </row>
    <row r="574" spans="1:10" x14ac:dyDescent="0.2">
      <c r="A574" s="456">
        <v>5</v>
      </c>
      <c r="B574" s="434" t="s">
        <v>561</v>
      </c>
      <c r="C574" s="434" t="s">
        <v>213</v>
      </c>
      <c r="D574" s="434">
        <v>50</v>
      </c>
      <c r="E574" s="457">
        <v>218.49121149999999</v>
      </c>
      <c r="F574" s="457">
        <v>43.283108998149999</v>
      </c>
      <c r="G574" s="462">
        <f t="shared" si="37"/>
        <v>261.77432049815002</v>
      </c>
      <c r="H574" s="458">
        <f t="shared" si="34"/>
        <v>1.6040009332551576E-5</v>
      </c>
      <c r="I574" s="458">
        <f t="shared" si="36"/>
        <v>0.9972444587959185</v>
      </c>
      <c r="J574" s="434" t="str">
        <f t="shared" si="35"/>
        <v>C</v>
      </c>
    </row>
    <row r="575" spans="1:10" ht="31.5" x14ac:dyDescent="0.2">
      <c r="A575" s="456">
        <v>820</v>
      </c>
      <c r="B575" s="434" t="s">
        <v>1839</v>
      </c>
      <c r="C575" s="434" t="s">
        <v>576</v>
      </c>
      <c r="D575" s="434">
        <v>1</v>
      </c>
      <c r="E575" s="457">
        <v>217.24</v>
      </c>
      <c r="F575" s="457">
        <v>43.035243999999999</v>
      </c>
      <c r="G575" s="462">
        <f t="shared" si="37"/>
        <v>260.27524399999999</v>
      </c>
      <c r="H575" s="458">
        <f t="shared" si="34"/>
        <v>1.5948154635059562E-5</v>
      </c>
      <c r="I575" s="458">
        <f t="shared" si="36"/>
        <v>0.99726040695055351</v>
      </c>
      <c r="J575" s="434" t="str">
        <f t="shared" si="35"/>
        <v>C</v>
      </c>
    </row>
    <row r="576" spans="1:10" ht="47.25" x14ac:dyDescent="0.2">
      <c r="A576" s="456">
        <v>745</v>
      </c>
      <c r="B576" s="434" t="s">
        <v>1693</v>
      </c>
      <c r="C576" s="434" t="s">
        <v>213</v>
      </c>
      <c r="D576" s="434">
        <v>5</v>
      </c>
      <c r="E576" s="457">
        <v>216.5</v>
      </c>
      <c r="F576" s="457">
        <v>42.888649999999998</v>
      </c>
      <c r="G576" s="462">
        <f t="shared" si="37"/>
        <v>259.38864999999998</v>
      </c>
      <c r="H576" s="458">
        <f t="shared" si="34"/>
        <v>1.5893829306252968E-5</v>
      </c>
      <c r="I576" s="458">
        <f t="shared" si="36"/>
        <v>0.99727630077985974</v>
      </c>
      <c r="J576" s="434" t="str">
        <f t="shared" si="35"/>
        <v>C</v>
      </c>
    </row>
    <row r="577" spans="1:10" ht="47.25" x14ac:dyDescent="0.2">
      <c r="A577" s="456">
        <v>250</v>
      </c>
      <c r="B577" s="434" t="s">
        <v>796</v>
      </c>
      <c r="C577" s="434" t="s">
        <v>213</v>
      </c>
      <c r="D577" s="434">
        <v>10</v>
      </c>
      <c r="E577" s="457">
        <v>215.9</v>
      </c>
      <c r="F577" s="457">
        <v>42.76979</v>
      </c>
      <c r="G577" s="462">
        <f t="shared" si="37"/>
        <v>258.66979000000003</v>
      </c>
      <c r="H577" s="458">
        <f t="shared" si="34"/>
        <v>1.5849781742355735E-5</v>
      </c>
      <c r="I577" s="458">
        <f t="shared" si="36"/>
        <v>0.99729215056160214</v>
      </c>
      <c r="J577" s="434" t="str">
        <f t="shared" si="35"/>
        <v>C</v>
      </c>
    </row>
    <row r="578" spans="1:10" x14ac:dyDescent="0.2">
      <c r="A578" s="456">
        <v>89</v>
      </c>
      <c r="B578" s="434" t="s">
        <v>1113</v>
      </c>
      <c r="C578" s="434" t="s">
        <v>213</v>
      </c>
      <c r="D578" s="434">
        <v>10</v>
      </c>
      <c r="E578" s="457">
        <v>215.58745316</v>
      </c>
      <c r="F578" s="457">
        <v>42.707874470995996</v>
      </c>
      <c r="G578" s="462">
        <f t="shared" si="37"/>
        <v>258.29532763099598</v>
      </c>
      <c r="H578" s="458">
        <f t="shared" ref="H578:H641" si="38">G578/$G$1146</f>
        <v>1.5826836864179433E-5</v>
      </c>
      <c r="I578" s="458">
        <f t="shared" si="36"/>
        <v>0.99730797739846633</v>
      </c>
      <c r="J578" s="434" t="str">
        <f t="shared" ref="J578:J641" si="39">IF(I578&lt;$M$2,$L$2,IF(I578&lt;$M$3,$L$3,$L$4))</f>
        <v>C</v>
      </c>
    </row>
    <row r="579" spans="1:10" ht="31.5" x14ac:dyDescent="0.2">
      <c r="A579" s="456">
        <v>262</v>
      </c>
      <c r="B579" s="434" t="s">
        <v>819</v>
      </c>
      <c r="C579" s="434" t="s">
        <v>600</v>
      </c>
      <c r="D579" s="434">
        <v>10</v>
      </c>
      <c r="E579" s="457">
        <v>215.39999999999998</v>
      </c>
      <c r="F579" s="457">
        <v>42.670739999999995</v>
      </c>
      <c r="G579" s="462">
        <f t="shared" si="37"/>
        <v>258.07074</v>
      </c>
      <c r="H579" s="458">
        <f t="shared" si="38"/>
        <v>1.5813075439108037E-5</v>
      </c>
      <c r="I579" s="458">
        <f t="shared" si="36"/>
        <v>0.9973237904739054</v>
      </c>
      <c r="J579" s="434" t="str">
        <f t="shared" si="39"/>
        <v>C</v>
      </c>
    </row>
    <row r="580" spans="1:10" ht="31.5" x14ac:dyDescent="0.2">
      <c r="A580" s="456">
        <v>443</v>
      </c>
      <c r="B580" s="434" t="s">
        <v>1151</v>
      </c>
      <c r="C580" s="434" t="s">
        <v>213</v>
      </c>
      <c r="D580" s="434">
        <v>3</v>
      </c>
      <c r="E580" s="457">
        <v>214.62</v>
      </c>
      <c r="F580" s="457">
        <v>42.516221999999999</v>
      </c>
      <c r="G580" s="462">
        <f t="shared" si="37"/>
        <v>257.13622199999998</v>
      </c>
      <c r="H580" s="458">
        <f t="shared" si="38"/>
        <v>1.5755813606041626E-5</v>
      </c>
      <c r="I580" s="458">
        <f t="shared" ref="I580:I643" si="40">I579+H580</f>
        <v>0.99733954628751142</v>
      </c>
      <c r="J580" s="434" t="str">
        <f t="shared" si="39"/>
        <v>C</v>
      </c>
    </row>
    <row r="581" spans="1:10" ht="31.5" x14ac:dyDescent="0.2">
      <c r="A581" s="456">
        <v>139</v>
      </c>
      <c r="B581" s="434" t="s">
        <v>1518</v>
      </c>
      <c r="C581" s="434" t="s">
        <v>213</v>
      </c>
      <c r="D581" s="434">
        <v>50</v>
      </c>
      <c r="E581" s="457">
        <v>214.32033326666669</v>
      </c>
      <c r="F581" s="457">
        <v>42.456858020126674</v>
      </c>
      <c r="G581" s="462">
        <f t="shared" si="37"/>
        <v>256.77719128679337</v>
      </c>
      <c r="H581" s="458">
        <f t="shared" si="38"/>
        <v>1.5733814290067669E-5</v>
      </c>
      <c r="I581" s="458">
        <f t="shared" si="40"/>
        <v>0.99735528010180152</v>
      </c>
      <c r="J581" s="434" t="str">
        <f t="shared" si="39"/>
        <v>C</v>
      </c>
    </row>
    <row r="582" spans="1:10" x14ac:dyDescent="0.2">
      <c r="A582" s="456">
        <v>713</v>
      </c>
      <c r="B582" s="434" t="s">
        <v>1635</v>
      </c>
      <c r="C582" s="434" t="s">
        <v>1248</v>
      </c>
      <c r="D582" s="434">
        <v>5</v>
      </c>
      <c r="E582" s="457">
        <v>211.4</v>
      </c>
      <c r="F582" s="457">
        <v>41.878340000000001</v>
      </c>
      <c r="G582" s="462">
        <f t="shared" si="37"/>
        <v>253.27834000000001</v>
      </c>
      <c r="H582" s="458">
        <f t="shared" si="38"/>
        <v>1.5519425013126457E-5</v>
      </c>
      <c r="I582" s="458">
        <f t="shared" si="40"/>
        <v>0.99737079952681462</v>
      </c>
      <c r="J582" s="434" t="str">
        <f t="shared" si="39"/>
        <v>C</v>
      </c>
    </row>
    <row r="583" spans="1:10" ht="31.5" x14ac:dyDescent="0.2">
      <c r="A583" s="456">
        <v>470</v>
      </c>
      <c r="B583" s="434" t="s">
        <v>1205</v>
      </c>
      <c r="C583" s="434" t="s">
        <v>213</v>
      </c>
      <c r="D583" s="434">
        <v>10</v>
      </c>
      <c r="E583" s="457">
        <v>209.20000000000002</v>
      </c>
      <c r="F583" s="457">
        <v>41.442520000000002</v>
      </c>
      <c r="G583" s="462">
        <f t="shared" si="37"/>
        <v>250.64252000000002</v>
      </c>
      <c r="H583" s="458">
        <f t="shared" si="38"/>
        <v>1.5357917278836589E-5</v>
      </c>
      <c r="I583" s="458">
        <f t="shared" si="40"/>
        <v>0.99738615744409342</v>
      </c>
      <c r="J583" s="434" t="str">
        <f t="shared" si="39"/>
        <v>C</v>
      </c>
    </row>
    <row r="584" spans="1:10" ht="31.5" x14ac:dyDescent="0.2">
      <c r="A584" s="456">
        <v>650</v>
      </c>
      <c r="B584" s="434" t="s">
        <v>1518</v>
      </c>
      <c r="C584" s="434" t="s">
        <v>213</v>
      </c>
      <c r="D584" s="434">
        <v>50</v>
      </c>
      <c r="E584" s="457">
        <v>209</v>
      </c>
      <c r="F584" s="457">
        <v>41.402900000000002</v>
      </c>
      <c r="G584" s="462">
        <f t="shared" si="37"/>
        <v>250.40289999999999</v>
      </c>
      <c r="H584" s="458">
        <f t="shared" si="38"/>
        <v>1.5343234757537508E-5</v>
      </c>
      <c r="I584" s="458">
        <f t="shared" si="40"/>
        <v>0.99740150067885092</v>
      </c>
      <c r="J584" s="434" t="str">
        <f t="shared" si="39"/>
        <v>C</v>
      </c>
    </row>
    <row r="585" spans="1:10" ht="31.5" x14ac:dyDescent="0.2">
      <c r="A585" s="456">
        <v>573</v>
      </c>
      <c r="B585" s="434" t="s">
        <v>1390</v>
      </c>
      <c r="C585" s="434" t="s">
        <v>213</v>
      </c>
      <c r="D585" s="434">
        <v>10</v>
      </c>
      <c r="E585" s="457">
        <v>208.29999999999998</v>
      </c>
      <c r="F585" s="457">
        <v>41.264229999999998</v>
      </c>
      <c r="G585" s="462">
        <f t="shared" si="37"/>
        <v>249.56422999999998</v>
      </c>
      <c r="H585" s="458">
        <f t="shared" si="38"/>
        <v>1.5291845932990733E-5</v>
      </c>
      <c r="I585" s="458">
        <f t="shared" si="40"/>
        <v>0.99741679252478388</v>
      </c>
      <c r="J585" s="434" t="str">
        <f t="shared" si="39"/>
        <v>C</v>
      </c>
    </row>
    <row r="586" spans="1:10" x14ac:dyDescent="0.2">
      <c r="A586" s="456">
        <v>423</v>
      </c>
      <c r="B586" s="434" t="s">
        <v>1113</v>
      </c>
      <c r="C586" s="434" t="s">
        <v>213</v>
      </c>
      <c r="D586" s="434">
        <v>10</v>
      </c>
      <c r="E586" s="457">
        <v>208</v>
      </c>
      <c r="F586" s="457">
        <v>41.204799999999999</v>
      </c>
      <c r="G586" s="462">
        <f t="shared" si="37"/>
        <v>249.20480000000001</v>
      </c>
      <c r="H586" s="458">
        <f t="shared" si="38"/>
        <v>1.5269822151042113E-5</v>
      </c>
      <c r="I586" s="458">
        <f t="shared" si="40"/>
        <v>0.99743206234693493</v>
      </c>
      <c r="J586" s="434" t="str">
        <f t="shared" si="39"/>
        <v>C</v>
      </c>
    </row>
    <row r="587" spans="1:10" ht="31.5" x14ac:dyDescent="0.2">
      <c r="A587" s="456">
        <v>689</v>
      </c>
      <c r="B587" s="434" t="s">
        <v>1589</v>
      </c>
      <c r="C587" s="434" t="s">
        <v>213</v>
      </c>
      <c r="D587" s="434">
        <v>5</v>
      </c>
      <c r="E587" s="457">
        <v>207.95000000000002</v>
      </c>
      <c r="F587" s="457">
        <v>41.194895000000002</v>
      </c>
      <c r="G587" s="462">
        <f t="shared" si="37"/>
        <v>249.14489500000002</v>
      </c>
      <c r="H587" s="458">
        <f t="shared" si="38"/>
        <v>1.5266151520717345E-5</v>
      </c>
      <c r="I587" s="458">
        <f t="shared" si="40"/>
        <v>0.99744732849845563</v>
      </c>
      <c r="J587" s="434" t="str">
        <f t="shared" si="39"/>
        <v>C</v>
      </c>
    </row>
    <row r="588" spans="1:10" ht="63" x14ac:dyDescent="0.2">
      <c r="A588" s="456">
        <v>279</v>
      </c>
      <c r="B588" s="434" t="s">
        <v>853</v>
      </c>
      <c r="C588" s="434" t="s">
        <v>213</v>
      </c>
      <c r="D588" s="434">
        <v>3</v>
      </c>
      <c r="E588" s="457">
        <v>206.91</v>
      </c>
      <c r="F588" s="457">
        <v>40.988870999999996</v>
      </c>
      <c r="G588" s="462">
        <f t="shared" si="37"/>
        <v>247.89887099999999</v>
      </c>
      <c r="H588" s="458">
        <f t="shared" si="38"/>
        <v>1.5189802409962132E-5</v>
      </c>
      <c r="I588" s="458">
        <f t="shared" si="40"/>
        <v>0.99746251830086563</v>
      </c>
      <c r="J588" s="434" t="str">
        <f t="shared" si="39"/>
        <v>C</v>
      </c>
    </row>
    <row r="589" spans="1:10" ht="31.5" x14ac:dyDescent="0.2">
      <c r="A589" s="456">
        <v>319</v>
      </c>
      <c r="B589" s="434" t="s">
        <v>920</v>
      </c>
      <c r="C589" s="434" t="s">
        <v>213</v>
      </c>
      <c r="D589" s="434">
        <v>10</v>
      </c>
      <c r="E589" s="457">
        <v>205.39999999999998</v>
      </c>
      <c r="F589" s="457">
        <v>40.689739999999993</v>
      </c>
      <c r="G589" s="462">
        <f t="shared" si="37"/>
        <v>246.08973999999998</v>
      </c>
      <c r="H589" s="458">
        <f t="shared" si="38"/>
        <v>1.5078949374154087E-5</v>
      </c>
      <c r="I589" s="458">
        <f t="shared" si="40"/>
        <v>0.99747759725023977</v>
      </c>
      <c r="J589" s="434" t="str">
        <f t="shared" si="39"/>
        <v>C</v>
      </c>
    </row>
    <row r="590" spans="1:10" x14ac:dyDescent="0.2">
      <c r="A590" s="456">
        <v>305</v>
      </c>
      <c r="B590" s="434" t="s">
        <v>894</v>
      </c>
      <c r="C590" s="434" t="s">
        <v>658</v>
      </c>
      <c r="D590" s="434">
        <v>10</v>
      </c>
      <c r="E590" s="457">
        <v>203.9</v>
      </c>
      <c r="F590" s="457">
        <v>40.392589999999998</v>
      </c>
      <c r="G590" s="462">
        <f t="shared" si="37"/>
        <v>244.29259000000002</v>
      </c>
      <c r="H590" s="458">
        <f t="shared" si="38"/>
        <v>1.4968830464410997E-5</v>
      </c>
      <c r="I590" s="458">
        <f t="shared" si="40"/>
        <v>0.99749256608070413</v>
      </c>
      <c r="J590" s="434" t="str">
        <f t="shared" si="39"/>
        <v>C</v>
      </c>
    </row>
    <row r="591" spans="1:10" ht="31.5" x14ac:dyDescent="0.2">
      <c r="A591" s="456">
        <v>393</v>
      </c>
      <c r="B591" s="434" t="s">
        <v>1058</v>
      </c>
      <c r="C591" s="434" t="s">
        <v>213</v>
      </c>
      <c r="D591" s="434">
        <v>10</v>
      </c>
      <c r="E591" s="457">
        <v>203.5</v>
      </c>
      <c r="F591" s="457">
        <v>40.31335</v>
      </c>
      <c r="G591" s="462">
        <f t="shared" si="37"/>
        <v>243.81335000000001</v>
      </c>
      <c r="H591" s="458">
        <f t="shared" si="38"/>
        <v>1.4939465421812839E-5</v>
      </c>
      <c r="I591" s="458">
        <f t="shared" si="40"/>
        <v>0.99750750554612599</v>
      </c>
      <c r="J591" s="434" t="str">
        <f t="shared" si="39"/>
        <v>C</v>
      </c>
    </row>
    <row r="592" spans="1:10" ht="31.5" x14ac:dyDescent="0.2">
      <c r="A592" s="456">
        <v>387</v>
      </c>
      <c r="B592" s="434" t="s">
        <v>1046</v>
      </c>
      <c r="C592" s="434" t="s">
        <v>213</v>
      </c>
      <c r="D592" s="434">
        <v>10</v>
      </c>
      <c r="E592" s="457">
        <v>202.10000000000002</v>
      </c>
      <c r="F592" s="457">
        <v>40.036010000000005</v>
      </c>
      <c r="G592" s="462">
        <f t="shared" si="37"/>
        <v>242.13601000000003</v>
      </c>
      <c r="H592" s="458">
        <f t="shared" si="38"/>
        <v>1.4836687772719287E-5</v>
      </c>
      <c r="I592" s="458">
        <f t="shared" si="40"/>
        <v>0.99752234223389868</v>
      </c>
      <c r="J592" s="434" t="str">
        <f t="shared" si="39"/>
        <v>C</v>
      </c>
    </row>
    <row r="593" spans="1:10" ht="31.5" x14ac:dyDescent="0.2">
      <c r="A593" s="456">
        <v>133</v>
      </c>
      <c r="B593" s="434" t="s">
        <v>1495</v>
      </c>
      <c r="C593" s="434" t="s">
        <v>213</v>
      </c>
      <c r="D593" s="434">
        <v>2</v>
      </c>
      <c r="E593" s="457">
        <v>200.31647937</v>
      </c>
      <c r="F593" s="457">
        <v>39.682694563196996</v>
      </c>
      <c r="G593" s="462">
        <f t="shared" si="37"/>
        <v>239.999173933197</v>
      </c>
      <c r="H593" s="458">
        <f t="shared" si="38"/>
        <v>1.4705754874532676E-5</v>
      </c>
      <c r="I593" s="458">
        <f t="shared" si="40"/>
        <v>0.99753704798877318</v>
      </c>
      <c r="J593" s="434" t="str">
        <f t="shared" si="39"/>
        <v>C</v>
      </c>
    </row>
    <row r="594" spans="1:10" ht="31.5" x14ac:dyDescent="0.2">
      <c r="A594" s="456">
        <v>538</v>
      </c>
      <c r="B594" s="434" t="s">
        <v>1330</v>
      </c>
      <c r="C594" s="434" t="s">
        <v>213</v>
      </c>
      <c r="D594" s="434">
        <v>8</v>
      </c>
      <c r="E594" s="457">
        <v>200</v>
      </c>
      <c r="F594" s="457">
        <v>39.619999999999997</v>
      </c>
      <c r="G594" s="462">
        <f t="shared" si="37"/>
        <v>239.62</v>
      </c>
      <c r="H594" s="458">
        <f t="shared" si="38"/>
        <v>1.4682521299078956E-5</v>
      </c>
      <c r="I594" s="458">
        <f t="shared" si="40"/>
        <v>0.99755173051007229</v>
      </c>
      <c r="J594" s="434" t="str">
        <f t="shared" si="39"/>
        <v>C</v>
      </c>
    </row>
    <row r="595" spans="1:10" ht="78.75" x14ac:dyDescent="0.2">
      <c r="A595" s="456">
        <v>609</v>
      </c>
      <c r="B595" s="434" t="s">
        <v>1455</v>
      </c>
      <c r="C595" s="434" t="s">
        <v>213</v>
      </c>
      <c r="D595" s="434">
        <v>1</v>
      </c>
      <c r="E595" s="457">
        <v>200</v>
      </c>
      <c r="F595" s="457">
        <v>39.619999999999997</v>
      </c>
      <c r="G595" s="462">
        <f t="shared" si="37"/>
        <v>239.62</v>
      </c>
      <c r="H595" s="458">
        <f t="shared" si="38"/>
        <v>1.4682521299078956E-5</v>
      </c>
      <c r="I595" s="458">
        <f t="shared" si="40"/>
        <v>0.99756641303137139</v>
      </c>
      <c r="J595" s="434" t="str">
        <f t="shared" si="39"/>
        <v>C</v>
      </c>
    </row>
    <row r="596" spans="1:10" ht="31.5" x14ac:dyDescent="0.2">
      <c r="A596" s="456">
        <v>807</v>
      </c>
      <c r="B596" s="434" t="s">
        <v>1813</v>
      </c>
      <c r="C596" s="434" t="s">
        <v>213</v>
      </c>
      <c r="D596" s="434">
        <v>1</v>
      </c>
      <c r="E596" s="457">
        <v>199.17</v>
      </c>
      <c r="F596" s="457">
        <v>39.455576999999998</v>
      </c>
      <c r="G596" s="462">
        <f t="shared" si="37"/>
        <v>238.62557699999999</v>
      </c>
      <c r="H596" s="458">
        <f t="shared" si="38"/>
        <v>1.4621588835687777E-5</v>
      </c>
      <c r="I596" s="458">
        <f t="shared" si="40"/>
        <v>0.99758103462020709</v>
      </c>
      <c r="J596" s="434" t="str">
        <f t="shared" si="39"/>
        <v>C</v>
      </c>
    </row>
    <row r="597" spans="1:10" x14ac:dyDescent="0.2">
      <c r="A597" s="456">
        <v>159</v>
      </c>
      <c r="B597" s="434" t="s">
        <v>629</v>
      </c>
      <c r="C597" s="434" t="s">
        <v>213</v>
      </c>
      <c r="D597" s="434">
        <v>10</v>
      </c>
      <c r="E597" s="457">
        <v>199</v>
      </c>
      <c r="F597" s="457">
        <v>39.421900000000001</v>
      </c>
      <c r="G597" s="462">
        <f t="shared" si="37"/>
        <v>238.42189999999999</v>
      </c>
      <c r="H597" s="458">
        <f t="shared" si="38"/>
        <v>1.4609108692583561E-5</v>
      </c>
      <c r="I597" s="458">
        <f t="shared" si="40"/>
        <v>0.99759564372889964</v>
      </c>
      <c r="J597" s="434" t="str">
        <f t="shared" si="39"/>
        <v>C</v>
      </c>
    </row>
    <row r="598" spans="1:10" ht="31.5" x14ac:dyDescent="0.2">
      <c r="A598" s="456">
        <v>372</v>
      </c>
      <c r="B598" s="434" t="s">
        <v>1021</v>
      </c>
      <c r="C598" s="434" t="s">
        <v>213</v>
      </c>
      <c r="D598" s="434">
        <v>1</v>
      </c>
      <c r="E598" s="457">
        <v>198.7</v>
      </c>
      <c r="F598" s="457">
        <v>39.362469999999995</v>
      </c>
      <c r="G598" s="462">
        <f t="shared" si="37"/>
        <v>238.06246999999999</v>
      </c>
      <c r="H598" s="458">
        <f t="shared" si="38"/>
        <v>1.4587084910634943E-5</v>
      </c>
      <c r="I598" s="458">
        <f t="shared" si="40"/>
        <v>0.99761023081381028</v>
      </c>
      <c r="J598" s="434" t="str">
        <f t="shared" si="39"/>
        <v>C</v>
      </c>
    </row>
    <row r="599" spans="1:10" x14ac:dyDescent="0.2">
      <c r="A599" s="456">
        <v>59</v>
      </c>
      <c r="B599" s="434" t="s">
        <v>775</v>
      </c>
      <c r="C599" s="434" t="s">
        <v>213</v>
      </c>
      <c r="D599" s="434">
        <v>30</v>
      </c>
      <c r="E599" s="457">
        <v>198.4585256</v>
      </c>
      <c r="F599" s="457">
        <v>39.314633921359999</v>
      </c>
      <c r="G599" s="462">
        <f t="shared" si="37"/>
        <v>237.77315952136001</v>
      </c>
      <c r="H599" s="458">
        <f t="shared" si="38"/>
        <v>1.4569357645529032E-5</v>
      </c>
      <c r="I599" s="458">
        <f t="shared" si="40"/>
        <v>0.99762480017145583</v>
      </c>
      <c r="J599" s="434" t="str">
        <f t="shared" si="39"/>
        <v>C</v>
      </c>
    </row>
    <row r="600" spans="1:10" ht="31.5" x14ac:dyDescent="0.2">
      <c r="A600" s="456">
        <v>220</v>
      </c>
      <c r="B600" s="434" t="s">
        <v>741</v>
      </c>
      <c r="C600" s="434" t="s">
        <v>213</v>
      </c>
      <c r="D600" s="434">
        <v>10</v>
      </c>
      <c r="E600" s="457">
        <v>196.20000000000002</v>
      </c>
      <c r="F600" s="457">
        <v>38.867220000000003</v>
      </c>
      <c r="G600" s="462">
        <f t="shared" si="37"/>
        <v>235.06722000000002</v>
      </c>
      <c r="H600" s="458">
        <f t="shared" si="38"/>
        <v>1.4403553394396457E-5</v>
      </c>
      <c r="I600" s="458">
        <f t="shared" si="40"/>
        <v>0.99763920372485027</v>
      </c>
      <c r="J600" s="434" t="str">
        <f t="shared" si="39"/>
        <v>C</v>
      </c>
    </row>
    <row r="601" spans="1:10" ht="31.5" x14ac:dyDescent="0.2">
      <c r="A601" s="456">
        <v>515</v>
      </c>
      <c r="B601" s="434" t="s">
        <v>1291</v>
      </c>
      <c r="C601" s="434" t="s">
        <v>213</v>
      </c>
      <c r="D601" s="434">
        <v>5</v>
      </c>
      <c r="E601" s="457">
        <v>196.20000000000002</v>
      </c>
      <c r="F601" s="457">
        <v>38.867220000000003</v>
      </c>
      <c r="G601" s="462">
        <f t="shared" si="37"/>
        <v>235.06722000000002</v>
      </c>
      <c r="H601" s="458">
        <f t="shared" si="38"/>
        <v>1.4403553394396457E-5</v>
      </c>
      <c r="I601" s="458">
        <f t="shared" si="40"/>
        <v>0.9976536072782447</v>
      </c>
      <c r="J601" s="434" t="str">
        <f t="shared" si="39"/>
        <v>C</v>
      </c>
    </row>
    <row r="602" spans="1:10" x14ac:dyDescent="0.2">
      <c r="A602" s="456">
        <v>47</v>
      </c>
      <c r="B602" s="434" t="s">
        <v>665</v>
      </c>
      <c r="C602" s="434" t="s">
        <v>666</v>
      </c>
      <c r="D602" s="434">
        <v>10</v>
      </c>
      <c r="E602" s="457">
        <v>195.45078372</v>
      </c>
      <c r="F602" s="457">
        <v>38.718800254931999</v>
      </c>
      <c r="G602" s="462">
        <f t="shared" si="37"/>
        <v>234.16958397493201</v>
      </c>
      <c r="H602" s="458">
        <f t="shared" si="38"/>
        <v>1.4348551474452872E-5</v>
      </c>
      <c r="I602" s="458">
        <f t="shared" si="40"/>
        <v>0.99766795582971912</v>
      </c>
      <c r="J602" s="434" t="str">
        <f t="shared" si="39"/>
        <v>C</v>
      </c>
    </row>
    <row r="603" spans="1:10" ht="31.5" x14ac:dyDescent="0.2">
      <c r="A603" s="456">
        <v>723</v>
      </c>
      <c r="B603" s="434" t="s">
        <v>1652</v>
      </c>
      <c r="C603" s="434" t="s">
        <v>573</v>
      </c>
      <c r="D603" s="434">
        <v>25</v>
      </c>
      <c r="E603" s="457">
        <v>195.25</v>
      </c>
      <c r="F603" s="457">
        <v>38.679025000000003</v>
      </c>
      <c r="G603" s="462">
        <f t="shared" si="37"/>
        <v>233.929025</v>
      </c>
      <c r="H603" s="458">
        <f t="shared" si="38"/>
        <v>1.4333811418225831E-5</v>
      </c>
      <c r="I603" s="458">
        <f t="shared" si="40"/>
        <v>0.99768228964113737</v>
      </c>
      <c r="J603" s="434" t="str">
        <f t="shared" si="39"/>
        <v>C</v>
      </c>
    </row>
    <row r="604" spans="1:10" ht="31.5" x14ac:dyDescent="0.2">
      <c r="A604" s="456">
        <v>630</v>
      </c>
      <c r="B604" s="434" t="s">
        <v>1485</v>
      </c>
      <c r="C604" s="434" t="s">
        <v>213</v>
      </c>
      <c r="D604" s="434">
        <v>5</v>
      </c>
      <c r="E604" s="457">
        <v>194.35</v>
      </c>
      <c r="F604" s="457">
        <v>38.500734999999999</v>
      </c>
      <c r="G604" s="462">
        <f t="shared" si="37"/>
        <v>232.85073499999999</v>
      </c>
      <c r="H604" s="458">
        <f t="shared" si="38"/>
        <v>1.4267740072379975E-5</v>
      </c>
      <c r="I604" s="458">
        <f t="shared" si="40"/>
        <v>0.99769655738120977</v>
      </c>
      <c r="J604" s="434" t="str">
        <f t="shared" si="39"/>
        <v>C</v>
      </c>
    </row>
    <row r="605" spans="1:10" ht="31.5" x14ac:dyDescent="0.2">
      <c r="A605" s="456">
        <v>636</v>
      </c>
      <c r="B605" s="434" t="s">
        <v>1495</v>
      </c>
      <c r="C605" s="434" t="s">
        <v>213</v>
      </c>
      <c r="D605" s="434">
        <v>2</v>
      </c>
      <c r="E605" s="457">
        <v>192.99</v>
      </c>
      <c r="F605" s="457">
        <v>38.231318999999999</v>
      </c>
      <c r="G605" s="462">
        <f t="shared" si="37"/>
        <v>231.22131899999999</v>
      </c>
      <c r="H605" s="458">
        <f t="shared" si="38"/>
        <v>1.4167898927546238E-5</v>
      </c>
      <c r="I605" s="458">
        <f t="shared" si="40"/>
        <v>0.99771072528013727</v>
      </c>
      <c r="J605" s="434" t="str">
        <f t="shared" si="39"/>
        <v>C</v>
      </c>
    </row>
    <row r="606" spans="1:10" x14ac:dyDescent="0.2">
      <c r="A606" s="456">
        <v>239</v>
      </c>
      <c r="B606" s="434" t="s">
        <v>775</v>
      </c>
      <c r="C606" s="434" t="s">
        <v>213</v>
      </c>
      <c r="D606" s="434">
        <v>30</v>
      </c>
      <c r="E606" s="457">
        <v>191.20000000000002</v>
      </c>
      <c r="F606" s="457">
        <v>37.876720000000006</v>
      </c>
      <c r="G606" s="462">
        <f t="shared" si="37"/>
        <v>229.07672000000002</v>
      </c>
      <c r="H606" s="458">
        <f t="shared" si="38"/>
        <v>1.4036490361919483E-5</v>
      </c>
      <c r="I606" s="458">
        <f t="shared" si="40"/>
        <v>0.99772476177049918</v>
      </c>
      <c r="J606" s="434" t="str">
        <f t="shared" si="39"/>
        <v>C</v>
      </c>
    </row>
    <row r="607" spans="1:10" x14ac:dyDescent="0.2">
      <c r="A607" s="456">
        <v>179</v>
      </c>
      <c r="B607" s="434" t="s">
        <v>665</v>
      </c>
      <c r="C607" s="434" t="s">
        <v>666</v>
      </c>
      <c r="D607" s="434">
        <v>10</v>
      </c>
      <c r="E607" s="457">
        <v>189.36</v>
      </c>
      <c r="F607" s="457">
        <v>37.512216000000002</v>
      </c>
      <c r="G607" s="462">
        <f t="shared" si="37"/>
        <v>226.87221600000001</v>
      </c>
      <c r="H607" s="458">
        <f t="shared" si="38"/>
        <v>1.3901411165967956E-5</v>
      </c>
      <c r="I607" s="458">
        <f t="shared" si="40"/>
        <v>0.99773866318166515</v>
      </c>
      <c r="J607" s="434" t="str">
        <f t="shared" si="39"/>
        <v>C</v>
      </c>
    </row>
    <row r="608" spans="1:10" ht="31.5" x14ac:dyDescent="0.2">
      <c r="A608" s="456">
        <v>795</v>
      </c>
      <c r="B608" s="434" t="s">
        <v>1790</v>
      </c>
      <c r="C608" s="434" t="s">
        <v>213</v>
      </c>
      <c r="D608" s="434">
        <v>1</v>
      </c>
      <c r="E608" s="457">
        <v>188.12</v>
      </c>
      <c r="F608" s="457">
        <v>37.266572000000004</v>
      </c>
      <c r="G608" s="462">
        <f t="shared" si="37"/>
        <v>225.386572</v>
      </c>
      <c r="H608" s="458">
        <f t="shared" si="38"/>
        <v>1.3810379533913666E-5</v>
      </c>
      <c r="I608" s="458">
        <f t="shared" si="40"/>
        <v>0.99775247356119912</v>
      </c>
      <c r="J608" s="434" t="str">
        <f t="shared" si="39"/>
        <v>C</v>
      </c>
    </row>
    <row r="609" spans="1:10" ht="31.5" x14ac:dyDescent="0.2">
      <c r="A609" s="456">
        <v>391</v>
      </c>
      <c r="B609" s="434" t="s">
        <v>1054</v>
      </c>
      <c r="C609" s="434" t="s">
        <v>213</v>
      </c>
      <c r="D609" s="434">
        <v>10</v>
      </c>
      <c r="E609" s="457">
        <v>185.7</v>
      </c>
      <c r="F609" s="457">
        <v>36.787169999999996</v>
      </c>
      <c r="G609" s="462">
        <f t="shared" si="37"/>
        <v>222.48716999999999</v>
      </c>
      <c r="H609" s="458">
        <f t="shared" si="38"/>
        <v>1.3632721026194811E-5</v>
      </c>
      <c r="I609" s="458">
        <f t="shared" si="40"/>
        <v>0.99776610628222528</v>
      </c>
      <c r="J609" s="434" t="str">
        <f t="shared" si="39"/>
        <v>C</v>
      </c>
    </row>
    <row r="610" spans="1:10" x14ac:dyDescent="0.2">
      <c r="A610" s="456">
        <v>629</v>
      </c>
      <c r="B610" s="434" t="s">
        <v>1483</v>
      </c>
      <c r="C610" s="434" t="s">
        <v>213</v>
      </c>
      <c r="D610" s="434">
        <v>5</v>
      </c>
      <c r="E610" s="457">
        <v>182.75</v>
      </c>
      <c r="F610" s="457">
        <v>36.202775000000003</v>
      </c>
      <c r="G610" s="462">
        <f t="shared" si="37"/>
        <v>218.952775</v>
      </c>
      <c r="H610" s="458">
        <f t="shared" si="38"/>
        <v>1.3416153837033397E-5</v>
      </c>
      <c r="I610" s="458">
        <f t="shared" si="40"/>
        <v>0.99777952243606227</v>
      </c>
      <c r="J610" s="434" t="str">
        <f t="shared" si="39"/>
        <v>C</v>
      </c>
    </row>
    <row r="611" spans="1:10" x14ac:dyDescent="0.2">
      <c r="A611" s="456">
        <v>836</v>
      </c>
      <c r="B611" s="434" t="s">
        <v>1869</v>
      </c>
      <c r="C611" s="434" t="s">
        <v>213</v>
      </c>
      <c r="D611" s="434">
        <v>5</v>
      </c>
      <c r="E611" s="457">
        <v>181.69542315000001</v>
      </c>
      <c r="F611" s="457">
        <v>35.993863326015003</v>
      </c>
      <c r="G611" s="462">
        <f t="shared" si="37"/>
        <v>217.68928647601501</v>
      </c>
      <c r="H611" s="458">
        <f t="shared" si="38"/>
        <v>1.3338734601725194E-5</v>
      </c>
      <c r="I611" s="458">
        <f t="shared" si="40"/>
        <v>0.99779286117066401</v>
      </c>
      <c r="J611" s="434" t="str">
        <f t="shared" si="39"/>
        <v>C</v>
      </c>
    </row>
    <row r="612" spans="1:10" ht="31.5" x14ac:dyDescent="0.2">
      <c r="A612" s="456">
        <v>817</v>
      </c>
      <c r="B612" s="434" t="s">
        <v>1833</v>
      </c>
      <c r="C612" s="434" t="s">
        <v>576</v>
      </c>
      <c r="D612" s="434">
        <v>1</v>
      </c>
      <c r="E612" s="457">
        <v>180.03</v>
      </c>
      <c r="F612" s="457">
        <v>35.663943000000003</v>
      </c>
      <c r="G612" s="462">
        <f t="shared" si="37"/>
        <v>215.69394299999999</v>
      </c>
      <c r="H612" s="458">
        <f t="shared" si="38"/>
        <v>1.3216471547365921E-5</v>
      </c>
      <c r="I612" s="458">
        <f t="shared" si="40"/>
        <v>0.99780607764221141</v>
      </c>
      <c r="J612" s="434" t="str">
        <f t="shared" si="39"/>
        <v>C</v>
      </c>
    </row>
    <row r="613" spans="1:10" ht="31.5" x14ac:dyDescent="0.2">
      <c r="A613" s="456">
        <v>344</v>
      </c>
      <c r="B613" s="434" t="s">
        <v>965</v>
      </c>
      <c r="C613" s="434" t="s">
        <v>213</v>
      </c>
      <c r="D613" s="434">
        <v>10</v>
      </c>
      <c r="E613" s="457">
        <v>179</v>
      </c>
      <c r="F613" s="457">
        <v>35.459899999999998</v>
      </c>
      <c r="G613" s="462">
        <f t="shared" si="37"/>
        <v>214.4599</v>
      </c>
      <c r="H613" s="458">
        <f t="shared" si="38"/>
        <v>1.3140856562675665E-5</v>
      </c>
      <c r="I613" s="458">
        <f t="shared" si="40"/>
        <v>0.99781921849877409</v>
      </c>
      <c r="J613" s="434" t="str">
        <f t="shared" si="39"/>
        <v>C</v>
      </c>
    </row>
    <row r="614" spans="1:10" ht="31.5" x14ac:dyDescent="0.2">
      <c r="A614" s="456">
        <v>399</v>
      </c>
      <c r="B614" s="434" t="s">
        <v>1070</v>
      </c>
      <c r="C614" s="434" t="s">
        <v>213</v>
      </c>
      <c r="D614" s="434">
        <v>10</v>
      </c>
      <c r="E614" s="457">
        <v>176.70000000000002</v>
      </c>
      <c r="F614" s="457">
        <v>35.004270000000005</v>
      </c>
      <c r="G614" s="462">
        <f t="shared" si="37"/>
        <v>211.70427000000001</v>
      </c>
      <c r="H614" s="458">
        <f t="shared" si="38"/>
        <v>1.2972007567736258E-5</v>
      </c>
      <c r="I614" s="458">
        <f t="shared" si="40"/>
        <v>0.99783219050634187</v>
      </c>
      <c r="J614" s="434" t="str">
        <f t="shared" si="39"/>
        <v>C</v>
      </c>
    </row>
    <row r="615" spans="1:10" ht="31.5" x14ac:dyDescent="0.2">
      <c r="A615" s="456">
        <v>454</v>
      </c>
      <c r="B615" s="434" t="s">
        <v>1173</v>
      </c>
      <c r="C615" s="434" t="s">
        <v>213</v>
      </c>
      <c r="D615" s="434">
        <v>10</v>
      </c>
      <c r="E615" s="457">
        <v>175.5</v>
      </c>
      <c r="F615" s="457">
        <v>34.766550000000002</v>
      </c>
      <c r="G615" s="462">
        <f t="shared" si="37"/>
        <v>210.26655</v>
      </c>
      <c r="H615" s="458">
        <f t="shared" si="38"/>
        <v>1.2883912439941784E-5</v>
      </c>
      <c r="I615" s="458">
        <f t="shared" si="40"/>
        <v>0.99784507441878179</v>
      </c>
      <c r="J615" s="434" t="str">
        <f t="shared" si="39"/>
        <v>C</v>
      </c>
    </row>
    <row r="616" spans="1:10" x14ac:dyDescent="0.2">
      <c r="A616" s="456">
        <v>825</v>
      </c>
      <c r="B616" s="434" t="s">
        <v>1849</v>
      </c>
      <c r="C616" s="434" t="s">
        <v>1850</v>
      </c>
      <c r="D616" s="434">
        <v>4</v>
      </c>
      <c r="E616" s="457">
        <v>175.47110502666666</v>
      </c>
      <c r="F616" s="457">
        <v>34.760825905782667</v>
      </c>
      <c r="G616" s="462">
        <f t="shared" si="37"/>
        <v>210.23193093244933</v>
      </c>
      <c r="H616" s="458">
        <f t="shared" si="38"/>
        <v>1.2881791184634769E-5</v>
      </c>
      <c r="I616" s="458">
        <f t="shared" si="40"/>
        <v>0.99785795620996642</v>
      </c>
      <c r="J616" s="434" t="str">
        <f t="shared" si="39"/>
        <v>C</v>
      </c>
    </row>
    <row r="617" spans="1:10" ht="47.25" x14ac:dyDescent="0.2">
      <c r="A617" s="456">
        <v>128</v>
      </c>
      <c r="B617" s="434" t="s">
        <v>1481</v>
      </c>
      <c r="C617" s="434" t="s">
        <v>900</v>
      </c>
      <c r="D617" s="434">
        <v>1</v>
      </c>
      <c r="E617" s="457">
        <v>174.22554942666667</v>
      </c>
      <c r="F617" s="457">
        <v>34.514081341422667</v>
      </c>
      <c r="G617" s="462">
        <f t="shared" si="37"/>
        <v>208.73963076808934</v>
      </c>
      <c r="H617" s="458">
        <f t="shared" si="38"/>
        <v>1.2790351701503833E-5</v>
      </c>
      <c r="I617" s="458">
        <f t="shared" si="40"/>
        <v>0.99787074656166797</v>
      </c>
      <c r="J617" s="434" t="str">
        <f t="shared" si="39"/>
        <v>C</v>
      </c>
    </row>
    <row r="618" spans="1:10" ht="31.5" x14ac:dyDescent="0.2">
      <c r="A618" s="456">
        <v>259</v>
      </c>
      <c r="B618" s="434" t="s">
        <v>813</v>
      </c>
      <c r="C618" s="434" t="s">
        <v>600</v>
      </c>
      <c r="D618" s="434">
        <v>30</v>
      </c>
      <c r="E618" s="457">
        <v>172.79999999999998</v>
      </c>
      <c r="F618" s="457">
        <v>34.231679999999997</v>
      </c>
      <c r="G618" s="462">
        <f t="shared" si="37"/>
        <v>207.03167999999999</v>
      </c>
      <c r="H618" s="458">
        <f t="shared" si="38"/>
        <v>1.2685698402404217E-5</v>
      </c>
      <c r="I618" s="458">
        <f t="shared" si="40"/>
        <v>0.99788343226007037</v>
      </c>
      <c r="J618" s="434" t="str">
        <f t="shared" si="39"/>
        <v>C</v>
      </c>
    </row>
    <row r="619" spans="1:10" ht="31.5" x14ac:dyDescent="0.2">
      <c r="A619" s="456">
        <v>605</v>
      </c>
      <c r="B619" s="434" t="s">
        <v>1449</v>
      </c>
      <c r="C619" s="434" t="s">
        <v>213</v>
      </c>
      <c r="D619" s="434">
        <v>1</v>
      </c>
      <c r="E619" s="457">
        <v>172.67</v>
      </c>
      <c r="F619" s="457">
        <v>34.205926999999996</v>
      </c>
      <c r="G619" s="462">
        <f t="shared" si="37"/>
        <v>206.87592699999999</v>
      </c>
      <c r="H619" s="458">
        <f t="shared" si="38"/>
        <v>1.2676154763559815E-5</v>
      </c>
      <c r="I619" s="458">
        <f t="shared" si="40"/>
        <v>0.99789610841483389</v>
      </c>
      <c r="J619" s="434" t="str">
        <f t="shared" si="39"/>
        <v>C</v>
      </c>
    </row>
    <row r="620" spans="1:10" ht="31.5" x14ac:dyDescent="0.2">
      <c r="A620" s="456">
        <v>641</v>
      </c>
      <c r="B620" s="434" t="s">
        <v>1504</v>
      </c>
      <c r="C620" s="434" t="s">
        <v>213</v>
      </c>
      <c r="D620" s="434">
        <v>1</v>
      </c>
      <c r="E620" s="457">
        <v>172.24</v>
      </c>
      <c r="F620" s="457">
        <v>34.120744000000002</v>
      </c>
      <c r="G620" s="462">
        <f t="shared" si="37"/>
        <v>206.36074400000001</v>
      </c>
      <c r="H620" s="458">
        <f t="shared" si="38"/>
        <v>1.2644587342766797E-5</v>
      </c>
      <c r="I620" s="458">
        <f t="shared" si="40"/>
        <v>0.99790875300217663</v>
      </c>
      <c r="J620" s="434" t="str">
        <f t="shared" si="39"/>
        <v>C</v>
      </c>
    </row>
    <row r="621" spans="1:10" ht="31.5" x14ac:dyDescent="0.2">
      <c r="A621" s="456">
        <v>759</v>
      </c>
      <c r="B621" s="434" t="s">
        <v>1718</v>
      </c>
      <c r="C621" s="434" t="s">
        <v>213</v>
      </c>
      <c r="D621" s="434">
        <v>2</v>
      </c>
      <c r="E621" s="457">
        <v>169.14</v>
      </c>
      <c r="F621" s="457">
        <v>33.506633999999998</v>
      </c>
      <c r="G621" s="462">
        <f t="shared" si="37"/>
        <v>202.64663399999998</v>
      </c>
      <c r="H621" s="458">
        <f t="shared" si="38"/>
        <v>1.2417008262631071E-5</v>
      </c>
      <c r="I621" s="458">
        <f t="shared" si="40"/>
        <v>0.99792117001043923</v>
      </c>
      <c r="J621" s="434" t="str">
        <f t="shared" si="39"/>
        <v>C</v>
      </c>
    </row>
    <row r="622" spans="1:10" ht="31.5" x14ac:dyDescent="0.2">
      <c r="A622" s="456">
        <v>615</v>
      </c>
      <c r="B622" s="434" t="s">
        <v>1466</v>
      </c>
      <c r="C622" s="434" t="s">
        <v>213</v>
      </c>
      <c r="D622" s="434">
        <v>1</v>
      </c>
      <c r="E622" s="457">
        <v>169.03</v>
      </c>
      <c r="F622" s="457">
        <v>33.484842999999998</v>
      </c>
      <c r="G622" s="462">
        <f t="shared" si="37"/>
        <v>202.51484299999998</v>
      </c>
      <c r="H622" s="458">
        <f t="shared" si="38"/>
        <v>1.2408932875916579E-5</v>
      </c>
      <c r="I622" s="458">
        <f t="shared" si="40"/>
        <v>0.99793357894331514</v>
      </c>
      <c r="J622" s="434" t="str">
        <f t="shared" si="39"/>
        <v>C</v>
      </c>
    </row>
    <row r="623" spans="1:10" ht="47.25" x14ac:dyDescent="0.2">
      <c r="A623" s="456">
        <v>741</v>
      </c>
      <c r="B623" s="434" t="s">
        <v>1685</v>
      </c>
      <c r="C623" s="434" t="s">
        <v>213</v>
      </c>
      <c r="D623" s="434">
        <v>10</v>
      </c>
      <c r="E623" s="457">
        <v>168.1</v>
      </c>
      <c r="F623" s="457">
        <v>33.300609999999999</v>
      </c>
      <c r="G623" s="462">
        <f t="shared" ref="G623:G686" si="41">E623+F623</f>
        <v>201.40061</v>
      </c>
      <c r="H623" s="458">
        <f t="shared" si="38"/>
        <v>1.2340659151875862E-5</v>
      </c>
      <c r="I623" s="458">
        <f t="shared" si="40"/>
        <v>0.99794591960246704</v>
      </c>
      <c r="J623" s="434" t="str">
        <f t="shared" si="39"/>
        <v>C</v>
      </c>
    </row>
    <row r="624" spans="1:10" ht="47.25" x14ac:dyDescent="0.2">
      <c r="A624" s="456">
        <v>627</v>
      </c>
      <c r="B624" s="434" t="s">
        <v>1481</v>
      </c>
      <c r="C624" s="434" t="s">
        <v>900</v>
      </c>
      <c r="D624" s="434">
        <v>1</v>
      </c>
      <c r="E624" s="457">
        <v>167.85333333333332</v>
      </c>
      <c r="F624" s="457">
        <v>33.251745333333332</v>
      </c>
      <c r="G624" s="462">
        <f t="shared" si="41"/>
        <v>201.10507866666666</v>
      </c>
      <c r="H624" s="458">
        <f t="shared" si="38"/>
        <v>1.2322550708940332E-5</v>
      </c>
      <c r="I624" s="458">
        <f t="shared" si="40"/>
        <v>0.99795824215317597</v>
      </c>
      <c r="J624" s="434" t="str">
        <f t="shared" si="39"/>
        <v>C</v>
      </c>
    </row>
    <row r="625" spans="1:10" ht="31.5" x14ac:dyDescent="0.2">
      <c r="A625" s="456">
        <v>408</v>
      </c>
      <c r="B625" s="434" t="s">
        <v>1084</v>
      </c>
      <c r="C625" s="434" t="s">
        <v>213</v>
      </c>
      <c r="D625" s="434">
        <v>1</v>
      </c>
      <c r="E625" s="457">
        <v>165.87</v>
      </c>
      <c r="F625" s="457">
        <v>32.858846999999997</v>
      </c>
      <c r="G625" s="462">
        <f t="shared" si="41"/>
        <v>198.728847</v>
      </c>
      <c r="H625" s="458">
        <f t="shared" si="38"/>
        <v>1.2176949039391133E-5</v>
      </c>
      <c r="I625" s="458">
        <f t="shared" si="40"/>
        <v>0.9979704191022154</v>
      </c>
      <c r="J625" s="434" t="str">
        <f t="shared" si="39"/>
        <v>C</v>
      </c>
    </row>
    <row r="626" spans="1:10" ht="31.5" x14ac:dyDescent="0.2">
      <c r="A626" s="456">
        <v>603</v>
      </c>
      <c r="B626" s="434" t="s">
        <v>1445</v>
      </c>
      <c r="C626" s="434" t="s">
        <v>213</v>
      </c>
      <c r="D626" s="434">
        <v>1</v>
      </c>
      <c r="E626" s="457">
        <v>165.09</v>
      </c>
      <c r="F626" s="457">
        <v>32.704329000000001</v>
      </c>
      <c r="G626" s="462">
        <f t="shared" si="41"/>
        <v>197.794329</v>
      </c>
      <c r="H626" s="458">
        <f t="shared" si="38"/>
        <v>1.2119687206324725E-5</v>
      </c>
      <c r="I626" s="458">
        <f t="shared" si="40"/>
        <v>0.99798253878942178</v>
      </c>
      <c r="J626" s="434" t="str">
        <f t="shared" si="39"/>
        <v>C</v>
      </c>
    </row>
    <row r="627" spans="1:10" ht="31.5" x14ac:dyDescent="0.2">
      <c r="A627" s="456">
        <v>360</v>
      </c>
      <c r="B627" s="434" t="s">
        <v>997</v>
      </c>
      <c r="C627" s="434" t="s">
        <v>213</v>
      </c>
      <c r="D627" s="434">
        <v>10</v>
      </c>
      <c r="E627" s="457">
        <v>163.29999999999998</v>
      </c>
      <c r="F627" s="457">
        <v>32.349729999999994</v>
      </c>
      <c r="G627" s="462">
        <f t="shared" si="41"/>
        <v>195.64972999999998</v>
      </c>
      <c r="H627" s="458">
        <f t="shared" si="38"/>
        <v>1.1988278640697966E-5</v>
      </c>
      <c r="I627" s="458">
        <f t="shared" si="40"/>
        <v>0.99799452706806246</v>
      </c>
      <c r="J627" s="434" t="str">
        <f t="shared" si="39"/>
        <v>C</v>
      </c>
    </row>
    <row r="628" spans="1:10" ht="31.5" x14ac:dyDescent="0.2">
      <c r="A628" s="456">
        <v>783</v>
      </c>
      <c r="B628" s="434" t="s">
        <v>1766</v>
      </c>
      <c r="C628" s="434" t="s">
        <v>600</v>
      </c>
      <c r="D628" s="434">
        <v>12</v>
      </c>
      <c r="E628" s="457">
        <v>162.24</v>
      </c>
      <c r="F628" s="457">
        <v>32.139744</v>
      </c>
      <c r="G628" s="462">
        <f t="shared" si="41"/>
        <v>194.37974400000002</v>
      </c>
      <c r="H628" s="458">
        <f t="shared" si="38"/>
        <v>1.191046127781285E-5</v>
      </c>
      <c r="I628" s="458">
        <f t="shared" si="40"/>
        <v>0.99800643752934026</v>
      </c>
      <c r="J628" s="434" t="str">
        <f t="shared" si="39"/>
        <v>C</v>
      </c>
    </row>
    <row r="629" spans="1:10" x14ac:dyDescent="0.2">
      <c r="A629" s="456">
        <v>91</v>
      </c>
      <c r="B629" s="434" t="s">
        <v>1268</v>
      </c>
      <c r="C629" s="434" t="s">
        <v>213</v>
      </c>
      <c r="D629" s="434">
        <v>10</v>
      </c>
      <c r="E629" s="457">
        <v>161.57624033333332</v>
      </c>
      <c r="F629" s="457">
        <v>32.008253210033331</v>
      </c>
      <c r="G629" s="462">
        <f t="shared" si="41"/>
        <v>193.58449354336665</v>
      </c>
      <c r="H629" s="458">
        <f t="shared" si="38"/>
        <v>1.1861732950596333E-5</v>
      </c>
      <c r="I629" s="458">
        <f t="shared" si="40"/>
        <v>0.99801829926229091</v>
      </c>
      <c r="J629" s="434" t="str">
        <f t="shared" si="39"/>
        <v>C</v>
      </c>
    </row>
    <row r="630" spans="1:10" ht="31.5" x14ac:dyDescent="0.2">
      <c r="A630" s="456">
        <v>664</v>
      </c>
      <c r="B630" s="434" t="s">
        <v>1539</v>
      </c>
      <c r="C630" s="434" t="s">
        <v>213</v>
      </c>
      <c r="D630" s="434">
        <v>1</v>
      </c>
      <c r="E630" s="457">
        <v>161.09</v>
      </c>
      <c r="F630" s="457">
        <v>31.911929000000001</v>
      </c>
      <c r="G630" s="462">
        <f t="shared" si="41"/>
        <v>193.00192900000002</v>
      </c>
      <c r="H630" s="458">
        <f t="shared" si="38"/>
        <v>1.1826036780343147E-5</v>
      </c>
      <c r="I630" s="458">
        <f t="shared" si="40"/>
        <v>0.9980301252990712</v>
      </c>
      <c r="J630" s="434" t="str">
        <f t="shared" si="39"/>
        <v>C</v>
      </c>
    </row>
    <row r="631" spans="1:10" ht="31.5" x14ac:dyDescent="0.2">
      <c r="A631" s="456">
        <v>572</v>
      </c>
      <c r="B631" s="434" t="s">
        <v>1388</v>
      </c>
      <c r="C631" s="434" t="s">
        <v>213</v>
      </c>
      <c r="D631" s="434">
        <v>10</v>
      </c>
      <c r="E631" s="457">
        <v>158.1</v>
      </c>
      <c r="F631" s="457">
        <v>31.319609999999997</v>
      </c>
      <c r="G631" s="462">
        <f t="shared" si="41"/>
        <v>189.41960999999998</v>
      </c>
      <c r="H631" s="458">
        <f t="shared" si="38"/>
        <v>1.1606533086921913E-5</v>
      </c>
      <c r="I631" s="458">
        <f t="shared" si="40"/>
        <v>0.99804173183215816</v>
      </c>
      <c r="J631" s="434" t="str">
        <f t="shared" si="39"/>
        <v>C</v>
      </c>
    </row>
    <row r="632" spans="1:10" ht="31.5" x14ac:dyDescent="0.2">
      <c r="A632" s="456">
        <v>392</v>
      </c>
      <c r="B632" s="434" t="s">
        <v>1056</v>
      </c>
      <c r="C632" s="434" t="s">
        <v>213</v>
      </c>
      <c r="D632" s="434">
        <v>10</v>
      </c>
      <c r="E632" s="457">
        <v>157.4</v>
      </c>
      <c r="F632" s="457">
        <v>31.18094</v>
      </c>
      <c r="G632" s="462">
        <f t="shared" si="41"/>
        <v>188.58094</v>
      </c>
      <c r="H632" s="458">
        <f t="shared" si="38"/>
        <v>1.1555144262375138E-5</v>
      </c>
      <c r="I632" s="458">
        <f t="shared" si="40"/>
        <v>0.99805328697642048</v>
      </c>
      <c r="J632" s="434" t="str">
        <f t="shared" si="39"/>
        <v>C</v>
      </c>
    </row>
    <row r="633" spans="1:10" ht="31.5" x14ac:dyDescent="0.2">
      <c r="A633" s="456">
        <v>395</v>
      </c>
      <c r="B633" s="434" t="s">
        <v>1062</v>
      </c>
      <c r="C633" s="434" t="s">
        <v>213</v>
      </c>
      <c r="D633" s="434">
        <v>10</v>
      </c>
      <c r="E633" s="457">
        <v>157.10000000000002</v>
      </c>
      <c r="F633" s="457">
        <v>31.121510000000004</v>
      </c>
      <c r="G633" s="462">
        <f t="shared" si="41"/>
        <v>188.22151000000002</v>
      </c>
      <c r="H633" s="458">
        <f t="shared" si="38"/>
        <v>1.1533120480426521E-5</v>
      </c>
      <c r="I633" s="458">
        <f t="shared" si="40"/>
        <v>0.9980648200969009</v>
      </c>
      <c r="J633" s="434" t="str">
        <f t="shared" si="39"/>
        <v>C</v>
      </c>
    </row>
    <row r="634" spans="1:10" x14ac:dyDescent="0.2">
      <c r="A634" s="456">
        <v>31</v>
      </c>
      <c r="B634" s="434" t="s">
        <v>601</v>
      </c>
      <c r="C634" s="434" t="s">
        <v>600</v>
      </c>
      <c r="D634" s="434">
        <v>100</v>
      </c>
      <c r="E634" s="457">
        <v>156.5595194</v>
      </c>
      <c r="F634" s="457">
        <v>31.01444079314</v>
      </c>
      <c r="G634" s="462">
        <f t="shared" si="41"/>
        <v>187.57396019314001</v>
      </c>
      <c r="H634" s="458">
        <f t="shared" si="38"/>
        <v>1.1493442390820325E-5</v>
      </c>
      <c r="I634" s="458">
        <f t="shared" si="40"/>
        <v>0.99807631353929172</v>
      </c>
      <c r="J634" s="434" t="str">
        <f t="shared" si="39"/>
        <v>C</v>
      </c>
    </row>
    <row r="635" spans="1:10" x14ac:dyDescent="0.2">
      <c r="A635" s="456">
        <v>501</v>
      </c>
      <c r="B635" s="434" t="s">
        <v>1268</v>
      </c>
      <c r="C635" s="434" t="s">
        <v>213</v>
      </c>
      <c r="D635" s="434">
        <v>10</v>
      </c>
      <c r="E635" s="457">
        <v>155.66666666666669</v>
      </c>
      <c r="F635" s="457">
        <v>30.837566666666671</v>
      </c>
      <c r="G635" s="462">
        <f t="shared" si="41"/>
        <v>186.50423333333336</v>
      </c>
      <c r="H635" s="458">
        <f t="shared" si="38"/>
        <v>1.1427895744449789E-5</v>
      </c>
      <c r="I635" s="458">
        <f t="shared" si="40"/>
        <v>0.9980877414350362</v>
      </c>
      <c r="J635" s="434" t="str">
        <f t="shared" si="39"/>
        <v>C</v>
      </c>
    </row>
    <row r="636" spans="1:10" x14ac:dyDescent="0.2">
      <c r="A636" s="456">
        <v>278</v>
      </c>
      <c r="B636" s="434" t="s">
        <v>851</v>
      </c>
      <c r="C636" s="434" t="s">
        <v>566</v>
      </c>
      <c r="D636" s="434">
        <v>10</v>
      </c>
      <c r="E636" s="457">
        <v>154.9</v>
      </c>
      <c r="F636" s="457">
        <v>30.685690000000001</v>
      </c>
      <c r="G636" s="462">
        <f t="shared" si="41"/>
        <v>185.58569</v>
      </c>
      <c r="H636" s="458">
        <f t="shared" si="38"/>
        <v>1.1371612746136652E-5</v>
      </c>
      <c r="I636" s="458">
        <f t="shared" si="40"/>
        <v>0.99809911304778232</v>
      </c>
      <c r="J636" s="434" t="str">
        <f t="shared" si="39"/>
        <v>C</v>
      </c>
    </row>
    <row r="637" spans="1:10" x14ac:dyDescent="0.2">
      <c r="A637" s="456">
        <v>861</v>
      </c>
      <c r="B637" s="434" t="s">
        <v>1903</v>
      </c>
      <c r="C637" s="434" t="s">
        <v>213</v>
      </c>
      <c r="D637" s="434">
        <v>4</v>
      </c>
      <c r="E637" s="457">
        <v>151.43188194666666</v>
      </c>
      <c r="F637" s="457">
        <v>29.998655813634667</v>
      </c>
      <c r="G637" s="462">
        <f t="shared" si="41"/>
        <v>181.43053776030132</v>
      </c>
      <c r="H637" s="458">
        <f t="shared" si="38"/>
        <v>1.1117009160207717E-5</v>
      </c>
      <c r="I637" s="458">
        <f t="shared" si="40"/>
        <v>0.99811023005694255</v>
      </c>
      <c r="J637" s="434" t="str">
        <f t="shared" si="39"/>
        <v>C</v>
      </c>
    </row>
    <row r="638" spans="1:10" ht="31.5" x14ac:dyDescent="0.2">
      <c r="A638" s="456">
        <v>585</v>
      </c>
      <c r="B638" s="434" t="s">
        <v>1409</v>
      </c>
      <c r="C638" s="434" t="s">
        <v>213</v>
      </c>
      <c r="D638" s="434">
        <v>1</v>
      </c>
      <c r="E638" s="457">
        <v>150.41</v>
      </c>
      <c r="F638" s="457">
        <v>29.796220999999999</v>
      </c>
      <c r="G638" s="462">
        <f t="shared" si="41"/>
        <v>180.206221</v>
      </c>
      <c r="H638" s="458">
        <f t="shared" si="38"/>
        <v>1.1041990142972329E-5</v>
      </c>
      <c r="I638" s="458">
        <f t="shared" si="40"/>
        <v>0.99812127204708556</v>
      </c>
      <c r="J638" s="434" t="str">
        <f t="shared" si="39"/>
        <v>C</v>
      </c>
    </row>
    <row r="639" spans="1:10" x14ac:dyDescent="0.2">
      <c r="A639" s="456" t="s">
        <v>2116</v>
      </c>
      <c r="B639" s="434" t="s">
        <v>2140</v>
      </c>
      <c r="C639" s="434" t="s">
        <v>2085</v>
      </c>
      <c r="D639" s="434">
        <v>50</v>
      </c>
      <c r="E639" s="462">
        <v>141.5</v>
      </c>
      <c r="F639" s="457">
        <f>E639*0.2719</f>
        <v>38.473849999999999</v>
      </c>
      <c r="G639" s="462">
        <f t="shared" si="41"/>
        <v>179.97385</v>
      </c>
      <c r="H639" s="458">
        <f t="shared" si="38"/>
        <v>1.1027751798273271E-5</v>
      </c>
      <c r="I639" s="458">
        <f t="shared" si="40"/>
        <v>0.99813229979888385</v>
      </c>
      <c r="J639" s="434" t="str">
        <f t="shared" si="39"/>
        <v>C</v>
      </c>
    </row>
    <row r="640" spans="1:10" ht="31.5" x14ac:dyDescent="0.2">
      <c r="A640" s="456">
        <v>581</v>
      </c>
      <c r="B640" s="434" t="s">
        <v>1402</v>
      </c>
      <c r="C640" s="434" t="s">
        <v>213</v>
      </c>
      <c r="D640" s="434">
        <v>1</v>
      </c>
      <c r="E640" s="457">
        <v>149.9</v>
      </c>
      <c r="F640" s="457">
        <v>29.69519</v>
      </c>
      <c r="G640" s="462">
        <f t="shared" si="41"/>
        <v>179.59519</v>
      </c>
      <c r="H640" s="458">
        <f t="shared" si="38"/>
        <v>1.1004549713659678E-5</v>
      </c>
      <c r="I640" s="458">
        <f t="shared" si="40"/>
        <v>0.99814330434859755</v>
      </c>
      <c r="J640" s="434" t="str">
        <f t="shared" si="39"/>
        <v>C</v>
      </c>
    </row>
    <row r="641" spans="1:10" ht="31.5" x14ac:dyDescent="0.2">
      <c r="A641" s="456">
        <v>96</v>
      </c>
      <c r="B641" s="434" t="s">
        <v>1305</v>
      </c>
      <c r="C641" s="434" t="s">
        <v>600</v>
      </c>
      <c r="D641" s="434">
        <v>20</v>
      </c>
      <c r="E641" s="457">
        <v>149.05148679999999</v>
      </c>
      <c r="F641" s="457">
        <v>29.527099535079998</v>
      </c>
      <c r="G641" s="462">
        <f t="shared" si="41"/>
        <v>178.57858633507999</v>
      </c>
      <c r="H641" s="458">
        <f t="shared" si="38"/>
        <v>1.0942258148001928E-5</v>
      </c>
      <c r="I641" s="458">
        <f t="shared" si="40"/>
        <v>0.99815424660674557</v>
      </c>
      <c r="J641" s="434" t="str">
        <f t="shared" si="39"/>
        <v>C</v>
      </c>
    </row>
    <row r="642" spans="1:10" ht="31.5" x14ac:dyDescent="0.2">
      <c r="A642" s="456">
        <v>652</v>
      </c>
      <c r="B642" s="434" t="s">
        <v>1520</v>
      </c>
      <c r="C642" s="434" t="s">
        <v>600</v>
      </c>
      <c r="D642" s="434">
        <v>6</v>
      </c>
      <c r="E642" s="457">
        <v>148.32</v>
      </c>
      <c r="F642" s="457">
        <v>29.382192</v>
      </c>
      <c r="G642" s="462">
        <f t="shared" si="41"/>
        <v>177.702192</v>
      </c>
      <c r="H642" s="458">
        <f t="shared" ref="H642:H705" si="42">G642/$G$1146</f>
        <v>1.0888557795396953E-5</v>
      </c>
      <c r="I642" s="458">
        <f t="shared" si="40"/>
        <v>0.99816513516454097</v>
      </c>
      <c r="J642" s="434" t="str">
        <f t="shared" ref="J642:J705" si="43">IF(I642&lt;$M$2,$L$2,IF(I642&lt;$M$3,$L$3,$L$4))</f>
        <v>C</v>
      </c>
    </row>
    <row r="643" spans="1:10" ht="31.5" x14ac:dyDescent="0.2">
      <c r="A643" s="456">
        <v>317</v>
      </c>
      <c r="B643" s="434" t="s">
        <v>916</v>
      </c>
      <c r="C643" s="434" t="s">
        <v>213</v>
      </c>
      <c r="D643" s="434">
        <v>10</v>
      </c>
      <c r="E643" s="457">
        <v>147.79999999999998</v>
      </c>
      <c r="F643" s="457">
        <v>29.279179999999997</v>
      </c>
      <c r="G643" s="462">
        <f t="shared" si="41"/>
        <v>177.07917999999998</v>
      </c>
      <c r="H643" s="458">
        <f t="shared" si="42"/>
        <v>1.0850383240019348E-5</v>
      </c>
      <c r="I643" s="458">
        <f t="shared" si="40"/>
        <v>0.99817598554778098</v>
      </c>
      <c r="J643" s="434" t="str">
        <f t="shared" si="43"/>
        <v>C</v>
      </c>
    </row>
    <row r="644" spans="1:10" ht="31.5" x14ac:dyDescent="0.2">
      <c r="A644" s="456">
        <v>868</v>
      </c>
      <c r="B644" s="434" t="s">
        <v>1911</v>
      </c>
      <c r="C644" s="434" t="s">
        <v>1395</v>
      </c>
      <c r="D644" s="434">
        <v>5</v>
      </c>
      <c r="E644" s="457">
        <v>144.55000000000001</v>
      </c>
      <c r="F644" s="457">
        <v>28.635355000000001</v>
      </c>
      <c r="G644" s="462">
        <f t="shared" si="41"/>
        <v>173.18535500000002</v>
      </c>
      <c r="H644" s="458">
        <f t="shared" si="42"/>
        <v>1.0611792268909317E-5</v>
      </c>
      <c r="I644" s="458">
        <f t="shared" ref="I644:I707" si="44">I643+H644</f>
        <v>0.99818659734004989</v>
      </c>
      <c r="J644" s="434" t="str">
        <f t="shared" si="43"/>
        <v>C</v>
      </c>
    </row>
    <row r="645" spans="1:10" ht="31.5" x14ac:dyDescent="0.2">
      <c r="A645" s="456">
        <v>227</v>
      </c>
      <c r="B645" s="434" t="s">
        <v>755</v>
      </c>
      <c r="C645" s="434" t="s">
        <v>213</v>
      </c>
      <c r="D645" s="434">
        <v>10</v>
      </c>
      <c r="E645" s="457">
        <v>143.80000000000001</v>
      </c>
      <c r="F645" s="457">
        <v>28.486780000000003</v>
      </c>
      <c r="G645" s="462">
        <f t="shared" si="41"/>
        <v>172.28678000000002</v>
      </c>
      <c r="H645" s="458">
        <f t="shared" si="42"/>
        <v>1.0556732814037771E-5</v>
      </c>
      <c r="I645" s="458">
        <f t="shared" si="44"/>
        <v>0.99819715407286391</v>
      </c>
      <c r="J645" s="434" t="str">
        <f t="shared" si="43"/>
        <v>C</v>
      </c>
    </row>
    <row r="646" spans="1:10" ht="31.5" x14ac:dyDescent="0.2">
      <c r="A646" s="456">
        <v>522</v>
      </c>
      <c r="B646" s="434" t="s">
        <v>1305</v>
      </c>
      <c r="C646" s="434" t="s">
        <v>600</v>
      </c>
      <c r="D646" s="434">
        <v>20</v>
      </c>
      <c r="E646" s="457">
        <v>143.6</v>
      </c>
      <c r="F646" s="457">
        <v>28.44716</v>
      </c>
      <c r="G646" s="462">
        <f t="shared" si="41"/>
        <v>172.04715999999999</v>
      </c>
      <c r="H646" s="458">
        <f t="shared" si="42"/>
        <v>1.054205029273869E-5</v>
      </c>
      <c r="I646" s="458">
        <f t="shared" si="44"/>
        <v>0.99820769612315663</v>
      </c>
      <c r="J646" s="434" t="str">
        <f t="shared" si="43"/>
        <v>C</v>
      </c>
    </row>
    <row r="647" spans="1:10" x14ac:dyDescent="0.2">
      <c r="A647" s="456">
        <v>117</v>
      </c>
      <c r="B647" s="434" t="s">
        <v>1454</v>
      </c>
      <c r="C647" s="434" t="s">
        <v>213</v>
      </c>
      <c r="D647" s="434">
        <v>1</v>
      </c>
      <c r="E647" s="457">
        <v>141.598584286</v>
      </c>
      <c r="F647" s="457">
        <v>28.0506795470566</v>
      </c>
      <c r="G647" s="462">
        <f t="shared" si="41"/>
        <v>169.64926383305661</v>
      </c>
      <c r="H647" s="458">
        <f t="shared" si="42"/>
        <v>1.0395121148493109E-5</v>
      </c>
      <c r="I647" s="458">
        <f t="shared" si="44"/>
        <v>0.99821809124430516</v>
      </c>
      <c r="J647" s="434" t="str">
        <f t="shared" si="43"/>
        <v>C</v>
      </c>
    </row>
    <row r="648" spans="1:10" ht="31.5" x14ac:dyDescent="0.2">
      <c r="A648" s="456">
        <v>414</v>
      </c>
      <c r="B648" s="434" t="s">
        <v>1096</v>
      </c>
      <c r="C648" s="434" t="s">
        <v>213</v>
      </c>
      <c r="D648" s="434">
        <v>100</v>
      </c>
      <c r="E648" s="457">
        <v>141</v>
      </c>
      <c r="F648" s="457">
        <v>27.932099999999998</v>
      </c>
      <c r="G648" s="462">
        <f t="shared" si="41"/>
        <v>168.93209999999999</v>
      </c>
      <c r="H648" s="458">
        <f t="shared" si="42"/>
        <v>1.0351177515850663E-5</v>
      </c>
      <c r="I648" s="458">
        <f t="shared" si="44"/>
        <v>0.99822844242182096</v>
      </c>
      <c r="J648" s="434" t="str">
        <f t="shared" si="43"/>
        <v>C</v>
      </c>
    </row>
    <row r="649" spans="1:10" ht="31.5" x14ac:dyDescent="0.2">
      <c r="A649" s="456">
        <v>24</v>
      </c>
      <c r="B649" s="434" t="s">
        <v>592</v>
      </c>
      <c r="C649" s="434" t="s">
        <v>213</v>
      </c>
      <c r="D649" s="434">
        <v>10</v>
      </c>
      <c r="E649" s="457">
        <v>140.71864374666669</v>
      </c>
      <c r="F649" s="457">
        <v>27.876363326214669</v>
      </c>
      <c r="G649" s="462">
        <f t="shared" si="41"/>
        <v>168.59500707288134</v>
      </c>
      <c r="H649" s="458">
        <f t="shared" si="42"/>
        <v>1.0330522419939686E-5</v>
      </c>
      <c r="I649" s="458">
        <f t="shared" si="44"/>
        <v>0.9982387729442409</v>
      </c>
      <c r="J649" s="434" t="str">
        <f t="shared" si="43"/>
        <v>C</v>
      </c>
    </row>
    <row r="650" spans="1:10" x14ac:dyDescent="0.2">
      <c r="A650" s="456">
        <v>831</v>
      </c>
      <c r="B650" s="434" t="s">
        <v>1860</v>
      </c>
      <c r="C650" s="434" t="s">
        <v>1856</v>
      </c>
      <c r="D650" s="434">
        <v>2</v>
      </c>
      <c r="E650" s="457">
        <v>139.80000000000001</v>
      </c>
      <c r="F650" s="457">
        <v>27.694380000000002</v>
      </c>
      <c r="G650" s="462">
        <f t="shared" si="41"/>
        <v>167.49438000000001</v>
      </c>
      <c r="H650" s="458">
        <f t="shared" si="42"/>
        <v>1.0263082388056191E-5</v>
      </c>
      <c r="I650" s="458">
        <f t="shared" si="44"/>
        <v>0.99824903602662896</v>
      </c>
      <c r="J650" s="434" t="str">
        <f t="shared" si="43"/>
        <v>C</v>
      </c>
    </row>
    <row r="651" spans="1:10" x14ac:dyDescent="0.2">
      <c r="A651" s="456">
        <v>22</v>
      </c>
      <c r="B651" s="434" t="s">
        <v>590</v>
      </c>
      <c r="C651" s="434" t="s">
        <v>213</v>
      </c>
      <c r="D651" s="434">
        <v>10</v>
      </c>
      <c r="E651" s="457">
        <v>139.20808621333333</v>
      </c>
      <c r="F651" s="457">
        <v>27.577121878861334</v>
      </c>
      <c r="G651" s="462">
        <f t="shared" si="41"/>
        <v>166.78520809219467</v>
      </c>
      <c r="H651" s="458">
        <f t="shared" si="42"/>
        <v>1.0219628454156431E-5</v>
      </c>
      <c r="I651" s="458">
        <f t="shared" si="44"/>
        <v>0.99825925565508311</v>
      </c>
      <c r="J651" s="434" t="str">
        <f t="shared" si="43"/>
        <v>C</v>
      </c>
    </row>
    <row r="652" spans="1:10" ht="31.5" x14ac:dyDescent="0.2">
      <c r="A652" s="456">
        <v>258</v>
      </c>
      <c r="B652" s="434" t="s">
        <v>811</v>
      </c>
      <c r="C652" s="434" t="s">
        <v>600</v>
      </c>
      <c r="D652" s="434">
        <v>30</v>
      </c>
      <c r="E652" s="457">
        <v>138.9</v>
      </c>
      <c r="F652" s="457">
        <v>27.516090000000002</v>
      </c>
      <c r="G652" s="462">
        <f t="shared" si="41"/>
        <v>166.41609</v>
      </c>
      <c r="H652" s="458">
        <f t="shared" si="42"/>
        <v>1.0197011042210334E-5</v>
      </c>
      <c r="I652" s="458">
        <f t="shared" si="44"/>
        <v>0.99826945266612532</v>
      </c>
      <c r="J652" s="434" t="str">
        <f t="shared" si="43"/>
        <v>C</v>
      </c>
    </row>
    <row r="653" spans="1:10" x14ac:dyDescent="0.2">
      <c r="A653" s="456">
        <v>608</v>
      </c>
      <c r="B653" s="434" t="s">
        <v>1454</v>
      </c>
      <c r="C653" s="434" t="s">
        <v>213</v>
      </c>
      <c r="D653" s="434">
        <v>1</v>
      </c>
      <c r="E653" s="457">
        <v>137.71250000000001</v>
      </c>
      <c r="F653" s="457">
        <v>27.28084625</v>
      </c>
      <c r="G653" s="462">
        <f t="shared" si="41"/>
        <v>164.99334625</v>
      </c>
      <c r="H653" s="458">
        <f t="shared" si="42"/>
        <v>1.0109833571997054E-5</v>
      </c>
      <c r="I653" s="458">
        <f t="shared" si="44"/>
        <v>0.99827956249969729</v>
      </c>
      <c r="J653" s="434" t="str">
        <f t="shared" si="43"/>
        <v>C</v>
      </c>
    </row>
    <row r="654" spans="1:10" ht="31.5" x14ac:dyDescent="0.2">
      <c r="A654" s="456">
        <v>672</v>
      </c>
      <c r="B654" s="434" t="s">
        <v>1555</v>
      </c>
      <c r="C654" s="434" t="s">
        <v>213</v>
      </c>
      <c r="D654" s="434">
        <v>1</v>
      </c>
      <c r="E654" s="457">
        <v>136.80000000000001</v>
      </c>
      <c r="F654" s="457">
        <v>27.100080000000002</v>
      </c>
      <c r="G654" s="462">
        <f t="shared" si="41"/>
        <v>163.90008</v>
      </c>
      <c r="H654" s="458">
        <f t="shared" si="42"/>
        <v>1.0042844568570005E-5</v>
      </c>
      <c r="I654" s="458">
        <f t="shared" si="44"/>
        <v>0.99828960534426592</v>
      </c>
      <c r="J654" s="434" t="str">
        <f t="shared" si="43"/>
        <v>C</v>
      </c>
    </row>
    <row r="655" spans="1:10" ht="47.25" x14ac:dyDescent="0.2">
      <c r="A655" s="456">
        <v>805</v>
      </c>
      <c r="B655" s="434" t="s">
        <v>1809</v>
      </c>
      <c r="C655" s="434" t="s">
        <v>213</v>
      </c>
      <c r="D655" s="434">
        <v>1</v>
      </c>
      <c r="E655" s="457">
        <v>136.69999999999999</v>
      </c>
      <c r="F655" s="457">
        <v>27.080269999999999</v>
      </c>
      <c r="G655" s="462">
        <f t="shared" si="41"/>
        <v>163.78026999999997</v>
      </c>
      <c r="H655" s="458">
        <f t="shared" si="42"/>
        <v>1.0035503307920465E-5</v>
      </c>
      <c r="I655" s="458">
        <f t="shared" si="44"/>
        <v>0.99829964084757383</v>
      </c>
      <c r="J655" s="434" t="str">
        <f t="shared" si="43"/>
        <v>C</v>
      </c>
    </row>
    <row r="656" spans="1:10" ht="31.5" x14ac:dyDescent="0.2">
      <c r="A656" s="456">
        <v>51</v>
      </c>
      <c r="B656" s="434" t="s">
        <v>700</v>
      </c>
      <c r="C656" s="434" t="s">
        <v>213</v>
      </c>
      <c r="D656" s="434">
        <v>5</v>
      </c>
      <c r="E656" s="457">
        <v>134.3513358125</v>
      </c>
      <c r="F656" s="457">
        <v>26.614999624456249</v>
      </c>
      <c r="G656" s="462">
        <f t="shared" si="41"/>
        <v>160.96633543695626</v>
      </c>
      <c r="H656" s="458">
        <f t="shared" si="42"/>
        <v>9.8630817481337041E-6</v>
      </c>
      <c r="I656" s="458">
        <f t="shared" si="44"/>
        <v>0.99830950392932194</v>
      </c>
      <c r="J656" s="434" t="str">
        <f t="shared" si="43"/>
        <v>C</v>
      </c>
    </row>
    <row r="657" spans="1:10" x14ac:dyDescent="0.2">
      <c r="A657" s="456">
        <v>73</v>
      </c>
      <c r="B657" s="434" t="s">
        <v>898</v>
      </c>
      <c r="C657" s="434" t="s">
        <v>213</v>
      </c>
      <c r="D657" s="434">
        <v>1</v>
      </c>
      <c r="E657" s="457">
        <v>131.93179384600001</v>
      </c>
      <c r="F657" s="457">
        <v>26.135688360892601</v>
      </c>
      <c r="G657" s="462">
        <f t="shared" si="41"/>
        <v>158.06748220689261</v>
      </c>
      <c r="H657" s="458">
        <f t="shared" si="42"/>
        <v>9.6854568658479447E-6</v>
      </c>
      <c r="I657" s="458">
        <f t="shared" si="44"/>
        <v>0.9983191893861878</v>
      </c>
      <c r="J657" s="434" t="str">
        <f t="shared" si="43"/>
        <v>C</v>
      </c>
    </row>
    <row r="658" spans="1:10" ht="31.5" x14ac:dyDescent="0.2">
      <c r="A658" s="456">
        <v>261</v>
      </c>
      <c r="B658" s="434" t="s">
        <v>817</v>
      </c>
      <c r="C658" s="434" t="s">
        <v>600</v>
      </c>
      <c r="D658" s="434">
        <v>10</v>
      </c>
      <c r="E658" s="457">
        <v>131.80000000000001</v>
      </c>
      <c r="F658" s="457">
        <v>26.109580000000001</v>
      </c>
      <c r="G658" s="462">
        <f t="shared" si="41"/>
        <v>157.90958000000001</v>
      </c>
      <c r="H658" s="458">
        <f t="shared" si="42"/>
        <v>9.6757815360930319E-6</v>
      </c>
      <c r="I658" s="458">
        <f t="shared" si="44"/>
        <v>0.9983288651677239</v>
      </c>
      <c r="J658" s="434" t="str">
        <f t="shared" si="43"/>
        <v>C</v>
      </c>
    </row>
    <row r="659" spans="1:10" x14ac:dyDescent="0.2">
      <c r="A659" s="456">
        <v>563</v>
      </c>
      <c r="B659" s="434" t="s">
        <v>1374</v>
      </c>
      <c r="C659" s="434" t="s">
        <v>1248</v>
      </c>
      <c r="D659" s="434">
        <v>1</v>
      </c>
      <c r="E659" s="457">
        <v>129.57</v>
      </c>
      <c r="F659" s="457">
        <v>25.667816999999999</v>
      </c>
      <c r="G659" s="462">
        <f t="shared" si="41"/>
        <v>155.23781700000001</v>
      </c>
      <c r="H659" s="458">
        <f t="shared" si="42"/>
        <v>9.5120714236083028E-6</v>
      </c>
      <c r="I659" s="458">
        <f t="shared" si="44"/>
        <v>0.99833837723914753</v>
      </c>
      <c r="J659" s="434" t="str">
        <f t="shared" si="43"/>
        <v>C</v>
      </c>
    </row>
    <row r="660" spans="1:10" ht="47.25" x14ac:dyDescent="0.2">
      <c r="A660" s="456">
        <v>767</v>
      </c>
      <c r="B660" s="434" t="s">
        <v>1734</v>
      </c>
      <c r="C660" s="434" t="s">
        <v>600</v>
      </c>
      <c r="D660" s="434">
        <v>1</v>
      </c>
      <c r="E660" s="457">
        <v>129.44</v>
      </c>
      <c r="F660" s="457">
        <v>25.642063999999998</v>
      </c>
      <c r="G660" s="462">
        <f t="shared" si="41"/>
        <v>155.082064</v>
      </c>
      <c r="H660" s="458">
        <f t="shared" si="42"/>
        <v>9.502527784763901E-6</v>
      </c>
      <c r="I660" s="458">
        <f t="shared" si="44"/>
        <v>0.99834787976693229</v>
      </c>
      <c r="J660" s="434" t="str">
        <f t="shared" si="43"/>
        <v>C</v>
      </c>
    </row>
    <row r="661" spans="1:10" ht="31.5" x14ac:dyDescent="0.2">
      <c r="A661" s="456">
        <v>198</v>
      </c>
      <c r="B661" s="434" t="s">
        <v>700</v>
      </c>
      <c r="C661" s="434" t="s">
        <v>213</v>
      </c>
      <c r="D661" s="434">
        <v>5</v>
      </c>
      <c r="E661" s="457">
        <v>129.4375</v>
      </c>
      <c r="F661" s="457">
        <v>25.641568750000001</v>
      </c>
      <c r="G661" s="462">
        <f t="shared" si="41"/>
        <v>155.07906875</v>
      </c>
      <c r="H661" s="458">
        <f t="shared" si="42"/>
        <v>9.5023442532476614E-6</v>
      </c>
      <c r="I661" s="458">
        <f t="shared" si="44"/>
        <v>0.99835738211118552</v>
      </c>
      <c r="J661" s="434" t="str">
        <f t="shared" si="43"/>
        <v>C</v>
      </c>
    </row>
    <row r="662" spans="1:10" x14ac:dyDescent="0.2">
      <c r="A662" s="456">
        <v>171</v>
      </c>
      <c r="B662" s="434" t="s">
        <v>653</v>
      </c>
      <c r="C662" s="434" t="s">
        <v>573</v>
      </c>
      <c r="D662" s="434">
        <v>30</v>
      </c>
      <c r="E662" s="457">
        <v>128.4</v>
      </c>
      <c r="F662" s="457">
        <v>25.436040000000002</v>
      </c>
      <c r="G662" s="462">
        <f t="shared" si="41"/>
        <v>153.83604</v>
      </c>
      <c r="H662" s="458">
        <f t="shared" si="42"/>
        <v>9.4261786740086897E-6</v>
      </c>
      <c r="I662" s="458">
        <f t="shared" si="44"/>
        <v>0.99836680828985958</v>
      </c>
      <c r="J662" s="434" t="str">
        <f t="shared" si="43"/>
        <v>C</v>
      </c>
    </row>
    <row r="663" spans="1:10" ht="31.5" x14ac:dyDescent="0.2">
      <c r="A663" s="456">
        <v>449</v>
      </c>
      <c r="B663" s="434" t="s">
        <v>1163</v>
      </c>
      <c r="C663" s="434" t="s">
        <v>213</v>
      </c>
      <c r="D663" s="434">
        <v>10</v>
      </c>
      <c r="E663" s="457">
        <v>128.30000000000001</v>
      </c>
      <c r="F663" s="457">
        <v>25.416230000000002</v>
      </c>
      <c r="G663" s="462">
        <f t="shared" si="41"/>
        <v>153.71623000000002</v>
      </c>
      <c r="H663" s="458">
        <f t="shared" si="42"/>
        <v>9.4188374133591526E-6</v>
      </c>
      <c r="I663" s="458">
        <f t="shared" si="44"/>
        <v>0.99837622712727292</v>
      </c>
      <c r="J663" s="434" t="str">
        <f t="shared" si="43"/>
        <v>C</v>
      </c>
    </row>
    <row r="664" spans="1:10" x14ac:dyDescent="0.2">
      <c r="A664" s="456">
        <v>307</v>
      </c>
      <c r="B664" s="434" t="s">
        <v>898</v>
      </c>
      <c r="C664" s="434" t="s">
        <v>213</v>
      </c>
      <c r="D664" s="434">
        <v>1</v>
      </c>
      <c r="E664" s="457">
        <v>127.28000000000002</v>
      </c>
      <c r="F664" s="457">
        <v>25.214168000000004</v>
      </c>
      <c r="G664" s="462">
        <f t="shared" si="41"/>
        <v>152.49416800000003</v>
      </c>
      <c r="H664" s="458">
        <f t="shared" si="42"/>
        <v>9.3439565547338494E-6</v>
      </c>
      <c r="I664" s="458">
        <f t="shared" si="44"/>
        <v>0.99838557108382764</v>
      </c>
      <c r="J664" s="434" t="str">
        <f t="shared" si="43"/>
        <v>C</v>
      </c>
    </row>
    <row r="665" spans="1:10" ht="31.5" x14ac:dyDescent="0.2">
      <c r="A665" s="456">
        <v>444</v>
      </c>
      <c r="B665" s="434" t="s">
        <v>1153</v>
      </c>
      <c r="C665" s="434" t="s">
        <v>213</v>
      </c>
      <c r="D665" s="434">
        <v>3</v>
      </c>
      <c r="E665" s="457">
        <v>126.39000000000001</v>
      </c>
      <c r="F665" s="457">
        <v>25.037859000000001</v>
      </c>
      <c r="G665" s="462">
        <f t="shared" si="41"/>
        <v>151.42785900000001</v>
      </c>
      <c r="H665" s="458">
        <f t="shared" si="42"/>
        <v>9.2786193349529464E-6</v>
      </c>
      <c r="I665" s="458">
        <f t="shared" si="44"/>
        <v>0.99839484970316261</v>
      </c>
      <c r="J665" s="434" t="str">
        <f t="shared" si="43"/>
        <v>C</v>
      </c>
    </row>
    <row r="666" spans="1:10" ht="31.5" x14ac:dyDescent="0.2">
      <c r="A666" s="456">
        <v>514</v>
      </c>
      <c r="B666" s="434" t="s">
        <v>1289</v>
      </c>
      <c r="C666" s="434" t="s">
        <v>213</v>
      </c>
      <c r="D666" s="434">
        <v>5</v>
      </c>
      <c r="E666" s="457">
        <v>126.15</v>
      </c>
      <c r="F666" s="457">
        <v>24.990315000000002</v>
      </c>
      <c r="G666" s="462">
        <f t="shared" si="41"/>
        <v>151.14031500000002</v>
      </c>
      <c r="H666" s="458">
        <f t="shared" si="42"/>
        <v>9.2610003093940525E-6</v>
      </c>
      <c r="I666" s="458">
        <f t="shared" si="44"/>
        <v>0.99840411070347201</v>
      </c>
      <c r="J666" s="434" t="str">
        <f t="shared" si="43"/>
        <v>C</v>
      </c>
    </row>
    <row r="667" spans="1:10" x14ac:dyDescent="0.2">
      <c r="A667" s="456">
        <v>709</v>
      </c>
      <c r="B667" s="434" t="s">
        <v>1626</v>
      </c>
      <c r="C667" s="434" t="s">
        <v>1627</v>
      </c>
      <c r="D667" s="434">
        <v>1</v>
      </c>
      <c r="E667" s="457">
        <v>125.51</v>
      </c>
      <c r="F667" s="457">
        <v>24.863531000000002</v>
      </c>
      <c r="G667" s="462">
        <f t="shared" si="41"/>
        <v>150.37353100000001</v>
      </c>
      <c r="H667" s="458">
        <f t="shared" si="42"/>
        <v>9.214016241237E-6</v>
      </c>
      <c r="I667" s="458">
        <f t="shared" si="44"/>
        <v>0.99841332471971322</v>
      </c>
      <c r="J667" s="434" t="str">
        <f t="shared" si="43"/>
        <v>C</v>
      </c>
    </row>
    <row r="668" spans="1:10" ht="31.5" x14ac:dyDescent="0.2">
      <c r="A668" s="456">
        <v>765</v>
      </c>
      <c r="B668" s="434" t="s">
        <v>1730</v>
      </c>
      <c r="C668" s="434" t="s">
        <v>600</v>
      </c>
      <c r="D668" s="434">
        <v>10</v>
      </c>
      <c r="E668" s="457">
        <v>125.39999999999999</v>
      </c>
      <c r="F668" s="457">
        <v>24.841739999999998</v>
      </c>
      <c r="G668" s="462">
        <f t="shared" si="41"/>
        <v>150.24173999999999</v>
      </c>
      <c r="H668" s="458">
        <f t="shared" si="42"/>
        <v>9.2059408545225045E-6</v>
      </c>
      <c r="I668" s="458">
        <f t="shared" si="44"/>
        <v>0.99842253066056774</v>
      </c>
      <c r="J668" s="434" t="str">
        <f t="shared" si="43"/>
        <v>C</v>
      </c>
    </row>
    <row r="669" spans="1:10" ht="31.5" x14ac:dyDescent="0.2">
      <c r="A669" s="456">
        <v>231</v>
      </c>
      <c r="B669" s="434" t="s">
        <v>763</v>
      </c>
      <c r="C669" s="434" t="s">
        <v>213</v>
      </c>
      <c r="D669" s="434">
        <v>10</v>
      </c>
      <c r="E669" s="457">
        <v>125.3</v>
      </c>
      <c r="F669" s="457">
        <v>24.821929999999998</v>
      </c>
      <c r="G669" s="462">
        <f t="shared" si="41"/>
        <v>150.12192999999999</v>
      </c>
      <c r="H669" s="458">
        <f t="shared" si="42"/>
        <v>9.1985995938729657E-6</v>
      </c>
      <c r="I669" s="458">
        <f t="shared" si="44"/>
        <v>0.99843172926016166</v>
      </c>
      <c r="J669" s="434" t="str">
        <f t="shared" si="43"/>
        <v>C</v>
      </c>
    </row>
    <row r="670" spans="1:10" x14ac:dyDescent="0.2">
      <c r="A670" s="456">
        <v>188</v>
      </c>
      <c r="B670" s="434" t="s">
        <v>682</v>
      </c>
      <c r="C670" s="434" t="s">
        <v>213</v>
      </c>
      <c r="D670" s="434">
        <v>30</v>
      </c>
      <c r="E670" s="457">
        <v>123.60000000000001</v>
      </c>
      <c r="F670" s="457">
        <v>24.48516</v>
      </c>
      <c r="G670" s="462">
        <f t="shared" si="41"/>
        <v>148.08516</v>
      </c>
      <c r="H670" s="458">
        <f t="shared" si="42"/>
        <v>9.0737981628307955E-6</v>
      </c>
      <c r="I670" s="458">
        <f t="shared" si="44"/>
        <v>0.9984408030583245</v>
      </c>
      <c r="J670" s="434" t="str">
        <f t="shared" si="43"/>
        <v>C</v>
      </c>
    </row>
    <row r="671" spans="1:10" ht="31.5" x14ac:dyDescent="0.2">
      <c r="A671" s="456">
        <v>243</v>
      </c>
      <c r="B671" s="434" t="s">
        <v>782</v>
      </c>
      <c r="C671" s="434" t="s">
        <v>213</v>
      </c>
      <c r="D671" s="434">
        <v>10</v>
      </c>
      <c r="E671" s="457">
        <v>123.5</v>
      </c>
      <c r="F671" s="457">
        <v>24.465350000000001</v>
      </c>
      <c r="G671" s="462">
        <f t="shared" si="41"/>
        <v>147.96535</v>
      </c>
      <c r="H671" s="458">
        <f t="shared" si="42"/>
        <v>9.066456902181255E-6</v>
      </c>
      <c r="I671" s="458">
        <f t="shared" si="44"/>
        <v>0.99844986951522663</v>
      </c>
      <c r="J671" s="434" t="str">
        <f t="shared" si="43"/>
        <v>C</v>
      </c>
    </row>
    <row r="672" spans="1:10" x14ac:dyDescent="0.2">
      <c r="A672" s="456">
        <v>829</v>
      </c>
      <c r="B672" s="434" t="s">
        <v>1855</v>
      </c>
      <c r="C672" s="434" t="s">
        <v>1856</v>
      </c>
      <c r="D672" s="434">
        <v>10</v>
      </c>
      <c r="E672" s="457">
        <v>121.89999999999999</v>
      </c>
      <c r="F672" s="457">
        <v>24.148389999999999</v>
      </c>
      <c r="G672" s="462">
        <f t="shared" si="41"/>
        <v>146.04838999999998</v>
      </c>
      <c r="H672" s="458">
        <f t="shared" si="42"/>
        <v>8.9489967317886219E-6</v>
      </c>
      <c r="I672" s="458">
        <f t="shared" si="44"/>
        <v>0.99845881851195839</v>
      </c>
      <c r="J672" s="434" t="str">
        <f t="shared" si="43"/>
        <v>C</v>
      </c>
    </row>
    <row r="673" spans="1:10" ht="31.5" x14ac:dyDescent="0.2">
      <c r="A673" s="456">
        <v>50</v>
      </c>
      <c r="B673" s="434" t="s">
        <v>699</v>
      </c>
      <c r="C673" s="434" t="s">
        <v>213</v>
      </c>
      <c r="D673" s="434">
        <v>5</v>
      </c>
      <c r="E673" s="457">
        <v>121.51951822499998</v>
      </c>
      <c r="F673" s="457">
        <v>24.073016560372498</v>
      </c>
      <c r="G673" s="462">
        <f t="shared" si="41"/>
        <v>145.59253478537249</v>
      </c>
      <c r="H673" s="458">
        <f t="shared" si="42"/>
        <v>8.9210645729618794E-6</v>
      </c>
      <c r="I673" s="458">
        <f t="shared" si="44"/>
        <v>0.99846773957653134</v>
      </c>
      <c r="J673" s="434" t="str">
        <f t="shared" si="43"/>
        <v>C</v>
      </c>
    </row>
    <row r="674" spans="1:10" ht="31.5" x14ac:dyDescent="0.2">
      <c r="A674" s="456">
        <v>351</v>
      </c>
      <c r="B674" s="434" t="s">
        <v>979</v>
      </c>
      <c r="C674" s="434" t="s">
        <v>213</v>
      </c>
      <c r="D674" s="434">
        <v>10</v>
      </c>
      <c r="E674" s="457">
        <v>121.1</v>
      </c>
      <c r="F674" s="457">
        <v>23.989909999999998</v>
      </c>
      <c r="G674" s="462">
        <f t="shared" si="41"/>
        <v>145.08991</v>
      </c>
      <c r="H674" s="458">
        <f t="shared" si="42"/>
        <v>8.8902666465923079E-6</v>
      </c>
      <c r="I674" s="458">
        <f t="shared" si="44"/>
        <v>0.99847662984317798</v>
      </c>
      <c r="J674" s="434" t="str">
        <f t="shared" si="43"/>
        <v>C</v>
      </c>
    </row>
    <row r="675" spans="1:10" ht="31.5" x14ac:dyDescent="0.2">
      <c r="A675" s="456">
        <v>352</v>
      </c>
      <c r="B675" s="434" t="s">
        <v>981</v>
      </c>
      <c r="C675" s="434" t="s">
        <v>213</v>
      </c>
      <c r="D675" s="434">
        <v>10</v>
      </c>
      <c r="E675" s="457">
        <v>120.8</v>
      </c>
      <c r="F675" s="457">
        <v>23.930479999999999</v>
      </c>
      <c r="G675" s="462">
        <f t="shared" si="41"/>
        <v>144.73048</v>
      </c>
      <c r="H675" s="458">
        <f t="shared" si="42"/>
        <v>8.8682428646436897E-6</v>
      </c>
      <c r="I675" s="458">
        <f t="shared" si="44"/>
        <v>0.99848549808604259</v>
      </c>
      <c r="J675" s="434" t="str">
        <f t="shared" si="43"/>
        <v>C</v>
      </c>
    </row>
    <row r="676" spans="1:10" ht="31.5" x14ac:dyDescent="0.2">
      <c r="A676" s="456">
        <v>639</v>
      </c>
      <c r="B676" s="434" t="s">
        <v>1500</v>
      </c>
      <c r="C676" s="434" t="s">
        <v>213</v>
      </c>
      <c r="D676" s="434">
        <v>10</v>
      </c>
      <c r="E676" s="457">
        <v>119</v>
      </c>
      <c r="F676" s="457">
        <v>23.573899999999998</v>
      </c>
      <c r="G676" s="462">
        <f t="shared" si="41"/>
        <v>142.57390000000001</v>
      </c>
      <c r="H676" s="458">
        <f t="shared" si="42"/>
        <v>8.7361001729519789E-6</v>
      </c>
      <c r="I676" s="458">
        <f t="shared" si="44"/>
        <v>0.99849423418621552</v>
      </c>
      <c r="J676" s="434" t="str">
        <f t="shared" si="43"/>
        <v>C</v>
      </c>
    </row>
    <row r="677" spans="1:10" ht="31.5" x14ac:dyDescent="0.2">
      <c r="A677" s="456">
        <v>601</v>
      </c>
      <c r="B677" s="434" t="s">
        <v>1441</v>
      </c>
      <c r="C677" s="434" t="s">
        <v>213</v>
      </c>
      <c r="D677" s="434">
        <v>1</v>
      </c>
      <c r="E677" s="457">
        <v>118.74</v>
      </c>
      <c r="F677" s="457">
        <v>23.522393999999998</v>
      </c>
      <c r="G677" s="462">
        <f t="shared" si="41"/>
        <v>142.262394</v>
      </c>
      <c r="H677" s="458">
        <f t="shared" si="42"/>
        <v>8.717012895263177E-6</v>
      </c>
      <c r="I677" s="458">
        <f t="shared" si="44"/>
        <v>0.99850295119911081</v>
      </c>
      <c r="J677" s="434" t="str">
        <f t="shared" si="43"/>
        <v>C</v>
      </c>
    </row>
    <row r="678" spans="1:10" x14ac:dyDescent="0.2">
      <c r="A678" s="456">
        <v>500</v>
      </c>
      <c r="B678" s="434" t="s">
        <v>1266</v>
      </c>
      <c r="C678" s="434" t="s">
        <v>213</v>
      </c>
      <c r="D678" s="434">
        <v>10</v>
      </c>
      <c r="E678" s="457">
        <v>118.69999999999999</v>
      </c>
      <c r="F678" s="457">
        <v>23.514469999999999</v>
      </c>
      <c r="G678" s="462">
        <f t="shared" si="41"/>
        <v>142.21446999999998</v>
      </c>
      <c r="H678" s="458">
        <f t="shared" si="42"/>
        <v>8.7140763910033591E-6</v>
      </c>
      <c r="I678" s="458">
        <f t="shared" si="44"/>
        <v>0.99851166527550184</v>
      </c>
      <c r="J678" s="434" t="str">
        <f t="shared" si="43"/>
        <v>C</v>
      </c>
    </row>
    <row r="679" spans="1:10" ht="31.5" x14ac:dyDescent="0.2">
      <c r="A679" s="456">
        <v>300</v>
      </c>
      <c r="B679" s="434" t="s">
        <v>884</v>
      </c>
      <c r="C679" s="434" t="s">
        <v>213</v>
      </c>
      <c r="D679" s="434">
        <v>2</v>
      </c>
      <c r="E679" s="457">
        <v>118.06</v>
      </c>
      <c r="F679" s="457">
        <v>23.387685999999999</v>
      </c>
      <c r="G679" s="462">
        <f t="shared" si="41"/>
        <v>141.447686</v>
      </c>
      <c r="H679" s="458">
        <f t="shared" si="42"/>
        <v>8.6670923228463082E-6</v>
      </c>
      <c r="I679" s="458">
        <f t="shared" si="44"/>
        <v>0.99852033236782467</v>
      </c>
      <c r="J679" s="434" t="str">
        <f t="shared" si="43"/>
        <v>C</v>
      </c>
    </row>
    <row r="680" spans="1:10" x14ac:dyDescent="0.2">
      <c r="A680" s="456">
        <v>436</v>
      </c>
      <c r="B680" s="434" t="s">
        <v>1138</v>
      </c>
      <c r="C680" s="434" t="s">
        <v>213</v>
      </c>
      <c r="D680" s="434">
        <v>10</v>
      </c>
      <c r="E680" s="457">
        <v>117.5</v>
      </c>
      <c r="F680" s="457">
        <v>23.27675</v>
      </c>
      <c r="G680" s="462">
        <f t="shared" si="41"/>
        <v>140.77674999999999</v>
      </c>
      <c r="H680" s="458">
        <f t="shared" si="42"/>
        <v>8.6259812632088864E-6</v>
      </c>
      <c r="I680" s="458">
        <f t="shared" si="44"/>
        <v>0.99852895834908784</v>
      </c>
      <c r="J680" s="434" t="str">
        <f t="shared" si="43"/>
        <v>C</v>
      </c>
    </row>
    <row r="681" spans="1:10" ht="31.5" x14ac:dyDescent="0.2">
      <c r="A681" s="456">
        <v>467</v>
      </c>
      <c r="B681" s="434" t="s">
        <v>1199</v>
      </c>
      <c r="C681" s="434" t="s">
        <v>213</v>
      </c>
      <c r="D681" s="434">
        <v>10</v>
      </c>
      <c r="E681" s="457">
        <v>117.5</v>
      </c>
      <c r="F681" s="457">
        <v>23.27675</v>
      </c>
      <c r="G681" s="462">
        <f t="shared" si="41"/>
        <v>140.77674999999999</v>
      </c>
      <c r="H681" s="458">
        <f t="shared" si="42"/>
        <v>8.6259812632088864E-6</v>
      </c>
      <c r="I681" s="458">
        <f t="shared" si="44"/>
        <v>0.998537584330351</v>
      </c>
      <c r="J681" s="434" t="str">
        <f t="shared" si="43"/>
        <v>C</v>
      </c>
    </row>
    <row r="682" spans="1:10" ht="31.5" x14ac:dyDescent="0.2">
      <c r="A682" s="456">
        <v>197</v>
      </c>
      <c r="B682" s="434" t="s">
        <v>699</v>
      </c>
      <c r="C682" s="434" t="s">
        <v>213</v>
      </c>
      <c r="D682" s="434">
        <v>5</v>
      </c>
      <c r="E682" s="457">
        <v>117.07499999999999</v>
      </c>
      <c r="F682" s="457">
        <v>23.192557499999996</v>
      </c>
      <c r="G682" s="462">
        <f t="shared" si="41"/>
        <v>140.26755749999998</v>
      </c>
      <c r="H682" s="458">
        <f t="shared" si="42"/>
        <v>8.5947809054483421E-6</v>
      </c>
      <c r="I682" s="458">
        <f t="shared" si="44"/>
        <v>0.99854617911125643</v>
      </c>
      <c r="J682" s="434" t="str">
        <f t="shared" si="43"/>
        <v>C</v>
      </c>
    </row>
    <row r="683" spans="1:10" x14ac:dyDescent="0.2">
      <c r="A683" s="456">
        <v>123</v>
      </c>
      <c r="B683" s="434" t="s">
        <v>1476</v>
      </c>
      <c r="C683" s="434" t="s">
        <v>213</v>
      </c>
      <c r="D683" s="434">
        <v>1</v>
      </c>
      <c r="E683" s="457">
        <v>115.531071165</v>
      </c>
      <c r="F683" s="457">
        <v>22.886705197786501</v>
      </c>
      <c r="G683" s="462">
        <f t="shared" si="41"/>
        <v>138.4177763627865</v>
      </c>
      <c r="H683" s="458">
        <f t="shared" si="42"/>
        <v>8.4814370654275957E-6</v>
      </c>
      <c r="I683" s="458">
        <f t="shared" si="44"/>
        <v>0.99855466054832187</v>
      </c>
      <c r="J683" s="434" t="str">
        <f t="shared" si="43"/>
        <v>C</v>
      </c>
    </row>
    <row r="684" spans="1:10" ht="31.5" x14ac:dyDescent="0.2">
      <c r="A684" s="456">
        <v>230</v>
      </c>
      <c r="B684" s="434" t="s">
        <v>761</v>
      </c>
      <c r="C684" s="434" t="s">
        <v>213</v>
      </c>
      <c r="D684" s="434">
        <v>10</v>
      </c>
      <c r="E684" s="457">
        <v>115.5</v>
      </c>
      <c r="F684" s="457">
        <v>22.880549999999999</v>
      </c>
      <c r="G684" s="462">
        <f t="shared" si="41"/>
        <v>138.38055</v>
      </c>
      <c r="H684" s="458">
        <f t="shared" si="42"/>
        <v>8.4791560502180963E-6</v>
      </c>
      <c r="I684" s="458">
        <f t="shared" si="44"/>
        <v>0.99856313970437205</v>
      </c>
      <c r="J684" s="434" t="str">
        <f t="shared" si="43"/>
        <v>C</v>
      </c>
    </row>
    <row r="685" spans="1:10" ht="31.5" x14ac:dyDescent="0.2">
      <c r="A685" s="456">
        <v>169</v>
      </c>
      <c r="B685" s="434" t="s">
        <v>649</v>
      </c>
      <c r="C685" s="434" t="s">
        <v>213</v>
      </c>
      <c r="D685" s="434">
        <v>10</v>
      </c>
      <c r="E685" s="457">
        <v>114.7</v>
      </c>
      <c r="F685" s="457">
        <v>22.722069999999999</v>
      </c>
      <c r="G685" s="462">
        <f t="shared" si="41"/>
        <v>137.42206999999999</v>
      </c>
      <c r="H685" s="458">
        <f t="shared" si="42"/>
        <v>8.4204259650217805E-6</v>
      </c>
      <c r="I685" s="458">
        <f t="shared" si="44"/>
        <v>0.9985715601303371</v>
      </c>
      <c r="J685" s="434" t="str">
        <f t="shared" si="43"/>
        <v>C</v>
      </c>
    </row>
    <row r="686" spans="1:10" ht="31.5" x14ac:dyDescent="0.2">
      <c r="A686" s="456">
        <v>479</v>
      </c>
      <c r="B686" s="434" t="s">
        <v>1223</v>
      </c>
      <c r="C686" s="434" t="s">
        <v>213</v>
      </c>
      <c r="D686" s="434">
        <v>10</v>
      </c>
      <c r="E686" s="457">
        <v>114.2</v>
      </c>
      <c r="F686" s="457">
        <v>22.62302</v>
      </c>
      <c r="G686" s="462">
        <f t="shared" si="41"/>
        <v>136.82302000000001</v>
      </c>
      <c r="H686" s="458">
        <f t="shared" si="42"/>
        <v>8.3837196617740847E-6</v>
      </c>
      <c r="I686" s="458">
        <f t="shared" si="44"/>
        <v>0.99857994384999882</v>
      </c>
      <c r="J686" s="434" t="str">
        <f t="shared" si="43"/>
        <v>C</v>
      </c>
    </row>
    <row r="687" spans="1:10" x14ac:dyDescent="0.2">
      <c r="A687" s="456">
        <v>622</v>
      </c>
      <c r="B687" s="434" t="s">
        <v>1476</v>
      </c>
      <c r="C687" s="434" t="s">
        <v>213</v>
      </c>
      <c r="D687" s="434">
        <v>1</v>
      </c>
      <c r="E687" s="457">
        <v>113.7675</v>
      </c>
      <c r="F687" s="457">
        <v>22.53734175</v>
      </c>
      <c r="G687" s="462">
        <f t="shared" ref="G687:G750" si="45">E687+F687</f>
        <v>136.30484175000001</v>
      </c>
      <c r="H687" s="458">
        <f t="shared" si="42"/>
        <v>8.3519687094648268E-6</v>
      </c>
      <c r="I687" s="458">
        <f t="shared" si="44"/>
        <v>0.99858829581870834</v>
      </c>
      <c r="J687" s="434" t="str">
        <f t="shared" si="43"/>
        <v>C</v>
      </c>
    </row>
    <row r="688" spans="1:10" ht="31.5" x14ac:dyDescent="0.2">
      <c r="A688" s="456">
        <v>794</v>
      </c>
      <c r="B688" s="434" t="s">
        <v>1788</v>
      </c>
      <c r="C688" s="434" t="s">
        <v>213</v>
      </c>
      <c r="D688" s="434">
        <v>1</v>
      </c>
      <c r="E688" s="457">
        <v>113.7</v>
      </c>
      <c r="F688" s="457">
        <v>22.523970000000002</v>
      </c>
      <c r="G688" s="462">
        <f t="shared" si="45"/>
        <v>136.22397000000001</v>
      </c>
      <c r="H688" s="458">
        <f t="shared" si="42"/>
        <v>8.3470133585263872E-6</v>
      </c>
      <c r="I688" s="458">
        <f t="shared" si="44"/>
        <v>0.99859664283206684</v>
      </c>
      <c r="J688" s="434" t="str">
        <f t="shared" si="43"/>
        <v>C</v>
      </c>
    </row>
    <row r="689" spans="1:10" ht="63" x14ac:dyDescent="0.2">
      <c r="A689" s="456">
        <v>490</v>
      </c>
      <c r="B689" s="434" t="s">
        <v>1245</v>
      </c>
      <c r="C689" s="434" t="s">
        <v>600</v>
      </c>
      <c r="D689" s="434">
        <v>3</v>
      </c>
      <c r="E689" s="457">
        <v>112.92</v>
      </c>
      <c r="F689" s="457">
        <v>22.369451999999999</v>
      </c>
      <c r="G689" s="462">
        <f t="shared" si="45"/>
        <v>135.28945200000001</v>
      </c>
      <c r="H689" s="458">
        <f t="shared" si="42"/>
        <v>8.2897515254599796E-6</v>
      </c>
      <c r="I689" s="458">
        <f t="shared" si="44"/>
        <v>0.99860493258359229</v>
      </c>
      <c r="J689" s="434" t="str">
        <f t="shared" si="43"/>
        <v>C</v>
      </c>
    </row>
    <row r="690" spans="1:10" x14ac:dyDescent="0.2">
      <c r="A690" s="456">
        <v>116</v>
      </c>
      <c r="B690" s="434" t="s">
        <v>1453</v>
      </c>
      <c r="C690" s="434" t="s">
        <v>213</v>
      </c>
      <c r="D690" s="434">
        <v>1</v>
      </c>
      <c r="E690" s="457">
        <v>112.50089756666667</v>
      </c>
      <c r="F690" s="457">
        <v>22.286427807956667</v>
      </c>
      <c r="G690" s="462">
        <f t="shared" si="45"/>
        <v>134.78732537462332</v>
      </c>
      <c r="H690" s="458">
        <f t="shared" si="42"/>
        <v>8.2589841234404149E-6</v>
      </c>
      <c r="I690" s="458">
        <f t="shared" si="44"/>
        <v>0.99861319156771577</v>
      </c>
      <c r="J690" s="434" t="str">
        <f t="shared" si="43"/>
        <v>C</v>
      </c>
    </row>
    <row r="691" spans="1:10" ht="47.25" x14ac:dyDescent="0.2">
      <c r="A691" s="456">
        <v>327</v>
      </c>
      <c r="B691" s="434" t="s">
        <v>935</v>
      </c>
      <c r="C691" s="434" t="s">
        <v>213</v>
      </c>
      <c r="D691" s="434">
        <v>10</v>
      </c>
      <c r="E691" s="457">
        <v>111.8</v>
      </c>
      <c r="F691" s="457">
        <v>22.147579999999998</v>
      </c>
      <c r="G691" s="462">
        <f t="shared" si="45"/>
        <v>133.94757999999999</v>
      </c>
      <c r="H691" s="458">
        <f t="shared" si="42"/>
        <v>8.2075294061851359E-6</v>
      </c>
      <c r="I691" s="458">
        <f t="shared" si="44"/>
        <v>0.998621399097122</v>
      </c>
      <c r="J691" s="434" t="str">
        <f t="shared" si="43"/>
        <v>C</v>
      </c>
    </row>
    <row r="692" spans="1:10" ht="31.5" x14ac:dyDescent="0.2">
      <c r="A692" s="456">
        <v>728</v>
      </c>
      <c r="B692" s="434" t="s">
        <v>1661</v>
      </c>
      <c r="C692" s="434" t="s">
        <v>213</v>
      </c>
      <c r="D692" s="434">
        <v>10</v>
      </c>
      <c r="E692" s="457">
        <v>110</v>
      </c>
      <c r="F692" s="457">
        <v>21.791</v>
      </c>
      <c r="G692" s="462">
        <f t="shared" si="45"/>
        <v>131.791</v>
      </c>
      <c r="H692" s="458">
        <f t="shared" si="42"/>
        <v>8.0753867144934252E-6</v>
      </c>
      <c r="I692" s="458">
        <f t="shared" si="44"/>
        <v>0.99862947448383654</v>
      </c>
      <c r="J692" s="434" t="str">
        <f t="shared" si="43"/>
        <v>C</v>
      </c>
    </row>
    <row r="693" spans="1:10" x14ac:dyDescent="0.2">
      <c r="A693" s="456">
        <v>607</v>
      </c>
      <c r="B693" s="434" t="s">
        <v>1453</v>
      </c>
      <c r="C693" s="434" t="s">
        <v>213</v>
      </c>
      <c r="D693" s="434">
        <v>1</v>
      </c>
      <c r="E693" s="457">
        <v>109.93333333333334</v>
      </c>
      <c r="F693" s="457">
        <v>21.777793333333335</v>
      </c>
      <c r="G693" s="462">
        <f t="shared" si="45"/>
        <v>131.71112666666667</v>
      </c>
      <c r="H693" s="458">
        <f t="shared" si="42"/>
        <v>8.0704925407270665E-6</v>
      </c>
      <c r="I693" s="458">
        <f t="shared" si="44"/>
        <v>0.99863754497637724</v>
      </c>
      <c r="J693" s="434" t="str">
        <f t="shared" si="43"/>
        <v>C</v>
      </c>
    </row>
    <row r="694" spans="1:10" ht="31.5" x14ac:dyDescent="0.2">
      <c r="A694" s="456">
        <v>81</v>
      </c>
      <c r="B694" s="434" t="s">
        <v>1044</v>
      </c>
      <c r="C694" s="434" t="s">
        <v>213</v>
      </c>
      <c r="D694" s="434">
        <v>10</v>
      </c>
      <c r="E694" s="457">
        <v>109.85855937333334</v>
      </c>
      <c r="F694" s="457">
        <v>21.762980611857333</v>
      </c>
      <c r="G694" s="462">
        <f t="shared" si="45"/>
        <v>131.62153998519068</v>
      </c>
      <c r="H694" s="458">
        <f t="shared" si="42"/>
        <v>8.0650031894254844E-6</v>
      </c>
      <c r="I694" s="458">
        <f t="shared" si="44"/>
        <v>0.99864560997956664</v>
      </c>
      <c r="J694" s="434" t="str">
        <f t="shared" si="43"/>
        <v>C</v>
      </c>
    </row>
    <row r="695" spans="1:10" ht="31.5" x14ac:dyDescent="0.2">
      <c r="A695" s="456">
        <v>604</v>
      </c>
      <c r="B695" s="434" t="s">
        <v>1447</v>
      </c>
      <c r="C695" s="434" t="s">
        <v>213</v>
      </c>
      <c r="D695" s="434">
        <v>1</v>
      </c>
      <c r="E695" s="457">
        <v>107.99</v>
      </c>
      <c r="F695" s="457">
        <v>21.392818999999999</v>
      </c>
      <c r="G695" s="462">
        <f t="shared" si="45"/>
        <v>129.38281899999998</v>
      </c>
      <c r="H695" s="458">
        <f t="shared" si="42"/>
        <v>7.9278273754376819E-6</v>
      </c>
      <c r="I695" s="458">
        <f t="shared" si="44"/>
        <v>0.9986535378069421</v>
      </c>
      <c r="J695" s="434" t="str">
        <f t="shared" si="43"/>
        <v>C</v>
      </c>
    </row>
    <row r="696" spans="1:10" ht="31.5" x14ac:dyDescent="0.2">
      <c r="A696" s="456">
        <v>788</v>
      </c>
      <c r="B696" s="434" t="s">
        <v>1776</v>
      </c>
      <c r="C696" s="434" t="s">
        <v>213</v>
      </c>
      <c r="D696" s="434">
        <v>1</v>
      </c>
      <c r="E696" s="457">
        <v>107.25</v>
      </c>
      <c r="F696" s="457">
        <v>21.246224999999999</v>
      </c>
      <c r="G696" s="462">
        <f t="shared" si="45"/>
        <v>128.49622500000001</v>
      </c>
      <c r="H696" s="458">
        <f t="shared" si="42"/>
        <v>7.8735020466310905E-6</v>
      </c>
      <c r="I696" s="458">
        <f t="shared" si="44"/>
        <v>0.99866141130898878</v>
      </c>
      <c r="J696" s="434" t="str">
        <f t="shared" si="43"/>
        <v>C</v>
      </c>
    </row>
    <row r="697" spans="1:10" ht="31.5" x14ac:dyDescent="0.2">
      <c r="A697" s="456">
        <v>385</v>
      </c>
      <c r="B697" s="434" t="s">
        <v>1044</v>
      </c>
      <c r="C697" s="434" t="s">
        <v>213</v>
      </c>
      <c r="D697" s="434">
        <v>10</v>
      </c>
      <c r="E697" s="457">
        <v>106.06666666666668</v>
      </c>
      <c r="F697" s="457">
        <v>21.011806666666669</v>
      </c>
      <c r="G697" s="462">
        <f t="shared" si="45"/>
        <v>127.07847333333335</v>
      </c>
      <c r="H697" s="458">
        <f t="shared" si="42"/>
        <v>7.786630462278207E-6</v>
      </c>
      <c r="I697" s="458">
        <f t="shared" si="44"/>
        <v>0.99866919793945108</v>
      </c>
      <c r="J697" s="434" t="str">
        <f t="shared" si="43"/>
        <v>C</v>
      </c>
    </row>
    <row r="698" spans="1:10" ht="31.5" x14ac:dyDescent="0.2">
      <c r="A698" s="456">
        <v>21</v>
      </c>
      <c r="B698" s="434" t="s">
        <v>589</v>
      </c>
      <c r="C698" s="434" t="s">
        <v>213</v>
      </c>
      <c r="D698" s="434">
        <v>10</v>
      </c>
      <c r="E698" s="457">
        <v>104.50428428666667</v>
      </c>
      <c r="F698" s="457">
        <v>20.702298717188668</v>
      </c>
      <c r="G698" s="462">
        <f t="shared" si="45"/>
        <v>125.20658300385534</v>
      </c>
      <c r="H698" s="458">
        <f t="shared" si="42"/>
        <v>7.6719318994199293E-6</v>
      </c>
      <c r="I698" s="458">
        <f t="shared" si="44"/>
        <v>0.99867686987135051</v>
      </c>
      <c r="J698" s="434" t="str">
        <f t="shared" si="43"/>
        <v>C</v>
      </c>
    </row>
    <row r="699" spans="1:10" x14ac:dyDescent="0.2">
      <c r="A699" s="456">
        <v>247</v>
      </c>
      <c r="B699" s="434" t="s">
        <v>790</v>
      </c>
      <c r="C699" s="434" t="s">
        <v>213</v>
      </c>
      <c r="D699" s="434">
        <v>1</v>
      </c>
      <c r="E699" s="457">
        <v>103.62</v>
      </c>
      <c r="F699" s="457">
        <v>20.527122000000002</v>
      </c>
      <c r="G699" s="462">
        <f t="shared" si="45"/>
        <v>124.14712200000001</v>
      </c>
      <c r="H699" s="458">
        <f t="shared" si="42"/>
        <v>7.6070142850528076E-6</v>
      </c>
      <c r="I699" s="458">
        <f t="shared" si="44"/>
        <v>0.99868447688563555</v>
      </c>
      <c r="J699" s="434" t="str">
        <f t="shared" si="43"/>
        <v>C</v>
      </c>
    </row>
    <row r="700" spans="1:10" ht="31.5" x14ac:dyDescent="0.2">
      <c r="A700" s="456">
        <v>782</v>
      </c>
      <c r="B700" s="434" t="s">
        <v>1764</v>
      </c>
      <c r="C700" s="434" t="s">
        <v>600</v>
      </c>
      <c r="D700" s="434">
        <v>12</v>
      </c>
      <c r="E700" s="457">
        <v>103.32</v>
      </c>
      <c r="F700" s="457">
        <v>20.467692</v>
      </c>
      <c r="G700" s="462">
        <f t="shared" si="45"/>
        <v>123.78769199999999</v>
      </c>
      <c r="H700" s="458">
        <f t="shared" si="42"/>
        <v>7.5849905031041886E-6</v>
      </c>
      <c r="I700" s="458">
        <f t="shared" si="44"/>
        <v>0.99869206187613868</v>
      </c>
      <c r="J700" s="434" t="str">
        <f t="shared" si="43"/>
        <v>C</v>
      </c>
    </row>
    <row r="701" spans="1:10" ht="31.5" x14ac:dyDescent="0.2">
      <c r="A701" s="456">
        <v>453</v>
      </c>
      <c r="B701" s="434" t="s">
        <v>1171</v>
      </c>
      <c r="C701" s="434" t="s">
        <v>213</v>
      </c>
      <c r="D701" s="434">
        <v>10</v>
      </c>
      <c r="E701" s="457">
        <v>99.2</v>
      </c>
      <c r="F701" s="457">
        <v>19.651520000000001</v>
      </c>
      <c r="G701" s="462">
        <f t="shared" si="45"/>
        <v>118.85152000000001</v>
      </c>
      <c r="H701" s="458">
        <f t="shared" si="42"/>
        <v>7.2825305643431623E-6</v>
      </c>
      <c r="I701" s="458">
        <f t="shared" si="44"/>
        <v>0.99869934440670305</v>
      </c>
      <c r="J701" s="434" t="str">
        <f t="shared" si="43"/>
        <v>C</v>
      </c>
    </row>
    <row r="702" spans="1:10" ht="31.5" x14ac:dyDescent="0.2">
      <c r="A702" s="456">
        <v>698</v>
      </c>
      <c r="B702" s="434" t="s">
        <v>1606</v>
      </c>
      <c r="C702" s="434" t="s">
        <v>213</v>
      </c>
      <c r="D702" s="434">
        <v>40</v>
      </c>
      <c r="E702" s="457">
        <v>99.2</v>
      </c>
      <c r="F702" s="457">
        <v>19.651520000000001</v>
      </c>
      <c r="G702" s="462">
        <f t="shared" si="45"/>
        <v>118.85152000000001</v>
      </c>
      <c r="H702" s="458">
        <f t="shared" si="42"/>
        <v>7.2825305643431623E-6</v>
      </c>
      <c r="I702" s="458">
        <f t="shared" si="44"/>
        <v>0.99870662693726742</v>
      </c>
      <c r="J702" s="434" t="str">
        <f t="shared" si="43"/>
        <v>C</v>
      </c>
    </row>
    <row r="703" spans="1:10" x14ac:dyDescent="0.2">
      <c r="A703" s="456">
        <v>114</v>
      </c>
      <c r="B703" s="434" t="s">
        <v>1401</v>
      </c>
      <c r="C703" s="434" t="s">
        <v>213</v>
      </c>
      <c r="D703" s="434">
        <v>1</v>
      </c>
      <c r="E703" s="457">
        <v>98.232818319999993</v>
      </c>
      <c r="F703" s="457">
        <v>19.459921309191998</v>
      </c>
      <c r="G703" s="462">
        <f t="shared" si="45"/>
        <v>117.69273962919199</v>
      </c>
      <c r="H703" s="458">
        <f t="shared" si="42"/>
        <v>7.2115272362597668E-6</v>
      </c>
      <c r="I703" s="458">
        <f t="shared" si="44"/>
        <v>0.99871383846450368</v>
      </c>
      <c r="J703" s="434" t="str">
        <f t="shared" si="43"/>
        <v>C</v>
      </c>
    </row>
    <row r="704" spans="1:10" ht="31.5" x14ac:dyDescent="0.2">
      <c r="A704" s="456">
        <v>374</v>
      </c>
      <c r="B704" s="434" t="s">
        <v>1025</v>
      </c>
      <c r="C704" s="434" t="s">
        <v>213</v>
      </c>
      <c r="D704" s="434">
        <v>1</v>
      </c>
      <c r="E704" s="457">
        <v>98.06</v>
      </c>
      <c r="F704" s="457">
        <v>19.425685999999999</v>
      </c>
      <c r="G704" s="462">
        <f t="shared" si="45"/>
        <v>117.485686</v>
      </c>
      <c r="H704" s="458">
        <f t="shared" si="42"/>
        <v>7.1988401929384122E-6</v>
      </c>
      <c r="I704" s="458">
        <f t="shared" si="44"/>
        <v>0.99872103730469663</v>
      </c>
      <c r="J704" s="434" t="str">
        <f t="shared" si="43"/>
        <v>C</v>
      </c>
    </row>
    <row r="705" spans="1:10" ht="47.25" x14ac:dyDescent="0.2">
      <c r="A705" s="456">
        <v>754</v>
      </c>
      <c r="B705" s="434" t="s">
        <v>1708</v>
      </c>
      <c r="C705" s="434" t="s">
        <v>600</v>
      </c>
      <c r="D705" s="434">
        <v>2</v>
      </c>
      <c r="E705" s="457">
        <v>97.18</v>
      </c>
      <c r="F705" s="457">
        <v>19.251358</v>
      </c>
      <c r="G705" s="462">
        <f t="shared" si="45"/>
        <v>116.431358</v>
      </c>
      <c r="H705" s="458">
        <f t="shared" si="42"/>
        <v>7.134237099222465E-6</v>
      </c>
      <c r="I705" s="458">
        <f t="shared" si="44"/>
        <v>0.99872817154179583</v>
      </c>
      <c r="J705" s="434" t="str">
        <f t="shared" si="43"/>
        <v>C</v>
      </c>
    </row>
    <row r="706" spans="1:10" ht="31.5" x14ac:dyDescent="0.2">
      <c r="A706" s="456">
        <v>597</v>
      </c>
      <c r="B706" s="434" t="s">
        <v>1433</v>
      </c>
      <c r="C706" s="434" t="s">
        <v>213</v>
      </c>
      <c r="D706" s="434">
        <v>1</v>
      </c>
      <c r="E706" s="457">
        <v>97</v>
      </c>
      <c r="F706" s="457">
        <v>19.215699999999998</v>
      </c>
      <c r="G706" s="462">
        <f t="shared" si="45"/>
        <v>116.2157</v>
      </c>
      <c r="H706" s="458">
        <f t="shared" ref="H706:H769" si="46">G706/$G$1146</f>
        <v>7.1210228300532937E-6</v>
      </c>
      <c r="I706" s="458">
        <f t="shared" si="44"/>
        <v>0.9987352925646259</v>
      </c>
      <c r="J706" s="434" t="str">
        <f t="shared" ref="J706:J769" si="47">IF(I706&lt;$M$2,$L$2,IF(I706&lt;$M$3,$L$3,$L$4))</f>
        <v>C</v>
      </c>
    </row>
    <row r="707" spans="1:10" ht="31.5" x14ac:dyDescent="0.2">
      <c r="A707" s="456">
        <v>222</v>
      </c>
      <c r="B707" s="434" t="s">
        <v>745</v>
      </c>
      <c r="C707" s="434" t="s">
        <v>213</v>
      </c>
      <c r="D707" s="434">
        <v>10</v>
      </c>
      <c r="E707" s="457">
        <v>96.8</v>
      </c>
      <c r="F707" s="457">
        <v>19.176079999999999</v>
      </c>
      <c r="G707" s="462">
        <f t="shared" si="45"/>
        <v>115.97608</v>
      </c>
      <c r="H707" s="458">
        <f t="shared" si="46"/>
        <v>7.1063403087542144E-6</v>
      </c>
      <c r="I707" s="458">
        <f t="shared" si="44"/>
        <v>0.99874239890493466</v>
      </c>
      <c r="J707" s="434" t="str">
        <f t="shared" si="47"/>
        <v>C</v>
      </c>
    </row>
    <row r="708" spans="1:10" ht="47.25" x14ac:dyDescent="0.2">
      <c r="A708" s="456">
        <v>249</v>
      </c>
      <c r="B708" s="434" t="s">
        <v>794</v>
      </c>
      <c r="C708" s="434" t="s">
        <v>213</v>
      </c>
      <c r="D708" s="434">
        <v>1</v>
      </c>
      <c r="E708" s="457">
        <v>96.32</v>
      </c>
      <c r="F708" s="457">
        <v>19.080991999999998</v>
      </c>
      <c r="G708" s="462">
        <f t="shared" si="45"/>
        <v>115.40099199999999</v>
      </c>
      <c r="H708" s="458">
        <f t="shared" si="46"/>
        <v>7.0711022576364241E-6</v>
      </c>
      <c r="I708" s="458">
        <f t="shared" ref="I708:I771" si="48">I707+H708</f>
        <v>0.99874947000719227</v>
      </c>
      <c r="J708" s="434" t="str">
        <f t="shared" si="47"/>
        <v>C</v>
      </c>
    </row>
    <row r="709" spans="1:10" ht="31.5" x14ac:dyDescent="0.2">
      <c r="A709" s="456">
        <v>612</v>
      </c>
      <c r="B709" s="434" t="s">
        <v>1460</v>
      </c>
      <c r="C709" s="434" t="s">
        <v>213</v>
      </c>
      <c r="D709" s="434">
        <v>1</v>
      </c>
      <c r="E709" s="457">
        <v>94.95</v>
      </c>
      <c r="F709" s="457">
        <v>18.809595000000002</v>
      </c>
      <c r="G709" s="462">
        <f t="shared" si="45"/>
        <v>113.759595</v>
      </c>
      <c r="H709" s="458">
        <f t="shared" si="46"/>
        <v>6.9705269867377351E-6</v>
      </c>
      <c r="I709" s="458">
        <f t="shared" si="48"/>
        <v>0.998756440534179</v>
      </c>
      <c r="J709" s="434" t="str">
        <f t="shared" si="47"/>
        <v>C</v>
      </c>
    </row>
    <row r="710" spans="1:10" ht="31.5" x14ac:dyDescent="0.2">
      <c r="A710" s="456">
        <v>513</v>
      </c>
      <c r="B710" s="434" t="s">
        <v>1287</v>
      </c>
      <c r="C710" s="434" t="s">
        <v>213</v>
      </c>
      <c r="D710" s="434">
        <v>5</v>
      </c>
      <c r="E710" s="457">
        <v>94.949999999999989</v>
      </c>
      <c r="F710" s="457">
        <v>18.809594999999998</v>
      </c>
      <c r="G710" s="462">
        <f t="shared" si="45"/>
        <v>113.75959499999999</v>
      </c>
      <c r="H710" s="458">
        <f t="shared" si="46"/>
        <v>6.9705269867377334E-6</v>
      </c>
      <c r="I710" s="458">
        <f t="shared" si="48"/>
        <v>0.99876341106116573</v>
      </c>
      <c r="J710" s="434" t="str">
        <f t="shared" si="47"/>
        <v>C</v>
      </c>
    </row>
    <row r="711" spans="1:10" x14ac:dyDescent="0.2">
      <c r="A711" s="456">
        <v>580</v>
      </c>
      <c r="B711" s="434" t="s">
        <v>1401</v>
      </c>
      <c r="C711" s="434" t="s">
        <v>213</v>
      </c>
      <c r="D711" s="434">
        <v>1</v>
      </c>
      <c r="E711" s="457">
        <v>94.64</v>
      </c>
      <c r="F711" s="457">
        <v>18.748183999999998</v>
      </c>
      <c r="G711" s="462">
        <f t="shared" si="45"/>
        <v>113.388184</v>
      </c>
      <c r="H711" s="458">
        <f t="shared" si="46"/>
        <v>6.947769078724162E-6</v>
      </c>
      <c r="I711" s="458">
        <f t="shared" si="48"/>
        <v>0.99877035883024445</v>
      </c>
      <c r="J711" s="434" t="str">
        <f t="shared" si="47"/>
        <v>C</v>
      </c>
    </row>
    <row r="712" spans="1:10" ht="31.5" x14ac:dyDescent="0.2">
      <c r="A712" s="456">
        <v>410</v>
      </c>
      <c r="B712" s="434" t="s">
        <v>1088</v>
      </c>
      <c r="C712" s="434" t="s">
        <v>213</v>
      </c>
      <c r="D712" s="434">
        <v>1</v>
      </c>
      <c r="E712" s="457">
        <v>93.77</v>
      </c>
      <c r="F712" s="457">
        <v>18.575837</v>
      </c>
      <c r="G712" s="462">
        <f t="shared" si="45"/>
        <v>112.34583699999999</v>
      </c>
      <c r="H712" s="458">
        <f t="shared" si="46"/>
        <v>6.8839001110731679E-6</v>
      </c>
      <c r="I712" s="458">
        <f t="shared" si="48"/>
        <v>0.99877724273035551</v>
      </c>
      <c r="J712" s="434" t="str">
        <f t="shared" si="47"/>
        <v>C</v>
      </c>
    </row>
    <row r="713" spans="1:10" ht="31.5" x14ac:dyDescent="0.2">
      <c r="A713" s="456">
        <v>614</v>
      </c>
      <c r="B713" s="434" t="s">
        <v>1464</v>
      </c>
      <c r="C713" s="434" t="s">
        <v>213</v>
      </c>
      <c r="D713" s="434">
        <v>1</v>
      </c>
      <c r="E713" s="457">
        <v>92.3</v>
      </c>
      <c r="F713" s="457">
        <v>18.28463</v>
      </c>
      <c r="G713" s="462">
        <f t="shared" si="45"/>
        <v>110.58463</v>
      </c>
      <c r="H713" s="458">
        <f t="shared" si="46"/>
        <v>6.7759835795249383E-6</v>
      </c>
      <c r="I713" s="458">
        <f t="shared" si="48"/>
        <v>0.99878401871393507</v>
      </c>
      <c r="J713" s="434" t="str">
        <f t="shared" si="47"/>
        <v>C</v>
      </c>
    </row>
    <row r="714" spans="1:10" ht="31.5" x14ac:dyDescent="0.2">
      <c r="A714" s="456">
        <v>469</v>
      </c>
      <c r="B714" s="434" t="s">
        <v>1203</v>
      </c>
      <c r="C714" s="434" t="s">
        <v>213</v>
      </c>
      <c r="D714" s="434">
        <v>10</v>
      </c>
      <c r="E714" s="457">
        <v>92</v>
      </c>
      <c r="F714" s="457">
        <v>18.225200000000001</v>
      </c>
      <c r="G714" s="462">
        <f t="shared" si="45"/>
        <v>110.2252</v>
      </c>
      <c r="H714" s="458">
        <f t="shared" si="46"/>
        <v>6.7539597975763202E-6</v>
      </c>
      <c r="I714" s="458">
        <f t="shared" si="48"/>
        <v>0.99879077267373262</v>
      </c>
      <c r="J714" s="434" t="str">
        <f t="shared" si="47"/>
        <v>C</v>
      </c>
    </row>
    <row r="715" spans="1:10" ht="31.5" x14ac:dyDescent="0.2">
      <c r="A715" s="456">
        <v>244</v>
      </c>
      <c r="B715" s="434" t="s">
        <v>784</v>
      </c>
      <c r="C715" s="434" t="s">
        <v>213</v>
      </c>
      <c r="D715" s="434">
        <v>5</v>
      </c>
      <c r="E715" s="457">
        <v>91.6</v>
      </c>
      <c r="F715" s="457">
        <v>18.145959999999999</v>
      </c>
      <c r="G715" s="462">
        <f t="shared" si="45"/>
        <v>109.74596</v>
      </c>
      <c r="H715" s="458">
        <f t="shared" si="46"/>
        <v>6.7245947549781615E-6</v>
      </c>
      <c r="I715" s="458">
        <f t="shared" si="48"/>
        <v>0.99879749726848754</v>
      </c>
      <c r="J715" s="434" t="str">
        <f t="shared" si="47"/>
        <v>C</v>
      </c>
    </row>
    <row r="716" spans="1:10" ht="31.5" x14ac:dyDescent="0.2">
      <c r="A716" s="456">
        <v>590</v>
      </c>
      <c r="B716" s="434" t="s">
        <v>1419</v>
      </c>
      <c r="C716" s="434" t="s">
        <v>213</v>
      </c>
      <c r="D716" s="434">
        <v>1</v>
      </c>
      <c r="E716" s="457">
        <v>91.49</v>
      </c>
      <c r="F716" s="457">
        <v>18.124168999999998</v>
      </c>
      <c r="G716" s="462">
        <f t="shared" si="45"/>
        <v>109.61416899999999</v>
      </c>
      <c r="H716" s="458">
        <f t="shared" si="46"/>
        <v>6.7165193682636677E-6</v>
      </c>
      <c r="I716" s="458">
        <f t="shared" si="48"/>
        <v>0.99880421378785578</v>
      </c>
      <c r="J716" s="434" t="str">
        <f t="shared" si="47"/>
        <v>C</v>
      </c>
    </row>
    <row r="717" spans="1:10" ht="31.5" x14ac:dyDescent="0.2">
      <c r="A717" s="456">
        <v>79</v>
      </c>
      <c r="B717" s="434" t="s">
        <v>938</v>
      </c>
      <c r="C717" s="434" t="s">
        <v>213</v>
      </c>
      <c r="D717" s="434">
        <v>4</v>
      </c>
      <c r="E717" s="457">
        <v>91.396102026666654</v>
      </c>
      <c r="F717" s="457">
        <v>18.105567811482665</v>
      </c>
      <c r="G717" s="462">
        <f t="shared" si="45"/>
        <v>109.50166983814933</v>
      </c>
      <c r="H717" s="458">
        <f t="shared" si="46"/>
        <v>6.7096260732966328E-6</v>
      </c>
      <c r="I717" s="458">
        <f t="shared" si="48"/>
        <v>0.99881092341392907</v>
      </c>
      <c r="J717" s="434" t="str">
        <f t="shared" si="47"/>
        <v>C</v>
      </c>
    </row>
    <row r="718" spans="1:10" ht="31.5" x14ac:dyDescent="0.2">
      <c r="A718" s="456">
        <v>82</v>
      </c>
      <c r="B718" s="434" t="s">
        <v>1045</v>
      </c>
      <c r="C718" s="434" t="s">
        <v>213</v>
      </c>
      <c r="D718" s="434">
        <v>10</v>
      </c>
      <c r="E718" s="457">
        <v>91.029355100000004</v>
      </c>
      <c r="F718" s="457">
        <v>18.032915245310001</v>
      </c>
      <c r="G718" s="462">
        <f t="shared" si="45"/>
        <v>109.06227034531</v>
      </c>
      <c r="H718" s="458">
        <f t="shared" si="46"/>
        <v>6.6827022254858576E-6</v>
      </c>
      <c r="I718" s="458">
        <f t="shared" si="48"/>
        <v>0.99881760611615455</v>
      </c>
      <c r="J718" s="434" t="str">
        <f t="shared" si="47"/>
        <v>C</v>
      </c>
    </row>
    <row r="719" spans="1:10" ht="31.5" x14ac:dyDescent="0.2">
      <c r="A719" s="456">
        <v>256</v>
      </c>
      <c r="B719" s="434" t="s">
        <v>807</v>
      </c>
      <c r="C719" s="434" t="s">
        <v>600</v>
      </c>
      <c r="D719" s="434">
        <v>30</v>
      </c>
      <c r="E719" s="457">
        <v>90.899999999999991</v>
      </c>
      <c r="F719" s="457">
        <v>18.007289999999998</v>
      </c>
      <c r="G719" s="462">
        <f t="shared" si="45"/>
        <v>108.90728999999999</v>
      </c>
      <c r="H719" s="458">
        <f t="shared" si="46"/>
        <v>6.6732059304313846E-6</v>
      </c>
      <c r="I719" s="458">
        <f t="shared" si="48"/>
        <v>0.99882427932208495</v>
      </c>
      <c r="J719" s="434" t="str">
        <f t="shared" si="47"/>
        <v>C</v>
      </c>
    </row>
    <row r="720" spans="1:10" ht="31.5" x14ac:dyDescent="0.2">
      <c r="A720" s="456">
        <v>611</v>
      </c>
      <c r="B720" s="434" t="s">
        <v>1458</v>
      </c>
      <c r="C720" s="434" t="s">
        <v>213</v>
      </c>
      <c r="D720" s="434">
        <v>1</v>
      </c>
      <c r="E720" s="457">
        <v>90.42</v>
      </c>
      <c r="F720" s="457">
        <v>17.912202000000001</v>
      </c>
      <c r="G720" s="462">
        <f t="shared" si="45"/>
        <v>108.332202</v>
      </c>
      <c r="H720" s="458">
        <f t="shared" si="46"/>
        <v>6.637967879313596E-6</v>
      </c>
      <c r="I720" s="458">
        <f t="shared" si="48"/>
        <v>0.99883091728996432</v>
      </c>
      <c r="J720" s="434" t="str">
        <f t="shared" si="47"/>
        <v>C</v>
      </c>
    </row>
    <row r="721" spans="1:10" ht="31.5" x14ac:dyDescent="0.2">
      <c r="A721" s="456">
        <v>409</v>
      </c>
      <c r="B721" s="434" t="s">
        <v>1086</v>
      </c>
      <c r="C721" s="434" t="s">
        <v>213</v>
      </c>
      <c r="D721" s="434">
        <v>1</v>
      </c>
      <c r="E721" s="457">
        <v>90.24</v>
      </c>
      <c r="F721" s="457">
        <v>17.876543999999999</v>
      </c>
      <c r="G721" s="462">
        <f t="shared" si="45"/>
        <v>108.11654399999999</v>
      </c>
      <c r="H721" s="458">
        <f t="shared" si="46"/>
        <v>6.6247536101444248E-6</v>
      </c>
      <c r="I721" s="458">
        <f t="shared" si="48"/>
        <v>0.99883754204357444</v>
      </c>
      <c r="J721" s="434" t="str">
        <f t="shared" si="47"/>
        <v>C</v>
      </c>
    </row>
    <row r="722" spans="1:10" ht="31.5" x14ac:dyDescent="0.2">
      <c r="A722" s="456">
        <v>260</v>
      </c>
      <c r="B722" s="434" t="s">
        <v>815</v>
      </c>
      <c r="C722" s="434" t="s">
        <v>600</v>
      </c>
      <c r="D722" s="434">
        <v>10</v>
      </c>
      <c r="E722" s="457">
        <v>90.1</v>
      </c>
      <c r="F722" s="457">
        <v>17.84881</v>
      </c>
      <c r="G722" s="462">
        <f t="shared" si="45"/>
        <v>107.94880999999999</v>
      </c>
      <c r="H722" s="458">
        <f t="shared" si="46"/>
        <v>6.6144758452350697E-6</v>
      </c>
      <c r="I722" s="458">
        <f t="shared" si="48"/>
        <v>0.99884415651941971</v>
      </c>
      <c r="J722" s="434" t="str">
        <f t="shared" si="47"/>
        <v>C</v>
      </c>
    </row>
    <row r="723" spans="1:10" ht="31.5" x14ac:dyDescent="0.2">
      <c r="A723" s="456">
        <v>613</v>
      </c>
      <c r="B723" s="434" t="s">
        <v>1462</v>
      </c>
      <c r="C723" s="434" t="s">
        <v>213</v>
      </c>
      <c r="D723" s="434">
        <v>1</v>
      </c>
      <c r="E723" s="457">
        <v>89.37</v>
      </c>
      <c r="F723" s="457">
        <v>17.704197000000001</v>
      </c>
      <c r="G723" s="462">
        <f t="shared" si="45"/>
        <v>107.074197</v>
      </c>
      <c r="H723" s="458">
        <f t="shared" si="46"/>
        <v>6.5608846424934316E-6</v>
      </c>
      <c r="I723" s="458">
        <f t="shared" si="48"/>
        <v>0.99885071740406217</v>
      </c>
      <c r="J723" s="434" t="str">
        <f t="shared" si="47"/>
        <v>C</v>
      </c>
    </row>
    <row r="724" spans="1:10" ht="31.5" x14ac:dyDescent="0.2">
      <c r="A724" s="456">
        <v>226</v>
      </c>
      <c r="B724" s="434" t="s">
        <v>753</v>
      </c>
      <c r="C724" s="434" t="s">
        <v>213</v>
      </c>
      <c r="D724" s="434">
        <v>10</v>
      </c>
      <c r="E724" s="457">
        <v>89.1</v>
      </c>
      <c r="F724" s="457">
        <v>17.65071</v>
      </c>
      <c r="G724" s="462">
        <f t="shared" si="45"/>
        <v>106.75071</v>
      </c>
      <c r="H724" s="458">
        <f t="shared" si="46"/>
        <v>6.5410632387396747E-6</v>
      </c>
      <c r="I724" s="458">
        <f t="shared" si="48"/>
        <v>0.99885725846730089</v>
      </c>
      <c r="J724" s="434" t="str">
        <f t="shared" si="47"/>
        <v>C</v>
      </c>
    </row>
    <row r="725" spans="1:10" ht="31.5" x14ac:dyDescent="0.2">
      <c r="A725" s="456">
        <v>297</v>
      </c>
      <c r="B725" s="434" t="s">
        <v>879</v>
      </c>
      <c r="C725" s="434" t="s">
        <v>213</v>
      </c>
      <c r="D725" s="434">
        <v>10</v>
      </c>
      <c r="E725" s="457">
        <v>88.699999999999989</v>
      </c>
      <c r="F725" s="457">
        <v>17.571469999999998</v>
      </c>
      <c r="G725" s="462">
        <f t="shared" si="45"/>
        <v>106.27146999999999</v>
      </c>
      <c r="H725" s="458">
        <f t="shared" si="46"/>
        <v>6.5116981961415168E-6</v>
      </c>
      <c r="I725" s="458">
        <f t="shared" si="48"/>
        <v>0.99886377016549699</v>
      </c>
      <c r="J725" s="434" t="str">
        <f t="shared" si="47"/>
        <v>C</v>
      </c>
    </row>
    <row r="726" spans="1:10" ht="31.5" x14ac:dyDescent="0.2">
      <c r="A726" s="456">
        <v>588</v>
      </c>
      <c r="B726" s="434" t="s">
        <v>1415</v>
      </c>
      <c r="C726" s="434" t="s">
        <v>213</v>
      </c>
      <c r="D726" s="434">
        <v>1</v>
      </c>
      <c r="E726" s="457">
        <v>88.5</v>
      </c>
      <c r="F726" s="457">
        <v>17.531849999999999</v>
      </c>
      <c r="G726" s="462">
        <f t="shared" si="45"/>
        <v>106.03184999999999</v>
      </c>
      <c r="H726" s="458">
        <f t="shared" si="46"/>
        <v>6.4970156748424375E-6</v>
      </c>
      <c r="I726" s="458">
        <f t="shared" si="48"/>
        <v>0.99887026718117178</v>
      </c>
      <c r="J726" s="434" t="str">
        <f t="shared" si="47"/>
        <v>C</v>
      </c>
    </row>
    <row r="727" spans="1:10" ht="31.5" x14ac:dyDescent="0.2">
      <c r="A727" s="456">
        <v>330</v>
      </c>
      <c r="B727" s="434" t="s">
        <v>938</v>
      </c>
      <c r="C727" s="434" t="s">
        <v>213</v>
      </c>
      <c r="D727" s="434">
        <v>4</v>
      </c>
      <c r="E727" s="457">
        <v>88.053333333333327</v>
      </c>
      <c r="F727" s="457">
        <v>17.443365333333333</v>
      </c>
      <c r="G727" s="462">
        <f t="shared" si="45"/>
        <v>105.49669866666666</v>
      </c>
      <c r="H727" s="458">
        <f t="shared" si="46"/>
        <v>6.4642247106078282E-6</v>
      </c>
      <c r="I727" s="458">
        <f t="shared" si="48"/>
        <v>0.9988767314058824</v>
      </c>
      <c r="J727" s="434" t="str">
        <f t="shared" si="47"/>
        <v>C</v>
      </c>
    </row>
    <row r="728" spans="1:10" ht="31.5" x14ac:dyDescent="0.2">
      <c r="A728" s="456">
        <v>216</v>
      </c>
      <c r="B728" s="434" t="s">
        <v>735</v>
      </c>
      <c r="C728" s="434" t="s">
        <v>213</v>
      </c>
      <c r="D728" s="434">
        <v>10</v>
      </c>
      <c r="E728" s="457">
        <v>87.8</v>
      </c>
      <c r="F728" s="457">
        <v>17.393180000000001</v>
      </c>
      <c r="G728" s="462">
        <f t="shared" si="45"/>
        <v>105.19318</v>
      </c>
      <c r="H728" s="458">
        <f t="shared" si="46"/>
        <v>6.4456268502956615E-6</v>
      </c>
      <c r="I728" s="458">
        <f t="shared" si="48"/>
        <v>0.99888317703273266</v>
      </c>
      <c r="J728" s="434" t="str">
        <f t="shared" si="47"/>
        <v>C</v>
      </c>
    </row>
    <row r="729" spans="1:10" ht="31.5" x14ac:dyDescent="0.2">
      <c r="A729" s="456">
        <v>386</v>
      </c>
      <c r="B729" s="434" t="s">
        <v>1045</v>
      </c>
      <c r="C729" s="434" t="s">
        <v>213</v>
      </c>
      <c r="D729" s="434">
        <v>10</v>
      </c>
      <c r="E729" s="457">
        <v>87.699999999999989</v>
      </c>
      <c r="F729" s="457">
        <v>17.373369999999998</v>
      </c>
      <c r="G729" s="462">
        <f t="shared" si="45"/>
        <v>105.07336999999998</v>
      </c>
      <c r="H729" s="458">
        <f t="shared" si="46"/>
        <v>6.4382855896461209E-6</v>
      </c>
      <c r="I729" s="458">
        <f t="shared" si="48"/>
        <v>0.99888961531832232</v>
      </c>
      <c r="J729" s="434" t="str">
        <f t="shared" si="47"/>
        <v>C</v>
      </c>
    </row>
    <row r="730" spans="1:10" ht="31.5" x14ac:dyDescent="0.2">
      <c r="A730" s="456">
        <v>456</v>
      </c>
      <c r="B730" s="434" t="s">
        <v>1177</v>
      </c>
      <c r="C730" s="434" t="s">
        <v>213</v>
      </c>
      <c r="D730" s="434">
        <v>2</v>
      </c>
      <c r="E730" s="457">
        <v>87.08</v>
      </c>
      <c r="F730" s="457">
        <v>17.250547999999998</v>
      </c>
      <c r="G730" s="462">
        <f t="shared" si="45"/>
        <v>104.33054799999999</v>
      </c>
      <c r="H730" s="458">
        <f t="shared" si="46"/>
        <v>6.3927697736189773E-6</v>
      </c>
      <c r="I730" s="458">
        <f t="shared" si="48"/>
        <v>0.99889600808809598</v>
      </c>
      <c r="J730" s="434" t="str">
        <f t="shared" si="47"/>
        <v>C</v>
      </c>
    </row>
    <row r="731" spans="1:10" ht="31.5" x14ac:dyDescent="0.2">
      <c r="A731" s="456">
        <v>457</v>
      </c>
      <c r="B731" s="434" t="s">
        <v>1179</v>
      </c>
      <c r="C731" s="434" t="s">
        <v>213</v>
      </c>
      <c r="D731" s="434">
        <v>2</v>
      </c>
      <c r="E731" s="457">
        <v>87.08</v>
      </c>
      <c r="F731" s="457">
        <v>17.250547999999998</v>
      </c>
      <c r="G731" s="462">
        <f t="shared" si="45"/>
        <v>104.33054799999999</v>
      </c>
      <c r="H731" s="458">
        <f t="shared" si="46"/>
        <v>6.3927697736189773E-6</v>
      </c>
      <c r="I731" s="458">
        <f t="shared" si="48"/>
        <v>0.99890240085786963</v>
      </c>
      <c r="J731" s="434" t="str">
        <f t="shared" si="47"/>
        <v>C</v>
      </c>
    </row>
    <row r="732" spans="1:10" x14ac:dyDescent="0.2">
      <c r="A732" s="456">
        <v>544</v>
      </c>
      <c r="B732" s="434" t="s">
        <v>1340</v>
      </c>
      <c r="C732" s="434" t="s">
        <v>213</v>
      </c>
      <c r="D732" s="434">
        <v>10</v>
      </c>
      <c r="E732" s="457">
        <v>86.4</v>
      </c>
      <c r="F732" s="457">
        <v>17.115840000000002</v>
      </c>
      <c r="G732" s="462">
        <f t="shared" si="45"/>
        <v>103.51584000000001</v>
      </c>
      <c r="H732" s="458">
        <f t="shared" si="46"/>
        <v>6.3428492012021094E-6</v>
      </c>
      <c r="I732" s="458">
        <f t="shared" si="48"/>
        <v>0.99890874370707083</v>
      </c>
      <c r="J732" s="434" t="str">
        <f t="shared" si="47"/>
        <v>C</v>
      </c>
    </row>
    <row r="733" spans="1:10" ht="31.5" x14ac:dyDescent="0.2">
      <c r="A733" s="456">
        <v>296</v>
      </c>
      <c r="B733" s="434" t="s">
        <v>877</v>
      </c>
      <c r="C733" s="434" t="s">
        <v>213</v>
      </c>
      <c r="D733" s="434">
        <v>6</v>
      </c>
      <c r="E733" s="457">
        <v>86.28</v>
      </c>
      <c r="F733" s="457">
        <v>17.092068000000001</v>
      </c>
      <c r="G733" s="462">
        <f t="shared" si="45"/>
        <v>103.372068</v>
      </c>
      <c r="H733" s="458">
        <f t="shared" si="46"/>
        <v>6.3340396884226616E-6</v>
      </c>
      <c r="I733" s="458">
        <f t="shared" si="48"/>
        <v>0.99891507774675925</v>
      </c>
      <c r="J733" s="434" t="str">
        <f t="shared" si="47"/>
        <v>C</v>
      </c>
    </row>
    <row r="734" spans="1:10" x14ac:dyDescent="0.2">
      <c r="A734" s="456">
        <v>712</v>
      </c>
      <c r="B734" s="434" t="s">
        <v>1633</v>
      </c>
      <c r="C734" s="434" t="s">
        <v>658</v>
      </c>
      <c r="D734" s="434">
        <v>1</v>
      </c>
      <c r="E734" s="457">
        <v>86.05</v>
      </c>
      <c r="F734" s="457">
        <v>17.046505</v>
      </c>
      <c r="G734" s="462">
        <f t="shared" si="45"/>
        <v>103.09650499999999</v>
      </c>
      <c r="H734" s="458">
        <f t="shared" si="46"/>
        <v>6.3171547889287201E-6</v>
      </c>
      <c r="I734" s="458">
        <f t="shared" si="48"/>
        <v>0.99892139490154819</v>
      </c>
      <c r="J734" s="434" t="str">
        <f t="shared" si="47"/>
        <v>C</v>
      </c>
    </row>
    <row r="735" spans="1:10" ht="31.5" x14ac:dyDescent="0.2">
      <c r="A735" s="456">
        <v>596</v>
      </c>
      <c r="B735" s="434" t="s">
        <v>1431</v>
      </c>
      <c r="C735" s="434" t="s">
        <v>213</v>
      </c>
      <c r="D735" s="434">
        <v>1</v>
      </c>
      <c r="E735" s="457">
        <v>85.99</v>
      </c>
      <c r="F735" s="457">
        <v>17.034618999999999</v>
      </c>
      <c r="G735" s="462">
        <f t="shared" si="45"/>
        <v>103.024619</v>
      </c>
      <c r="H735" s="458">
        <f t="shared" si="46"/>
        <v>6.3127500325389975E-6</v>
      </c>
      <c r="I735" s="458">
        <f t="shared" si="48"/>
        <v>0.99892770765158068</v>
      </c>
      <c r="J735" s="434" t="str">
        <f t="shared" si="47"/>
        <v>C</v>
      </c>
    </row>
    <row r="736" spans="1:10" ht="31.5" x14ac:dyDescent="0.2">
      <c r="A736" s="456">
        <v>199</v>
      </c>
      <c r="B736" s="434" t="s">
        <v>701</v>
      </c>
      <c r="C736" s="434" t="s">
        <v>213</v>
      </c>
      <c r="D736" s="434">
        <v>5</v>
      </c>
      <c r="E736" s="457">
        <v>85.9</v>
      </c>
      <c r="F736" s="457">
        <v>17.01679</v>
      </c>
      <c r="G736" s="462">
        <f t="shared" si="45"/>
        <v>102.91679000000001</v>
      </c>
      <c r="H736" s="458">
        <f t="shared" si="46"/>
        <v>6.3061428979544119E-6</v>
      </c>
      <c r="I736" s="458">
        <f t="shared" si="48"/>
        <v>0.99893401379447866</v>
      </c>
      <c r="J736" s="434" t="str">
        <f t="shared" si="47"/>
        <v>C</v>
      </c>
    </row>
    <row r="737" spans="1:10" ht="31.5" x14ac:dyDescent="0.2">
      <c r="A737" s="456">
        <v>602</v>
      </c>
      <c r="B737" s="434" t="s">
        <v>1443</v>
      </c>
      <c r="C737" s="434" t="s">
        <v>213</v>
      </c>
      <c r="D737" s="434">
        <v>1</v>
      </c>
      <c r="E737" s="457">
        <v>85.53</v>
      </c>
      <c r="F737" s="457">
        <v>16.943493</v>
      </c>
      <c r="G737" s="462">
        <f t="shared" si="45"/>
        <v>102.473493</v>
      </c>
      <c r="H737" s="458">
        <f t="shared" si="46"/>
        <v>6.2789802335511162E-6</v>
      </c>
      <c r="I737" s="458">
        <f t="shared" si="48"/>
        <v>0.99894029277471219</v>
      </c>
      <c r="J737" s="434" t="str">
        <f t="shared" si="47"/>
        <v>C</v>
      </c>
    </row>
    <row r="738" spans="1:10" ht="31.5" x14ac:dyDescent="0.2">
      <c r="A738" s="456">
        <v>481</v>
      </c>
      <c r="B738" s="434" t="s">
        <v>1227</v>
      </c>
      <c r="C738" s="434" t="s">
        <v>213</v>
      </c>
      <c r="D738" s="434">
        <v>10</v>
      </c>
      <c r="E738" s="457">
        <v>85.199999999999989</v>
      </c>
      <c r="F738" s="457">
        <v>16.878119999999999</v>
      </c>
      <c r="G738" s="462">
        <f t="shared" si="45"/>
        <v>102.07811999999998</v>
      </c>
      <c r="H738" s="458">
        <f t="shared" si="46"/>
        <v>6.2547540734076342E-6</v>
      </c>
      <c r="I738" s="458">
        <f t="shared" si="48"/>
        <v>0.99894654752878564</v>
      </c>
      <c r="J738" s="434" t="str">
        <f t="shared" si="47"/>
        <v>C</v>
      </c>
    </row>
    <row r="739" spans="1:10" ht="31.5" x14ac:dyDescent="0.2">
      <c r="A739" s="456">
        <v>749</v>
      </c>
      <c r="B739" s="434" t="s">
        <v>1700</v>
      </c>
      <c r="C739" s="434" t="s">
        <v>213</v>
      </c>
      <c r="D739" s="434">
        <v>3</v>
      </c>
      <c r="E739" s="457">
        <v>84.87</v>
      </c>
      <c r="F739" s="457">
        <v>16.812747000000002</v>
      </c>
      <c r="G739" s="462">
        <f t="shared" si="45"/>
        <v>101.68274700000001</v>
      </c>
      <c r="H739" s="458">
        <f t="shared" si="46"/>
        <v>6.2305279132641555E-6</v>
      </c>
      <c r="I739" s="458">
        <f t="shared" si="48"/>
        <v>0.99895277805669891</v>
      </c>
      <c r="J739" s="434" t="str">
        <f t="shared" si="47"/>
        <v>C</v>
      </c>
    </row>
    <row r="740" spans="1:10" ht="63" x14ac:dyDescent="0.2">
      <c r="A740" s="456">
        <v>488</v>
      </c>
      <c r="B740" s="434" t="s">
        <v>1241</v>
      </c>
      <c r="C740" s="434" t="s">
        <v>600</v>
      </c>
      <c r="D740" s="434">
        <v>3</v>
      </c>
      <c r="E740" s="457">
        <v>84.78</v>
      </c>
      <c r="F740" s="457">
        <v>16.794917999999999</v>
      </c>
      <c r="G740" s="462">
        <f t="shared" si="45"/>
        <v>101.574918</v>
      </c>
      <c r="H740" s="458">
        <f t="shared" si="46"/>
        <v>6.223920778679569E-6</v>
      </c>
      <c r="I740" s="458">
        <f t="shared" si="48"/>
        <v>0.99895900197747756</v>
      </c>
      <c r="J740" s="434" t="str">
        <f t="shared" si="47"/>
        <v>C</v>
      </c>
    </row>
    <row r="741" spans="1:10" ht="31.5" x14ac:dyDescent="0.2">
      <c r="A741" s="456">
        <v>255</v>
      </c>
      <c r="B741" s="434" t="s">
        <v>805</v>
      </c>
      <c r="C741" s="434" t="s">
        <v>600</v>
      </c>
      <c r="D741" s="434">
        <v>30</v>
      </c>
      <c r="E741" s="457">
        <v>84</v>
      </c>
      <c r="F741" s="457">
        <v>16.6404</v>
      </c>
      <c r="G741" s="462">
        <f t="shared" si="45"/>
        <v>100.6404</v>
      </c>
      <c r="H741" s="458">
        <f t="shared" si="46"/>
        <v>6.1666589456131614E-6</v>
      </c>
      <c r="I741" s="458">
        <f t="shared" si="48"/>
        <v>0.99896516863642315</v>
      </c>
      <c r="J741" s="434" t="str">
        <f t="shared" si="47"/>
        <v>C</v>
      </c>
    </row>
    <row r="742" spans="1:10" ht="31.5" x14ac:dyDescent="0.2">
      <c r="A742" s="456">
        <v>277</v>
      </c>
      <c r="B742" s="434" t="s">
        <v>849</v>
      </c>
      <c r="C742" s="434" t="s">
        <v>213</v>
      </c>
      <c r="D742" s="434">
        <v>3</v>
      </c>
      <c r="E742" s="457">
        <v>84</v>
      </c>
      <c r="F742" s="457">
        <v>16.6404</v>
      </c>
      <c r="G742" s="462">
        <f t="shared" si="45"/>
        <v>100.6404</v>
      </c>
      <c r="H742" s="458">
        <f t="shared" si="46"/>
        <v>6.1666589456131614E-6</v>
      </c>
      <c r="I742" s="458">
        <f t="shared" si="48"/>
        <v>0.99897133529536875</v>
      </c>
      <c r="J742" s="434" t="str">
        <f t="shared" si="47"/>
        <v>C</v>
      </c>
    </row>
    <row r="743" spans="1:10" ht="31.5" x14ac:dyDescent="0.2">
      <c r="A743" s="456">
        <v>521</v>
      </c>
      <c r="B743" s="434" t="s">
        <v>1303</v>
      </c>
      <c r="C743" s="434" t="s">
        <v>600</v>
      </c>
      <c r="D743" s="434">
        <v>20</v>
      </c>
      <c r="E743" s="457">
        <v>84</v>
      </c>
      <c r="F743" s="457">
        <v>16.6404</v>
      </c>
      <c r="G743" s="462">
        <f t="shared" si="45"/>
        <v>100.6404</v>
      </c>
      <c r="H743" s="458">
        <f t="shared" si="46"/>
        <v>6.1666589456131614E-6</v>
      </c>
      <c r="I743" s="458">
        <f t="shared" si="48"/>
        <v>0.99897750195431434</v>
      </c>
      <c r="J743" s="434" t="str">
        <f t="shared" si="47"/>
        <v>C</v>
      </c>
    </row>
    <row r="744" spans="1:10" ht="31.5" x14ac:dyDescent="0.2">
      <c r="A744" s="456">
        <v>492</v>
      </c>
      <c r="B744" s="434" t="s">
        <v>1250</v>
      </c>
      <c r="C744" s="434" t="s">
        <v>658</v>
      </c>
      <c r="D744" s="434">
        <v>1</v>
      </c>
      <c r="E744" s="457">
        <v>83.89</v>
      </c>
      <c r="F744" s="457">
        <v>16.618608999999999</v>
      </c>
      <c r="G744" s="462">
        <f t="shared" si="45"/>
        <v>100.50860900000001</v>
      </c>
      <c r="H744" s="458">
        <f t="shared" si="46"/>
        <v>6.1585835588986686E-6</v>
      </c>
      <c r="I744" s="458">
        <f t="shared" si="48"/>
        <v>0.99898366053787324</v>
      </c>
      <c r="J744" s="434" t="str">
        <f t="shared" si="47"/>
        <v>C</v>
      </c>
    </row>
    <row r="745" spans="1:10" ht="31.5" x14ac:dyDescent="0.2">
      <c r="A745" s="456">
        <v>291</v>
      </c>
      <c r="B745" s="434" t="s">
        <v>867</v>
      </c>
      <c r="C745" s="434" t="s">
        <v>857</v>
      </c>
      <c r="D745" s="434">
        <v>20</v>
      </c>
      <c r="E745" s="457">
        <v>83.4</v>
      </c>
      <c r="F745" s="457">
        <v>16.521540000000002</v>
      </c>
      <c r="G745" s="462">
        <f t="shared" si="45"/>
        <v>99.921540000000007</v>
      </c>
      <c r="H745" s="458">
        <f t="shared" si="46"/>
        <v>6.1226113817159251E-6</v>
      </c>
      <c r="I745" s="458">
        <f t="shared" si="48"/>
        <v>0.99898978314925491</v>
      </c>
      <c r="J745" s="434" t="str">
        <f t="shared" si="47"/>
        <v>C</v>
      </c>
    </row>
    <row r="746" spans="1:10" ht="31.5" x14ac:dyDescent="0.2">
      <c r="A746" s="456">
        <v>394</v>
      </c>
      <c r="B746" s="434" t="s">
        <v>1060</v>
      </c>
      <c r="C746" s="434" t="s">
        <v>213</v>
      </c>
      <c r="D746" s="434">
        <v>10</v>
      </c>
      <c r="E746" s="457">
        <v>82.899999999999991</v>
      </c>
      <c r="F746" s="457">
        <v>16.42249</v>
      </c>
      <c r="G746" s="462">
        <f t="shared" si="45"/>
        <v>99.322489999999988</v>
      </c>
      <c r="H746" s="458">
        <f t="shared" si="46"/>
        <v>6.0859050784682267E-6</v>
      </c>
      <c r="I746" s="458">
        <f t="shared" si="48"/>
        <v>0.99899586905433335</v>
      </c>
      <c r="J746" s="434" t="str">
        <f t="shared" si="47"/>
        <v>C</v>
      </c>
    </row>
    <row r="747" spans="1:10" x14ac:dyDescent="0.2">
      <c r="A747" s="456">
        <v>109</v>
      </c>
      <c r="B747" s="434" t="s">
        <v>1387</v>
      </c>
      <c r="C747" s="434" t="s">
        <v>213</v>
      </c>
      <c r="D747" s="434">
        <v>1</v>
      </c>
      <c r="E747" s="457">
        <v>82.294896455</v>
      </c>
      <c r="F747" s="457">
        <v>16.302618987735499</v>
      </c>
      <c r="G747" s="462">
        <f t="shared" si="45"/>
        <v>98.597515442735499</v>
      </c>
      <c r="H747" s="458">
        <f t="shared" si="46"/>
        <v>6.0414828500301738E-6</v>
      </c>
      <c r="I747" s="458">
        <f t="shared" si="48"/>
        <v>0.99900191053718335</v>
      </c>
      <c r="J747" s="434" t="str">
        <f t="shared" si="47"/>
        <v>C</v>
      </c>
    </row>
    <row r="748" spans="1:10" ht="31.5" x14ac:dyDescent="0.2">
      <c r="A748" s="456">
        <v>373</v>
      </c>
      <c r="B748" s="434" t="s">
        <v>1023</v>
      </c>
      <c r="C748" s="434" t="s">
        <v>213</v>
      </c>
      <c r="D748" s="434">
        <v>1</v>
      </c>
      <c r="E748" s="457">
        <v>82.02</v>
      </c>
      <c r="F748" s="457">
        <v>16.248162000000001</v>
      </c>
      <c r="G748" s="462">
        <f t="shared" si="45"/>
        <v>98.26816199999999</v>
      </c>
      <c r="H748" s="458">
        <f t="shared" si="46"/>
        <v>6.0213019847522795E-6</v>
      </c>
      <c r="I748" s="458">
        <f t="shared" si="48"/>
        <v>0.99900793183916814</v>
      </c>
      <c r="J748" s="434" t="str">
        <f t="shared" si="47"/>
        <v>C</v>
      </c>
    </row>
    <row r="749" spans="1:10" ht="31.5" x14ac:dyDescent="0.2">
      <c r="A749" s="456">
        <v>316</v>
      </c>
      <c r="B749" s="434" t="s">
        <v>914</v>
      </c>
      <c r="C749" s="434" t="s">
        <v>213</v>
      </c>
      <c r="D749" s="434">
        <v>10</v>
      </c>
      <c r="E749" s="457">
        <v>81.5</v>
      </c>
      <c r="F749" s="457">
        <v>16.145150000000001</v>
      </c>
      <c r="G749" s="462">
        <f t="shared" si="45"/>
        <v>97.645150000000001</v>
      </c>
      <c r="H749" s="458">
        <f t="shared" si="46"/>
        <v>5.9831274293746747E-6</v>
      </c>
      <c r="I749" s="458">
        <f t="shared" si="48"/>
        <v>0.99901391496659753</v>
      </c>
      <c r="J749" s="434" t="str">
        <f t="shared" si="47"/>
        <v>C</v>
      </c>
    </row>
    <row r="750" spans="1:10" x14ac:dyDescent="0.2">
      <c r="A750" s="456">
        <v>549</v>
      </c>
      <c r="B750" s="434" t="s">
        <v>1350</v>
      </c>
      <c r="C750" s="434" t="s">
        <v>213</v>
      </c>
      <c r="D750" s="434">
        <v>10</v>
      </c>
      <c r="E750" s="457">
        <v>80.8</v>
      </c>
      <c r="F750" s="457">
        <v>16.00648</v>
      </c>
      <c r="G750" s="462">
        <f t="shared" si="45"/>
        <v>96.806479999999993</v>
      </c>
      <c r="H750" s="458">
        <f t="shared" si="46"/>
        <v>5.9317386048278978E-6</v>
      </c>
      <c r="I750" s="458">
        <f t="shared" si="48"/>
        <v>0.99901984670520239</v>
      </c>
      <c r="J750" s="434" t="str">
        <f t="shared" si="47"/>
        <v>C</v>
      </c>
    </row>
    <row r="751" spans="1:10" x14ac:dyDescent="0.2">
      <c r="A751" s="456">
        <v>153</v>
      </c>
      <c r="B751" s="434" t="s">
        <v>617</v>
      </c>
      <c r="C751" s="434" t="s">
        <v>573</v>
      </c>
      <c r="D751" s="434">
        <v>10</v>
      </c>
      <c r="E751" s="457">
        <v>80.199999999999989</v>
      </c>
      <c r="F751" s="457">
        <v>15.887619999999998</v>
      </c>
      <c r="G751" s="462">
        <f t="shared" ref="G751:G814" si="49">E751+F751</f>
        <v>96.087619999999987</v>
      </c>
      <c r="H751" s="458">
        <f t="shared" si="46"/>
        <v>5.8876910409306606E-6</v>
      </c>
      <c r="I751" s="458">
        <f t="shared" si="48"/>
        <v>0.99902573439624331</v>
      </c>
      <c r="J751" s="434" t="str">
        <f t="shared" si="47"/>
        <v>C</v>
      </c>
    </row>
    <row r="752" spans="1:10" ht="31.5" x14ac:dyDescent="0.2">
      <c r="A752" s="456">
        <v>331</v>
      </c>
      <c r="B752" s="434" t="s">
        <v>939</v>
      </c>
      <c r="C752" s="434" t="s">
        <v>213</v>
      </c>
      <c r="D752" s="434">
        <v>2</v>
      </c>
      <c r="E752" s="457">
        <v>80.12</v>
      </c>
      <c r="F752" s="457">
        <v>15.871772</v>
      </c>
      <c r="G752" s="462">
        <f t="shared" si="49"/>
        <v>95.991771999999997</v>
      </c>
      <c r="H752" s="458">
        <f t="shared" si="46"/>
        <v>5.8818180324110299E-6</v>
      </c>
      <c r="I752" s="458">
        <f t="shared" si="48"/>
        <v>0.99903161621427572</v>
      </c>
      <c r="J752" s="434" t="str">
        <f t="shared" si="47"/>
        <v>C</v>
      </c>
    </row>
    <row r="753" spans="1:10" x14ac:dyDescent="0.2">
      <c r="A753" s="456">
        <v>571</v>
      </c>
      <c r="B753" s="434" t="s">
        <v>1387</v>
      </c>
      <c r="C753" s="434" t="s">
        <v>213</v>
      </c>
      <c r="D753" s="434">
        <v>1</v>
      </c>
      <c r="E753" s="457">
        <v>79.284999999999997</v>
      </c>
      <c r="F753" s="457">
        <v>15.706358499999999</v>
      </c>
      <c r="G753" s="462">
        <f t="shared" si="49"/>
        <v>94.99135849999999</v>
      </c>
      <c r="H753" s="458">
        <f t="shared" si="46"/>
        <v>5.8205185059873746E-6</v>
      </c>
      <c r="I753" s="458">
        <f t="shared" si="48"/>
        <v>0.99903743673278167</v>
      </c>
      <c r="J753" s="434" t="str">
        <f t="shared" si="47"/>
        <v>C</v>
      </c>
    </row>
    <row r="754" spans="1:10" ht="31.5" x14ac:dyDescent="0.2">
      <c r="A754" s="456">
        <v>191</v>
      </c>
      <c r="B754" s="434" t="s">
        <v>688</v>
      </c>
      <c r="C754" s="434" t="s">
        <v>213</v>
      </c>
      <c r="D754" s="434">
        <v>10</v>
      </c>
      <c r="E754" s="457">
        <v>78.7</v>
      </c>
      <c r="F754" s="457">
        <v>15.59047</v>
      </c>
      <c r="G754" s="462">
        <f t="shared" si="49"/>
        <v>94.290469999999999</v>
      </c>
      <c r="H754" s="458">
        <f t="shared" si="46"/>
        <v>5.7775721311875689E-6</v>
      </c>
      <c r="I754" s="458">
        <f t="shared" si="48"/>
        <v>0.99904321430491283</v>
      </c>
      <c r="J754" s="434" t="str">
        <f t="shared" si="47"/>
        <v>C</v>
      </c>
    </row>
    <row r="755" spans="1:10" ht="47.25" x14ac:dyDescent="0.2">
      <c r="A755" s="456">
        <v>345</v>
      </c>
      <c r="B755" s="434" t="s">
        <v>967</v>
      </c>
      <c r="C755" s="434" t="s">
        <v>213</v>
      </c>
      <c r="D755" s="434">
        <v>10</v>
      </c>
      <c r="E755" s="457">
        <v>78.400000000000006</v>
      </c>
      <c r="F755" s="457">
        <v>15.531040000000001</v>
      </c>
      <c r="G755" s="462">
        <f t="shared" si="49"/>
        <v>93.93104000000001</v>
      </c>
      <c r="H755" s="458">
        <f t="shared" si="46"/>
        <v>5.7555483492389515E-6</v>
      </c>
      <c r="I755" s="458">
        <f t="shared" si="48"/>
        <v>0.99904896985326208</v>
      </c>
      <c r="J755" s="434" t="str">
        <f t="shared" si="47"/>
        <v>C</v>
      </c>
    </row>
    <row r="756" spans="1:10" ht="31.5" x14ac:dyDescent="0.2">
      <c r="A756" s="456">
        <v>20</v>
      </c>
      <c r="B756" s="434" t="s">
        <v>588</v>
      </c>
      <c r="C756" s="434" t="s">
        <v>213</v>
      </c>
      <c r="D756" s="434">
        <v>10</v>
      </c>
      <c r="E756" s="457">
        <v>77.850428660000006</v>
      </c>
      <c r="F756" s="457">
        <v>15.422169917546</v>
      </c>
      <c r="G756" s="462">
        <f t="shared" si="49"/>
        <v>93.272598577546006</v>
      </c>
      <c r="H756" s="458">
        <f t="shared" si="46"/>
        <v>5.715202884714384E-6</v>
      </c>
      <c r="I756" s="458">
        <f t="shared" si="48"/>
        <v>0.99905468505614681</v>
      </c>
      <c r="J756" s="434" t="str">
        <f t="shared" si="47"/>
        <v>C</v>
      </c>
    </row>
    <row r="757" spans="1:10" ht="31.5" x14ac:dyDescent="0.2">
      <c r="A757" s="456">
        <v>25</v>
      </c>
      <c r="B757" s="434" t="s">
        <v>593</v>
      </c>
      <c r="C757" s="434" t="s">
        <v>213</v>
      </c>
      <c r="D757" s="434">
        <v>10</v>
      </c>
      <c r="E757" s="457">
        <v>77.432039800000013</v>
      </c>
      <c r="F757" s="457">
        <v>15.339287084380002</v>
      </c>
      <c r="G757" s="462">
        <f t="shared" si="49"/>
        <v>92.771326884380017</v>
      </c>
      <c r="H757" s="458">
        <f t="shared" si="46"/>
        <v>5.6844878679731482E-6</v>
      </c>
      <c r="I757" s="458">
        <f t="shared" si="48"/>
        <v>0.99906036954401478</v>
      </c>
      <c r="J757" s="434" t="str">
        <f t="shared" si="47"/>
        <v>C</v>
      </c>
    </row>
    <row r="758" spans="1:10" ht="31.5" x14ac:dyDescent="0.2">
      <c r="A758" s="456">
        <v>202</v>
      </c>
      <c r="B758" s="434" t="s">
        <v>707</v>
      </c>
      <c r="C758" s="434" t="s">
        <v>213</v>
      </c>
      <c r="D758" s="434">
        <v>10</v>
      </c>
      <c r="E758" s="457">
        <v>77.400000000000006</v>
      </c>
      <c r="F758" s="457">
        <v>15.332940000000001</v>
      </c>
      <c r="G758" s="462">
        <f t="shared" si="49"/>
        <v>92.732940000000013</v>
      </c>
      <c r="H758" s="458">
        <f t="shared" si="46"/>
        <v>5.6821357427435565E-6</v>
      </c>
      <c r="I758" s="458">
        <f t="shared" si="48"/>
        <v>0.99906605167975748</v>
      </c>
      <c r="J758" s="434" t="str">
        <f t="shared" si="47"/>
        <v>C</v>
      </c>
    </row>
    <row r="759" spans="1:10" ht="47.25" x14ac:dyDescent="0.2">
      <c r="A759" s="456">
        <v>376</v>
      </c>
      <c r="B759" s="434" t="s">
        <v>1029</v>
      </c>
      <c r="C759" s="434" t="s">
        <v>213</v>
      </c>
      <c r="D759" s="434">
        <v>10</v>
      </c>
      <c r="E759" s="457">
        <v>77.400000000000006</v>
      </c>
      <c r="F759" s="457">
        <v>15.332940000000001</v>
      </c>
      <c r="G759" s="462">
        <f t="shared" si="49"/>
        <v>92.732940000000013</v>
      </c>
      <c r="H759" s="458">
        <f t="shared" si="46"/>
        <v>5.6821357427435565E-6</v>
      </c>
      <c r="I759" s="458">
        <f t="shared" si="48"/>
        <v>0.99907173381550018</v>
      </c>
      <c r="J759" s="434" t="str">
        <f t="shared" si="47"/>
        <v>C</v>
      </c>
    </row>
    <row r="760" spans="1:10" ht="47.25" x14ac:dyDescent="0.2">
      <c r="A760" s="456">
        <v>381</v>
      </c>
      <c r="B760" s="434" t="s">
        <v>1038</v>
      </c>
      <c r="C760" s="434" t="s">
        <v>213</v>
      </c>
      <c r="D760" s="434">
        <v>10</v>
      </c>
      <c r="E760" s="457">
        <v>77.400000000000006</v>
      </c>
      <c r="F760" s="457">
        <v>15.332940000000001</v>
      </c>
      <c r="G760" s="462">
        <f t="shared" si="49"/>
        <v>92.732940000000013</v>
      </c>
      <c r="H760" s="458">
        <f t="shared" si="46"/>
        <v>5.6821357427435565E-6</v>
      </c>
      <c r="I760" s="458">
        <f t="shared" si="48"/>
        <v>0.99907741595124289</v>
      </c>
      <c r="J760" s="434" t="str">
        <f t="shared" si="47"/>
        <v>C</v>
      </c>
    </row>
    <row r="761" spans="1:10" ht="31.5" x14ac:dyDescent="0.2">
      <c r="A761" s="456">
        <v>793</v>
      </c>
      <c r="B761" s="434" t="s">
        <v>1786</v>
      </c>
      <c r="C761" s="434" t="s">
        <v>213</v>
      </c>
      <c r="D761" s="434">
        <v>1</v>
      </c>
      <c r="E761" s="457">
        <v>77.319999999999993</v>
      </c>
      <c r="F761" s="457">
        <v>15.317091999999999</v>
      </c>
      <c r="G761" s="462">
        <f t="shared" si="49"/>
        <v>92.637091999999996</v>
      </c>
      <c r="H761" s="458">
        <f t="shared" si="46"/>
        <v>5.6762627342239241E-6</v>
      </c>
      <c r="I761" s="458">
        <f t="shared" si="48"/>
        <v>0.99908309221397706</v>
      </c>
      <c r="J761" s="434" t="str">
        <f t="shared" si="47"/>
        <v>C</v>
      </c>
    </row>
    <row r="762" spans="1:10" ht="31.5" x14ac:dyDescent="0.2">
      <c r="A762" s="456">
        <v>333</v>
      </c>
      <c r="B762" s="434" t="s">
        <v>943</v>
      </c>
      <c r="C762" s="434" t="s">
        <v>213</v>
      </c>
      <c r="D762" s="434">
        <v>10</v>
      </c>
      <c r="E762" s="457">
        <v>76.900000000000006</v>
      </c>
      <c r="F762" s="457">
        <v>15.233890000000001</v>
      </c>
      <c r="G762" s="462">
        <f t="shared" si="49"/>
        <v>92.133890000000008</v>
      </c>
      <c r="H762" s="458">
        <f t="shared" si="46"/>
        <v>5.645429439495859E-6</v>
      </c>
      <c r="I762" s="458">
        <f t="shared" si="48"/>
        <v>0.99908873764341655</v>
      </c>
      <c r="J762" s="434" t="str">
        <f t="shared" si="47"/>
        <v>C</v>
      </c>
    </row>
    <row r="763" spans="1:10" ht="31.5" x14ac:dyDescent="0.2">
      <c r="A763" s="456">
        <v>635</v>
      </c>
      <c r="B763" s="434" t="s">
        <v>1492</v>
      </c>
      <c r="C763" s="434" t="s">
        <v>1493</v>
      </c>
      <c r="D763" s="434">
        <v>2</v>
      </c>
      <c r="E763" s="457">
        <v>76.34</v>
      </c>
      <c r="F763" s="457">
        <v>15.122954</v>
      </c>
      <c r="G763" s="462">
        <f t="shared" si="49"/>
        <v>91.462953999999996</v>
      </c>
      <c r="H763" s="458">
        <f t="shared" si="46"/>
        <v>5.6043183798584371E-6</v>
      </c>
      <c r="I763" s="458">
        <f t="shared" si="48"/>
        <v>0.99909434196179636</v>
      </c>
      <c r="J763" s="434" t="str">
        <f t="shared" si="47"/>
        <v>C</v>
      </c>
    </row>
    <row r="764" spans="1:10" x14ac:dyDescent="0.2">
      <c r="A764" s="456">
        <v>751</v>
      </c>
      <c r="B764" s="434" t="s">
        <v>1704</v>
      </c>
      <c r="C764" s="434" t="s">
        <v>213</v>
      </c>
      <c r="D764" s="434">
        <v>3</v>
      </c>
      <c r="E764" s="457">
        <v>76.289999999999992</v>
      </c>
      <c r="F764" s="457">
        <v>15.113048999999998</v>
      </c>
      <c r="G764" s="462">
        <f t="shared" si="49"/>
        <v>91.403048999999996</v>
      </c>
      <c r="H764" s="458">
        <f t="shared" si="46"/>
        <v>5.6006477495336677E-6</v>
      </c>
      <c r="I764" s="458">
        <f t="shared" si="48"/>
        <v>0.99909994260954593</v>
      </c>
      <c r="J764" s="434" t="str">
        <f t="shared" si="47"/>
        <v>C</v>
      </c>
    </row>
    <row r="765" spans="1:10" x14ac:dyDescent="0.2">
      <c r="A765" s="456">
        <v>66</v>
      </c>
      <c r="B765" s="434" t="s">
        <v>861</v>
      </c>
      <c r="C765" s="434" t="s">
        <v>857</v>
      </c>
      <c r="D765" s="434">
        <v>10</v>
      </c>
      <c r="E765" s="457">
        <v>75.356113800000003</v>
      </c>
      <c r="F765" s="457">
        <v>14.92804614378</v>
      </c>
      <c r="G765" s="462">
        <f t="shared" si="49"/>
        <v>90.284159943779997</v>
      </c>
      <c r="H765" s="458">
        <f t="shared" si="46"/>
        <v>5.5320887294215878E-6</v>
      </c>
      <c r="I765" s="458">
        <f t="shared" si="48"/>
        <v>0.99910547469827538</v>
      </c>
      <c r="J765" s="434" t="str">
        <f t="shared" si="47"/>
        <v>C</v>
      </c>
    </row>
    <row r="766" spans="1:10" x14ac:dyDescent="0.2">
      <c r="A766" s="456">
        <v>56</v>
      </c>
      <c r="B766" s="434" t="s">
        <v>768</v>
      </c>
      <c r="C766" s="434" t="s">
        <v>705</v>
      </c>
      <c r="D766" s="434">
        <v>5</v>
      </c>
      <c r="E766" s="457">
        <v>75.252317500000004</v>
      </c>
      <c r="F766" s="457">
        <v>14.90748409675</v>
      </c>
      <c r="G766" s="462">
        <f t="shared" si="49"/>
        <v>90.15980159675</v>
      </c>
      <c r="H766" s="458">
        <f t="shared" si="46"/>
        <v>5.52446877249401E-6</v>
      </c>
      <c r="I766" s="458">
        <f t="shared" si="48"/>
        <v>0.99911099916704782</v>
      </c>
      <c r="J766" s="434" t="str">
        <f t="shared" si="47"/>
        <v>C</v>
      </c>
    </row>
    <row r="767" spans="1:10" x14ac:dyDescent="0.2">
      <c r="A767" s="456">
        <v>491</v>
      </c>
      <c r="B767" s="434" t="s">
        <v>1247</v>
      </c>
      <c r="C767" s="434" t="s">
        <v>1248</v>
      </c>
      <c r="D767" s="434">
        <v>10</v>
      </c>
      <c r="E767" s="457">
        <v>75.199999999999989</v>
      </c>
      <c r="F767" s="457">
        <v>14.897119999999997</v>
      </c>
      <c r="G767" s="462">
        <f t="shared" si="49"/>
        <v>90.09711999999999</v>
      </c>
      <c r="H767" s="458">
        <f t="shared" si="46"/>
        <v>5.520628008453687E-6</v>
      </c>
      <c r="I767" s="458">
        <f t="shared" si="48"/>
        <v>0.99911651979505622</v>
      </c>
      <c r="J767" s="434" t="str">
        <f t="shared" si="47"/>
        <v>C</v>
      </c>
    </row>
    <row r="768" spans="1:10" ht="31.5" x14ac:dyDescent="0.2">
      <c r="A768" s="456">
        <v>688</v>
      </c>
      <c r="B768" s="434" t="s">
        <v>1587</v>
      </c>
      <c r="C768" s="434" t="s">
        <v>213</v>
      </c>
      <c r="D768" s="434">
        <v>1</v>
      </c>
      <c r="E768" s="457">
        <v>75.02</v>
      </c>
      <c r="F768" s="457">
        <v>14.861462</v>
      </c>
      <c r="G768" s="462">
        <f t="shared" si="49"/>
        <v>89.881461999999999</v>
      </c>
      <c r="H768" s="458">
        <f t="shared" si="46"/>
        <v>5.5074137392845166E-6</v>
      </c>
      <c r="I768" s="458">
        <f t="shared" si="48"/>
        <v>0.9991220272087955</v>
      </c>
      <c r="J768" s="434" t="str">
        <f t="shared" si="47"/>
        <v>C</v>
      </c>
    </row>
    <row r="769" spans="1:10" ht="31.5" x14ac:dyDescent="0.2">
      <c r="A769" s="456">
        <v>190</v>
      </c>
      <c r="B769" s="434" t="s">
        <v>686</v>
      </c>
      <c r="C769" s="434" t="s">
        <v>213</v>
      </c>
      <c r="D769" s="434">
        <v>10</v>
      </c>
      <c r="E769" s="457">
        <v>74.599999999999994</v>
      </c>
      <c r="F769" s="457">
        <v>14.77826</v>
      </c>
      <c r="G769" s="462">
        <f t="shared" si="49"/>
        <v>89.378259999999997</v>
      </c>
      <c r="H769" s="458">
        <f t="shared" si="46"/>
        <v>5.4765804445564507E-6</v>
      </c>
      <c r="I769" s="458">
        <f t="shared" si="48"/>
        <v>0.99912750378924009</v>
      </c>
      <c r="J769" s="434" t="str">
        <f t="shared" si="47"/>
        <v>C</v>
      </c>
    </row>
    <row r="770" spans="1:10" x14ac:dyDescent="0.2">
      <c r="A770" s="456">
        <v>35</v>
      </c>
      <c r="B770" s="434" t="s">
        <v>608</v>
      </c>
      <c r="C770" s="434" t="s">
        <v>213</v>
      </c>
      <c r="D770" s="434">
        <v>10</v>
      </c>
      <c r="E770" s="457">
        <v>74.12633593999999</v>
      </c>
      <c r="F770" s="457">
        <v>14.684427149713997</v>
      </c>
      <c r="G770" s="462">
        <f t="shared" si="49"/>
        <v>88.810763089713987</v>
      </c>
      <c r="H770" s="458">
        <f t="shared" ref="H770:H833" si="50">G770/$G$1146</f>
        <v>5.4418075313086584E-6</v>
      </c>
      <c r="I770" s="458">
        <f t="shared" si="48"/>
        <v>0.99913294559677135</v>
      </c>
      <c r="J770" s="434" t="str">
        <f t="shared" ref="J770:J833" si="51">IF(I770&lt;$M$2,$L$2,IF(I770&lt;$M$3,$L$3,$L$4))</f>
        <v>C</v>
      </c>
    </row>
    <row r="771" spans="1:10" ht="47.25" x14ac:dyDescent="0.2">
      <c r="A771" s="456">
        <v>306</v>
      </c>
      <c r="B771" s="434" t="s">
        <v>896</v>
      </c>
      <c r="C771" s="434" t="s">
        <v>213</v>
      </c>
      <c r="D771" s="434">
        <v>1</v>
      </c>
      <c r="E771" s="457">
        <v>73.59</v>
      </c>
      <c r="F771" s="457">
        <v>14.578179</v>
      </c>
      <c r="G771" s="462">
        <f t="shared" si="49"/>
        <v>88.168179000000009</v>
      </c>
      <c r="H771" s="458">
        <f t="shared" si="50"/>
        <v>5.4024337119961024E-6</v>
      </c>
      <c r="I771" s="458">
        <f t="shared" si="48"/>
        <v>0.99913834803048329</v>
      </c>
      <c r="J771" s="434" t="str">
        <f t="shared" si="51"/>
        <v>C</v>
      </c>
    </row>
    <row r="772" spans="1:10" ht="31.5" x14ac:dyDescent="0.2">
      <c r="A772" s="456">
        <v>19</v>
      </c>
      <c r="B772" s="434" t="s">
        <v>587</v>
      </c>
      <c r="C772" s="434" t="s">
        <v>213</v>
      </c>
      <c r="D772" s="434">
        <v>10</v>
      </c>
      <c r="E772" s="457">
        <v>73.176391500000008</v>
      </c>
      <c r="F772" s="457">
        <v>14.496243156150001</v>
      </c>
      <c r="G772" s="462">
        <f t="shared" si="49"/>
        <v>87.672634656150009</v>
      </c>
      <c r="H772" s="458">
        <f t="shared" si="50"/>
        <v>5.3720696339424521E-6</v>
      </c>
      <c r="I772" s="458">
        <f t="shared" ref="I772:I835" si="52">I771+H772</f>
        <v>0.99914372010011721</v>
      </c>
      <c r="J772" s="434" t="str">
        <f t="shared" si="51"/>
        <v>C</v>
      </c>
    </row>
    <row r="773" spans="1:10" ht="31.5" x14ac:dyDescent="0.2">
      <c r="A773" s="456">
        <v>347</v>
      </c>
      <c r="B773" s="434" t="s">
        <v>971</v>
      </c>
      <c r="C773" s="434" t="s">
        <v>213</v>
      </c>
      <c r="D773" s="434">
        <v>10</v>
      </c>
      <c r="E773" s="457">
        <v>73</v>
      </c>
      <c r="F773" s="457">
        <v>14.4613</v>
      </c>
      <c r="G773" s="462">
        <f t="shared" si="49"/>
        <v>87.461299999999994</v>
      </c>
      <c r="H773" s="458">
        <f t="shared" si="50"/>
        <v>5.3591202741638184E-6</v>
      </c>
      <c r="I773" s="458">
        <f t="shared" si="52"/>
        <v>0.99914907922039142</v>
      </c>
      <c r="J773" s="434" t="str">
        <f t="shared" si="51"/>
        <v>C</v>
      </c>
    </row>
    <row r="774" spans="1:10" x14ac:dyDescent="0.2">
      <c r="A774" s="456">
        <v>104</v>
      </c>
      <c r="B774" s="434" t="s">
        <v>1356</v>
      </c>
      <c r="C774" s="434" t="s">
        <v>213</v>
      </c>
      <c r="D774" s="434">
        <v>10</v>
      </c>
      <c r="E774" s="457">
        <v>72.608967446666668</v>
      </c>
      <c r="F774" s="457">
        <v>14.383836451184667</v>
      </c>
      <c r="G774" s="462">
        <f t="shared" si="49"/>
        <v>86.992803897851331</v>
      </c>
      <c r="H774" s="458">
        <f t="shared" si="50"/>
        <v>5.3304135551990697E-6</v>
      </c>
      <c r="I774" s="458">
        <f t="shared" si="52"/>
        <v>0.99915440963394664</v>
      </c>
      <c r="J774" s="434" t="str">
        <f t="shared" si="51"/>
        <v>C</v>
      </c>
    </row>
    <row r="775" spans="1:10" x14ac:dyDescent="0.2">
      <c r="A775" s="456">
        <v>285</v>
      </c>
      <c r="B775" s="434" t="s">
        <v>861</v>
      </c>
      <c r="C775" s="434" t="s">
        <v>857</v>
      </c>
      <c r="D775" s="434">
        <v>10</v>
      </c>
      <c r="E775" s="457">
        <v>72.600000000000009</v>
      </c>
      <c r="F775" s="457">
        <v>14.382060000000001</v>
      </c>
      <c r="G775" s="462">
        <f t="shared" si="49"/>
        <v>86.982060000000004</v>
      </c>
      <c r="H775" s="458">
        <f t="shared" si="50"/>
        <v>5.3297552315656614E-6</v>
      </c>
      <c r="I775" s="458">
        <f t="shared" si="52"/>
        <v>0.99915973938917824</v>
      </c>
      <c r="J775" s="434" t="str">
        <f t="shared" si="51"/>
        <v>C</v>
      </c>
    </row>
    <row r="776" spans="1:10" x14ac:dyDescent="0.2">
      <c r="A776" s="456">
        <v>115</v>
      </c>
      <c r="B776" s="434" t="s">
        <v>1408</v>
      </c>
      <c r="C776" s="434" t="s">
        <v>213</v>
      </c>
      <c r="D776" s="434">
        <v>1</v>
      </c>
      <c r="E776" s="457">
        <v>72.500229939999997</v>
      </c>
      <c r="F776" s="457">
        <v>14.362295551113998</v>
      </c>
      <c r="G776" s="462">
        <f t="shared" si="49"/>
        <v>86.862525491113999</v>
      </c>
      <c r="H776" s="458">
        <f t="shared" si="50"/>
        <v>5.3224308514108587E-6</v>
      </c>
      <c r="I776" s="458">
        <f t="shared" si="52"/>
        <v>0.99916506182002962</v>
      </c>
      <c r="J776" s="434" t="str">
        <f t="shared" si="51"/>
        <v>C</v>
      </c>
    </row>
    <row r="777" spans="1:10" x14ac:dyDescent="0.2">
      <c r="A777" s="456">
        <v>234</v>
      </c>
      <c r="B777" s="434" t="s">
        <v>768</v>
      </c>
      <c r="C777" s="434" t="s">
        <v>705</v>
      </c>
      <c r="D777" s="434">
        <v>5</v>
      </c>
      <c r="E777" s="457">
        <v>72.5</v>
      </c>
      <c r="F777" s="457">
        <v>14.36225</v>
      </c>
      <c r="G777" s="462">
        <f t="shared" si="49"/>
        <v>86.862250000000003</v>
      </c>
      <c r="H777" s="458">
        <f t="shared" si="50"/>
        <v>5.3224139709161217E-6</v>
      </c>
      <c r="I777" s="458">
        <f t="shared" si="52"/>
        <v>0.99917038423400051</v>
      </c>
      <c r="J777" s="434" t="str">
        <f t="shared" si="51"/>
        <v>C</v>
      </c>
    </row>
    <row r="778" spans="1:10" ht="31.5" x14ac:dyDescent="0.2">
      <c r="A778" s="456">
        <v>398</v>
      </c>
      <c r="B778" s="434" t="s">
        <v>1068</v>
      </c>
      <c r="C778" s="434" t="s">
        <v>213</v>
      </c>
      <c r="D778" s="434">
        <v>10</v>
      </c>
      <c r="E778" s="457">
        <v>72.099999999999994</v>
      </c>
      <c r="F778" s="457">
        <v>14.283009999999999</v>
      </c>
      <c r="G778" s="462">
        <f t="shared" si="49"/>
        <v>86.383009999999999</v>
      </c>
      <c r="H778" s="458">
        <f t="shared" si="50"/>
        <v>5.2930489283179639E-6</v>
      </c>
      <c r="I778" s="458">
        <f t="shared" si="52"/>
        <v>0.99917567728292878</v>
      </c>
      <c r="J778" s="434" t="str">
        <f t="shared" si="51"/>
        <v>C</v>
      </c>
    </row>
    <row r="779" spans="1:10" ht="31.5" x14ac:dyDescent="0.2">
      <c r="A779" s="456">
        <v>177</v>
      </c>
      <c r="B779" s="434" t="s">
        <v>662</v>
      </c>
      <c r="C779" s="434" t="s">
        <v>573</v>
      </c>
      <c r="D779" s="434">
        <v>1</v>
      </c>
      <c r="E779" s="457">
        <v>71.98</v>
      </c>
      <c r="F779" s="457">
        <v>14.259238</v>
      </c>
      <c r="G779" s="462">
        <f t="shared" si="49"/>
        <v>86.239238</v>
      </c>
      <c r="H779" s="458">
        <f t="shared" si="50"/>
        <v>5.2842394155385161E-6</v>
      </c>
      <c r="I779" s="458">
        <f t="shared" si="52"/>
        <v>0.99918096152234437</v>
      </c>
      <c r="J779" s="434" t="str">
        <f t="shared" si="51"/>
        <v>C</v>
      </c>
    </row>
    <row r="780" spans="1:10" ht="31.5" x14ac:dyDescent="0.2">
      <c r="A780" s="456">
        <v>368</v>
      </c>
      <c r="B780" s="434" t="s">
        <v>1013</v>
      </c>
      <c r="C780" s="434" t="s">
        <v>213</v>
      </c>
      <c r="D780" s="434">
        <v>10</v>
      </c>
      <c r="E780" s="457">
        <v>71.900000000000006</v>
      </c>
      <c r="F780" s="457">
        <v>14.243390000000002</v>
      </c>
      <c r="G780" s="462">
        <f t="shared" si="49"/>
        <v>86.143390000000011</v>
      </c>
      <c r="H780" s="458">
        <f t="shared" si="50"/>
        <v>5.2783664070188854E-6</v>
      </c>
      <c r="I780" s="458">
        <f t="shared" si="52"/>
        <v>0.99918623988875144</v>
      </c>
      <c r="J780" s="434" t="str">
        <f t="shared" si="51"/>
        <v>C</v>
      </c>
    </row>
    <row r="781" spans="1:10" ht="31.5" x14ac:dyDescent="0.2">
      <c r="A781" s="456">
        <v>57</v>
      </c>
      <c r="B781" s="434" t="s">
        <v>769</v>
      </c>
      <c r="C781" s="434" t="s">
        <v>213</v>
      </c>
      <c r="D781" s="434">
        <v>5</v>
      </c>
      <c r="E781" s="457">
        <v>71.545865933333317</v>
      </c>
      <c r="F781" s="457">
        <v>14.173236041393331</v>
      </c>
      <c r="G781" s="462">
        <f t="shared" si="49"/>
        <v>85.719101974726641</v>
      </c>
      <c r="H781" s="458">
        <f t="shared" si="50"/>
        <v>5.2523685021360693E-6</v>
      </c>
      <c r="I781" s="458">
        <f t="shared" si="52"/>
        <v>0.99919149225725357</v>
      </c>
      <c r="J781" s="434" t="str">
        <f t="shared" si="51"/>
        <v>C</v>
      </c>
    </row>
    <row r="782" spans="1:10" x14ac:dyDescent="0.2">
      <c r="A782" s="456">
        <v>495</v>
      </c>
      <c r="B782" s="434" t="s">
        <v>1257</v>
      </c>
      <c r="C782" s="434" t="s">
        <v>573</v>
      </c>
      <c r="D782" s="434">
        <v>2</v>
      </c>
      <c r="E782" s="457">
        <v>71.52</v>
      </c>
      <c r="F782" s="457">
        <v>14.168111999999999</v>
      </c>
      <c r="G782" s="462">
        <f t="shared" si="49"/>
        <v>85.68811199999999</v>
      </c>
      <c r="H782" s="458">
        <f t="shared" si="50"/>
        <v>5.250469616550634E-6</v>
      </c>
      <c r="I782" s="458">
        <f t="shared" si="52"/>
        <v>0.99919674272687009</v>
      </c>
      <c r="J782" s="434" t="str">
        <f t="shared" si="51"/>
        <v>C</v>
      </c>
    </row>
    <row r="783" spans="1:10" ht="31.5" x14ac:dyDescent="0.2">
      <c r="A783" s="456">
        <v>8</v>
      </c>
      <c r="B783" s="434" t="s">
        <v>564</v>
      </c>
      <c r="C783" s="434" t="s">
        <v>213</v>
      </c>
      <c r="D783" s="434">
        <v>10</v>
      </c>
      <c r="E783" s="457">
        <v>71.031267966666675</v>
      </c>
      <c r="F783" s="457">
        <v>14.071294184196669</v>
      </c>
      <c r="G783" s="462">
        <f t="shared" si="49"/>
        <v>85.102562150863349</v>
      </c>
      <c r="H783" s="458">
        <f t="shared" si="50"/>
        <v>5.2145905241058418E-6</v>
      </c>
      <c r="I783" s="458">
        <f t="shared" si="52"/>
        <v>0.99920195731739425</v>
      </c>
      <c r="J783" s="434" t="str">
        <f t="shared" si="51"/>
        <v>C</v>
      </c>
    </row>
    <row r="784" spans="1:10" x14ac:dyDescent="0.2">
      <c r="A784" s="456">
        <v>584</v>
      </c>
      <c r="B784" s="434" t="s">
        <v>1408</v>
      </c>
      <c r="C784" s="434" t="s">
        <v>213</v>
      </c>
      <c r="D784" s="434">
        <v>1</v>
      </c>
      <c r="E784" s="457">
        <v>70.916666666666671</v>
      </c>
      <c r="F784" s="457">
        <v>14.048591666666667</v>
      </c>
      <c r="G784" s="462">
        <f t="shared" si="49"/>
        <v>84.965258333333338</v>
      </c>
      <c r="H784" s="458">
        <f t="shared" si="50"/>
        <v>5.2061773439650804E-6</v>
      </c>
      <c r="I784" s="458">
        <f t="shared" si="52"/>
        <v>0.99920716349473826</v>
      </c>
      <c r="J784" s="434" t="str">
        <f t="shared" si="51"/>
        <v>C</v>
      </c>
    </row>
    <row r="785" spans="1:10" ht="31.5" x14ac:dyDescent="0.2">
      <c r="A785" s="456">
        <v>760</v>
      </c>
      <c r="B785" s="434" t="s">
        <v>1720</v>
      </c>
      <c r="C785" s="434" t="s">
        <v>600</v>
      </c>
      <c r="D785" s="434">
        <v>3</v>
      </c>
      <c r="E785" s="457">
        <v>70.83</v>
      </c>
      <c r="F785" s="457">
        <v>14.031423</v>
      </c>
      <c r="G785" s="462">
        <f t="shared" si="49"/>
        <v>84.861423000000002</v>
      </c>
      <c r="H785" s="458">
        <f t="shared" si="50"/>
        <v>5.199814918068812E-6</v>
      </c>
      <c r="I785" s="458">
        <f t="shared" si="52"/>
        <v>0.99921236330965635</v>
      </c>
      <c r="J785" s="434" t="str">
        <f t="shared" si="51"/>
        <v>C</v>
      </c>
    </row>
    <row r="786" spans="1:10" ht="31.5" x14ac:dyDescent="0.2">
      <c r="A786" s="456">
        <v>275</v>
      </c>
      <c r="B786" s="434" t="s">
        <v>845</v>
      </c>
      <c r="C786" s="434" t="s">
        <v>213</v>
      </c>
      <c r="D786" s="434">
        <v>10</v>
      </c>
      <c r="E786" s="457">
        <v>70.099999999999994</v>
      </c>
      <c r="F786" s="457">
        <v>13.886809999999999</v>
      </c>
      <c r="G786" s="462">
        <f t="shared" si="49"/>
        <v>83.986809999999991</v>
      </c>
      <c r="H786" s="458">
        <f t="shared" si="50"/>
        <v>5.1462237153271738E-6</v>
      </c>
      <c r="I786" s="458">
        <f t="shared" si="52"/>
        <v>0.99921750953337163</v>
      </c>
      <c r="J786" s="434" t="str">
        <f t="shared" si="51"/>
        <v>C</v>
      </c>
    </row>
    <row r="787" spans="1:10" x14ac:dyDescent="0.2">
      <c r="A787" s="456">
        <v>552</v>
      </c>
      <c r="B787" s="434" t="s">
        <v>1356</v>
      </c>
      <c r="C787" s="434" t="s">
        <v>213</v>
      </c>
      <c r="D787" s="434">
        <v>10</v>
      </c>
      <c r="E787" s="457">
        <v>70.033333333333331</v>
      </c>
      <c r="F787" s="457">
        <v>13.873603333333334</v>
      </c>
      <c r="G787" s="462">
        <f t="shared" si="49"/>
        <v>83.906936666666667</v>
      </c>
      <c r="H787" s="458">
        <f t="shared" si="50"/>
        <v>5.1413295415608143E-6</v>
      </c>
      <c r="I787" s="458">
        <f t="shared" si="52"/>
        <v>0.99922265086291318</v>
      </c>
      <c r="J787" s="434" t="str">
        <f t="shared" si="51"/>
        <v>C</v>
      </c>
    </row>
    <row r="788" spans="1:10" ht="31.5" x14ac:dyDescent="0.2">
      <c r="A788" s="456">
        <v>357</v>
      </c>
      <c r="B788" s="434" t="s">
        <v>991</v>
      </c>
      <c r="C788" s="434" t="s">
        <v>213</v>
      </c>
      <c r="D788" s="434">
        <v>10</v>
      </c>
      <c r="E788" s="457">
        <v>69.900000000000006</v>
      </c>
      <c r="F788" s="457">
        <v>13.847190000000001</v>
      </c>
      <c r="G788" s="462">
        <f t="shared" si="49"/>
        <v>83.747190000000003</v>
      </c>
      <c r="H788" s="458">
        <f t="shared" si="50"/>
        <v>5.1315411940280953E-6</v>
      </c>
      <c r="I788" s="458">
        <f t="shared" si="52"/>
        <v>0.99922778240410726</v>
      </c>
      <c r="J788" s="434" t="str">
        <f t="shared" si="51"/>
        <v>C</v>
      </c>
    </row>
    <row r="789" spans="1:10" ht="31.5" x14ac:dyDescent="0.2">
      <c r="A789" s="456">
        <v>235</v>
      </c>
      <c r="B789" s="434" t="s">
        <v>769</v>
      </c>
      <c r="C789" s="434" t="s">
        <v>213</v>
      </c>
      <c r="D789" s="434">
        <v>5</v>
      </c>
      <c r="E789" s="457">
        <v>69.766666666666666</v>
      </c>
      <c r="F789" s="457">
        <v>13.820776666666667</v>
      </c>
      <c r="G789" s="462">
        <f t="shared" si="49"/>
        <v>83.58744333333334</v>
      </c>
      <c r="H789" s="458">
        <f t="shared" si="50"/>
        <v>5.1217528464953763E-6</v>
      </c>
      <c r="I789" s="458">
        <f t="shared" si="52"/>
        <v>0.99923290415695376</v>
      </c>
      <c r="J789" s="434" t="str">
        <f t="shared" si="51"/>
        <v>C</v>
      </c>
    </row>
    <row r="790" spans="1:10" ht="31.5" x14ac:dyDescent="0.2">
      <c r="A790" s="456">
        <v>877</v>
      </c>
      <c r="B790" s="434" t="s">
        <v>1361</v>
      </c>
      <c r="C790" s="434" t="s">
        <v>566</v>
      </c>
      <c r="D790" s="434">
        <v>2</v>
      </c>
      <c r="E790" s="457">
        <v>68.84</v>
      </c>
      <c r="F790" s="457">
        <v>13.637204000000001</v>
      </c>
      <c r="G790" s="462">
        <f t="shared" si="49"/>
        <v>82.477204</v>
      </c>
      <c r="H790" s="458">
        <f t="shared" si="50"/>
        <v>5.0537238311429768E-6</v>
      </c>
      <c r="I790" s="458">
        <f t="shared" si="52"/>
        <v>0.99923795788078495</v>
      </c>
      <c r="J790" s="434" t="str">
        <f t="shared" si="51"/>
        <v>C</v>
      </c>
    </row>
    <row r="791" spans="1:10" ht="31.5" x14ac:dyDescent="0.2">
      <c r="A791" s="456">
        <v>168</v>
      </c>
      <c r="B791" s="434" t="s">
        <v>647</v>
      </c>
      <c r="C791" s="434" t="s">
        <v>213</v>
      </c>
      <c r="D791" s="434">
        <v>10</v>
      </c>
      <c r="E791" s="457">
        <v>68.2</v>
      </c>
      <c r="F791" s="457">
        <v>13.51042</v>
      </c>
      <c r="G791" s="462">
        <f t="shared" si="49"/>
        <v>81.710419999999999</v>
      </c>
      <c r="H791" s="458">
        <f t="shared" si="50"/>
        <v>5.0067397629859242E-6</v>
      </c>
      <c r="I791" s="458">
        <f t="shared" si="52"/>
        <v>0.99924296462054796</v>
      </c>
      <c r="J791" s="434" t="str">
        <f t="shared" si="51"/>
        <v>C</v>
      </c>
    </row>
    <row r="792" spans="1:10" ht="31.5" x14ac:dyDescent="0.2">
      <c r="A792" s="456">
        <v>39</v>
      </c>
      <c r="B792" s="434" t="s">
        <v>613</v>
      </c>
      <c r="C792" s="434" t="s">
        <v>614</v>
      </c>
      <c r="D792" s="434">
        <v>10</v>
      </c>
      <c r="E792" s="457">
        <v>68.044834859999995</v>
      </c>
      <c r="F792" s="457">
        <v>13.479681785765999</v>
      </c>
      <c r="G792" s="462">
        <f t="shared" si="49"/>
        <v>81.524516645765999</v>
      </c>
      <c r="H792" s="458">
        <f t="shared" si="50"/>
        <v>4.9953486856213009E-6</v>
      </c>
      <c r="I792" s="458">
        <f t="shared" si="52"/>
        <v>0.99924795996923355</v>
      </c>
      <c r="J792" s="434" t="str">
        <f t="shared" si="51"/>
        <v>C</v>
      </c>
    </row>
    <row r="793" spans="1:10" x14ac:dyDescent="0.2">
      <c r="A793" s="456">
        <v>874</v>
      </c>
      <c r="B793" s="434" t="s">
        <v>1921</v>
      </c>
      <c r="C793" s="434" t="s">
        <v>573</v>
      </c>
      <c r="D793" s="434">
        <v>3</v>
      </c>
      <c r="E793" s="457">
        <v>67.739999999999995</v>
      </c>
      <c r="F793" s="457">
        <v>13.419293999999999</v>
      </c>
      <c r="G793" s="462">
        <f t="shared" si="49"/>
        <v>81.159293999999989</v>
      </c>
      <c r="H793" s="458">
        <f t="shared" si="50"/>
        <v>4.972969963998042E-6</v>
      </c>
      <c r="I793" s="458">
        <f t="shared" si="52"/>
        <v>0.99925293293919759</v>
      </c>
      <c r="J793" s="434" t="str">
        <f t="shared" si="51"/>
        <v>C</v>
      </c>
    </row>
    <row r="794" spans="1:10" ht="31.5" x14ac:dyDescent="0.2">
      <c r="A794" s="456">
        <v>468</v>
      </c>
      <c r="B794" s="434" t="s">
        <v>1201</v>
      </c>
      <c r="C794" s="434" t="s">
        <v>213</v>
      </c>
      <c r="D794" s="434">
        <v>10</v>
      </c>
      <c r="E794" s="457">
        <v>67.599999999999994</v>
      </c>
      <c r="F794" s="457">
        <v>13.391559999999998</v>
      </c>
      <c r="G794" s="462">
        <f t="shared" si="49"/>
        <v>80.991559999999993</v>
      </c>
      <c r="H794" s="458">
        <f t="shared" si="50"/>
        <v>4.962692199088687E-6</v>
      </c>
      <c r="I794" s="458">
        <f t="shared" si="52"/>
        <v>0.99925789563139666</v>
      </c>
      <c r="J794" s="434" t="str">
        <f t="shared" si="51"/>
        <v>C</v>
      </c>
    </row>
    <row r="795" spans="1:10" ht="31.5" x14ac:dyDescent="0.2">
      <c r="A795" s="456">
        <v>301</v>
      </c>
      <c r="B795" s="434" t="s">
        <v>886</v>
      </c>
      <c r="C795" s="434" t="s">
        <v>213</v>
      </c>
      <c r="D795" s="434">
        <v>2</v>
      </c>
      <c r="E795" s="457">
        <v>67.44</v>
      </c>
      <c r="F795" s="457">
        <v>13.359864</v>
      </c>
      <c r="G795" s="462">
        <f t="shared" si="49"/>
        <v>80.799863999999999</v>
      </c>
      <c r="H795" s="458">
        <f t="shared" si="50"/>
        <v>4.9509461820494239E-6</v>
      </c>
      <c r="I795" s="458">
        <f t="shared" si="52"/>
        <v>0.99926284657757869</v>
      </c>
      <c r="J795" s="434" t="str">
        <f t="shared" si="51"/>
        <v>C</v>
      </c>
    </row>
    <row r="796" spans="1:10" ht="31.5" x14ac:dyDescent="0.2">
      <c r="A796" s="456">
        <v>554</v>
      </c>
      <c r="B796" s="434" t="s">
        <v>1359</v>
      </c>
      <c r="C796" s="434" t="s">
        <v>213</v>
      </c>
      <c r="D796" s="434">
        <v>10</v>
      </c>
      <c r="E796" s="457">
        <v>67</v>
      </c>
      <c r="F796" s="457">
        <v>13.2727</v>
      </c>
      <c r="G796" s="462">
        <f t="shared" si="49"/>
        <v>80.2727</v>
      </c>
      <c r="H796" s="458">
        <f t="shared" si="50"/>
        <v>4.9186446351914507E-6</v>
      </c>
      <c r="I796" s="458">
        <f t="shared" si="52"/>
        <v>0.99926776522221383</v>
      </c>
      <c r="J796" s="434" t="str">
        <f t="shared" si="51"/>
        <v>C</v>
      </c>
    </row>
    <row r="797" spans="1:10" ht="31.5" x14ac:dyDescent="0.2">
      <c r="A797" s="456">
        <v>356</v>
      </c>
      <c r="B797" s="434" t="s">
        <v>989</v>
      </c>
      <c r="C797" s="434" t="s">
        <v>213</v>
      </c>
      <c r="D797" s="434">
        <v>10</v>
      </c>
      <c r="E797" s="457">
        <v>66.7</v>
      </c>
      <c r="F797" s="457">
        <v>13.21327</v>
      </c>
      <c r="G797" s="462">
        <f t="shared" si="49"/>
        <v>79.913269999999997</v>
      </c>
      <c r="H797" s="458">
        <f t="shared" si="50"/>
        <v>4.8966208532428316E-6</v>
      </c>
      <c r="I797" s="458">
        <f t="shared" si="52"/>
        <v>0.99927266184306707</v>
      </c>
      <c r="J797" s="434" t="str">
        <f t="shared" si="51"/>
        <v>C</v>
      </c>
    </row>
    <row r="798" spans="1:10" ht="31.5" x14ac:dyDescent="0.2">
      <c r="A798" s="456">
        <v>512</v>
      </c>
      <c r="B798" s="434" t="s">
        <v>1285</v>
      </c>
      <c r="C798" s="434" t="s">
        <v>213</v>
      </c>
      <c r="D798" s="434">
        <v>2</v>
      </c>
      <c r="E798" s="457">
        <v>66.64</v>
      </c>
      <c r="F798" s="457">
        <v>13.201383999999999</v>
      </c>
      <c r="G798" s="462">
        <f t="shared" si="49"/>
        <v>79.841384000000005</v>
      </c>
      <c r="H798" s="458">
        <f t="shared" si="50"/>
        <v>4.8922160968531082E-6</v>
      </c>
      <c r="I798" s="458">
        <f t="shared" si="52"/>
        <v>0.99927755405916396</v>
      </c>
      <c r="J798" s="434" t="str">
        <f t="shared" si="51"/>
        <v>C</v>
      </c>
    </row>
    <row r="799" spans="1:10" ht="63" x14ac:dyDescent="0.2">
      <c r="A799" s="456">
        <v>489</v>
      </c>
      <c r="B799" s="434" t="s">
        <v>1243</v>
      </c>
      <c r="C799" s="434" t="s">
        <v>600</v>
      </c>
      <c r="D799" s="434">
        <v>3</v>
      </c>
      <c r="E799" s="457">
        <v>65.849999999999994</v>
      </c>
      <c r="F799" s="457">
        <v>13.044884999999999</v>
      </c>
      <c r="G799" s="462">
        <f t="shared" si="49"/>
        <v>78.894884999999988</v>
      </c>
      <c r="H799" s="458">
        <f t="shared" si="50"/>
        <v>4.8342201377217457E-6</v>
      </c>
      <c r="I799" s="458">
        <f t="shared" si="52"/>
        <v>0.99928238827930171</v>
      </c>
      <c r="J799" s="434" t="str">
        <f t="shared" si="51"/>
        <v>C</v>
      </c>
    </row>
    <row r="800" spans="1:10" ht="31.5" x14ac:dyDescent="0.2">
      <c r="A800" s="456">
        <v>274</v>
      </c>
      <c r="B800" s="434" t="s">
        <v>843</v>
      </c>
      <c r="C800" s="434" t="s">
        <v>213</v>
      </c>
      <c r="D800" s="434">
        <v>10</v>
      </c>
      <c r="E800" s="457">
        <v>65.400000000000006</v>
      </c>
      <c r="F800" s="457">
        <v>12.95574</v>
      </c>
      <c r="G800" s="462">
        <f t="shared" si="49"/>
        <v>78.355740000000011</v>
      </c>
      <c r="H800" s="458">
        <f t="shared" si="50"/>
        <v>4.8011844647988193E-6</v>
      </c>
      <c r="I800" s="458">
        <f t="shared" si="52"/>
        <v>0.99928718946376649</v>
      </c>
      <c r="J800" s="434" t="str">
        <f t="shared" si="51"/>
        <v>C</v>
      </c>
    </row>
    <row r="801" spans="1:10" ht="31.5" x14ac:dyDescent="0.2">
      <c r="A801" s="456">
        <v>332</v>
      </c>
      <c r="B801" s="434" t="s">
        <v>941</v>
      </c>
      <c r="C801" s="434" t="s">
        <v>213</v>
      </c>
      <c r="D801" s="434">
        <v>2</v>
      </c>
      <c r="E801" s="457">
        <v>65.400000000000006</v>
      </c>
      <c r="F801" s="457">
        <v>12.95574</v>
      </c>
      <c r="G801" s="462">
        <f t="shared" si="49"/>
        <v>78.355740000000011</v>
      </c>
      <c r="H801" s="458">
        <f t="shared" si="50"/>
        <v>4.8011844647988193E-6</v>
      </c>
      <c r="I801" s="458">
        <f t="shared" si="52"/>
        <v>0.99929199064823127</v>
      </c>
      <c r="J801" s="434" t="str">
        <f t="shared" si="51"/>
        <v>C</v>
      </c>
    </row>
    <row r="802" spans="1:10" ht="31.5" x14ac:dyDescent="0.2">
      <c r="A802" s="456">
        <v>189</v>
      </c>
      <c r="B802" s="434" t="s">
        <v>684</v>
      </c>
      <c r="C802" s="434" t="s">
        <v>213</v>
      </c>
      <c r="D802" s="434">
        <v>10</v>
      </c>
      <c r="E802" s="457">
        <v>63.5</v>
      </c>
      <c r="F802" s="457">
        <v>12.57935</v>
      </c>
      <c r="G802" s="462">
        <f t="shared" si="49"/>
        <v>76.079350000000005</v>
      </c>
      <c r="H802" s="458">
        <f t="shared" si="50"/>
        <v>4.6617005124575688E-6</v>
      </c>
      <c r="I802" s="458">
        <f t="shared" si="52"/>
        <v>0.99929665234874376</v>
      </c>
      <c r="J802" s="434" t="str">
        <f t="shared" si="51"/>
        <v>C</v>
      </c>
    </row>
    <row r="803" spans="1:10" ht="31.5" x14ac:dyDescent="0.2">
      <c r="A803" s="456">
        <v>446</v>
      </c>
      <c r="B803" s="434" t="s">
        <v>1157</v>
      </c>
      <c r="C803" s="434" t="s">
        <v>213</v>
      </c>
      <c r="D803" s="434">
        <v>10</v>
      </c>
      <c r="E803" s="457">
        <v>63.099999999999994</v>
      </c>
      <c r="F803" s="457">
        <v>12.500109999999999</v>
      </c>
      <c r="G803" s="462">
        <f t="shared" si="49"/>
        <v>75.600110000000001</v>
      </c>
      <c r="H803" s="458">
        <f t="shared" si="50"/>
        <v>4.632335469859411E-6</v>
      </c>
      <c r="I803" s="458">
        <f t="shared" si="52"/>
        <v>0.99930128468421364</v>
      </c>
      <c r="J803" s="434" t="str">
        <f t="shared" si="51"/>
        <v>C</v>
      </c>
    </row>
    <row r="804" spans="1:10" x14ac:dyDescent="0.2">
      <c r="A804" s="456">
        <v>292</v>
      </c>
      <c r="B804" s="434" t="s">
        <v>869</v>
      </c>
      <c r="C804" s="434" t="s">
        <v>857</v>
      </c>
      <c r="D804" s="434">
        <v>5</v>
      </c>
      <c r="E804" s="457">
        <v>63</v>
      </c>
      <c r="F804" s="457">
        <v>12.4803</v>
      </c>
      <c r="G804" s="462">
        <f t="shared" si="49"/>
        <v>75.4803</v>
      </c>
      <c r="H804" s="458">
        <f t="shared" si="50"/>
        <v>4.6249942092098713E-6</v>
      </c>
      <c r="I804" s="458">
        <f t="shared" si="52"/>
        <v>0.99930590967842281</v>
      </c>
      <c r="J804" s="434" t="str">
        <f t="shared" si="51"/>
        <v>C</v>
      </c>
    </row>
    <row r="805" spans="1:10" ht="31.5" x14ac:dyDescent="0.2">
      <c r="A805" s="456">
        <v>600</v>
      </c>
      <c r="B805" s="434" t="s">
        <v>1439</v>
      </c>
      <c r="C805" s="434" t="s">
        <v>213</v>
      </c>
      <c r="D805" s="434">
        <v>1</v>
      </c>
      <c r="E805" s="457">
        <v>62.76</v>
      </c>
      <c r="F805" s="457">
        <v>12.432755999999999</v>
      </c>
      <c r="G805" s="462">
        <f t="shared" si="49"/>
        <v>75.192756000000003</v>
      </c>
      <c r="H805" s="458">
        <f t="shared" si="50"/>
        <v>4.6073751836509766E-6</v>
      </c>
      <c r="I805" s="458">
        <f t="shared" si="52"/>
        <v>0.99931051705360641</v>
      </c>
      <c r="J805" s="434" t="str">
        <f t="shared" si="51"/>
        <v>C</v>
      </c>
    </row>
    <row r="806" spans="1:10" ht="47.25" x14ac:dyDescent="0.2">
      <c r="A806" s="456">
        <v>375</v>
      </c>
      <c r="B806" s="434" t="s">
        <v>1027</v>
      </c>
      <c r="C806" s="434" t="s">
        <v>213</v>
      </c>
      <c r="D806" s="434">
        <v>10</v>
      </c>
      <c r="E806" s="457">
        <v>62.599999999999994</v>
      </c>
      <c r="F806" s="457">
        <v>12.401059999999999</v>
      </c>
      <c r="G806" s="462">
        <f t="shared" si="49"/>
        <v>75.001059999999995</v>
      </c>
      <c r="H806" s="458">
        <f t="shared" si="50"/>
        <v>4.5956291666117126E-6</v>
      </c>
      <c r="I806" s="458">
        <f t="shared" si="52"/>
        <v>0.99931511268277307</v>
      </c>
      <c r="J806" s="434" t="str">
        <f t="shared" si="51"/>
        <v>C</v>
      </c>
    </row>
    <row r="807" spans="1:10" x14ac:dyDescent="0.2">
      <c r="A807" s="456">
        <v>548</v>
      </c>
      <c r="B807" s="434" t="s">
        <v>1348</v>
      </c>
      <c r="C807" s="434" t="s">
        <v>213</v>
      </c>
      <c r="D807" s="434">
        <v>10</v>
      </c>
      <c r="E807" s="457">
        <v>62.5</v>
      </c>
      <c r="F807" s="457">
        <v>12.38125</v>
      </c>
      <c r="G807" s="462">
        <f t="shared" si="49"/>
        <v>74.881249999999994</v>
      </c>
      <c r="H807" s="458">
        <f t="shared" si="50"/>
        <v>4.5882879059621738E-6</v>
      </c>
      <c r="I807" s="458">
        <f t="shared" si="52"/>
        <v>0.99931970097067901</v>
      </c>
      <c r="J807" s="434" t="str">
        <f t="shared" si="51"/>
        <v>C</v>
      </c>
    </row>
    <row r="808" spans="1:10" ht="31.5" x14ac:dyDescent="0.2">
      <c r="A808" s="456">
        <v>543</v>
      </c>
      <c r="B808" s="434" t="s">
        <v>1338</v>
      </c>
      <c r="C808" s="434" t="s">
        <v>213</v>
      </c>
      <c r="D808" s="434">
        <v>10</v>
      </c>
      <c r="E808" s="457">
        <v>62.199999999999996</v>
      </c>
      <c r="F808" s="457">
        <v>12.321819999999999</v>
      </c>
      <c r="G808" s="462">
        <f t="shared" si="49"/>
        <v>74.521819999999991</v>
      </c>
      <c r="H808" s="458">
        <f t="shared" si="50"/>
        <v>4.5662641240135547E-6</v>
      </c>
      <c r="I808" s="458">
        <f t="shared" si="52"/>
        <v>0.99932426723480305</v>
      </c>
      <c r="J808" s="434" t="str">
        <f t="shared" si="51"/>
        <v>C</v>
      </c>
    </row>
    <row r="809" spans="1:10" ht="31.5" x14ac:dyDescent="0.2">
      <c r="A809" s="456">
        <v>792</v>
      </c>
      <c r="B809" s="434" t="s">
        <v>1784</v>
      </c>
      <c r="C809" s="434" t="s">
        <v>213</v>
      </c>
      <c r="D809" s="434">
        <v>1</v>
      </c>
      <c r="E809" s="457">
        <v>62.13</v>
      </c>
      <c r="F809" s="457">
        <v>12.307953000000001</v>
      </c>
      <c r="G809" s="462">
        <f t="shared" si="49"/>
        <v>74.437953000000007</v>
      </c>
      <c r="H809" s="458">
        <f t="shared" si="50"/>
        <v>4.5611252415588781E-6</v>
      </c>
      <c r="I809" s="458">
        <f t="shared" si="52"/>
        <v>0.99932882836004466</v>
      </c>
      <c r="J809" s="434" t="str">
        <f t="shared" si="51"/>
        <v>C</v>
      </c>
    </row>
    <row r="810" spans="1:10" ht="31.5" x14ac:dyDescent="0.2">
      <c r="A810" s="456">
        <v>80</v>
      </c>
      <c r="B810" s="434" t="s">
        <v>1043</v>
      </c>
      <c r="C810" s="434" t="s">
        <v>213</v>
      </c>
      <c r="D810" s="434">
        <v>10</v>
      </c>
      <c r="E810" s="457">
        <v>62.035588633333319</v>
      </c>
      <c r="F810" s="457">
        <v>12.28925010826333</v>
      </c>
      <c r="G810" s="462">
        <f t="shared" si="49"/>
        <v>74.32483874159665</v>
      </c>
      <c r="H810" s="458">
        <f t="shared" si="50"/>
        <v>4.5541942570490841E-6</v>
      </c>
      <c r="I810" s="458">
        <f t="shared" si="52"/>
        <v>0.99933338255430171</v>
      </c>
      <c r="J810" s="434" t="str">
        <f t="shared" si="51"/>
        <v>C</v>
      </c>
    </row>
    <row r="811" spans="1:10" x14ac:dyDescent="0.2">
      <c r="A811" s="456">
        <v>875</v>
      </c>
      <c r="B811" s="434" t="s">
        <v>1922</v>
      </c>
      <c r="C811" s="434" t="s">
        <v>573</v>
      </c>
      <c r="D811" s="434">
        <v>3</v>
      </c>
      <c r="E811" s="457">
        <v>60.81</v>
      </c>
      <c r="F811" s="457">
        <v>12.046461000000001</v>
      </c>
      <c r="G811" s="462">
        <f t="shared" si="49"/>
        <v>72.856460999999996</v>
      </c>
      <c r="H811" s="458">
        <f t="shared" si="50"/>
        <v>4.4642206009849567E-6</v>
      </c>
      <c r="I811" s="458">
        <f t="shared" si="52"/>
        <v>0.99933784677490267</v>
      </c>
      <c r="J811" s="434" t="str">
        <f t="shared" si="51"/>
        <v>C</v>
      </c>
    </row>
    <row r="812" spans="1:10" ht="31.5" x14ac:dyDescent="0.2">
      <c r="A812" s="456">
        <v>103</v>
      </c>
      <c r="B812" s="434" t="s">
        <v>1335</v>
      </c>
      <c r="C812" s="434" t="s">
        <v>213</v>
      </c>
      <c r="D812" s="434">
        <v>5</v>
      </c>
      <c r="E812" s="457">
        <v>59.976962016666661</v>
      </c>
      <c r="F812" s="457">
        <v>11.881436175501666</v>
      </c>
      <c r="G812" s="462">
        <f t="shared" si="49"/>
        <v>71.858398192168323</v>
      </c>
      <c r="H812" s="458">
        <f t="shared" si="50"/>
        <v>4.4030651113187889E-6</v>
      </c>
      <c r="I812" s="458">
        <f t="shared" si="52"/>
        <v>0.99934224984001396</v>
      </c>
      <c r="J812" s="434" t="str">
        <f t="shared" si="51"/>
        <v>C</v>
      </c>
    </row>
    <row r="813" spans="1:10" ht="31.5" x14ac:dyDescent="0.2">
      <c r="A813" s="456">
        <v>384</v>
      </c>
      <c r="B813" s="434" t="s">
        <v>1043</v>
      </c>
      <c r="C813" s="434" t="s">
        <v>213</v>
      </c>
      <c r="D813" s="434">
        <v>10</v>
      </c>
      <c r="E813" s="457">
        <v>59.766666666666666</v>
      </c>
      <c r="F813" s="457">
        <v>11.839776666666666</v>
      </c>
      <c r="G813" s="462">
        <f t="shared" si="49"/>
        <v>71.606443333333331</v>
      </c>
      <c r="H813" s="458">
        <f t="shared" si="50"/>
        <v>4.3876267815414275E-6</v>
      </c>
      <c r="I813" s="458">
        <f t="shared" si="52"/>
        <v>0.99934663746679553</v>
      </c>
      <c r="J813" s="434" t="str">
        <f t="shared" si="51"/>
        <v>C</v>
      </c>
    </row>
    <row r="814" spans="1:10" x14ac:dyDescent="0.2">
      <c r="A814" s="456">
        <v>778</v>
      </c>
      <c r="B814" s="434" t="s">
        <v>1756</v>
      </c>
      <c r="C814" s="434" t="s">
        <v>600</v>
      </c>
      <c r="D814" s="434">
        <v>1</v>
      </c>
      <c r="E814" s="457">
        <v>59.02</v>
      </c>
      <c r="F814" s="457">
        <v>11.691862</v>
      </c>
      <c r="G814" s="462">
        <f t="shared" si="49"/>
        <v>70.711861999999996</v>
      </c>
      <c r="H814" s="458">
        <f t="shared" si="50"/>
        <v>4.3328120353582E-6</v>
      </c>
      <c r="I814" s="458">
        <f t="shared" si="52"/>
        <v>0.99935097027883091</v>
      </c>
      <c r="J814" s="434" t="str">
        <f t="shared" si="51"/>
        <v>C</v>
      </c>
    </row>
    <row r="815" spans="1:10" ht="31.5" x14ac:dyDescent="0.2">
      <c r="A815" s="456">
        <v>343</v>
      </c>
      <c r="B815" s="434" t="s">
        <v>963</v>
      </c>
      <c r="C815" s="434" t="s">
        <v>213</v>
      </c>
      <c r="D815" s="434">
        <v>10</v>
      </c>
      <c r="E815" s="457">
        <v>58.5</v>
      </c>
      <c r="F815" s="457">
        <v>11.588850000000001</v>
      </c>
      <c r="G815" s="462">
        <f t="shared" ref="G815:G878" si="53">E815+F815</f>
        <v>70.088850000000008</v>
      </c>
      <c r="H815" s="458">
        <f t="shared" si="50"/>
        <v>4.2946374799805953E-6</v>
      </c>
      <c r="I815" s="458">
        <f t="shared" si="52"/>
        <v>0.99935526491631088</v>
      </c>
      <c r="J815" s="434" t="str">
        <f t="shared" si="51"/>
        <v>C</v>
      </c>
    </row>
    <row r="816" spans="1:10" ht="31.5" x14ac:dyDescent="0.2">
      <c r="A816" s="456">
        <v>541</v>
      </c>
      <c r="B816" s="434" t="s">
        <v>1335</v>
      </c>
      <c r="C816" s="434" t="s">
        <v>213</v>
      </c>
      <c r="D816" s="434">
        <v>5</v>
      </c>
      <c r="E816" s="457">
        <v>57.783333333333331</v>
      </c>
      <c r="F816" s="457">
        <v>11.446878333333332</v>
      </c>
      <c r="G816" s="462">
        <f t="shared" si="53"/>
        <v>69.230211666666662</v>
      </c>
      <c r="H816" s="458">
        <f t="shared" si="50"/>
        <v>4.2420251119922283E-6</v>
      </c>
      <c r="I816" s="458">
        <f t="shared" si="52"/>
        <v>0.99935950694142284</v>
      </c>
      <c r="J816" s="434" t="str">
        <f t="shared" si="51"/>
        <v>C</v>
      </c>
    </row>
    <row r="817" spans="1:10" ht="31.5" x14ac:dyDescent="0.2">
      <c r="A817" s="456">
        <v>462</v>
      </c>
      <c r="B817" s="434" t="s">
        <v>1189</v>
      </c>
      <c r="C817" s="434" t="s">
        <v>213</v>
      </c>
      <c r="D817" s="434">
        <v>10</v>
      </c>
      <c r="E817" s="457">
        <v>57.5</v>
      </c>
      <c r="F817" s="457">
        <v>11.390750000000001</v>
      </c>
      <c r="G817" s="462">
        <f t="shared" si="53"/>
        <v>68.890749999999997</v>
      </c>
      <c r="H817" s="458">
        <f t="shared" si="50"/>
        <v>4.2212248734851994E-6</v>
      </c>
      <c r="I817" s="458">
        <f t="shared" si="52"/>
        <v>0.99936372816629637</v>
      </c>
      <c r="J817" s="434" t="str">
        <f t="shared" si="51"/>
        <v>C</v>
      </c>
    </row>
    <row r="818" spans="1:10" ht="31.5" x14ac:dyDescent="0.2">
      <c r="A818" s="456">
        <v>367</v>
      </c>
      <c r="B818" s="434" t="s">
        <v>1011</v>
      </c>
      <c r="C818" s="434" t="s">
        <v>213</v>
      </c>
      <c r="D818" s="434">
        <v>10</v>
      </c>
      <c r="E818" s="457">
        <v>57.199999999999996</v>
      </c>
      <c r="F818" s="457">
        <v>11.33132</v>
      </c>
      <c r="G818" s="462">
        <f t="shared" si="53"/>
        <v>68.531319999999994</v>
      </c>
      <c r="H818" s="458">
        <f t="shared" si="50"/>
        <v>4.1992010915365812E-6</v>
      </c>
      <c r="I818" s="458">
        <f t="shared" si="52"/>
        <v>0.99936792736738789</v>
      </c>
      <c r="J818" s="434" t="str">
        <f t="shared" si="51"/>
        <v>C</v>
      </c>
    </row>
    <row r="819" spans="1:10" ht="31.5" x14ac:dyDescent="0.2">
      <c r="A819" s="456">
        <v>377</v>
      </c>
      <c r="B819" s="434" t="s">
        <v>1031</v>
      </c>
      <c r="C819" s="434" t="s">
        <v>213</v>
      </c>
      <c r="D819" s="434">
        <v>10</v>
      </c>
      <c r="E819" s="457">
        <v>56.7</v>
      </c>
      <c r="F819" s="457">
        <v>11.23227</v>
      </c>
      <c r="G819" s="462">
        <f t="shared" si="53"/>
        <v>67.932270000000003</v>
      </c>
      <c r="H819" s="458">
        <f t="shared" si="50"/>
        <v>4.1624947882888845E-6</v>
      </c>
      <c r="I819" s="458">
        <f t="shared" si="52"/>
        <v>0.99937208986217618</v>
      </c>
      <c r="J819" s="434" t="str">
        <f t="shared" si="51"/>
        <v>C</v>
      </c>
    </row>
    <row r="820" spans="1:10" ht="31.5" x14ac:dyDescent="0.2">
      <c r="A820" s="456">
        <v>359</v>
      </c>
      <c r="B820" s="434" t="s">
        <v>995</v>
      </c>
      <c r="C820" s="434" t="s">
        <v>213</v>
      </c>
      <c r="D820" s="434">
        <v>10</v>
      </c>
      <c r="E820" s="457">
        <v>56.4</v>
      </c>
      <c r="F820" s="457">
        <v>11.172839999999999</v>
      </c>
      <c r="G820" s="462">
        <f t="shared" si="53"/>
        <v>67.572839999999999</v>
      </c>
      <c r="H820" s="458">
        <f t="shared" si="50"/>
        <v>4.1404710063402655E-6</v>
      </c>
      <c r="I820" s="458">
        <f t="shared" si="52"/>
        <v>0.99937623033318257</v>
      </c>
      <c r="J820" s="434" t="str">
        <f t="shared" si="51"/>
        <v>C</v>
      </c>
    </row>
    <row r="821" spans="1:10" ht="31.5" x14ac:dyDescent="0.2">
      <c r="A821" s="456">
        <v>478</v>
      </c>
      <c r="B821" s="434" t="s">
        <v>1221</v>
      </c>
      <c r="C821" s="434" t="s">
        <v>213</v>
      </c>
      <c r="D821" s="434">
        <v>10</v>
      </c>
      <c r="E821" s="457">
        <v>56.4</v>
      </c>
      <c r="F821" s="457">
        <v>11.172839999999999</v>
      </c>
      <c r="G821" s="462">
        <f t="shared" si="53"/>
        <v>67.572839999999999</v>
      </c>
      <c r="H821" s="458">
        <f t="shared" si="50"/>
        <v>4.1404710063402655E-6</v>
      </c>
      <c r="I821" s="458">
        <f t="shared" si="52"/>
        <v>0.99938037080418896</v>
      </c>
      <c r="J821" s="434" t="str">
        <f t="shared" si="51"/>
        <v>C</v>
      </c>
    </row>
    <row r="822" spans="1:10" ht="31.5" x14ac:dyDescent="0.2">
      <c r="A822" s="456">
        <v>131</v>
      </c>
      <c r="B822" s="434" t="s">
        <v>1490</v>
      </c>
      <c r="C822" s="434" t="s">
        <v>1248</v>
      </c>
      <c r="D822" s="434">
        <v>1</v>
      </c>
      <c r="E822" s="457">
        <v>56.326792133333335</v>
      </c>
      <c r="F822" s="457">
        <v>11.158337521613333</v>
      </c>
      <c r="G822" s="462">
        <f t="shared" si="53"/>
        <v>67.485129654946661</v>
      </c>
      <c r="H822" s="458">
        <f t="shared" si="50"/>
        <v>4.1350966260322981E-6</v>
      </c>
      <c r="I822" s="458">
        <f t="shared" si="52"/>
        <v>0.99938450590081496</v>
      </c>
      <c r="J822" s="434" t="str">
        <f t="shared" si="51"/>
        <v>C</v>
      </c>
    </row>
    <row r="823" spans="1:10" ht="31.5" x14ac:dyDescent="0.2">
      <c r="A823" s="456">
        <v>299</v>
      </c>
      <c r="B823" s="434" t="s">
        <v>882</v>
      </c>
      <c r="C823" s="434" t="s">
        <v>213</v>
      </c>
      <c r="D823" s="434">
        <v>2</v>
      </c>
      <c r="E823" s="457">
        <v>56.08</v>
      </c>
      <c r="F823" s="457">
        <v>11.109448</v>
      </c>
      <c r="G823" s="462">
        <f t="shared" si="53"/>
        <v>67.189447999999999</v>
      </c>
      <c r="H823" s="458">
        <f t="shared" si="50"/>
        <v>4.1169789722617392E-6</v>
      </c>
      <c r="I823" s="458">
        <f t="shared" si="52"/>
        <v>0.99938862287978725</v>
      </c>
      <c r="J823" s="434" t="str">
        <f t="shared" si="51"/>
        <v>C</v>
      </c>
    </row>
    <row r="824" spans="1:10" ht="31.5" x14ac:dyDescent="0.2">
      <c r="A824" s="456">
        <v>335</v>
      </c>
      <c r="B824" s="434" t="s">
        <v>947</v>
      </c>
      <c r="C824" s="434" t="s">
        <v>213</v>
      </c>
      <c r="D824" s="434">
        <v>1</v>
      </c>
      <c r="E824" s="457">
        <v>55.7</v>
      </c>
      <c r="F824" s="457">
        <v>11.03417</v>
      </c>
      <c r="G824" s="462">
        <f t="shared" si="53"/>
        <v>66.734170000000006</v>
      </c>
      <c r="H824" s="458">
        <f t="shared" si="50"/>
        <v>4.0890821817934895E-6</v>
      </c>
      <c r="I824" s="458">
        <f t="shared" si="52"/>
        <v>0.99939271196196899</v>
      </c>
      <c r="J824" s="434" t="str">
        <f t="shared" si="51"/>
        <v>C</v>
      </c>
    </row>
    <row r="825" spans="1:10" ht="31.5" x14ac:dyDescent="0.2">
      <c r="A825" s="456">
        <v>294</v>
      </c>
      <c r="B825" s="434" t="s">
        <v>873</v>
      </c>
      <c r="C825" s="434" t="s">
        <v>213</v>
      </c>
      <c r="D825" s="434">
        <v>5</v>
      </c>
      <c r="E825" s="457">
        <v>55.25</v>
      </c>
      <c r="F825" s="457">
        <v>10.945024999999999</v>
      </c>
      <c r="G825" s="462">
        <f t="shared" si="53"/>
        <v>66.195025000000001</v>
      </c>
      <c r="H825" s="458">
        <f t="shared" si="50"/>
        <v>4.0560465088705613E-6</v>
      </c>
      <c r="I825" s="458">
        <f t="shared" si="52"/>
        <v>0.99939676800847788</v>
      </c>
      <c r="J825" s="434" t="str">
        <f t="shared" si="51"/>
        <v>C</v>
      </c>
    </row>
    <row r="826" spans="1:10" ht="31.5" x14ac:dyDescent="0.2">
      <c r="A826" s="456">
        <v>476</v>
      </c>
      <c r="B826" s="434" t="s">
        <v>1217</v>
      </c>
      <c r="C826" s="434" t="s">
        <v>213</v>
      </c>
      <c r="D826" s="434">
        <v>10</v>
      </c>
      <c r="E826" s="457">
        <v>55.199999999999996</v>
      </c>
      <c r="F826" s="457">
        <v>10.93512</v>
      </c>
      <c r="G826" s="462">
        <f t="shared" si="53"/>
        <v>66.135120000000001</v>
      </c>
      <c r="H826" s="458">
        <f t="shared" si="50"/>
        <v>4.0523758785457919E-6</v>
      </c>
      <c r="I826" s="458">
        <f t="shared" si="52"/>
        <v>0.9994008203843564</v>
      </c>
      <c r="J826" s="434" t="str">
        <f t="shared" si="51"/>
        <v>C</v>
      </c>
    </row>
    <row r="827" spans="1:10" ht="31.5" x14ac:dyDescent="0.2">
      <c r="A827" s="456">
        <v>687</v>
      </c>
      <c r="B827" s="434" t="s">
        <v>1585</v>
      </c>
      <c r="C827" s="434" t="s">
        <v>213</v>
      </c>
      <c r="D827" s="434">
        <v>1</v>
      </c>
      <c r="E827" s="457">
        <v>55.17</v>
      </c>
      <c r="F827" s="457">
        <v>10.929177000000001</v>
      </c>
      <c r="G827" s="462">
        <f t="shared" si="53"/>
        <v>66.099176999999997</v>
      </c>
      <c r="H827" s="458">
        <f t="shared" si="50"/>
        <v>4.0501735003509298E-6</v>
      </c>
      <c r="I827" s="458">
        <f t="shared" si="52"/>
        <v>0.99940487055785676</v>
      </c>
      <c r="J827" s="434" t="str">
        <f t="shared" si="51"/>
        <v>C</v>
      </c>
    </row>
    <row r="828" spans="1:10" ht="31.5" x14ac:dyDescent="0.2">
      <c r="A828" s="456">
        <v>420</v>
      </c>
      <c r="B828" s="434" t="s">
        <v>1107</v>
      </c>
      <c r="C828" s="434" t="s">
        <v>213</v>
      </c>
      <c r="D828" s="434">
        <v>2</v>
      </c>
      <c r="E828" s="457">
        <v>54.88</v>
      </c>
      <c r="F828" s="457">
        <v>10.871728000000001</v>
      </c>
      <c r="G828" s="462">
        <f t="shared" si="53"/>
        <v>65.751728</v>
      </c>
      <c r="H828" s="458">
        <f t="shared" si="50"/>
        <v>4.0288838444672656E-6</v>
      </c>
      <c r="I828" s="458">
        <f t="shared" si="52"/>
        <v>0.99940889944170119</v>
      </c>
      <c r="J828" s="434" t="str">
        <f t="shared" si="51"/>
        <v>C</v>
      </c>
    </row>
    <row r="829" spans="1:10" ht="31.5" x14ac:dyDescent="0.2">
      <c r="A829" s="456">
        <v>455</v>
      </c>
      <c r="B829" s="434" t="s">
        <v>1175</v>
      </c>
      <c r="C829" s="434" t="s">
        <v>213</v>
      </c>
      <c r="D829" s="434">
        <v>2</v>
      </c>
      <c r="E829" s="457">
        <v>54.4</v>
      </c>
      <c r="F829" s="457">
        <v>10.77664</v>
      </c>
      <c r="G829" s="462">
        <f t="shared" si="53"/>
        <v>65.176639999999992</v>
      </c>
      <c r="H829" s="458">
        <f t="shared" si="50"/>
        <v>3.9936457933494754E-6</v>
      </c>
      <c r="I829" s="458">
        <f t="shared" si="52"/>
        <v>0.99941289308749459</v>
      </c>
      <c r="J829" s="434" t="str">
        <f t="shared" si="51"/>
        <v>C</v>
      </c>
    </row>
    <row r="830" spans="1:10" x14ac:dyDescent="0.2">
      <c r="A830" s="456" t="s">
        <v>2920</v>
      </c>
      <c r="B830" s="434" t="s">
        <v>2250</v>
      </c>
      <c r="C830" s="434" t="s">
        <v>2085</v>
      </c>
      <c r="D830" s="434">
        <v>10</v>
      </c>
      <c r="E830" s="462">
        <v>51.1</v>
      </c>
      <c r="F830" s="457">
        <f>E830*0.2719</f>
        <v>13.894089999999998</v>
      </c>
      <c r="G830" s="462">
        <f t="shared" si="53"/>
        <v>64.99409</v>
      </c>
      <c r="H830" s="458">
        <f t="shared" si="50"/>
        <v>3.9824601900478034E-6</v>
      </c>
      <c r="I830" s="458">
        <f t="shared" si="52"/>
        <v>0.99941687554768466</v>
      </c>
      <c r="J830" s="434" t="str">
        <f t="shared" si="51"/>
        <v>C</v>
      </c>
    </row>
    <row r="831" spans="1:10" ht="31.5" x14ac:dyDescent="0.2">
      <c r="A831" s="456">
        <v>215</v>
      </c>
      <c r="B831" s="434" t="s">
        <v>733</v>
      </c>
      <c r="C831" s="434" t="s">
        <v>213</v>
      </c>
      <c r="D831" s="434">
        <v>10</v>
      </c>
      <c r="E831" s="457">
        <v>54</v>
      </c>
      <c r="F831" s="457">
        <v>10.6974</v>
      </c>
      <c r="G831" s="462">
        <f t="shared" si="53"/>
        <v>64.697400000000002</v>
      </c>
      <c r="H831" s="458">
        <f t="shared" si="50"/>
        <v>3.9642807507513184E-6</v>
      </c>
      <c r="I831" s="458">
        <f t="shared" si="52"/>
        <v>0.99942083982843544</v>
      </c>
      <c r="J831" s="434" t="str">
        <f t="shared" si="51"/>
        <v>C</v>
      </c>
    </row>
    <row r="832" spans="1:10" ht="31.5" x14ac:dyDescent="0.2">
      <c r="A832" s="456">
        <v>270</v>
      </c>
      <c r="B832" s="434" t="s">
        <v>835</v>
      </c>
      <c r="C832" s="434" t="s">
        <v>213</v>
      </c>
      <c r="D832" s="434">
        <v>10</v>
      </c>
      <c r="E832" s="457">
        <v>53.8</v>
      </c>
      <c r="F832" s="457">
        <v>10.657779999999999</v>
      </c>
      <c r="G832" s="462">
        <f t="shared" si="53"/>
        <v>64.45778</v>
      </c>
      <c r="H832" s="458">
        <f t="shared" si="50"/>
        <v>3.949598229452239E-6</v>
      </c>
      <c r="I832" s="458">
        <f t="shared" si="52"/>
        <v>0.99942478942666491</v>
      </c>
      <c r="J832" s="434" t="str">
        <f t="shared" si="51"/>
        <v>C</v>
      </c>
    </row>
    <row r="833" spans="1:10" x14ac:dyDescent="0.2">
      <c r="A833" s="456" t="s">
        <v>2917</v>
      </c>
      <c r="B833" s="434" t="s">
        <v>2242</v>
      </c>
      <c r="C833" s="434" t="s">
        <v>2085</v>
      </c>
      <c r="D833" s="434">
        <v>10</v>
      </c>
      <c r="E833" s="462">
        <v>49.699999999999996</v>
      </c>
      <c r="F833" s="457">
        <f>E833*0.2719</f>
        <v>13.513429999999998</v>
      </c>
      <c r="G833" s="462">
        <f t="shared" si="53"/>
        <v>63.213429999999995</v>
      </c>
      <c r="H833" s="458">
        <f t="shared" si="50"/>
        <v>3.8733516916903287E-6</v>
      </c>
      <c r="I833" s="458">
        <f t="shared" si="52"/>
        <v>0.99942866277835662</v>
      </c>
      <c r="J833" s="434" t="str">
        <f t="shared" si="51"/>
        <v>C</v>
      </c>
    </row>
    <row r="834" spans="1:10" ht="31.5" x14ac:dyDescent="0.2">
      <c r="A834" s="456">
        <v>350</v>
      </c>
      <c r="B834" s="434" t="s">
        <v>977</v>
      </c>
      <c r="C834" s="434" t="s">
        <v>213</v>
      </c>
      <c r="D834" s="434">
        <v>10</v>
      </c>
      <c r="E834" s="457">
        <v>52.199999999999996</v>
      </c>
      <c r="F834" s="457">
        <v>10.340819999999999</v>
      </c>
      <c r="G834" s="462">
        <f t="shared" si="53"/>
        <v>62.540819999999997</v>
      </c>
      <c r="H834" s="458">
        <f t="shared" ref="H834:H897" si="54">G834/$G$1146</f>
        <v>3.8321380590596076E-6</v>
      </c>
      <c r="I834" s="458">
        <f t="shared" si="52"/>
        <v>0.99943249491641573</v>
      </c>
      <c r="J834" s="434" t="str">
        <f t="shared" ref="J834:J897" si="55">IF(I834&lt;$M$2,$L$2,IF(I834&lt;$M$3,$L$3,$L$4))</f>
        <v>C</v>
      </c>
    </row>
    <row r="835" spans="1:10" ht="31.5" x14ac:dyDescent="0.2">
      <c r="A835" s="456">
        <v>225</v>
      </c>
      <c r="B835" s="434" t="s">
        <v>751</v>
      </c>
      <c r="C835" s="434" t="s">
        <v>213</v>
      </c>
      <c r="D835" s="434">
        <v>10</v>
      </c>
      <c r="E835" s="457">
        <v>52.1</v>
      </c>
      <c r="F835" s="457">
        <v>10.321009999999999</v>
      </c>
      <c r="G835" s="462">
        <f t="shared" si="53"/>
        <v>62.421010000000003</v>
      </c>
      <c r="H835" s="458">
        <f t="shared" si="54"/>
        <v>3.8247967984100679E-6</v>
      </c>
      <c r="I835" s="458">
        <f t="shared" si="52"/>
        <v>0.99943631971321412</v>
      </c>
      <c r="J835" s="434" t="str">
        <f t="shared" si="55"/>
        <v>C</v>
      </c>
    </row>
    <row r="836" spans="1:10" ht="31.5" x14ac:dyDescent="0.2">
      <c r="A836" s="456">
        <v>257</v>
      </c>
      <c r="B836" s="434" t="s">
        <v>809</v>
      </c>
      <c r="C836" s="434" t="s">
        <v>600</v>
      </c>
      <c r="D836" s="434">
        <v>10</v>
      </c>
      <c r="E836" s="457">
        <v>51.900000000000006</v>
      </c>
      <c r="F836" s="457">
        <v>10.281390000000002</v>
      </c>
      <c r="G836" s="462">
        <f t="shared" si="53"/>
        <v>62.181390000000007</v>
      </c>
      <c r="H836" s="458">
        <f t="shared" si="54"/>
        <v>3.8101142771109894E-6</v>
      </c>
      <c r="I836" s="458">
        <f t="shared" ref="I836:I899" si="56">I835+H836</f>
        <v>0.9994401298274912</v>
      </c>
      <c r="J836" s="434" t="str">
        <f t="shared" si="55"/>
        <v>C</v>
      </c>
    </row>
    <row r="837" spans="1:10" ht="47.25" x14ac:dyDescent="0.2">
      <c r="A837" s="456">
        <v>380</v>
      </c>
      <c r="B837" s="434" t="s">
        <v>1036</v>
      </c>
      <c r="C837" s="434" t="s">
        <v>213</v>
      </c>
      <c r="D837" s="434">
        <v>10</v>
      </c>
      <c r="E837" s="457">
        <v>51.4</v>
      </c>
      <c r="F837" s="457">
        <v>10.18234</v>
      </c>
      <c r="G837" s="462">
        <f t="shared" si="53"/>
        <v>61.582340000000002</v>
      </c>
      <c r="H837" s="458">
        <f t="shared" si="54"/>
        <v>3.7734079738632919E-6</v>
      </c>
      <c r="I837" s="458">
        <f t="shared" si="56"/>
        <v>0.99944390323546506</v>
      </c>
      <c r="J837" s="434" t="str">
        <f t="shared" si="55"/>
        <v>C</v>
      </c>
    </row>
    <row r="838" spans="1:10" ht="31.5" x14ac:dyDescent="0.2">
      <c r="A838" s="456">
        <v>750</v>
      </c>
      <c r="B838" s="434" t="s">
        <v>1702</v>
      </c>
      <c r="C838" s="434" t="s">
        <v>213</v>
      </c>
      <c r="D838" s="434">
        <v>3</v>
      </c>
      <c r="E838" s="457">
        <v>51.09</v>
      </c>
      <c r="F838" s="457">
        <v>10.120929</v>
      </c>
      <c r="G838" s="462">
        <f t="shared" si="53"/>
        <v>61.210929000000007</v>
      </c>
      <c r="H838" s="458">
        <f t="shared" si="54"/>
        <v>3.7506500658497197E-6</v>
      </c>
      <c r="I838" s="458">
        <f t="shared" si="56"/>
        <v>0.99944765388553092</v>
      </c>
      <c r="J838" s="434" t="str">
        <f t="shared" si="55"/>
        <v>C</v>
      </c>
    </row>
    <row r="839" spans="1:10" ht="31.5" x14ac:dyDescent="0.2">
      <c r="A839" s="456">
        <v>466</v>
      </c>
      <c r="B839" s="434" t="s">
        <v>1197</v>
      </c>
      <c r="C839" s="434" t="s">
        <v>213</v>
      </c>
      <c r="D839" s="434">
        <v>10</v>
      </c>
      <c r="E839" s="457">
        <v>50.9</v>
      </c>
      <c r="F839" s="457">
        <v>10.08329</v>
      </c>
      <c r="G839" s="462">
        <f t="shared" si="53"/>
        <v>60.983289999999997</v>
      </c>
      <c r="H839" s="458">
        <f t="shared" si="54"/>
        <v>3.736701670615594E-6</v>
      </c>
      <c r="I839" s="458">
        <f t="shared" si="56"/>
        <v>0.99945139058720156</v>
      </c>
      <c r="J839" s="434" t="str">
        <f t="shared" si="55"/>
        <v>C</v>
      </c>
    </row>
    <row r="840" spans="1:10" ht="31.5" x14ac:dyDescent="0.2">
      <c r="A840" s="456">
        <v>787</v>
      </c>
      <c r="B840" s="434" t="s">
        <v>1774</v>
      </c>
      <c r="C840" s="434" t="s">
        <v>213</v>
      </c>
      <c r="D840" s="434">
        <v>1</v>
      </c>
      <c r="E840" s="457">
        <v>50.7</v>
      </c>
      <c r="F840" s="457">
        <v>10.043670000000001</v>
      </c>
      <c r="G840" s="462">
        <f t="shared" si="53"/>
        <v>60.743670000000002</v>
      </c>
      <c r="H840" s="458">
        <f t="shared" si="54"/>
        <v>3.7220191493165155E-6</v>
      </c>
      <c r="I840" s="458">
        <f t="shared" si="56"/>
        <v>0.99945511260635089</v>
      </c>
      <c r="J840" s="434" t="str">
        <f t="shared" si="55"/>
        <v>C</v>
      </c>
    </row>
    <row r="841" spans="1:10" x14ac:dyDescent="0.2">
      <c r="A841" s="456">
        <v>70</v>
      </c>
      <c r="B841" s="434" t="s">
        <v>865</v>
      </c>
      <c r="C841" s="434" t="s">
        <v>857</v>
      </c>
      <c r="D841" s="434">
        <v>2</v>
      </c>
      <c r="E841" s="457">
        <v>50.562637606666662</v>
      </c>
      <c r="F841" s="457">
        <v>10.016458509880666</v>
      </c>
      <c r="G841" s="462">
        <f t="shared" si="53"/>
        <v>60.579096116547326</v>
      </c>
      <c r="H841" s="458">
        <f t="shared" si="54"/>
        <v>3.7119350179874692E-6</v>
      </c>
      <c r="I841" s="458">
        <f t="shared" si="56"/>
        <v>0.99945882454136892</v>
      </c>
      <c r="J841" s="434" t="str">
        <f t="shared" si="55"/>
        <v>C</v>
      </c>
    </row>
    <row r="842" spans="1:10" ht="31.5" x14ac:dyDescent="0.2">
      <c r="A842" s="456">
        <v>362</v>
      </c>
      <c r="B842" s="434" t="s">
        <v>1001</v>
      </c>
      <c r="C842" s="434" t="s">
        <v>213</v>
      </c>
      <c r="D842" s="434">
        <v>10</v>
      </c>
      <c r="E842" s="457">
        <v>50.4</v>
      </c>
      <c r="F842" s="457">
        <v>9.9842399999999998</v>
      </c>
      <c r="G842" s="462">
        <f t="shared" si="53"/>
        <v>60.384239999999998</v>
      </c>
      <c r="H842" s="458">
        <f t="shared" si="54"/>
        <v>3.6999953673678969E-6</v>
      </c>
      <c r="I842" s="458">
        <f t="shared" si="56"/>
        <v>0.99946252453673634</v>
      </c>
      <c r="J842" s="434" t="str">
        <f t="shared" si="55"/>
        <v>C</v>
      </c>
    </row>
    <row r="843" spans="1:10" ht="31.5" x14ac:dyDescent="0.2">
      <c r="A843" s="456">
        <v>185</v>
      </c>
      <c r="B843" s="434" t="s">
        <v>677</v>
      </c>
      <c r="C843" s="434" t="s">
        <v>213</v>
      </c>
      <c r="D843" s="434">
        <v>1</v>
      </c>
      <c r="E843" s="457">
        <v>50.11</v>
      </c>
      <c r="F843" s="457">
        <v>9.9267909999999997</v>
      </c>
      <c r="G843" s="462">
        <f t="shared" si="53"/>
        <v>60.036791000000001</v>
      </c>
      <c r="H843" s="458">
        <f t="shared" si="54"/>
        <v>3.6787057114842323E-6</v>
      </c>
      <c r="I843" s="458">
        <f t="shared" si="56"/>
        <v>0.99946620324244784</v>
      </c>
      <c r="J843" s="434" t="str">
        <f t="shared" si="55"/>
        <v>C</v>
      </c>
    </row>
    <row r="844" spans="1:10" x14ac:dyDescent="0.2">
      <c r="A844" s="456">
        <v>518</v>
      </c>
      <c r="B844" s="434" t="s">
        <v>1297</v>
      </c>
      <c r="C844" s="434" t="s">
        <v>213</v>
      </c>
      <c r="D844" s="434">
        <v>5</v>
      </c>
      <c r="E844" s="457">
        <v>50</v>
      </c>
      <c r="F844" s="457">
        <v>9.9049999999999994</v>
      </c>
      <c r="G844" s="462">
        <f t="shared" si="53"/>
        <v>59.905000000000001</v>
      </c>
      <c r="H844" s="458">
        <f t="shared" si="54"/>
        <v>3.670630324769739E-6</v>
      </c>
      <c r="I844" s="458">
        <f t="shared" si="56"/>
        <v>0.99946987387277264</v>
      </c>
      <c r="J844" s="434" t="str">
        <f t="shared" si="55"/>
        <v>C</v>
      </c>
    </row>
    <row r="845" spans="1:10" ht="31.5" x14ac:dyDescent="0.2">
      <c r="A845" s="456">
        <v>770</v>
      </c>
      <c r="B845" s="434" t="s">
        <v>1740</v>
      </c>
      <c r="C845" s="434" t="s">
        <v>600</v>
      </c>
      <c r="D845" s="434">
        <v>1</v>
      </c>
      <c r="E845" s="457">
        <v>49.88</v>
      </c>
      <c r="F845" s="457">
        <v>9.8812280000000001</v>
      </c>
      <c r="G845" s="462">
        <f t="shared" si="53"/>
        <v>59.761228000000003</v>
      </c>
      <c r="H845" s="458">
        <f t="shared" si="54"/>
        <v>3.6618208119902917E-6</v>
      </c>
      <c r="I845" s="458">
        <f t="shared" si="56"/>
        <v>0.99947353569358466</v>
      </c>
      <c r="J845" s="434" t="str">
        <f t="shared" si="55"/>
        <v>C</v>
      </c>
    </row>
    <row r="846" spans="1:10" ht="31.5" x14ac:dyDescent="0.2">
      <c r="A846" s="456">
        <v>196</v>
      </c>
      <c r="B846" s="434" t="s">
        <v>697</v>
      </c>
      <c r="C846" s="434" t="s">
        <v>213</v>
      </c>
      <c r="D846" s="434">
        <v>5</v>
      </c>
      <c r="E846" s="457">
        <v>49.75</v>
      </c>
      <c r="F846" s="457">
        <v>9.8554750000000002</v>
      </c>
      <c r="G846" s="462">
        <f t="shared" si="53"/>
        <v>59.605474999999998</v>
      </c>
      <c r="H846" s="458">
        <f t="shared" si="54"/>
        <v>3.6522771731458903E-6</v>
      </c>
      <c r="I846" s="458">
        <f t="shared" si="56"/>
        <v>0.9994771879707578</v>
      </c>
      <c r="J846" s="434" t="str">
        <f t="shared" si="55"/>
        <v>C</v>
      </c>
    </row>
    <row r="847" spans="1:10" x14ac:dyDescent="0.2">
      <c r="A847" s="456">
        <v>152</v>
      </c>
      <c r="B847" s="434" t="s">
        <v>1800</v>
      </c>
      <c r="C847" s="434" t="s">
        <v>213</v>
      </c>
      <c r="D847" s="434">
        <v>1</v>
      </c>
      <c r="E847" s="457">
        <v>49.658744827500001</v>
      </c>
      <c r="F847" s="457">
        <v>9.8373973503277501</v>
      </c>
      <c r="G847" s="462">
        <f t="shared" si="53"/>
        <v>59.49614217782775</v>
      </c>
      <c r="H847" s="458">
        <f t="shared" si="54"/>
        <v>3.6455778930764782E-6</v>
      </c>
      <c r="I847" s="458">
        <f t="shared" si="56"/>
        <v>0.99948083354865092</v>
      </c>
      <c r="J847" s="434" t="str">
        <f t="shared" si="55"/>
        <v>C</v>
      </c>
    </row>
    <row r="848" spans="1:10" ht="31.5" x14ac:dyDescent="0.2">
      <c r="A848" s="456">
        <v>445</v>
      </c>
      <c r="B848" s="434" t="s">
        <v>1155</v>
      </c>
      <c r="C848" s="434" t="s">
        <v>213</v>
      </c>
      <c r="D848" s="434">
        <v>10</v>
      </c>
      <c r="E848" s="457">
        <v>49.6</v>
      </c>
      <c r="F848" s="457">
        <v>9.8257600000000007</v>
      </c>
      <c r="G848" s="462">
        <f t="shared" si="53"/>
        <v>59.425760000000004</v>
      </c>
      <c r="H848" s="458">
        <f t="shared" si="54"/>
        <v>3.6412652821715812E-6</v>
      </c>
      <c r="I848" s="458">
        <f t="shared" si="56"/>
        <v>0.9994844748139331</v>
      </c>
      <c r="J848" s="434" t="str">
        <f t="shared" si="55"/>
        <v>C</v>
      </c>
    </row>
    <row r="849" spans="1:10" ht="31.5" x14ac:dyDescent="0.2">
      <c r="A849" s="456">
        <v>74</v>
      </c>
      <c r="B849" s="434" t="s">
        <v>912</v>
      </c>
      <c r="C849" s="434" t="s">
        <v>213</v>
      </c>
      <c r="D849" s="434">
        <v>1</v>
      </c>
      <c r="E849" s="457">
        <v>49.028182305000001</v>
      </c>
      <c r="F849" s="457">
        <v>9.7124829146204998</v>
      </c>
      <c r="G849" s="462">
        <f t="shared" si="53"/>
        <v>58.740665219620503</v>
      </c>
      <c r="H849" s="458">
        <f t="shared" si="54"/>
        <v>3.5992866547414427E-6</v>
      </c>
      <c r="I849" s="458">
        <f t="shared" si="56"/>
        <v>0.99948807410058782</v>
      </c>
      <c r="J849" s="434" t="str">
        <f t="shared" si="55"/>
        <v>C</v>
      </c>
    </row>
    <row r="850" spans="1:10" ht="31.5" x14ac:dyDescent="0.2">
      <c r="A850" s="456">
        <v>633</v>
      </c>
      <c r="B850" s="434" t="s">
        <v>1490</v>
      </c>
      <c r="C850" s="434" t="s">
        <v>1248</v>
      </c>
      <c r="D850" s="434">
        <v>1</v>
      </c>
      <c r="E850" s="457">
        <v>48.95</v>
      </c>
      <c r="F850" s="457">
        <v>9.6969950000000011</v>
      </c>
      <c r="G850" s="462">
        <f t="shared" si="53"/>
        <v>58.646995000000004</v>
      </c>
      <c r="H850" s="458">
        <f t="shared" si="54"/>
        <v>3.5935470879495746E-6</v>
      </c>
      <c r="I850" s="458">
        <f t="shared" si="56"/>
        <v>0.99949166764767572</v>
      </c>
      <c r="J850" s="434" t="str">
        <f t="shared" si="55"/>
        <v>C</v>
      </c>
    </row>
    <row r="851" spans="1:10" x14ac:dyDescent="0.2">
      <c r="A851" s="456">
        <v>11</v>
      </c>
      <c r="B851" s="434" t="s">
        <v>572</v>
      </c>
      <c r="C851" s="434" t="s">
        <v>571</v>
      </c>
      <c r="D851" s="434">
        <v>1</v>
      </c>
      <c r="E851" s="457">
        <v>48.822319643333337</v>
      </c>
      <c r="F851" s="457">
        <v>9.6717015213443336</v>
      </c>
      <c r="G851" s="462">
        <f t="shared" si="53"/>
        <v>58.494021164677669</v>
      </c>
      <c r="H851" s="458">
        <f t="shared" si="54"/>
        <v>3.584173740168413E-6</v>
      </c>
      <c r="I851" s="458">
        <f t="shared" si="56"/>
        <v>0.99949525182141585</v>
      </c>
      <c r="J851" s="434" t="str">
        <f t="shared" si="55"/>
        <v>C</v>
      </c>
    </row>
    <row r="852" spans="1:10" x14ac:dyDescent="0.2">
      <c r="A852" s="456">
        <v>289</v>
      </c>
      <c r="B852" s="434" t="s">
        <v>865</v>
      </c>
      <c r="C852" s="434" t="s">
        <v>857</v>
      </c>
      <c r="D852" s="434">
        <v>2</v>
      </c>
      <c r="E852" s="457">
        <v>48.713333333333331</v>
      </c>
      <c r="F852" s="457">
        <v>9.6501113333333333</v>
      </c>
      <c r="G852" s="462">
        <f t="shared" si="53"/>
        <v>58.363444666666666</v>
      </c>
      <c r="H852" s="458">
        <f t="shared" si="54"/>
        <v>3.5761727710789979E-6</v>
      </c>
      <c r="I852" s="458">
        <f t="shared" si="56"/>
        <v>0.99949882799418688</v>
      </c>
      <c r="J852" s="434" t="str">
        <f t="shared" si="55"/>
        <v>C</v>
      </c>
    </row>
    <row r="853" spans="1:10" ht="31.5" x14ac:dyDescent="0.2">
      <c r="A853" s="456">
        <v>378</v>
      </c>
      <c r="B853" s="434" t="s">
        <v>1033</v>
      </c>
      <c r="C853" s="434" t="s">
        <v>213</v>
      </c>
      <c r="D853" s="434">
        <v>10</v>
      </c>
      <c r="E853" s="457">
        <v>48</v>
      </c>
      <c r="F853" s="457">
        <v>9.5088000000000008</v>
      </c>
      <c r="G853" s="462">
        <f t="shared" si="53"/>
        <v>57.508800000000001</v>
      </c>
      <c r="H853" s="458">
        <f t="shared" si="54"/>
        <v>3.5238051117789493E-6</v>
      </c>
      <c r="I853" s="458">
        <f t="shared" si="56"/>
        <v>0.99950235179929869</v>
      </c>
      <c r="J853" s="434" t="str">
        <f t="shared" si="55"/>
        <v>C</v>
      </c>
    </row>
    <row r="854" spans="1:10" x14ac:dyDescent="0.2">
      <c r="A854" s="456">
        <v>800</v>
      </c>
      <c r="B854" s="434" t="s">
        <v>1800</v>
      </c>
      <c r="C854" s="434" t="s">
        <v>213</v>
      </c>
      <c r="D854" s="434">
        <v>1</v>
      </c>
      <c r="E854" s="457">
        <v>47.842499999999994</v>
      </c>
      <c r="F854" s="457">
        <v>9.477599249999999</v>
      </c>
      <c r="G854" s="462">
        <f t="shared" si="53"/>
        <v>57.320099249999991</v>
      </c>
      <c r="H854" s="458">
        <f t="shared" si="54"/>
        <v>3.5122426262559241E-6</v>
      </c>
      <c r="I854" s="458">
        <f t="shared" si="56"/>
        <v>0.99950586404192499</v>
      </c>
      <c r="J854" s="434" t="str">
        <f t="shared" si="55"/>
        <v>C</v>
      </c>
    </row>
    <row r="855" spans="1:10" x14ac:dyDescent="0.2">
      <c r="A855" s="456">
        <v>157</v>
      </c>
      <c r="B855" s="434" t="s">
        <v>625</v>
      </c>
      <c r="C855" s="434" t="s">
        <v>213</v>
      </c>
      <c r="D855" s="434">
        <v>10</v>
      </c>
      <c r="E855" s="457">
        <v>47.800000000000004</v>
      </c>
      <c r="F855" s="457">
        <v>9.4691800000000015</v>
      </c>
      <c r="G855" s="462">
        <f t="shared" si="53"/>
        <v>57.269180000000006</v>
      </c>
      <c r="H855" s="458">
        <f t="shared" si="54"/>
        <v>3.5091225904798708E-6</v>
      </c>
      <c r="I855" s="458">
        <f t="shared" si="56"/>
        <v>0.99950937316451549</v>
      </c>
      <c r="J855" s="434" t="str">
        <f t="shared" si="55"/>
        <v>C</v>
      </c>
    </row>
    <row r="856" spans="1:10" x14ac:dyDescent="0.2">
      <c r="A856" s="456">
        <v>722</v>
      </c>
      <c r="B856" s="434" t="s">
        <v>1650</v>
      </c>
      <c r="C856" s="434" t="s">
        <v>1627</v>
      </c>
      <c r="D856" s="434">
        <v>3</v>
      </c>
      <c r="E856" s="457">
        <v>47.76</v>
      </c>
      <c r="F856" s="457">
        <v>9.4612559999999988</v>
      </c>
      <c r="G856" s="462">
        <f t="shared" si="53"/>
        <v>57.221255999999997</v>
      </c>
      <c r="H856" s="458">
        <f t="shared" si="54"/>
        <v>3.5061860862200546E-6</v>
      </c>
      <c r="I856" s="458">
        <f t="shared" si="56"/>
        <v>0.99951287935060174</v>
      </c>
      <c r="J856" s="434" t="str">
        <f t="shared" si="55"/>
        <v>C</v>
      </c>
    </row>
    <row r="857" spans="1:10" ht="31.5" x14ac:dyDescent="0.2">
      <c r="A857" s="456">
        <v>314</v>
      </c>
      <c r="B857" s="434" t="s">
        <v>912</v>
      </c>
      <c r="C857" s="434" t="s">
        <v>213</v>
      </c>
      <c r="D857" s="434">
        <v>1</v>
      </c>
      <c r="E857" s="457">
        <v>47.234999999999999</v>
      </c>
      <c r="F857" s="457">
        <v>9.3572535000000006</v>
      </c>
      <c r="G857" s="462">
        <f t="shared" si="53"/>
        <v>56.592253499999998</v>
      </c>
      <c r="H857" s="458">
        <f t="shared" si="54"/>
        <v>3.4676444678099724E-6</v>
      </c>
      <c r="I857" s="458">
        <f t="shared" si="56"/>
        <v>0.99951634699506953</v>
      </c>
      <c r="J857" s="434" t="str">
        <f t="shared" si="55"/>
        <v>C</v>
      </c>
    </row>
    <row r="858" spans="1:10" x14ac:dyDescent="0.2">
      <c r="A858" s="456">
        <v>550</v>
      </c>
      <c r="B858" s="434" t="s">
        <v>1352</v>
      </c>
      <c r="C858" s="434" t="s">
        <v>213</v>
      </c>
      <c r="D858" s="434">
        <v>10</v>
      </c>
      <c r="E858" s="457">
        <v>46.6</v>
      </c>
      <c r="F858" s="457">
        <v>9.2314600000000002</v>
      </c>
      <c r="G858" s="462">
        <f t="shared" si="53"/>
        <v>55.83146</v>
      </c>
      <c r="H858" s="458">
        <f t="shared" si="54"/>
        <v>3.4210274626853969E-6</v>
      </c>
      <c r="I858" s="458">
        <f t="shared" si="56"/>
        <v>0.99951976802253217</v>
      </c>
      <c r="J858" s="434" t="str">
        <f t="shared" si="55"/>
        <v>C</v>
      </c>
    </row>
    <row r="859" spans="1:10" x14ac:dyDescent="0.2">
      <c r="A859" s="456">
        <v>10</v>
      </c>
      <c r="B859" s="434" t="s">
        <v>570</v>
      </c>
      <c r="C859" s="434" t="s">
        <v>571</v>
      </c>
      <c r="D859" s="434">
        <v>1</v>
      </c>
      <c r="E859" s="457">
        <v>46.597618946666664</v>
      </c>
      <c r="F859" s="457">
        <v>9.2309883133346666</v>
      </c>
      <c r="G859" s="462">
        <f t="shared" si="53"/>
        <v>55.828607260001334</v>
      </c>
      <c r="H859" s="458">
        <f t="shared" si="54"/>
        <v>3.4208526633539921E-6</v>
      </c>
      <c r="I859" s="458">
        <f t="shared" si="56"/>
        <v>0.99952318887519553</v>
      </c>
      <c r="J859" s="434" t="str">
        <f t="shared" si="55"/>
        <v>C</v>
      </c>
    </row>
    <row r="860" spans="1:10" x14ac:dyDescent="0.2">
      <c r="A860" s="456">
        <v>138</v>
      </c>
      <c r="B860" s="434" t="s">
        <v>1515</v>
      </c>
      <c r="C860" s="434" t="s">
        <v>1248</v>
      </c>
      <c r="D860" s="434">
        <v>2</v>
      </c>
      <c r="E860" s="457">
        <v>46.244745451999997</v>
      </c>
      <c r="F860" s="457">
        <v>9.1610840740411987</v>
      </c>
      <c r="G860" s="462">
        <f t="shared" si="53"/>
        <v>55.405829526041195</v>
      </c>
      <c r="H860" s="458">
        <f t="shared" si="54"/>
        <v>3.3949473003473732E-6</v>
      </c>
      <c r="I860" s="458">
        <f t="shared" si="56"/>
        <v>0.99952658382249593</v>
      </c>
      <c r="J860" s="434" t="str">
        <f t="shared" si="55"/>
        <v>C</v>
      </c>
    </row>
    <row r="861" spans="1:10" ht="31.5" x14ac:dyDescent="0.2">
      <c r="A861" s="456">
        <v>716</v>
      </c>
      <c r="B861" s="434" t="s">
        <v>1640</v>
      </c>
      <c r="C861" s="434" t="s">
        <v>658</v>
      </c>
      <c r="D861" s="434">
        <v>1</v>
      </c>
      <c r="E861" s="457">
        <v>46.14</v>
      </c>
      <c r="F861" s="457">
        <v>9.1403339999999993</v>
      </c>
      <c r="G861" s="462">
        <f t="shared" si="53"/>
        <v>55.280333999999996</v>
      </c>
      <c r="H861" s="458">
        <f t="shared" si="54"/>
        <v>3.3872576636975151E-6</v>
      </c>
      <c r="I861" s="458">
        <f t="shared" si="56"/>
        <v>0.99952997108015962</v>
      </c>
      <c r="J861" s="434" t="str">
        <f t="shared" si="55"/>
        <v>C</v>
      </c>
    </row>
    <row r="862" spans="1:10" ht="31.5" x14ac:dyDescent="0.2">
      <c r="A862" s="456">
        <v>334</v>
      </c>
      <c r="B862" s="434" t="s">
        <v>945</v>
      </c>
      <c r="C862" s="434" t="s">
        <v>213</v>
      </c>
      <c r="D862" s="434">
        <v>10</v>
      </c>
      <c r="E862" s="457">
        <v>46.1</v>
      </c>
      <c r="F862" s="457">
        <v>9.1324100000000001</v>
      </c>
      <c r="G862" s="462">
        <f t="shared" si="53"/>
        <v>55.232410000000002</v>
      </c>
      <c r="H862" s="458">
        <f t="shared" si="54"/>
        <v>3.3843211594376993E-6</v>
      </c>
      <c r="I862" s="458">
        <f t="shared" si="56"/>
        <v>0.99953335540131905</v>
      </c>
      <c r="J862" s="434" t="str">
        <f t="shared" si="55"/>
        <v>C</v>
      </c>
    </row>
    <row r="863" spans="1:10" ht="31.5" x14ac:dyDescent="0.2">
      <c r="A863" s="456">
        <v>542</v>
      </c>
      <c r="B863" s="434" t="s">
        <v>1336</v>
      </c>
      <c r="C863" s="434" t="s">
        <v>213</v>
      </c>
      <c r="D863" s="434">
        <v>10</v>
      </c>
      <c r="E863" s="457">
        <v>46</v>
      </c>
      <c r="F863" s="457">
        <v>9.1126000000000005</v>
      </c>
      <c r="G863" s="462">
        <f t="shared" si="53"/>
        <v>55.1126</v>
      </c>
      <c r="H863" s="458">
        <f t="shared" si="54"/>
        <v>3.3769798987881601E-6</v>
      </c>
      <c r="I863" s="458">
        <f t="shared" si="56"/>
        <v>0.99953673238121787</v>
      </c>
      <c r="J863" s="434" t="str">
        <f t="shared" si="55"/>
        <v>C</v>
      </c>
    </row>
    <row r="864" spans="1:10" ht="31.5" x14ac:dyDescent="0.2">
      <c r="A864" s="456">
        <v>140</v>
      </c>
      <c r="B864" s="434" t="s">
        <v>1519</v>
      </c>
      <c r="C864" s="434" t="s">
        <v>213</v>
      </c>
      <c r="D864" s="434">
        <v>10</v>
      </c>
      <c r="E864" s="457">
        <v>45.981760899999998</v>
      </c>
      <c r="F864" s="457">
        <v>9.1089868342899987</v>
      </c>
      <c r="G864" s="462">
        <f t="shared" si="53"/>
        <v>55.090747734289998</v>
      </c>
      <c r="H864" s="458">
        <f t="shared" si="54"/>
        <v>3.3756409189170295E-6</v>
      </c>
      <c r="I864" s="458">
        <f t="shared" si="56"/>
        <v>0.99954010802213678</v>
      </c>
      <c r="J864" s="434" t="str">
        <f t="shared" si="55"/>
        <v>C</v>
      </c>
    </row>
    <row r="865" spans="1:10" x14ac:dyDescent="0.2">
      <c r="A865" s="456">
        <v>136</v>
      </c>
      <c r="B865" s="434" t="s">
        <v>1510</v>
      </c>
      <c r="C865" s="434" t="s">
        <v>213</v>
      </c>
      <c r="D865" s="434">
        <v>1</v>
      </c>
      <c r="E865" s="457">
        <v>45.751150969333338</v>
      </c>
      <c r="F865" s="457">
        <v>9.0633030070249347</v>
      </c>
      <c r="G865" s="462">
        <f t="shared" si="53"/>
        <v>54.814453976358273</v>
      </c>
      <c r="H865" s="458">
        <f t="shared" si="54"/>
        <v>3.3587112428230679E-6</v>
      </c>
      <c r="I865" s="458">
        <f t="shared" si="56"/>
        <v>0.99954346673337957</v>
      </c>
      <c r="J865" s="434" t="str">
        <f t="shared" si="55"/>
        <v>C</v>
      </c>
    </row>
    <row r="866" spans="1:10" x14ac:dyDescent="0.2">
      <c r="A866" s="456">
        <v>435</v>
      </c>
      <c r="B866" s="434" t="s">
        <v>1136</v>
      </c>
      <c r="C866" s="434" t="s">
        <v>213</v>
      </c>
      <c r="D866" s="434">
        <v>10</v>
      </c>
      <c r="E866" s="457">
        <v>45.7</v>
      </c>
      <c r="F866" s="457">
        <v>9.0531699999999997</v>
      </c>
      <c r="G866" s="462">
        <f t="shared" si="53"/>
        <v>54.753170000000004</v>
      </c>
      <c r="H866" s="458">
        <f t="shared" si="54"/>
        <v>3.3549561168395419E-6</v>
      </c>
      <c r="I866" s="458">
        <f t="shared" si="56"/>
        <v>0.99954682168949638</v>
      </c>
      <c r="J866" s="434" t="str">
        <f t="shared" si="55"/>
        <v>C</v>
      </c>
    </row>
    <row r="867" spans="1:10" ht="47.25" x14ac:dyDescent="0.2">
      <c r="A867" s="456">
        <v>322</v>
      </c>
      <c r="B867" s="434" t="s">
        <v>926</v>
      </c>
      <c r="C867" s="434" t="s">
        <v>213</v>
      </c>
      <c r="D867" s="434">
        <v>4</v>
      </c>
      <c r="E867" s="457">
        <v>45.56</v>
      </c>
      <c r="F867" s="457">
        <v>9.0254360000000009</v>
      </c>
      <c r="G867" s="462">
        <f t="shared" si="53"/>
        <v>54.585436000000001</v>
      </c>
      <c r="H867" s="458">
        <f t="shared" si="54"/>
        <v>3.3446783519301864E-6</v>
      </c>
      <c r="I867" s="458">
        <f t="shared" si="56"/>
        <v>0.99955016636784833</v>
      </c>
      <c r="J867" s="434" t="str">
        <f t="shared" si="55"/>
        <v>C</v>
      </c>
    </row>
    <row r="868" spans="1:10" x14ac:dyDescent="0.2">
      <c r="A868" s="456">
        <v>648</v>
      </c>
      <c r="B868" s="434" t="s">
        <v>1515</v>
      </c>
      <c r="C868" s="434" t="s">
        <v>1248</v>
      </c>
      <c r="D868" s="434">
        <v>2</v>
      </c>
      <c r="E868" s="457">
        <v>45.211999999999996</v>
      </c>
      <c r="F868" s="457">
        <v>8.9564971999999994</v>
      </c>
      <c r="G868" s="462">
        <f t="shared" si="53"/>
        <v>54.168497199999997</v>
      </c>
      <c r="H868" s="458">
        <f t="shared" si="54"/>
        <v>3.3191307648697888E-6</v>
      </c>
      <c r="I868" s="458">
        <f t="shared" si="56"/>
        <v>0.99955348549861323</v>
      </c>
      <c r="J868" s="434" t="str">
        <f t="shared" si="55"/>
        <v>C</v>
      </c>
    </row>
    <row r="869" spans="1:10" ht="47.25" x14ac:dyDescent="0.2">
      <c r="A869" s="456">
        <v>326</v>
      </c>
      <c r="B869" s="434" t="s">
        <v>933</v>
      </c>
      <c r="C869" s="434" t="s">
        <v>213</v>
      </c>
      <c r="D869" s="434">
        <v>4</v>
      </c>
      <c r="E869" s="457">
        <v>44.72</v>
      </c>
      <c r="F869" s="457">
        <v>8.8590319999999991</v>
      </c>
      <c r="G869" s="462">
        <f t="shared" si="53"/>
        <v>53.579031999999998</v>
      </c>
      <c r="H869" s="458">
        <f t="shared" si="54"/>
        <v>3.2830117624740545E-6</v>
      </c>
      <c r="I869" s="458">
        <f t="shared" si="56"/>
        <v>0.99955676851037567</v>
      </c>
      <c r="J869" s="434" t="str">
        <f t="shared" si="55"/>
        <v>C</v>
      </c>
    </row>
    <row r="870" spans="1:10" ht="31.5" x14ac:dyDescent="0.2">
      <c r="A870" s="456">
        <v>45</v>
      </c>
      <c r="B870" s="434" t="s">
        <v>661</v>
      </c>
      <c r="C870" s="434" t="s">
        <v>213</v>
      </c>
      <c r="D870" s="434">
        <v>2</v>
      </c>
      <c r="E870" s="457">
        <v>44.632408999999996</v>
      </c>
      <c r="F870" s="457">
        <v>8.8416802228999991</v>
      </c>
      <c r="G870" s="462">
        <f t="shared" si="53"/>
        <v>53.474089222899991</v>
      </c>
      <c r="H870" s="458">
        <f t="shared" si="54"/>
        <v>3.2765814788585158E-6</v>
      </c>
      <c r="I870" s="458">
        <f t="shared" si="56"/>
        <v>0.99956004509185448</v>
      </c>
      <c r="J870" s="434" t="str">
        <f t="shared" si="55"/>
        <v>C</v>
      </c>
    </row>
    <row r="871" spans="1:10" ht="31.5" x14ac:dyDescent="0.2">
      <c r="A871" s="456">
        <v>60</v>
      </c>
      <c r="B871" s="434" t="s">
        <v>800</v>
      </c>
      <c r="C871" s="434" t="s">
        <v>213</v>
      </c>
      <c r="D871" s="434">
        <v>1</v>
      </c>
      <c r="E871" s="457">
        <v>44.445575660000003</v>
      </c>
      <c r="F871" s="457">
        <v>8.8046685382460002</v>
      </c>
      <c r="G871" s="462">
        <f t="shared" si="53"/>
        <v>53.250244198246001</v>
      </c>
      <c r="H871" s="458">
        <f t="shared" si="54"/>
        <v>3.2628655563888763E-6</v>
      </c>
      <c r="I871" s="458">
        <f t="shared" si="56"/>
        <v>0.99956330795741088</v>
      </c>
      <c r="J871" s="434" t="str">
        <f t="shared" si="55"/>
        <v>C</v>
      </c>
    </row>
    <row r="872" spans="1:10" ht="31.5" x14ac:dyDescent="0.2">
      <c r="A872" s="456">
        <v>651</v>
      </c>
      <c r="B872" s="434" t="s">
        <v>1519</v>
      </c>
      <c r="C872" s="434" t="s">
        <v>213</v>
      </c>
      <c r="D872" s="434">
        <v>10</v>
      </c>
      <c r="E872" s="457">
        <v>44.3</v>
      </c>
      <c r="F872" s="457">
        <v>8.7758299999999991</v>
      </c>
      <c r="G872" s="462">
        <f t="shared" si="53"/>
        <v>53.075829999999996</v>
      </c>
      <c r="H872" s="458">
        <f t="shared" si="54"/>
        <v>3.2521784677459886E-6</v>
      </c>
      <c r="I872" s="458">
        <f t="shared" si="56"/>
        <v>0.99956656013587863</v>
      </c>
      <c r="J872" s="434" t="str">
        <f t="shared" si="55"/>
        <v>C</v>
      </c>
    </row>
    <row r="873" spans="1:10" x14ac:dyDescent="0.2">
      <c r="A873" s="456">
        <v>645</v>
      </c>
      <c r="B873" s="434" t="s">
        <v>1510</v>
      </c>
      <c r="C873" s="434" t="s">
        <v>213</v>
      </c>
      <c r="D873" s="434">
        <v>1</v>
      </c>
      <c r="E873" s="457">
        <v>44.136666666666663</v>
      </c>
      <c r="F873" s="457">
        <v>8.7434736666666666</v>
      </c>
      <c r="G873" s="462">
        <f t="shared" si="53"/>
        <v>52.88014033333333</v>
      </c>
      <c r="H873" s="458">
        <f t="shared" si="54"/>
        <v>3.2401877420184074E-6</v>
      </c>
      <c r="I873" s="458">
        <f t="shared" si="56"/>
        <v>0.99956980032362064</v>
      </c>
      <c r="J873" s="434" t="str">
        <f t="shared" si="55"/>
        <v>C</v>
      </c>
    </row>
    <row r="874" spans="1:10" ht="31.5" x14ac:dyDescent="0.2">
      <c r="A874" s="456">
        <v>458</v>
      </c>
      <c r="B874" s="434" t="s">
        <v>1181</v>
      </c>
      <c r="C874" s="434" t="s">
        <v>213</v>
      </c>
      <c r="D874" s="434">
        <v>2</v>
      </c>
      <c r="E874" s="457">
        <v>43.7</v>
      </c>
      <c r="F874" s="457">
        <v>8.6569700000000012</v>
      </c>
      <c r="G874" s="462">
        <f t="shared" si="53"/>
        <v>52.356970000000004</v>
      </c>
      <c r="H874" s="458">
        <f t="shared" si="54"/>
        <v>3.2081309038487522E-6</v>
      </c>
      <c r="I874" s="458">
        <f t="shared" si="56"/>
        <v>0.99957300845452446</v>
      </c>
      <c r="J874" s="434" t="str">
        <f t="shared" si="55"/>
        <v>C</v>
      </c>
    </row>
    <row r="875" spans="1:10" ht="31.5" x14ac:dyDescent="0.2">
      <c r="A875" s="456">
        <v>459</v>
      </c>
      <c r="B875" s="434" t="s">
        <v>1183</v>
      </c>
      <c r="C875" s="434" t="s">
        <v>213</v>
      </c>
      <c r="D875" s="434">
        <v>2</v>
      </c>
      <c r="E875" s="457">
        <v>43.7</v>
      </c>
      <c r="F875" s="457">
        <v>8.6569700000000012</v>
      </c>
      <c r="G875" s="462">
        <f t="shared" si="53"/>
        <v>52.356970000000004</v>
      </c>
      <c r="H875" s="458">
        <f t="shared" si="54"/>
        <v>3.2081309038487522E-6</v>
      </c>
      <c r="I875" s="458">
        <f t="shared" si="56"/>
        <v>0.99957621658542828</v>
      </c>
      <c r="J875" s="434" t="str">
        <f t="shared" si="55"/>
        <v>C</v>
      </c>
    </row>
    <row r="876" spans="1:10" ht="63" x14ac:dyDescent="0.2">
      <c r="A876" s="456">
        <v>487</v>
      </c>
      <c r="B876" s="434" t="s">
        <v>1239</v>
      </c>
      <c r="C876" s="434" t="s">
        <v>600</v>
      </c>
      <c r="D876" s="434">
        <v>3</v>
      </c>
      <c r="E876" s="457">
        <v>43.650000000000006</v>
      </c>
      <c r="F876" s="457">
        <v>8.6470650000000013</v>
      </c>
      <c r="G876" s="462">
        <f t="shared" si="53"/>
        <v>52.297065000000003</v>
      </c>
      <c r="H876" s="458">
        <f t="shared" si="54"/>
        <v>3.2044602735239824E-6</v>
      </c>
      <c r="I876" s="458">
        <f t="shared" si="56"/>
        <v>0.99957942104570185</v>
      </c>
      <c r="J876" s="434" t="str">
        <f t="shared" si="55"/>
        <v>C</v>
      </c>
    </row>
    <row r="877" spans="1:10" ht="31.5" x14ac:dyDescent="0.2">
      <c r="A877" s="456">
        <v>452</v>
      </c>
      <c r="B877" s="434" t="s">
        <v>1169</v>
      </c>
      <c r="C877" s="434" t="s">
        <v>213</v>
      </c>
      <c r="D877" s="434">
        <v>10</v>
      </c>
      <c r="E877" s="457">
        <v>43.3</v>
      </c>
      <c r="F877" s="457">
        <v>8.577729999999999</v>
      </c>
      <c r="G877" s="462">
        <f t="shared" si="53"/>
        <v>51.87773</v>
      </c>
      <c r="H877" s="458">
        <f t="shared" si="54"/>
        <v>3.178765861250594E-6</v>
      </c>
      <c r="I877" s="458">
        <f t="shared" si="56"/>
        <v>0.99958259981156306</v>
      </c>
      <c r="J877" s="434" t="str">
        <f t="shared" si="55"/>
        <v>C</v>
      </c>
    </row>
    <row r="878" spans="1:10" x14ac:dyDescent="0.2">
      <c r="A878" s="456">
        <v>714</v>
      </c>
      <c r="B878" s="434" t="s">
        <v>1637</v>
      </c>
      <c r="C878" s="434" t="s">
        <v>658</v>
      </c>
      <c r="D878" s="434">
        <v>1</v>
      </c>
      <c r="E878" s="457">
        <v>43.08</v>
      </c>
      <c r="F878" s="457">
        <v>8.5341480000000001</v>
      </c>
      <c r="G878" s="462">
        <f t="shared" si="53"/>
        <v>51.614148</v>
      </c>
      <c r="H878" s="458">
        <f t="shared" si="54"/>
        <v>3.1626150878216069E-6</v>
      </c>
      <c r="I878" s="458">
        <f t="shared" si="56"/>
        <v>0.99958576242665087</v>
      </c>
      <c r="J878" s="434" t="str">
        <f t="shared" si="55"/>
        <v>C</v>
      </c>
    </row>
    <row r="879" spans="1:10" ht="31.5" x14ac:dyDescent="0.2">
      <c r="A879" s="456">
        <v>777</v>
      </c>
      <c r="B879" s="434" t="s">
        <v>1754</v>
      </c>
      <c r="C879" s="434" t="s">
        <v>600</v>
      </c>
      <c r="D879" s="434">
        <v>1</v>
      </c>
      <c r="E879" s="457">
        <v>43.08</v>
      </c>
      <c r="F879" s="457">
        <v>8.5341480000000001</v>
      </c>
      <c r="G879" s="462">
        <f t="shared" ref="G879:G942" si="57">E879+F879</f>
        <v>51.614148</v>
      </c>
      <c r="H879" s="458">
        <f t="shared" si="54"/>
        <v>3.1626150878216069E-6</v>
      </c>
      <c r="I879" s="458">
        <f t="shared" si="56"/>
        <v>0.99958892504173869</v>
      </c>
      <c r="J879" s="434" t="str">
        <f t="shared" si="55"/>
        <v>C</v>
      </c>
    </row>
    <row r="880" spans="1:10" ht="31.5" x14ac:dyDescent="0.2">
      <c r="A880" s="456">
        <v>176</v>
      </c>
      <c r="B880" s="434" t="s">
        <v>661</v>
      </c>
      <c r="C880" s="434" t="s">
        <v>213</v>
      </c>
      <c r="D880" s="434">
        <v>2</v>
      </c>
      <c r="E880" s="457">
        <v>43</v>
      </c>
      <c r="F880" s="457">
        <v>8.5183</v>
      </c>
      <c r="G880" s="462">
        <f t="shared" si="57"/>
        <v>51.518299999999996</v>
      </c>
      <c r="H880" s="458">
        <f t="shared" si="54"/>
        <v>3.1567420793019754E-6</v>
      </c>
      <c r="I880" s="458">
        <f t="shared" si="56"/>
        <v>0.99959208178381798</v>
      </c>
      <c r="J880" s="434" t="str">
        <f t="shared" si="55"/>
        <v>C</v>
      </c>
    </row>
    <row r="881" spans="1:10" ht="31.5" x14ac:dyDescent="0.2">
      <c r="A881" s="456">
        <v>180</v>
      </c>
      <c r="B881" s="434" t="s">
        <v>667</v>
      </c>
      <c r="C881" s="434" t="s">
        <v>600</v>
      </c>
      <c r="D881" s="434">
        <v>10</v>
      </c>
      <c r="E881" s="457">
        <v>42.9</v>
      </c>
      <c r="F881" s="457">
        <v>8.4984900000000003</v>
      </c>
      <c r="G881" s="462">
        <f t="shared" si="57"/>
        <v>51.398489999999995</v>
      </c>
      <c r="H881" s="458">
        <f t="shared" si="54"/>
        <v>3.1494008186524357E-6</v>
      </c>
      <c r="I881" s="458">
        <f t="shared" si="56"/>
        <v>0.99959523118463667</v>
      </c>
      <c r="J881" s="434" t="str">
        <f t="shared" si="55"/>
        <v>C</v>
      </c>
    </row>
    <row r="882" spans="1:10" ht="31.5" x14ac:dyDescent="0.2">
      <c r="A882" s="456">
        <v>252</v>
      </c>
      <c r="B882" s="434" t="s">
        <v>800</v>
      </c>
      <c r="C882" s="434" t="s">
        <v>213</v>
      </c>
      <c r="D882" s="434">
        <v>1</v>
      </c>
      <c r="E882" s="457">
        <v>42.82</v>
      </c>
      <c r="F882" s="457">
        <v>8.4826420000000002</v>
      </c>
      <c r="G882" s="462">
        <f t="shared" si="57"/>
        <v>51.302641999999999</v>
      </c>
      <c r="H882" s="458">
        <f t="shared" si="54"/>
        <v>3.1435278101328045E-6</v>
      </c>
      <c r="I882" s="458">
        <f t="shared" si="56"/>
        <v>0.99959837471244684</v>
      </c>
      <c r="J882" s="434" t="str">
        <f t="shared" si="55"/>
        <v>C</v>
      </c>
    </row>
    <row r="883" spans="1:10" ht="31.5" x14ac:dyDescent="0.2">
      <c r="A883" s="456">
        <v>68</v>
      </c>
      <c r="B883" s="434" t="s">
        <v>863</v>
      </c>
      <c r="C883" s="434" t="s">
        <v>213</v>
      </c>
      <c r="D883" s="434">
        <v>3</v>
      </c>
      <c r="E883" s="457">
        <v>42.529343470000001</v>
      </c>
      <c r="F883" s="457">
        <v>8.4250629414070008</v>
      </c>
      <c r="G883" s="462">
        <f t="shared" si="57"/>
        <v>50.954406411407</v>
      </c>
      <c r="H883" s="458">
        <f t="shared" si="54"/>
        <v>3.1221899566705976E-6</v>
      </c>
      <c r="I883" s="458">
        <f t="shared" si="56"/>
        <v>0.99960149690240352</v>
      </c>
      <c r="J883" s="434" t="str">
        <f t="shared" si="55"/>
        <v>C</v>
      </c>
    </row>
    <row r="884" spans="1:10" x14ac:dyDescent="0.2">
      <c r="A884" s="456">
        <v>598</v>
      </c>
      <c r="B884" s="434" t="s">
        <v>1435</v>
      </c>
      <c r="C884" s="434" t="s">
        <v>213</v>
      </c>
      <c r="D884" s="434">
        <v>1</v>
      </c>
      <c r="E884" s="457">
        <v>42.5</v>
      </c>
      <c r="F884" s="457">
        <v>8.4192499999999999</v>
      </c>
      <c r="G884" s="462">
        <f t="shared" si="57"/>
        <v>50.919249999999998</v>
      </c>
      <c r="H884" s="458">
        <f t="shared" si="54"/>
        <v>3.1200357760542778E-6</v>
      </c>
      <c r="I884" s="458">
        <f t="shared" si="56"/>
        <v>0.99960461693817959</v>
      </c>
      <c r="J884" s="434" t="str">
        <f t="shared" si="55"/>
        <v>C</v>
      </c>
    </row>
    <row r="885" spans="1:10" ht="31.5" x14ac:dyDescent="0.2">
      <c r="A885" s="456">
        <v>323</v>
      </c>
      <c r="B885" s="434" t="s">
        <v>928</v>
      </c>
      <c r="C885" s="434" t="s">
        <v>213</v>
      </c>
      <c r="D885" s="434">
        <v>4</v>
      </c>
      <c r="E885" s="457">
        <v>42.48</v>
      </c>
      <c r="F885" s="457">
        <v>8.4152879999999985</v>
      </c>
      <c r="G885" s="462">
        <f t="shared" si="57"/>
        <v>50.895287999999994</v>
      </c>
      <c r="H885" s="458">
        <f t="shared" si="54"/>
        <v>3.1185675239243697E-6</v>
      </c>
      <c r="I885" s="458">
        <f t="shared" si="56"/>
        <v>0.99960773550570348</v>
      </c>
      <c r="J885" s="434" t="str">
        <f t="shared" si="55"/>
        <v>C</v>
      </c>
    </row>
    <row r="886" spans="1:10" ht="31.5" x14ac:dyDescent="0.2">
      <c r="A886" s="456">
        <v>781</v>
      </c>
      <c r="B886" s="434" t="s">
        <v>1762</v>
      </c>
      <c r="C886" s="434" t="s">
        <v>600</v>
      </c>
      <c r="D886" s="434">
        <v>12</v>
      </c>
      <c r="E886" s="457">
        <v>42.36</v>
      </c>
      <c r="F886" s="457">
        <v>8.3915159999999993</v>
      </c>
      <c r="G886" s="462">
        <f t="shared" si="57"/>
        <v>50.751515999999995</v>
      </c>
      <c r="H886" s="458">
        <f t="shared" si="54"/>
        <v>3.1097580111449228E-6</v>
      </c>
      <c r="I886" s="458">
        <f t="shared" si="56"/>
        <v>0.99961084526371458</v>
      </c>
      <c r="J886" s="434" t="str">
        <f t="shared" si="55"/>
        <v>C</v>
      </c>
    </row>
    <row r="887" spans="1:10" ht="31.5" x14ac:dyDescent="0.2">
      <c r="A887" s="456">
        <v>221</v>
      </c>
      <c r="B887" s="434" t="s">
        <v>743</v>
      </c>
      <c r="C887" s="434" t="s">
        <v>213</v>
      </c>
      <c r="D887" s="434">
        <v>10</v>
      </c>
      <c r="E887" s="457">
        <v>42.300000000000004</v>
      </c>
      <c r="F887" s="457">
        <v>8.3796300000000006</v>
      </c>
      <c r="G887" s="462">
        <f t="shared" si="57"/>
        <v>50.679630000000003</v>
      </c>
      <c r="H887" s="458">
        <f t="shared" si="54"/>
        <v>3.1053532547551993E-6</v>
      </c>
      <c r="I887" s="458">
        <f t="shared" si="56"/>
        <v>0.99961395061696934</v>
      </c>
      <c r="J887" s="434" t="str">
        <f t="shared" si="55"/>
        <v>C</v>
      </c>
    </row>
    <row r="888" spans="1:10" x14ac:dyDescent="0.2">
      <c r="A888" s="456">
        <v>147</v>
      </c>
      <c r="B888" s="434" t="s">
        <v>1639</v>
      </c>
      <c r="C888" s="434" t="s">
        <v>658</v>
      </c>
      <c r="D888" s="434">
        <v>1</v>
      </c>
      <c r="E888" s="457">
        <v>42.148950194999998</v>
      </c>
      <c r="F888" s="457">
        <v>8.3497070336294996</v>
      </c>
      <c r="G888" s="462">
        <f t="shared" si="57"/>
        <v>50.498657228629497</v>
      </c>
      <c r="H888" s="458">
        <f t="shared" si="54"/>
        <v>3.094264294859528E-6</v>
      </c>
      <c r="I888" s="458">
        <f t="shared" si="56"/>
        <v>0.99961704488126424</v>
      </c>
      <c r="J888" s="434" t="str">
        <f t="shared" si="55"/>
        <v>C</v>
      </c>
    </row>
    <row r="889" spans="1:10" ht="31.5" x14ac:dyDescent="0.2">
      <c r="A889" s="456">
        <v>448</v>
      </c>
      <c r="B889" s="434" t="s">
        <v>1161</v>
      </c>
      <c r="C889" s="434" t="s">
        <v>213</v>
      </c>
      <c r="D889" s="434">
        <v>10</v>
      </c>
      <c r="E889" s="457">
        <v>41.900000000000006</v>
      </c>
      <c r="F889" s="457">
        <v>8.3003900000000019</v>
      </c>
      <c r="G889" s="462">
        <f t="shared" si="57"/>
        <v>50.200390000000006</v>
      </c>
      <c r="H889" s="458">
        <f t="shared" si="54"/>
        <v>3.0759882121570415E-6</v>
      </c>
      <c r="I889" s="458">
        <f t="shared" si="56"/>
        <v>0.99962012086947638</v>
      </c>
      <c r="J889" s="434" t="str">
        <f t="shared" si="55"/>
        <v>C</v>
      </c>
    </row>
    <row r="890" spans="1:10" ht="31.5" x14ac:dyDescent="0.2">
      <c r="A890" s="456">
        <v>287</v>
      </c>
      <c r="B890" s="434" t="s">
        <v>863</v>
      </c>
      <c r="C890" s="434" t="s">
        <v>213</v>
      </c>
      <c r="D890" s="434">
        <v>3</v>
      </c>
      <c r="E890" s="457">
        <v>41.63</v>
      </c>
      <c r="F890" s="457">
        <v>8.2469029999999997</v>
      </c>
      <c r="G890" s="462">
        <f t="shared" si="57"/>
        <v>49.876902999999999</v>
      </c>
      <c r="H890" s="458">
        <f t="shared" si="54"/>
        <v>3.0561668084032846E-6</v>
      </c>
      <c r="I890" s="458">
        <f t="shared" si="56"/>
        <v>0.99962317703628478</v>
      </c>
      <c r="J890" s="434" t="str">
        <f t="shared" si="55"/>
        <v>C</v>
      </c>
    </row>
    <row r="891" spans="1:10" ht="31.5" x14ac:dyDescent="0.2">
      <c r="A891" s="456">
        <v>480</v>
      </c>
      <c r="B891" s="434" t="s">
        <v>1225</v>
      </c>
      <c r="C891" s="434" t="s">
        <v>213</v>
      </c>
      <c r="D891" s="434">
        <v>10</v>
      </c>
      <c r="E891" s="457">
        <v>41.4</v>
      </c>
      <c r="F891" s="457">
        <v>8.2013400000000001</v>
      </c>
      <c r="G891" s="462">
        <f t="shared" si="57"/>
        <v>49.60134</v>
      </c>
      <c r="H891" s="458">
        <f t="shared" si="54"/>
        <v>3.0392819089093439E-6</v>
      </c>
      <c r="I891" s="458">
        <f t="shared" si="56"/>
        <v>0.99962621631819371</v>
      </c>
      <c r="J891" s="434" t="str">
        <f t="shared" si="55"/>
        <v>C</v>
      </c>
    </row>
    <row r="892" spans="1:10" ht="47.25" x14ac:dyDescent="0.2">
      <c r="A892" s="456">
        <v>195</v>
      </c>
      <c r="B892" s="434" t="s">
        <v>695</v>
      </c>
      <c r="C892" s="434" t="s">
        <v>213</v>
      </c>
      <c r="D892" s="434">
        <v>3</v>
      </c>
      <c r="E892" s="457">
        <v>41.37</v>
      </c>
      <c r="F892" s="457">
        <v>8.1953969999999998</v>
      </c>
      <c r="G892" s="462">
        <f t="shared" si="57"/>
        <v>49.565396999999997</v>
      </c>
      <c r="H892" s="458">
        <f t="shared" si="54"/>
        <v>3.0370795307144818E-6</v>
      </c>
      <c r="I892" s="458">
        <f t="shared" si="56"/>
        <v>0.99962925339772446</v>
      </c>
      <c r="J892" s="434" t="str">
        <f t="shared" si="55"/>
        <v>C</v>
      </c>
    </row>
    <row r="893" spans="1:10" x14ac:dyDescent="0.2">
      <c r="A893" s="456">
        <v>715</v>
      </c>
      <c r="B893" s="434" t="s">
        <v>1639</v>
      </c>
      <c r="C893" s="434" t="s">
        <v>658</v>
      </c>
      <c r="D893" s="434">
        <v>1</v>
      </c>
      <c r="E893" s="457">
        <v>41</v>
      </c>
      <c r="F893" s="457">
        <v>8.1220999999999997</v>
      </c>
      <c r="G893" s="462">
        <f t="shared" si="57"/>
        <v>49.122100000000003</v>
      </c>
      <c r="H893" s="458">
        <f t="shared" si="54"/>
        <v>3.0099168663111861E-6</v>
      </c>
      <c r="I893" s="458">
        <f t="shared" si="56"/>
        <v>0.99963226331459076</v>
      </c>
      <c r="J893" s="434" t="str">
        <f t="shared" si="55"/>
        <v>C</v>
      </c>
    </row>
    <row r="894" spans="1:10" x14ac:dyDescent="0.2">
      <c r="A894" s="456">
        <v>142</v>
      </c>
      <c r="B894" s="434" t="s">
        <v>1525</v>
      </c>
      <c r="C894" s="434" t="s">
        <v>213</v>
      </c>
      <c r="D894" s="434">
        <v>5</v>
      </c>
      <c r="E894" s="457">
        <v>40.9995385</v>
      </c>
      <c r="F894" s="457">
        <v>8.1220085768499999</v>
      </c>
      <c r="G894" s="462">
        <f t="shared" si="57"/>
        <v>49.12154707685</v>
      </c>
      <c r="H894" s="458">
        <f t="shared" si="54"/>
        <v>3.0098829863932885E-6</v>
      </c>
      <c r="I894" s="458">
        <f t="shared" si="56"/>
        <v>0.99963527319757717</v>
      </c>
      <c r="J894" s="434" t="str">
        <f t="shared" si="55"/>
        <v>C</v>
      </c>
    </row>
    <row r="895" spans="1:10" ht="31.5" x14ac:dyDescent="0.2">
      <c r="A895" s="456">
        <v>680</v>
      </c>
      <c r="B895" s="434" t="s">
        <v>1571</v>
      </c>
      <c r="C895" s="434" t="s">
        <v>213</v>
      </c>
      <c r="D895" s="434">
        <v>1</v>
      </c>
      <c r="E895" s="457">
        <v>40.92</v>
      </c>
      <c r="F895" s="457">
        <v>8.1062519999999996</v>
      </c>
      <c r="G895" s="462">
        <f t="shared" si="57"/>
        <v>49.026251999999999</v>
      </c>
      <c r="H895" s="458">
        <f t="shared" si="54"/>
        <v>3.0040438577915545E-6</v>
      </c>
      <c r="I895" s="458">
        <f t="shared" si="56"/>
        <v>0.99963827724143495</v>
      </c>
      <c r="J895" s="434" t="str">
        <f t="shared" si="55"/>
        <v>C</v>
      </c>
    </row>
    <row r="896" spans="1:10" ht="31.5" x14ac:dyDescent="0.2">
      <c r="A896" s="456">
        <v>484</v>
      </c>
      <c r="B896" s="434" t="s">
        <v>1233</v>
      </c>
      <c r="C896" s="434" t="s">
        <v>213</v>
      </c>
      <c r="D896" s="434">
        <v>10</v>
      </c>
      <c r="E896" s="457">
        <v>40.9</v>
      </c>
      <c r="F896" s="457">
        <v>8.10229</v>
      </c>
      <c r="G896" s="462">
        <f t="shared" si="57"/>
        <v>49.002290000000002</v>
      </c>
      <c r="H896" s="458">
        <f t="shared" si="54"/>
        <v>3.0025756056616464E-6</v>
      </c>
      <c r="I896" s="458">
        <f t="shared" si="56"/>
        <v>0.99964127981704065</v>
      </c>
      <c r="J896" s="434" t="str">
        <f t="shared" si="55"/>
        <v>C</v>
      </c>
    </row>
    <row r="897" spans="1:10" x14ac:dyDescent="0.2">
      <c r="A897" s="456">
        <v>762</v>
      </c>
      <c r="B897" s="434" t="s">
        <v>1724</v>
      </c>
      <c r="C897" s="434" t="s">
        <v>600</v>
      </c>
      <c r="D897" s="434">
        <v>2</v>
      </c>
      <c r="E897" s="457">
        <v>40.799999999999997</v>
      </c>
      <c r="F897" s="457">
        <v>8.0824799999999986</v>
      </c>
      <c r="G897" s="462">
        <f t="shared" si="57"/>
        <v>48.882479999999994</v>
      </c>
      <c r="H897" s="458">
        <f t="shared" si="54"/>
        <v>2.9952343450121067E-6</v>
      </c>
      <c r="I897" s="458">
        <f t="shared" si="56"/>
        <v>0.99964427505138564</v>
      </c>
      <c r="J897" s="434" t="str">
        <f t="shared" si="55"/>
        <v>C</v>
      </c>
    </row>
    <row r="898" spans="1:10" ht="31.5" x14ac:dyDescent="0.2">
      <c r="A898" s="456">
        <v>876</v>
      </c>
      <c r="B898" s="434" t="s">
        <v>1924</v>
      </c>
      <c r="C898" s="434" t="s">
        <v>566</v>
      </c>
      <c r="D898" s="434">
        <v>2</v>
      </c>
      <c r="E898" s="457">
        <v>40.700000000000003</v>
      </c>
      <c r="F898" s="457">
        <v>8.0626700000000007</v>
      </c>
      <c r="G898" s="462">
        <f t="shared" si="57"/>
        <v>48.76267</v>
      </c>
      <c r="H898" s="458">
        <f t="shared" ref="H898:H961" si="58">G898/$G$1146</f>
        <v>2.9878930843625675E-6</v>
      </c>
      <c r="I898" s="458">
        <f t="shared" si="56"/>
        <v>0.99964726294447004</v>
      </c>
      <c r="J898" s="434" t="str">
        <f t="shared" ref="J898:J961" si="59">IF(I898&lt;$M$2,$L$2,IF(I898&lt;$M$3,$L$3,$L$4))</f>
        <v>C</v>
      </c>
    </row>
    <row r="899" spans="1:10" x14ac:dyDescent="0.2">
      <c r="A899" s="456">
        <v>118</v>
      </c>
      <c r="B899" s="434" t="s">
        <v>1457</v>
      </c>
      <c r="C899" s="434" t="s">
        <v>213</v>
      </c>
      <c r="D899" s="434">
        <v>1</v>
      </c>
      <c r="E899" s="457">
        <v>40.618952066666658</v>
      </c>
      <c r="F899" s="457">
        <v>8.0466144044066645</v>
      </c>
      <c r="G899" s="462">
        <f t="shared" si="57"/>
        <v>48.665566471073319</v>
      </c>
      <c r="H899" s="458">
        <f t="shared" si="58"/>
        <v>2.9819431443255016E-6</v>
      </c>
      <c r="I899" s="458">
        <f t="shared" si="56"/>
        <v>0.99965024488761434</v>
      </c>
      <c r="J899" s="434" t="str">
        <f t="shared" si="59"/>
        <v>C</v>
      </c>
    </row>
    <row r="900" spans="1:10" ht="31.5" x14ac:dyDescent="0.2">
      <c r="A900" s="456">
        <v>248</v>
      </c>
      <c r="B900" s="434" t="s">
        <v>792</v>
      </c>
      <c r="C900" s="434" t="s">
        <v>213</v>
      </c>
      <c r="D900" s="434">
        <v>1</v>
      </c>
      <c r="E900" s="457">
        <v>40.46</v>
      </c>
      <c r="F900" s="457">
        <v>8.0151260000000004</v>
      </c>
      <c r="G900" s="462">
        <f t="shared" si="57"/>
        <v>48.475126000000003</v>
      </c>
      <c r="H900" s="458">
        <f t="shared" si="58"/>
        <v>2.9702740588036728E-6</v>
      </c>
      <c r="I900" s="458">
        <f t="shared" ref="I900:I963" si="60">I899+H900</f>
        <v>0.99965321516167316</v>
      </c>
      <c r="J900" s="434" t="str">
        <f t="shared" si="59"/>
        <v>C</v>
      </c>
    </row>
    <row r="901" spans="1:10" x14ac:dyDescent="0.2">
      <c r="A901" s="456">
        <v>653</v>
      </c>
      <c r="B901" s="434" t="s">
        <v>1522</v>
      </c>
      <c r="C901" s="434" t="s">
        <v>213</v>
      </c>
      <c r="D901" s="434">
        <v>1</v>
      </c>
      <c r="E901" s="457">
        <v>40.46</v>
      </c>
      <c r="F901" s="457">
        <v>8.0151260000000004</v>
      </c>
      <c r="G901" s="462">
        <f t="shared" si="57"/>
        <v>48.475126000000003</v>
      </c>
      <c r="H901" s="458">
        <f t="shared" si="58"/>
        <v>2.9702740588036728E-6</v>
      </c>
      <c r="I901" s="458">
        <f t="shared" si="60"/>
        <v>0.99965618543573198</v>
      </c>
      <c r="J901" s="434" t="str">
        <f t="shared" si="59"/>
        <v>C</v>
      </c>
    </row>
    <row r="902" spans="1:10" x14ac:dyDescent="0.2">
      <c r="A902" s="456">
        <v>617</v>
      </c>
      <c r="B902" s="434" t="s">
        <v>1469</v>
      </c>
      <c r="C902" s="434" t="s">
        <v>566</v>
      </c>
      <c r="D902" s="434">
        <v>10</v>
      </c>
      <c r="E902" s="457">
        <v>39.900000000000006</v>
      </c>
      <c r="F902" s="457">
        <v>7.9041900000000007</v>
      </c>
      <c r="G902" s="462">
        <f t="shared" si="57"/>
        <v>47.804190000000006</v>
      </c>
      <c r="H902" s="458">
        <f t="shared" si="58"/>
        <v>2.9291629991662522E-6</v>
      </c>
      <c r="I902" s="458">
        <f t="shared" si="60"/>
        <v>0.99965911459873114</v>
      </c>
      <c r="J902" s="434" t="str">
        <f t="shared" si="59"/>
        <v>C</v>
      </c>
    </row>
    <row r="903" spans="1:10" ht="31.5" x14ac:dyDescent="0.2">
      <c r="A903" s="456">
        <v>763</v>
      </c>
      <c r="B903" s="434" t="s">
        <v>1726</v>
      </c>
      <c r="C903" s="434" t="s">
        <v>600</v>
      </c>
      <c r="D903" s="434">
        <v>10</v>
      </c>
      <c r="E903" s="457">
        <v>39.900000000000006</v>
      </c>
      <c r="F903" s="457">
        <v>7.9041900000000007</v>
      </c>
      <c r="G903" s="462">
        <f t="shared" si="57"/>
        <v>47.804190000000006</v>
      </c>
      <c r="H903" s="458">
        <f t="shared" si="58"/>
        <v>2.9291629991662522E-6</v>
      </c>
      <c r="I903" s="458">
        <f t="shared" si="60"/>
        <v>0.99966204376173029</v>
      </c>
      <c r="J903" s="434" t="str">
        <f t="shared" si="59"/>
        <v>C</v>
      </c>
    </row>
    <row r="904" spans="1:10" x14ac:dyDescent="0.2">
      <c r="A904" s="456">
        <v>599</v>
      </c>
      <c r="B904" s="434" t="s">
        <v>1437</v>
      </c>
      <c r="C904" s="434" t="s">
        <v>213</v>
      </c>
      <c r="D904" s="434">
        <v>1</v>
      </c>
      <c r="E904" s="457">
        <v>39.799999999999997</v>
      </c>
      <c r="F904" s="457">
        <v>7.8843799999999993</v>
      </c>
      <c r="G904" s="462">
        <f t="shared" si="57"/>
        <v>47.684379999999997</v>
      </c>
      <c r="H904" s="458">
        <f t="shared" si="58"/>
        <v>2.9218217385167121E-6</v>
      </c>
      <c r="I904" s="458">
        <f t="shared" si="60"/>
        <v>0.99966496558346885</v>
      </c>
      <c r="J904" s="434" t="str">
        <f t="shared" si="59"/>
        <v>C</v>
      </c>
    </row>
    <row r="905" spans="1:10" ht="31.5" x14ac:dyDescent="0.2">
      <c r="A905" s="456">
        <v>587</v>
      </c>
      <c r="B905" s="434" t="s">
        <v>1413</v>
      </c>
      <c r="C905" s="434" t="s">
        <v>213</v>
      </c>
      <c r="D905" s="434">
        <v>1</v>
      </c>
      <c r="E905" s="457">
        <v>39.76</v>
      </c>
      <c r="F905" s="457">
        <v>7.8764559999999992</v>
      </c>
      <c r="G905" s="462">
        <f t="shared" si="57"/>
        <v>47.636455999999995</v>
      </c>
      <c r="H905" s="458">
        <f t="shared" si="58"/>
        <v>2.9188852342568963E-6</v>
      </c>
      <c r="I905" s="458">
        <f t="shared" si="60"/>
        <v>0.99966788446870314</v>
      </c>
      <c r="J905" s="434" t="str">
        <f t="shared" si="59"/>
        <v>C</v>
      </c>
    </row>
    <row r="906" spans="1:10" ht="31.5" x14ac:dyDescent="0.2">
      <c r="A906" s="456">
        <v>36</v>
      </c>
      <c r="B906" s="434" t="s">
        <v>609</v>
      </c>
      <c r="C906" s="434" t="s">
        <v>213</v>
      </c>
      <c r="D906" s="434">
        <v>1</v>
      </c>
      <c r="E906" s="457">
        <v>39.736693282499999</v>
      </c>
      <c r="F906" s="457">
        <v>7.8718389392632497</v>
      </c>
      <c r="G906" s="462">
        <f t="shared" si="57"/>
        <v>47.608532221763248</v>
      </c>
      <c r="H906" s="458">
        <f t="shared" si="58"/>
        <v>2.9171742273763693E-6</v>
      </c>
      <c r="I906" s="458">
        <f t="shared" si="60"/>
        <v>0.99967080164293054</v>
      </c>
      <c r="J906" s="434" t="str">
        <f t="shared" si="59"/>
        <v>C</v>
      </c>
    </row>
    <row r="907" spans="1:10" x14ac:dyDescent="0.2">
      <c r="A907" s="456">
        <v>655</v>
      </c>
      <c r="B907" s="434" t="s">
        <v>1525</v>
      </c>
      <c r="C907" s="434" t="s">
        <v>213</v>
      </c>
      <c r="D907" s="434">
        <v>5</v>
      </c>
      <c r="E907" s="457">
        <v>39.5</v>
      </c>
      <c r="F907" s="457">
        <v>7.8249500000000003</v>
      </c>
      <c r="G907" s="462">
        <f t="shared" si="57"/>
        <v>47.324950000000001</v>
      </c>
      <c r="H907" s="458">
        <f t="shared" si="58"/>
        <v>2.8997979565680939E-6</v>
      </c>
      <c r="I907" s="458">
        <f t="shared" si="60"/>
        <v>0.99967370144088707</v>
      </c>
      <c r="J907" s="434" t="str">
        <f t="shared" si="59"/>
        <v>C</v>
      </c>
    </row>
    <row r="908" spans="1:10" x14ac:dyDescent="0.2">
      <c r="A908" s="456">
        <v>105</v>
      </c>
      <c r="B908" s="434" t="s">
        <v>1363</v>
      </c>
      <c r="C908" s="434" t="s">
        <v>573</v>
      </c>
      <c r="D908" s="434">
        <v>1</v>
      </c>
      <c r="E908" s="457">
        <v>39.320877439999997</v>
      </c>
      <c r="F908" s="457">
        <v>7.7894658208639989</v>
      </c>
      <c r="G908" s="462">
        <f t="shared" si="57"/>
        <v>47.110343260863999</v>
      </c>
      <c r="H908" s="458">
        <f t="shared" si="58"/>
        <v>2.8866481025563662E-6</v>
      </c>
      <c r="I908" s="458">
        <f t="shared" si="60"/>
        <v>0.99967658808898963</v>
      </c>
      <c r="J908" s="434" t="str">
        <f t="shared" si="59"/>
        <v>C</v>
      </c>
    </row>
    <row r="909" spans="1:10" x14ac:dyDescent="0.2">
      <c r="A909" s="456">
        <v>610</v>
      </c>
      <c r="B909" s="434" t="s">
        <v>1457</v>
      </c>
      <c r="C909" s="434" t="s">
        <v>213</v>
      </c>
      <c r="D909" s="434">
        <v>1</v>
      </c>
      <c r="E909" s="457">
        <v>39.133333333333333</v>
      </c>
      <c r="F909" s="457">
        <v>7.7523133333333334</v>
      </c>
      <c r="G909" s="462">
        <f t="shared" si="57"/>
        <v>46.885646666666666</v>
      </c>
      <c r="H909" s="458">
        <f t="shared" si="58"/>
        <v>2.8728800008531158E-6</v>
      </c>
      <c r="I909" s="458">
        <f t="shared" si="60"/>
        <v>0.99967946096899052</v>
      </c>
      <c r="J909" s="434" t="str">
        <f t="shared" si="59"/>
        <v>C</v>
      </c>
    </row>
    <row r="910" spans="1:10" x14ac:dyDescent="0.2">
      <c r="A910" s="456">
        <v>388</v>
      </c>
      <c r="B910" s="434" t="s">
        <v>1048</v>
      </c>
      <c r="C910" s="434" t="s">
        <v>213</v>
      </c>
      <c r="D910" s="434">
        <v>1</v>
      </c>
      <c r="E910" s="457">
        <v>38.93</v>
      </c>
      <c r="F910" s="457">
        <v>7.7120329999999999</v>
      </c>
      <c r="G910" s="462">
        <f t="shared" si="57"/>
        <v>46.642032999999998</v>
      </c>
      <c r="H910" s="458">
        <f t="shared" si="58"/>
        <v>2.8579527708657185E-6</v>
      </c>
      <c r="I910" s="458">
        <f t="shared" si="60"/>
        <v>0.9996823189217614</v>
      </c>
      <c r="J910" s="434" t="str">
        <f t="shared" si="59"/>
        <v>C</v>
      </c>
    </row>
    <row r="911" spans="1:10" x14ac:dyDescent="0.2">
      <c r="A911" s="456">
        <v>556</v>
      </c>
      <c r="B911" s="434" t="s">
        <v>1363</v>
      </c>
      <c r="C911" s="434" t="s">
        <v>573</v>
      </c>
      <c r="D911" s="434">
        <v>1</v>
      </c>
      <c r="E911" s="457">
        <v>38.401666666666664</v>
      </c>
      <c r="F911" s="457">
        <v>7.6073701666666658</v>
      </c>
      <c r="G911" s="462">
        <f t="shared" si="57"/>
        <v>46.009036833333326</v>
      </c>
      <c r="H911" s="458">
        <f t="shared" si="58"/>
        <v>2.8191664437673182E-6</v>
      </c>
      <c r="I911" s="458">
        <f t="shared" si="60"/>
        <v>0.99968513808820514</v>
      </c>
      <c r="J911" s="434" t="str">
        <f t="shared" si="59"/>
        <v>C</v>
      </c>
    </row>
    <row r="912" spans="1:10" ht="31.5" x14ac:dyDescent="0.2">
      <c r="A912" s="456">
        <v>440</v>
      </c>
      <c r="B912" s="434" t="s">
        <v>1146</v>
      </c>
      <c r="C912" s="434" t="s">
        <v>213</v>
      </c>
      <c r="D912" s="434">
        <v>3</v>
      </c>
      <c r="E912" s="457">
        <v>38.04</v>
      </c>
      <c r="F912" s="457">
        <v>7.5357240000000001</v>
      </c>
      <c r="G912" s="462">
        <f t="shared" si="57"/>
        <v>45.575724000000001</v>
      </c>
      <c r="H912" s="458">
        <f t="shared" si="58"/>
        <v>2.7926155510848176E-6</v>
      </c>
      <c r="I912" s="458">
        <f t="shared" si="60"/>
        <v>0.99968793070375628</v>
      </c>
      <c r="J912" s="434" t="str">
        <f t="shared" si="59"/>
        <v>C</v>
      </c>
    </row>
    <row r="913" spans="1:10" ht="31.5" x14ac:dyDescent="0.2">
      <c r="A913" s="456">
        <v>18</v>
      </c>
      <c r="B913" s="434" t="s">
        <v>582</v>
      </c>
      <c r="C913" s="434" t="s">
        <v>213</v>
      </c>
      <c r="D913" s="434">
        <v>1</v>
      </c>
      <c r="E913" s="457">
        <v>38.024044566666667</v>
      </c>
      <c r="F913" s="457">
        <v>7.5325632286566666</v>
      </c>
      <c r="G913" s="462">
        <f t="shared" si="57"/>
        <v>45.55660779532333</v>
      </c>
      <c r="H913" s="458">
        <f t="shared" si="58"/>
        <v>2.7914442211360537E-6</v>
      </c>
      <c r="I913" s="458">
        <f t="shared" si="60"/>
        <v>0.99969072214797738</v>
      </c>
      <c r="J913" s="434" t="str">
        <f t="shared" si="59"/>
        <v>C</v>
      </c>
    </row>
    <row r="914" spans="1:10" ht="31.5" x14ac:dyDescent="0.2">
      <c r="A914" s="456">
        <v>167</v>
      </c>
      <c r="B914" s="434" t="s">
        <v>645</v>
      </c>
      <c r="C914" s="434" t="s">
        <v>213</v>
      </c>
      <c r="D914" s="434">
        <v>10</v>
      </c>
      <c r="E914" s="457">
        <v>37.700000000000003</v>
      </c>
      <c r="F914" s="457">
        <v>7.4683700000000002</v>
      </c>
      <c r="G914" s="462">
        <f t="shared" si="57"/>
        <v>45.168370000000003</v>
      </c>
      <c r="H914" s="458">
        <f t="shared" si="58"/>
        <v>2.7676552648763832E-6</v>
      </c>
      <c r="I914" s="458">
        <f t="shared" si="60"/>
        <v>0.99969348980324224</v>
      </c>
      <c r="J914" s="434" t="str">
        <f t="shared" si="59"/>
        <v>C</v>
      </c>
    </row>
    <row r="915" spans="1:10" ht="31.5" x14ac:dyDescent="0.2">
      <c r="A915" s="456">
        <v>595</v>
      </c>
      <c r="B915" s="434" t="s">
        <v>1429</v>
      </c>
      <c r="C915" s="434" t="s">
        <v>213</v>
      </c>
      <c r="D915" s="434">
        <v>1</v>
      </c>
      <c r="E915" s="457">
        <v>37.69</v>
      </c>
      <c r="F915" s="457">
        <v>7.4663889999999995</v>
      </c>
      <c r="G915" s="462">
        <f t="shared" si="57"/>
        <v>45.156388999999997</v>
      </c>
      <c r="H915" s="458">
        <f t="shared" si="58"/>
        <v>2.7669211388114291E-6</v>
      </c>
      <c r="I915" s="458">
        <f t="shared" si="60"/>
        <v>0.999696256724381</v>
      </c>
      <c r="J915" s="434" t="str">
        <f t="shared" si="59"/>
        <v>C</v>
      </c>
    </row>
    <row r="916" spans="1:10" ht="31.5" x14ac:dyDescent="0.2">
      <c r="A916" s="456">
        <v>263</v>
      </c>
      <c r="B916" s="434" t="s">
        <v>821</v>
      </c>
      <c r="C916" s="434" t="s">
        <v>600</v>
      </c>
      <c r="D916" s="434">
        <v>3</v>
      </c>
      <c r="E916" s="457">
        <v>37.650000000000006</v>
      </c>
      <c r="F916" s="457">
        <v>7.4584650000000012</v>
      </c>
      <c r="G916" s="462">
        <f t="shared" si="57"/>
        <v>45.10846500000001</v>
      </c>
      <c r="H916" s="458">
        <f t="shared" si="58"/>
        <v>2.7639846345516142E-6</v>
      </c>
      <c r="I916" s="458">
        <f t="shared" si="60"/>
        <v>0.99969902070901551</v>
      </c>
      <c r="J916" s="434" t="str">
        <f t="shared" si="59"/>
        <v>C</v>
      </c>
    </row>
    <row r="917" spans="1:10" ht="31.5" x14ac:dyDescent="0.2">
      <c r="A917" s="456">
        <v>791</v>
      </c>
      <c r="B917" s="434" t="s">
        <v>1782</v>
      </c>
      <c r="C917" s="434" t="s">
        <v>213</v>
      </c>
      <c r="D917" s="434">
        <v>1</v>
      </c>
      <c r="E917" s="457">
        <v>37.130000000000003</v>
      </c>
      <c r="F917" s="457">
        <v>7.3554530000000007</v>
      </c>
      <c r="G917" s="462">
        <f t="shared" si="57"/>
        <v>44.485453000000007</v>
      </c>
      <c r="H917" s="458">
        <f t="shared" si="58"/>
        <v>2.7258100791740086E-6</v>
      </c>
      <c r="I917" s="458">
        <f t="shared" si="60"/>
        <v>0.99970174651909471</v>
      </c>
      <c r="J917" s="434" t="str">
        <f t="shared" si="59"/>
        <v>C</v>
      </c>
    </row>
    <row r="918" spans="1:10" ht="47.25" x14ac:dyDescent="0.2">
      <c r="A918" s="456">
        <v>747</v>
      </c>
      <c r="B918" s="434" t="s">
        <v>1696</v>
      </c>
      <c r="C918" s="434" t="s">
        <v>213</v>
      </c>
      <c r="D918" s="434">
        <v>1</v>
      </c>
      <c r="E918" s="457">
        <v>36.729999999999997</v>
      </c>
      <c r="F918" s="457">
        <v>7.2762129999999994</v>
      </c>
      <c r="G918" s="462">
        <f t="shared" si="57"/>
        <v>44.006212999999995</v>
      </c>
      <c r="H918" s="458">
        <f t="shared" si="58"/>
        <v>2.6964450365758499E-6</v>
      </c>
      <c r="I918" s="458">
        <f t="shared" si="60"/>
        <v>0.9997044429641313</v>
      </c>
      <c r="J918" s="434" t="str">
        <f t="shared" si="59"/>
        <v>C</v>
      </c>
    </row>
    <row r="919" spans="1:10" ht="31.5" x14ac:dyDescent="0.2">
      <c r="A919" s="456">
        <v>464</v>
      </c>
      <c r="B919" s="434" t="s">
        <v>1193</v>
      </c>
      <c r="C919" s="434" t="s">
        <v>213</v>
      </c>
      <c r="D919" s="434">
        <v>10</v>
      </c>
      <c r="E919" s="457">
        <v>36.700000000000003</v>
      </c>
      <c r="F919" s="457">
        <v>7.2702700000000009</v>
      </c>
      <c r="G919" s="462">
        <f t="shared" si="57"/>
        <v>43.970270000000006</v>
      </c>
      <c r="H919" s="458">
        <f t="shared" si="58"/>
        <v>2.694242658380989E-6</v>
      </c>
      <c r="I919" s="458">
        <f t="shared" si="60"/>
        <v>0.99970713720678972</v>
      </c>
      <c r="J919" s="434" t="str">
        <f t="shared" si="59"/>
        <v>C</v>
      </c>
    </row>
    <row r="920" spans="1:10" ht="31.5" x14ac:dyDescent="0.2">
      <c r="A920" s="456">
        <v>383</v>
      </c>
      <c r="B920" s="434" t="s">
        <v>1041</v>
      </c>
      <c r="C920" s="434" t="s">
        <v>213</v>
      </c>
      <c r="D920" s="434">
        <v>10</v>
      </c>
      <c r="E920" s="457">
        <v>36.200000000000003</v>
      </c>
      <c r="F920" s="457">
        <v>7.1712200000000008</v>
      </c>
      <c r="G920" s="462">
        <f t="shared" si="57"/>
        <v>43.371220000000001</v>
      </c>
      <c r="H920" s="458">
        <f t="shared" si="58"/>
        <v>2.657536355133291E-6</v>
      </c>
      <c r="I920" s="458">
        <f t="shared" si="60"/>
        <v>0.99970979474314481</v>
      </c>
      <c r="J920" s="434" t="str">
        <f t="shared" si="59"/>
        <v>C</v>
      </c>
    </row>
    <row r="921" spans="1:10" ht="31.5" x14ac:dyDescent="0.2">
      <c r="A921" s="456">
        <v>790</v>
      </c>
      <c r="B921" s="434" t="s">
        <v>1780</v>
      </c>
      <c r="C921" s="434" t="s">
        <v>213</v>
      </c>
      <c r="D921" s="434">
        <v>1</v>
      </c>
      <c r="E921" s="457">
        <v>35.9</v>
      </c>
      <c r="F921" s="457">
        <v>7.1117900000000001</v>
      </c>
      <c r="G921" s="462">
        <f t="shared" si="57"/>
        <v>43.011789999999998</v>
      </c>
      <c r="H921" s="458">
        <f t="shared" si="58"/>
        <v>2.6355125731846724E-6</v>
      </c>
      <c r="I921" s="458">
        <f t="shared" si="60"/>
        <v>0.99971243025571799</v>
      </c>
      <c r="J921" s="434" t="str">
        <f t="shared" si="59"/>
        <v>C</v>
      </c>
    </row>
    <row r="922" spans="1:10" ht="31.5" x14ac:dyDescent="0.2">
      <c r="A922" s="456">
        <v>517</v>
      </c>
      <c r="B922" s="434" t="s">
        <v>1295</v>
      </c>
      <c r="C922" s="434" t="s">
        <v>213</v>
      </c>
      <c r="D922" s="434">
        <v>5</v>
      </c>
      <c r="E922" s="457">
        <v>35.550000000000004</v>
      </c>
      <c r="F922" s="457">
        <v>7.0424550000000004</v>
      </c>
      <c r="G922" s="462">
        <f t="shared" si="57"/>
        <v>42.592455000000001</v>
      </c>
      <c r="H922" s="458">
        <f t="shared" si="58"/>
        <v>2.6098181609112844E-6</v>
      </c>
      <c r="I922" s="458">
        <f t="shared" si="60"/>
        <v>0.9997150400738789</v>
      </c>
      <c r="J922" s="434" t="str">
        <f t="shared" si="59"/>
        <v>C</v>
      </c>
    </row>
    <row r="923" spans="1:10" x14ac:dyDescent="0.2">
      <c r="A923" s="456">
        <v>312</v>
      </c>
      <c r="B923" s="434" t="s">
        <v>908</v>
      </c>
      <c r="C923" s="434" t="s">
        <v>213</v>
      </c>
      <c r="D923" s="434">
        <v>1</v>
      </c>
      <c r="E923" s="457">
        <v>35.299999999999997</v>
      </c>
      <c r="F923" s="457">
        <v>6.9929299999999994</v>
      </c>
      <c r="G923" s="462">
        <f t="shared" si="57"/>
        <v>42.292929999999998</v>
      </c>
      <c r="H923" s="458">
        <f t="shared" si="58"/>
        <v>2.5914650092874357E-6</v>
      </c>
      <c r="I923" s="458">
        <f t="shared" si="60"/>
        <v>0.99971763153888815</v>
      </c>
      <c r="J923" s="434" t="str">
        <f t="shared" si="59"/>
        <v>C</v>
      </c>
    </row>
    <row r="924" spans="1:10" ht="31.5" x14ac:dyDescent="0.2">
      <c r="A924" s="456">
        <v>499</v>
      </c>
      <c r="B924" s="434" t="s">
        <v>1264</v>
      </c>
      <c r="C924" s="434" t="s">
        <v>213</v>
      </c>
      <c r="D924" s="434">
        <v>30</v>
      </c>
      <c r="E924" s="457">
        <v>35.099999999999994</v>
      </c>
      <c r="F924" s="457">
        <v>6.9533099999999992</v>
      </c>
      <c r="G924" s="462">
        <f t="shared" si="57"/>
        <v>42.053309999999996</v>
      </c>
      <c r="H924" s="458">
        <f t="shared" si="58"/>
        <v>2.5767824879883567E-6</v>
      </c>
      <c r="I924" s="458">
        <f t="shared" si="60"/>
        <v>0.99972020832137609</v>
      </c>
      <c r="J924" s="434" t="str">
        <f t="shared" si="59"/>
        <v>C</v>
      </c>
    </row>
    <row r="925" spans="1:10" ht="31.5" x14ac:dyDescent="0.2">
      <c r="A925" s="456">
        <v>555</v>
      </c>
      <c r="B925" s="434" t="s">
        <v>1361</v>
      </c>
      <c r="C925" s="434" t="s">
        <v>573</v>
      </c>
      <c r="D925" s="434">
        <v>1</v>
      </c>
      <c r="E925" s="457">
        <v>34.42</v>
      </c>
      <c r="F925" s="457">
        <v>6.8186020000000003</v>
      </c>
      <c r="G925" s="462">
        <f t="shared" si="57"/>
        <v>41.238602</v>
      </c>
      <c r="H925" s="458">
        <f t="shared" si="58"/>
        <v>2.5268619155714884E-6</v>
      </c>
      <c r="I925" s="458">
        <f t="shared" si="60"/>
        <v>0.99972273518329169</v>
      </c>
      <c r="J925" s="434" t="str">
        <f t="shared" si="59"/>
        <v>C</v>
      </c>
    </row>
    <row r="926" spans="1:10" x14ac:dyDescent="0.2">
      <c r="A926" s="456">
        <v>569</v>
      </c>
      <c r="B926" s="434" t="s">
        <v>1385</v>
      </c>
      <c r="C926" s="434" t="s">
        <v>213</v>
      </c>
      <c r="D926" s="434">
        <v>5</v>
      </c>
      <c r="E926" s="457">
        <v>33.950000000000003</v>
      </c>
      <c r="F926" s="457">
        <v>6.7254950000000004</v>
      </c>
      <c r="G926" s="462">
        <f t="shared" si="57"/>
        <v>40.675495000000005</v>
      </c>
      <c r="H926" s="458">
        <f t="shared" si="58"/>
        <v>2.492357990518653E-6</v>
      </c>
      <c r="I926" s="458">
        <f t="shared" si="60"/>
        <v>0.99972522754128224</v>
      </c>
      <c r="J926" s="434" t="str">
        <f t="shared" si="59"/>
        <v>C</v>
      </c>
    </row>
    <row r="927" spans="1:10" ht="31.5" x14ac:dyDescent="0.2">
      <c r="A927" s="456">
        <v>358</v>
      </c>
      <c r="B927" s="434" t="s">
        <v>993</v>
      </c>
      <c r="C927" s="434" t="s">
        <v>213</v>
      </c>
      <c r="D927" s="434">
        <v>10</v>
      </c>
      <c r="E927" s="457">
        <v>33.799999999999997</v>
      </c>
      <c r="F927" s="457">
        <v>6.6957799999999992</v>
      </c>
      <c r="G927" s="462">
        <f t="shared" si="57"/>
        <v>40.495779999999996</v>
      </c>
      <c r="H927" s="458">
        <f t="shared" si="58"/>
        <v>2.4813460995443435E-6</v>
      </c>
      <c r="I927" s="458">
        <f t="shared" si="60"/>
        <v>0.99972770888738183</v>
      </c>
      <c r="J927" s="434" t="str">
        <f t="shared" si="59"/>
        <v>C</v>
      </c>
    </row>
    <row r="928" spans="1:10" ht="31.5" x14ac:dyDescent="0.2">
      <c r="A928" s="456">
        <v>696</v>
      </c>
      <c r="B928" s="434" t="s">
        <v>1602</v>
      </c>
      <c r="C928" s="434" t="s">
        <v>213</v>
      </c>
      <c r="D928" s="434">
        <v>5</v>
      </c>
      <c r="E928" s="457">
        <v>33.549999999999997</v>
      </c>
      <c r="F928" s="457">
        <v>6.6462549999999991</v>
      </c>
      <c r="G928" s="462">
        <f t="shared" si="57"/>
        <v>40.196254999999994</v>
      </c>
      <c r="H928" s="458">
        <f t="shared" si="58"/>
        <v>2.4629929479204943E-6</v>
      </c>
      <c r="I928" s="458">
        <f t="shared" si="60"/>
        <v>0.99973017188032975</v>
      </c>
      <c r="J928" s="434" t="str">
        <f t="shared" si="59"/>
        <v>C</v>
      </c>
    </row>
    <row r="929" spans="1:10" ht="47.25" x14ac:dyDescent="0.2">
      <c r="A929" s="456">
        <v>321</v>
      </c>
      <c r="B929" s="434" t="s">
        <v>924</v>
      </c>
      <c r="C929" s="434" t="s">
        <v>213</v>
      </c>
      <c r="D929" s="434">
        <v>1</v>
      </c>
      <c r="E929" s="457">
        <v>33.5</v>
      </c>
      <c r="F929" s="457">
        <v>6.6363500000000002</v>
      </c>
      <c r="G929" s="462">
        <f t="shared" si="57"/>
        <v>40.13635</v>
      </c>
      <c r="H929" s="458">
        <f t="shared" si="58"/>
        <v>2.4593223175957253E-6</v>
      </c>
      <c r="I929" s="458">
        <f t="shared" si="60"/>
        <v>0.99973263120264733</v>
      </c>
      <c r="J929" s="434" t="str">
        <f t="shared" si="59"/>
        <v>C</v>
      </c>
    </row>
    <row r="930" spans="1:10" ht="47.25" x14ac:dyDescent="0.2">
      <c r="A930" s="456">
        <v>325</v>
      </c>
      <c r="B930" s="434" t="s">
        <v>931</v>
      </c>
      <c r="C930" s="434" t="s">
        <v>213</v>
      </c>
      <c r="D930" s="434">
        <v>4</v>
      </c>
      <c r="E930" s="457">
        <v>33.479999999999997</v>
      </c>
      <c r="F930" s="457">
        <v>6.6323879999999997</v>
      </c>
      <c r="G930" s="462">
        <f t="shared" si="57"/>
        <v>40.112387999999996</v>
      </c>
      <c r="H930" s="458">
        <f t="shared" si="58"/>
        <v>2.4578540654658168E-6</v>
      </c>
      <c r="I930" s="458">
        <f t="shared" si="60"/>
        <v>0.99973508905671282</v>
      </c>
      <c r="J930" s="434" t="str">
        <f t="shared" si="59"/>
        <v>C</v>
      </c>
    </row>
    <row r="931" spans="1:10" ht="47.25" x14ac:dyDescent="0.2">
      <c r="A931" s="456">
        <v>758</v>
      </c>
      <c r="B931" s="434" t="s">
        <v>1716</v>
      </c>
      <c r="C931" s="434" t="s">
        <v>600</v>
      </c>
      <c r="D931" s="434">
        <v>1</v>
      </c>
      <c r="E931" s="457">
        <v>33.340000000000003</v>
      </c>
      <c r="F931" s="457">
        <v>6.6046540000000009</v>
      </c>
      <c r="G931" s="462">
        <f t="shared" si="57"/>
        <v>39.944654000000007</v>
      </c>
      <c r="H931" s="458">
        <f t="shared" si="58"/>
        <v>2.4475763005564622E-6</v>
      </c>
      <c r="I931" s="458">
        <f t="shared" si="60"/>
        <v>0.99973753663301335</v>
      </c>
      <c r="J931" s="434" t="str">
        <f t="shared" si="59"/>
        <v>C</v>
      </c>
    </row>
    <row r="932" spans="1:10" ht="31.5" x14ac:dyDescent="0.2">
      <c r="A932" s="456">
        <v>583</v>
      </c>
      <c r="B932" s="434" t="s">
        <v>1406</v>
      </c>
      <c r="C932" s="434" t="s">
        <v>213</v>
      </c>
      <c r="D932" s="434">
        <v>1</v>
      </c>
      <c r="E932" s="457">
        <v>33.119999999999997</v>
      </c>
      <c r="F932" s="457">
        <v>6.5610719999999993</v>
      </c>
      <c r="G932" s="462">
        <f t="shared" si="57"/>
        <v>39.681072</v>
      </c>
      <c r="H932" s="458">
        <f t="shared" si="58"/>
        <v>2.4314255271274752E-6</v>
      </c>
      <c r="I932" s="458">
        <f t="shared" si="60"/>
        <v>0.99973996805854048</v>
      </c>
      <c r="J932" s="434" t="str">
        <f t="shared" si="59"/>
        <v>C</v>
      </c>
    </row>
    <row r="933" spans="1:10" ht="31.5" x14ac:dyDescent="0.2">
      <c r="A933" s="456">
        <v>361</v>
      </c>
      <c r="B933" s="434" t="s">
        <v>999</v>
      </c>
      <c r="C933" s="434" t="s">
        <v>213</v>
      </c>
      <c r="D933" s="434">
        <v>10</v>
      </c>
      <c r="E933" s="457">
        <v>33.1</v>
      </c>
      <c r="F933" s="457">
        <v>6.5571100000000007</v>
      </c>
      <c r="G933" s="462">
        <f t="shared" si="57"/>
        <v>39.657110000000003</v>
      </c>
      <c r="H933" s="458">
        <f t="shared" si="58"/>
        <v>2.4299572749975675E-6</v>
      </c>
      <c r="I933" s="458">
        <f t="shared" si="60"/>
        <v>0.99974239801581544</v>
      </c>
      <c r="J933" s="434" t="str">
        <f t="shared" si="59"/>
        <v>C</v>
      </c>
    </row>
    <row r="934" spans="1:10" ht="47.25" x14ac:dyDescent="0.2">
      <c r="A934" s="456">
        <v>813</v>
      </c>
      <c r="B934" s="434" t="s">
        <v>1825</v>
      </c>
      <c r="C934" s="434" t="s">
        <v>1248</v>
      </c>
      <c r="D934" s="434">
        <v>1</v>
      </c>
      <c r="E934" s="457">
        <v>32.950000000000003</v>
      </c>
      <c r="F934" s="457">
        <v>6.5273950000000003</v>
      </c>
      <c r="G934" s="462">
        <f t="shared" si="57"/>
        <v>39.477395000000001</v>
      </c>
      <c r="H934" s="458">
        <f t="shared" si="58"/>
        <v>2.418945384023258E-6</v>
      </c>
      <c r="I934" s="458">
        <f t="shared" si="60"/>
        <v>0.99974481696119943</v>
      </c>
      <c r="J934" s="434" t="str">
        <f t="shared" si="59"/>
        <v>C</v>
      </c>
    </row>
    <row r="935" spans="1:10" ht="47.25" x14ac:dyDescent="0.2">
      <c r="A935" s="456">
        <v>182</v>
      </c>
      <c r="B935" s="434" t="s">
        <v>671</v>
      </c>
      <c r="C935" s="434" t="s">
        <v>213</v>
      </c>
      <c r="D935" s="434">
        <v>1</v>
      </c>
      <c r="E935" s="457">
        <v>32.9</v>
      </c>
      <c r="F935" s="457">
        <v>6.5174899999999996</v>
      </c>
      <c r="G935" s="462">
        <f t="shared" si="57"/>
        <v>39.417490000000001</v>
      </c>
      <c r="H935" s="458">
        <f t="shared" si="58"/>
        <v>2.4152747536984881E-6</v>
      </c>
      <c r="I935" s="458">
        <f t="shared" si="60"/>
        <v>0.99974723223595319</v>
      </c>
      <c r="J935" s="434" t="str">
        <f t="shared" si="59"/>
        <v>C</v>
      </c>
    </row>
    <row r="936" spans="1:10" x14ac:dyDescent="0.2">
      <c r="A936" s="456">
        <v>71</v>
      </c>
      <c r="B936" s="434" t="s">
        <v>866</v>
      </c>
      <c r="C936" s="434" t="s">
        <v>857</v>
      </c>
      <c r="D936" s="434">
        <v>2</v>
      </c>
      <c r="E936" s="457">
        <v>32.875748086666668</v>
      </c>
      <c r="F936" s="457">
        <v>6.512685695968667</v>
      </c>
      <c r="G936" s="462">
        <f t="shared" si="57"/>
        <v>39.388433782635332</v>
      </c>
      <c r="H936" s="458">
        <f t="shared" si="58"/>
        <v>2.4134943575281877E-6</v>
      </c>
      <c r="I936" s="458">
        <f t="shared" si="60"/>
        <v>0.99974964573031067</v>
      </c>
      <c r="J936" s="434" t="str">
        <f t="shared" si="59"/>
        <v>C</v>
      </c>
    </row>
    <row r="937" spans="1:10" ht="31.5" x14ac:dyDescent="0.2">
      <c r="A937" s="456">
        <v>779</v>
      </c>
      <c r="B937" s="434" t="s">
        <v>1758</v>
      </c>
      <c r="C937" s="434" t="s">
        <v>600</v>
      </c>
      <c r="D937" s="434">
        <v>1</v>
      </c>
      <c r="E937" s="457">
        <v>32.78</v>
      </c>
      <c r="F937" s="457">
        <v>6.4937180000000003</v>
      </c>
      <c r="G937" s="462">
        <f t="shared" si="57"/>
        <v>39.273718000000002</v>
      </c>
      <c r="H937" s="458">
        <f t="shared" si="58"/>
        <v>2.4064652409190412E-6</v>
      </c>
      <c r="I937" s="458">
        <f t="shared" si="60"/>
        <v>0.99975205219555163</v>
      </c>
      <c r="J937" s="434" t="str">
        <f t="shared" si="59"/>
        <v>C</v>
      </c>
    </row>
    <row r="938" spans="1:10" x14ac:dyDescent="0.2">
      <c r="A938" s="456">
        <v>582</v>
      </c>
      <c r="B938" s="434" t="s">
        <v>1404</v>
      </c>
      <c r="C938" s="434" t="s">
        <v>213</v>
      </c>
      <c r="D938" s="434">
        <v>1</v>
      </c>
      <c r="E938" s="457">
        <v>32.770000000000003</v>
      </c>
      <c r="F938" s="457">
        <v>6.4917370000000005</v>
      </c>
      <c r="G938" s="462">
        <f t="shared" si="57"/>
        <v>39.261737000000004</v>
      </c>
      <c r="H938" s="458">
        <f t="shared" si="58"/>
        <v>2.4057311148540871E-6</v>
      </c>
      <c r="I938" s="458">
        <f t="shared" si="60"/>
        <v>0.99975445792666651</v>
      </c>
      <c r="J938" s="434" t="str">
        <f t="shared" si="59"/>
        <v>C</v>
      </c>
    </row>
    <row r="939" spans="1:10" ht="31.5" x14ac:dyDescent="0.2">
      <c r="A939" s="456">
        <v>594</v>
      </c>
      <c r="B939" s="434" t="s">
        <v>1427</v>
      </c>
      <c r="C939" s="434" t="s">
        <v>213</v>
      </c>
      <c r="D939" s="434">
        <v>1</v>
      </c>
      <c r="E939" s="457">
        <v>32.770000000000003</v>
      </c>
      <c r="F939" s="457">
        <v>6.4917370000000005</v>
      </c>
      <c r="G939" s="462">
        <f t="shared" si="57"/>
        <v>39.261737000000004</v>
      </c>
      <c r="H939" s="458">
        <f t="shared" si="58"/>
        <v>2.4057311148540871E-6</v>
      </c>
      <c r="I939" s="458">
        <f t="shared" si="60"/>
        <v>0.99975686365778138</v>
      </c>
      <c r="J939" s="434" t="str">
        <f t="shared" si="59"/>
        <v>C</v>
      </c>
    </row>
    <row r="940" spans="1:10" x14ac:dyDescent="0.2">
      <c r="A940" s="456">
        <v>718</v>
      </c>
      <c r="B940" s="434" t="s">
        <v>1644</v>
      </c>
      <c r="C940" s="434" t="s">
        <v>658</v>
      </c>
      <c r="D940" s="434">
        <v>1</v>
      </c>
      <c r="E940" s="457">
        <v>32.75</v>
      </c>
      <c r="F940" s="457">
        <v>6.4877750000000001</v>
      </c>
      <c r="G940" s="462">
        <f t="shared" si="57"/>
        <v>39.237774999999999</v>
      </c>
      <c r="H940" s="458">
        <f t="shared" si="58"/>
        <v>2.404262862724179E-6</v>
      </c>
      <c r="I940" s="458">
        <f t="shared" si="60"/>
        <v>0.99975926792064407</v>
      </c>
      <c r="J940" s="434" t="str">
        <f t="shared" si="59"/>
        <v>C</v>
      </c>
    </row>
    <row r="941" spans="1:10" x14ac:dyDescent="0.2">
      <c r="A941" s="456">
        <v>720</v>
      </c>
      <c r="B941" s="434" t="s">
        <v>1647</v>
      </c>
      <c r="C941" s="434" t="s">
        <v>1248</v>
      </c>
      <c r="D941" s="434">
        <v>1</v>
      </c>
      <c r="E941" s="457">
        <v>32.75</v>
      </c>
      <c r="F941" s="457">
        <v>6.4877750000000001</v>
      </c>
      <c r="G941" s="462">
        <f t="shared" si="57"/>
        <v>39.237774999999999</v>
      </c>
      <c r="H941" s="458">
        <f t="shared" si="58"/>
        <v>2.404262862724179E-6</v>
      </c>
      <c r="I941" s="458">
        <f t="shared" si="60"/>
        <v>0.99976167218350676</v>
      </c>
      <c r="J941" s="434" t="str">
        <f t="shared" si="59"/>
        <v>C</v>
      </c>
    </row>
    <row r="942" spans="1:10" x14ac:dyDescent="0.2">
      <c r="A942" s="456">
        <v>14</v>
      </c>
      <c r="B942" s="434" t="s">
        <v>578</v>
      </c>
      <c r="C942" s="434" t="s">
        <v>213</v>
      </c>
      <c r="D942" s="434">
        <v>10</v>
      </c>
      <c r="E942" s="457">
        <v>32.66086284</v>
      </c>
      <c r="F942" s="457">
        <v>6.4701169286039999</v>
      </c>
      <c r="G942" s="462">
        <f t="shared" si="57"/>
        <v>39.130979768604</v>
      </c>
      <c r="H942" s="458">
        <f t="shared" si="58"/>
        <v>2.3977190714729821E-6</v>
      </c>
      <c r="I942" s="458">
        <f t="shared" si="60"/>
        <v>0.99976406990257827</v>
      </c>
      <c r="J942" s="434" t="str">
        <f t="shared" si="59"/>
        <v>C</v>
      </c>
    </row>
    <row r="943" spans="1:10" ht="47.25" x14ac:dyDescent="0.2">
      <c r="A943" s="456">
        <v>346</v>
      </c>
      <c r="B943" s="434" t="s">
        <v>969</v>
      </c>
      <c r="C943" s="434" t="s">
        <v>213</v>
      </c>
      <c r="D943" s="434">
        <v>10</v>
      </c>
      <c r="E943" s="457">
        <v>32.299999999999997</v>
      </c>
      <c r="F943" s="457">
        <v>6.3986299999999998</v>
      </c>
      <c r="G943" s="462">
        <f t="shared" ref="G943:G1006" si="61">E943+F943</f>
        <v>38.698629999999994</v>
      </c>
      <c r="H943" s="458">
        <f t="shared" si="58"/>
        <v>2.3712271898012509E-6</v>
      </c>
      <c r="I943" s="458">
        <f t="shared" si="60"/>
        <v>0.99976644112976809</v>
      </c>
      <c r="J943" s="434" t="str">
        <f t="shared" si="59"/>
        <v>C</v>
      </c>
    </row>
    <row r="944" spans="1:10" x14ac:dyDescent="0.2">
      <c r="A944" s="456">
        <v>172</v>
      </c>
      <c r="B944" s="434" t="s">
        <v>655</v>
      </c>
      <c r="C944" s="434" t="s">
        <v>573</v>
      </c>
      <c r="D944" s="434">
        <v>50</v>
      </c>
      <c r="E944" s="457">
        <v>32</v>
      </c>
      <c r="F944" s="457">
        <v>6.3391999999999999</v>
      </c>
      <c r="G944" s="462">
        <f t="shared" si="61"/>
        <v>38.339199999999998</v>
      </c>
      <c r="H944" s="458">
        <f t="shared" si="58"/>
        <v>2.3492034078526328E-6</v>
      </c>
      <c r="I944" s="458">
        <f t="shared" si="60"/>
        <v>0.99976879033317589</v>
      </c>
      <c r="J944" s="434" t="str">
        <f t="shared" si="59"/>
        <v>C</v>
      </c>
    </row>
    <row r="945" spans="1:10" ht="31.5" x14ac:dyDescent="0.2">
      <c r="A945" s="456">
        <v>355</v>
      </c>
      <c r="B945" s="434" t="s">
        <v>987</v>
      </c>
      <c r="C945" s="434" t="s">
        <v>213</v>
      </c>
      <c r="D945" s="434">
        <v>10</v>
      </c>
      <c r="E945" s="457">
        <v>31.9</v>
      </c>
      <c r="F945" s="457">
        <v>6.3193899999999994</v>
      </c>
      <c r="G945" s="462">
        <f t="shared" si="61"/>
        <v>38.219389999999997</v>
      </c>
      <c r="H945" s="458">
        <f t="shared" si="58"/>
        <v>2.3418621472030935E-6</v>
      </c>
      <c r="I945" s="458">
        <f t="shared" si="60"/>
        <v>0.9997711321953231</v>
      </c>
      <c r="J945" s="434" t="str">
        <f t="shared" si="59"/>
        <v>C</v>
      </c>
    </row>
    <row r="946" spans="1:10" ht="31.5" x14ac:dyDescent="0.2">
      <c r="A946" s="456">
        <v>591</v>
      </c>
      <c r="B946" s="434" t="s">
        <v>1421</v>
      </c>
      <c r="C946" s="434" t="s">
        <v>213</v>
      </c>
      <c r="D946" s="434">
        <v>1</v>
      </c>
      <c r="E946" s="457">
        <v>31.89</v>
      </c>
      <c r="F946" s="457">
        <v>6.3174090000000005</v>
      </c>
      <c r="G946" s="462">
        <f t="shared" si="61"/>
        <v>38.207408999999998</v>
      </c>
      <c r="H946" s="458">
        <f t="shared" si="58"/>
        <v>2.3411280211381394E-6</v>
      </c>
      <c r="I946" s="458">
        <f t="shared" si="60"/>
        <v>0.99977347332334421</v>
      </c>
      <c r="J946" s="434" t="str">
        <f t="shared" si="59"/>
        <v>C</v>
      </c>
    </row>
    <row r="947" spans="1:10" ht="31.5" x14ac:dyDescent="0.2">
      <c r="A947" s="456">
        <v>812</v>
      </c>
      <c r="B947" s="434" t="s">
        <v>1823</v>
      </c>
      <c r="C947" s="434" t="s">
        <v>1248</v>
      </c>
      <c r="D947" s="434">
        <v>1</v>
      </c>
      <c r="E947" s="457">
        <v>31.88</v>
      </c>
      <c r="F947" s="457">
        <v>6.3154279999999998</v>
      </c>
      <c r="G947" s="462">
        <f t="shared" si="61"/>
        <v>38.195428</v>
      </c>
      <c r="H947" s="458">
        <f t="shared" si="58"/>
        <v>2.3403938950731854E-6</v>
      </c>
      <c r="I947" s="458">
        <f t="shared" si="60"/>
        <v>0.99977581371723934</v>
      </c>
      <c r="J947" s="434" t="str">
        <f t="shared" si="59"/>
        <v>C</v>
      </c>
    </row>
    <row r="948" spans="1:10" ht="31.5" x14ac:dyDescent="0.2">
      <c r="A948" s="456">
        <v>390</v>
      </c>
      <c r="B948" s="434" t="s">
        <v>1052</v>
      </c>
      <c r="C948" s="434" t="s">
        <v>213</v>
      </c>
      <c r="D948" s="434">
        <v>10</v>
      </c>
      <c r="E948" s="457">
        <v>31.8</v>
      </c>
      <c r="F948" s="457">
        <v>6.2995799999999997</v>
      </c>
      <c r="G948" s="462">
        <f t="shared" si="61"/>
        <v>38.099580000000003</v>
      </c>
      <c r="H948" s="458">
        <f t="shared" si="58"/>
        <v>2.3345208865535542E-6</v>
      </c>
      <c r="I948" s="458">
        <f t="shared" si="60"/>
        <v>0.99977814823812594</v>
      </c>
      <c r="J948" s="434" t="str">
        <f t="shared" si="59"/>
        <v>C</v>
      </c>
    </row>
    <row r="949" spans="1:10" x14ac:dyDescent="0.2">
      <c r="A949" s="456">
        <v>290</v>
      </c>
      <c r="B949" s="434" t="s">
        <v>866</v>
      </c>
      <c r="C949" s="434" t="s">
        <v>857</v>
      </c>
      <c r="D949" s="434">
        <v>2</v>
      </c>
      <c r="E949" s="457">
        <v>31.673333333333336</v>
      </c>
      <c r="F949" s="457">
        <v>6.274487333333334</v>
      </c>
      <c r="G949" s="462">
        <f t="shared" si="61"/>
        <v>37.947820666666672</v>
      </c>
      <c r="H949" s="458">
        <f t="shared" si="58"/>
        <v>2.3252219563974709E-6</v>
      </c>
      <c r="I949" s="458">
        <f t="shared" si="60"/>
        <v>0.99978047346008236</v>
      </c>
      <c r="J949" s="434" t="str">
        <f t="shared" si="59"/>
        <v>C</v>
      </c>
    </row>
    <row r="950" spans="1:10" ht="31.5" x14ac:dyDescent="0.2">
      <c r="A950" s="456">
        <v>101</v>
      </c>
      <c r="B950" s="434" t="s">
        <v>1325</v>
      </c>
      <c r="C950" s="434" t="s">
        <v>213</v>
      </c>
      <c r="D950" s="434">
        <v>5</v>
      </c>
      <c r="E950" s="457">
        <v>31.398380750000001</v>
      </c>
      <c r="F950" s="457">
        <v>6.2200192265750003</v>
      </c>
      <c r="G950" s="462">
        <f t="shared" si="61"/>
        <v>37.618399976574999</v>
      </c>
      <c r="H950" s="458">
        <f t="shared" si="58"/>
        <v>2.3050369705923285E-6</v>
      </c>
      <c r="I950" s="458">
        <f t="shared" si="60"/>
        <v>0.99978277849705299</v>
      </c>
      <c r="J950" s="434" t="str">
        <f t="shared" si="59"/>
        <v>C</v>
      </c>
    </row>
    <row r="951" spans="1:10" x14ac:dyDescent="0.2">
      <c r="A951" s="456">
        <v>15</v>
      </c>
      <c r="B951" s="434" t="s">
        <v>579</v>
      </c>
      <c r="C951" s="434" t="s">
        <v>213</v>
      </c>
      <c r="D951" s="434">
        <v>10</v>
      </c>
      <c r="E951" s="457">
        <v>30.898814360000003</v>
      </c>
      <c r="F951" s="457">
        <v>6.1210551247160003</v>
      </c>
      <c r="G951" s="462">
        <f t="shared" si="61"/>
        <v>37.019869484716004</v>
      </c>
      <c r="H951" s="458">
        <f t="shared" si="58"/>
        <v>2.2683624997849338E-6</v>
      </c>
      <c r="I951" s="458">
        <f t="shared" si="60"/>
        <v>0.99978504685955283</v>
      </c>
      <c r="J951" s="434" t="str">
        <f t="shared" si="59"/>
        <v>C</v>
      </c>
    </row>
    <row r="952" spans="1:10" ht="31.5" x14ac:dyDescent="0.2">
      <c r="A952" s="456">
        <v>592</v>
      </c>
      <c r="B952" s="434" t="s">
        <v>1423</v>
      </c>
      <c r="C952" s="434" t="s">
        <v>213</v>
      </c>
      <c r="D952" s="434">
        <v>1</v>
      </c>
      <c r="E952" s="457">
        <v>30.58</v>
      </c>
      <c r="F952" s="457">
        <v>6.0578979999999998</v>
      </c>
      <c r="G952" s="462">
        <f t="shared" si="61"/>
        <v>36.637898</v>
      </c>
      <c r="H952" s="458">
        <f t="shared" si="58"/>
        <v>2.2449575066291722E-6</v>
      </c>
      <c r="I952" s="458">
        <f t="shared" si="60"/>
        <v>0.9997872918170595</v>
      </c>
      <c r="J952" s="434" t="str">
        <f t="shared" si="59"/>
        <v>C</v>
      </c>
    </row>
    <row r="953" spans="1:10" ht="31.5" x14ac:dyDescent="0.2">
      <c r="A953" s="456">
        <v>811</v>
      </c>
      <c r="B953" s="434" t="s">
        <v>1821</v>
      </c>
      <c r="C953" s="434" t="s">
        <v>213</v>
      </c>
      <c r="D953" s="434">
        <v>1</v>
      </c>
      <c r="E953" s="457">
        <v>30.55</v>
      </c>
      <c r="F953" s="457">
        <v>6.0519550000000004</v>
      </c>
      <c r="G953" s="462">
        <f t="shared" si="61"/>
        <v>36.601955000000004</v>
      </c>
      <c r="H953" s="458">
        <f t="shared" si="58"/>
        <v>2.2427551284343109E-6</v>
      </c>
      <c r="I953" s="458">
        <f t="shared" si="60"/>
        <v>0.99978953457218789</v>
      </c>
      <c r="J953" s="434" t="str">
        <f t="shared" si="59"/>
        <v>C</v>
      </c>
    </row>
    <row r="954" spans="1:10" ht="31.5" x14ac:dyDescent="0.2">
      <c r="A954" s="456">
        <v>535</v>
      </c>
      <c r="B954" s="434" t="s">
        <v>1325</v>
      </c>
      <c r="C954" s="434" t="s">
        <v>213</v>
      </c>
      <c r="D954" s="434">
        <v>5</v>
      </c>
      <c r="E954" s="457">
        <v>30.25</v>
      </c>
      <c r="F954" s="457">
        <v>5.9925249999999997</v>
      </c>
      <c r="G954" s="462">
        <f t="shared" si="61"/>
        <v>36.242525000000001</v>
      </c>
      <c r="H954" s="458">
        <f t="shared" si="58"/>
        <v>2.2207313464856923E-6</v>
      </c>
      <c r="I954" s="458">
        <f t="shared" si="60"/>
        <v>0.99979175530353437</v>
      </c>
      <c r="J954" s="434" t="str">
        <f t="shared" si="59"/>
        <v>C</v>
      </c>
    </row>
    <row r="955" spans="1:10" x14ac:dyDescent="0.2">
      <c r="A955" s="456">
        <v>776</v>
      </c>
      <c r="B955" s="434" t="s">
        <v>1752</v>
      </c>
      <c r="C955" s="434" t="s">
        <v>600</v>
      </c>
      <c r="D955" s="434">
        <v>1</v>
      </c>
      <c r="E955" s="457">
        <v>30.1</v>
      </c>
      <c r="F955" s="457">
        <v>5.9628100000000002</v>
      </c>
      <c r="G955" s="462">
        <f t="shared" si="61"/>
        <v>36.062809999999999</v>
      </c>
      <c r="H955" s="458">
        <f t="shared" si="58"/>
        <v>2.2097194555113827E-6</v>
      </c>
      <c r="I955" s="458">
        <f t="shared" si="60"/>
        <v>0.99979396502298989</v>
      </c>
      <c r="J955" s="434" t="str">
        <f t="shared" si="59"/>
        <v>C</v>
      </c>
    </row>
    <row r="956" spans="1:10" ht="31.5" x14ac:dyDescent="0.2">
      <c r="A956" s="456">
        <v>663</v>
      </c>
      <c r="B956" s="434" t="s">
        <v>1537</v>
      </c>
      <c r="C956" s="434" t="s">
        <v>213</v>
      </c>
      <c r="D956" s="434">
        <v>1</v>
      </c>
      <c r="E956" s="457">
        <v>29.99</v>
      </c>
      <c r="F956" s="457">
        <v>5.9410189999999998</v>
      </c>
      <c r="G956" s="462">
        <f t="shared" si="61"/>
        <v>35.931018999999999</v>
      </c>
      <c r="H956" s="458">
        <f t="shared" si="58"/>
        <v>2.2016440687968894E-6</v>
      </c>
      <c r="I956" s="458">
        <f t="shared" si="60"/>
        <v>0.99979616666705873</v>
      </c>
      <c r="J956" s="434" t="str">
        <f t="shared" si="59"/>
        <v>C</v>
      </c>
    </row>
    <row r="957" spans="1:10" ht="31.5" x14ac:dyDescent="0.2">
      <c r="A957" s="456">
        <v>465</v>
      </c>
      <c r="B957" s="434" t="s">
        <v>1195</v>
      </c>
      <c r="C957" s="434" t="s">
        <v>213</v>
      </c>
      <c r="D957" s="434">
        <v>10</v>
      </c>
      <c r="E957" s="457">
        <v>29.8</v>
      </c>
      <c r="F957" s="457">
        <v>5.9033800000000003</v>
      </c>
      <c r="G957" s="462">
        <f t="shared" si="61"/>
        <v>35.703380000000003</v>
      </c>
      <c r="H957" s="458">
        <f t="shared" si="58"/>
        <v>2.1876956735627646E-6</v>
      </c>
      <c r="I957" s="458">
        <f t="shared" si="60"/>
        <v>0.99979835436273234</v>
      </c>
      <c r="J957" s="434" t="str">
        <f t="shared" si="59"/>
        <v>C</v>
      </c>
    </row>
    <row r="958" spans="1:10" ht="47.25" x14ac:dyDescent="0.2">
      <c r="A958" s="456">
        <v>194</v>
      </c>
      <c r="B958" s="434" t="s">
        <v>693</v>
      </c>
      <c r="C958" s="434" t="s">
        <v>213</v>
      </c>
      <c r="D958" s="434">
        <v>3</v>
      </c>
      <c r="E958" s="457">
        <v>29.79</v>
      </c>
      <c r="F958" s="457">
        <v>5.9013989999999996</v>
      </c>
      <c r="G958" s="462">
        <f t="shared" si="61"/>
        <v>35.691398999999997</v>
      </c>
      <c r="H958" s="458">
        <f t="shared" si="58"/>
        <v>2.1869615474978105E-6</v>
      </c>
      <c r="I958" s="458">
        <f t="shared" si="60"/>
        <v>0.99980054132427987</v>
      </c>
      <c r="J958" s="434" t="str">
        <f t="shared" si="59"/>
        <v>C</v>
      </c>
    </row>
    <row r="959" spans="1:10" ht="31.5" x14ac:dyDescent="0.2">
      <c r="A959" s="456">
        <v>670</v>
      </c>
      <c r="B959" s="434" t="s">
        <v>1551</v>
      </c>
      <c r="C959" s="434" t="s">
        <v>213</v>
      </c>
      <c r="D959" s="434">
        <v>1</v>
      </c>
      <c r="E959" s="457">
        <v>29.74</v>
      </c>
      <c r="F959" s="457">
        <v>5.8914939999999998</v>
      </c>
      <c r="G959" s="462">
        <f t="shared" si="61"/>
        <v>35.631493999999996</v>
      </c>
      <c r="H959" s="458">
        <f t="shared" si="58"/>
        <v>2.1832909171730407E-6</v>
      </c>
      <c r="I959" s="458">
        <f t="shared" si="60"/>
        <v>0.99980272461519704</v>
      </c>
      <c r="J959" s="434" t="str">
        <f t="shared" si="59"/>
        <v>C</v>
      </c>
    </row>
    <row r="960" spans="1:10" ht="31.5" x14ac:dyDescent="0.2">
      <c r="A960" s="456">
        <v>119</v>
      </c>
      <c r="B960" s="434" t="s">
        <v>1468</v>
      </c>
      <c r="C960" s="434" t="s">
        <v>213</v>
      </c>
      <c r="D960" s="434">
        <v>1</v>
      </c>
      <c r="E960" s="457">
        <v>29.3665681775</v>
      </c>
      <c r="F960" s="457">
        <v>5.8175171559627499</v>
      </c>
      <c r="G960" s="462">
        <f t="shared" si="61"/>
        <v>35.184085333462747</v>
      </c>
      <c r="H960" s="458">
        <f t="shared" si="58"/>
        <v>2.1558763137349899E-6</v>
      </c>
      <c r="I960" s="458">
        <f t="shared" si="60"/>
        <v>0.99980488049151073</v>
      </c>
      <c r="J960" s="434" t="str">
        <f t="shared" si="59"/>
        <v>C</v>
      </c>
    </row>
    <row r="961" spans="1:10" ht="31.5" x14ac:dyDescent="0.2">
      <c r="A961" s="456">
        <v>707</v>
      </c>
      <c r="B961" s="434" t="s">
        <v>1622</v>
      </c>
      <c r="C961" s="434" t="s">
        <v>1248</v>
      </c>
      <c r="D961" s="434">
        <v>1</v>
      </c>
      <c r="E961" s="457">
        <v>29.04</v>
      </c>
      <c r="F961" s="457">
        <v>5.7528239999999995</v>
      </c>
      <c r="G961" s="462">
        <f t="shared" si="61"/>
        <v>34.792823999999996</v>
      </c>
      <c r="H961" s="458">
        <f t="shared" si="58"/>
        <v>2.1319020926262642E-6</v>
      </c>
      <c r="I961" s="458">
        <f t="shared" si="60"/>
        <v>0.99980701239360337</v>
      </c>
      <c r="J961" s="434" t="str">
        <f t="shared" si="59"/>
        <v>C</v>
      </c>
    </row>
    <row r="962" spans="1:10" x14ac:dyDescent="0.2">
      <c r="A962" s="456">
        <v>137</v>
      </c>
      <c r="B962" s="434" t="s">
        <v>1511</v>
      </c>
      <c r="C962" s="434" t="s">
        <v>213</v>
      </c>
      <c r="D962" s="434">
        <v>1</v>
      </c>
      <c r="E962" s="457">
        <v>28.902220670666665</v>
      </c>
      <c r="F962" s="457">
        <v>5.7255299148590666</v>
      </c>
      <c r="G962" s="462">
        <f t="shared" si="61"/>
        <v>34.627750585525732</v>
      </c>
      <c r="H962" s="458">
        <f t="shared" ref="H962:H1025" si="62">G962/$G$1146</f>
        <v>2.1217873529387171E-6</v>
      </c>
      <c r="I962" s="458">
        <f t="shared" si="60"/>
        <v>0.99980913418095629</v>
      </c>
      <c r="J962" s="434" t="str">
        <f t="shared" ref="J962:J1025" si="63">IF(I962&lt;$M$2,$L$2,IF(I962&lt;$M$3,$L$3,$L$4))</f>
        <v>C</v>
      </c>
    </row>
    <row r="963" spans="1:10" x14ac:dyDescent="0.2">
      <c r="A963" s="456">
        <v>102</v>
      </c>
      <c r="B963" s="434" t="s">
        <v>1334</v>
      </c>
      <c r="C963" s="434" t="s">
        <v>213</v>
      </c>
      <c r="D963" s="434">
        <v>5</v>
      </c>
      <c r="E963" s="457">
        <v>28.702840516666669</v>
      </c>
      <c r="F963" s="457">
        <v>5.6860327063516669</v>
      </c>
      <c r="G963" s="462">
        <f t="shared" si="61"/>
        <v>34.388873223018336</v>
      </c>
      <c r="H963" s="458">
        <f t="shared" si="62"/>
        <v>2.1071503361501241E-6</v>
      </c>
      <c r="I963" s="458">
        <f t="shared" si="60"/>
        <v>0.9998112413312924</v>
      </c>
      <c r="J963" s="434" t="str">
        <f t="shared" si="63"/>
        <v>C</v>
      </c>
    </row>
    <row r="964" spans="1:10" ht="31.5" x14ac:dyDescent="0.2">
      <c r="A964" s="456">
        <v>229</v>
      </c>
      <c r="B964" s="434" t="s">
        <v>759</v>
      </c>
      <c r="C964" s="434" t="s">
        <v>213</v>
      </c>
      <c r="D964" s="434">
        <v>10</v>
      </c>
      <c r="E964" s="457">
        <v>28.700000000000003</v>
      </c>
      <c r="F964" s="457">
        <v>5.6854700000000005</v>
      </c>
      <c r="G964" s="462">
        <f t="shared" si="61"/>
        <v>34.385470000000005</v>
      </c>
      <c r="H964" s="458">
        <f t="shared" si="62"/>
        <v>2.1069418064178307E-6</v>
      </c>
      <c r="I964" s="458">
        <f t="shared" ref="I964:I1027" si="64">I963+H964</f>
        <v>0.99981334827309887</v>
      </c>
      <c r="J964" s="434" t="str">
        <f t="shared" si="63"/>
        <v>C</v>
      </c>
    </row>
    <row r="965" spans="1:10" ht="31.5" x14ac:dyDescent="0.2">
      <c r="A965" s="456">
        <v>276</v>
      </c>
      <c r="B965" s="434" t="s">
        <v>847</v>
      </c>
      <c r="C965" s="434" t="s">
        <v>213</v>
      </c>
      <c r="D965" s="434">
        <v>10</v>
      </c>
      <c r="E965" s="457">
        <v>28.700000000000003</v>
      </c>
      <c r="F965" s="457">
        <v>5.6854700000000005</v>
      </c>
      <c r="G965" s="462">
        <f t="shared" si="61"/>
        <v>34.385470000000005</v>
      </c>
      <c r="H965" s="458">
        <f t="shared" si="62"/>
        <v>2.1069418064178307E-6</v>
      </c>
      <c r="I965" s="458">
        <f t="shared" si="64"/>
        <v>0.99981545521490534</v>
      </c>
      <c r="J965" s="434" t="str">
        <f t="shared" si="63"/>
        <v>C</v>
      </c>
    </row>
    <row r="966" spans="1:10" ht="31.5" x14ac:dyDescent="0.2">
      <c r="A966" s="456">
        <v>532</v>
      </c>
      <c r="B966" s="434" t="s">
        <v>1319</v>
      </c>
      <c r="C966" s="434" t="s">
        <v>573</v>
      </c>
      <c r="D966" s="434">
        <v>1</v>
      </c>
      <c r="E966" s="457">
        <v>28.51</v>
      </c>
      <c r="F966" s="457">
        <v>5.647831</v>
      </c>
      <c r="G966" s="462">
        <f t="shared" si="61"/>
        <v>34.157831000000002</v>
      </c>
      <c r="H966" s="458">
        <f t="shared" si="62"/>
        <v>2.0929934111837054E-6</v>
      </c>
      <c r="I966" s="458">
        <f t="shared" si="64"/>
        <v>0.99981754820831648</v>
      </c>
      <c r="J966" s="434" t="str">
        <f t="shared" si="63"/>
        <v>C</v>
      </c>
    </row>
    <row r="967" spans="1:10" x14ac:dyDescent="0.2">
      <c r="A967" s="456">
        <v>547</v>
      </c>
      <c r="B967" s="434" t="s">
        <v>1346</v>
      </c>
      <c r="C967" s="434" t="s">
        <v>213</v>
      </c>
      <c r="D967" s="434">
        <v>10</v>
      </c>
      <c r="E967" s="457">
        <v>28.5</v>
      </c>
      <c r="F967" s="457">
        <v>5.6458500000000003</v>
      </c>
      <c r="G967" s="462">
        <f t="shared" si="61"/>
        <v>34.145850000000003</v>
      </c>
      <c r="H967" s="458">
        <f t="shared" si="62"/>
        <v>2.0922592851187513E-6</v>
      </c>
      <c r="I967" s="458">
        <f t="shared" si="64"/>
        <v>0.99981964046760163</v>
      </c>
      <c r="J967" s="434" t="str">
        <f t="shared" si="63"/>
        <v>C</v>
      </c>
    </row>
    <row r="968" spans="1:10" ht="31.5" x14ac:dyDescent="0.2">
      <c r="A968" s="456">
        <v>616</v>
      </c>
      <c r="B968" s="434" t="s">
        <v>1468</v>
      </c>
      <c r="C968" s="434" t="s">
        <v>213</v>
      </c>
      <c r="D968" s="434">
        <v>1</v>
      </c>
      <c r="E968" s="457">
        <v>28.292500000000004</v>
      </c>
      <c r="F968" s="457">
        <v>5.6047442500000004</v>
      </c>
      <c r="G968" s="462">
        <f t="shared" si="61"/>
        <v>33.897244250000007</v>
      </c>
      <c r="H968" s="458">
        <f t="shared" si="62"/>
        <v>2.0770261692709571E-6</v>
      </c>
      <c r="I968" s="458">
        <f t="shared" si="64"/>
        <v>0.99982171749377091</v>
      </c>
      <c r="J968" s="434" t="str">
        <f t="shared" si="63"/>
        <v>C</v>
      </c>
    </row>
    <row r="969" spans="1:10" ht="31.5" x14ac:dyDescent="0.2">
      <c r="A969" s="456">
        <v>273</v>
      </c>
      <c r="B969" s="434" t="s">
        <v>841</v>
      </c>
      <c r="C969" s="434" t="s">
        <v>213</v>
      </c>
      <c r="D969" s="434">
        <v>10</v>
      </c>
      <c r="E969" s="457">
        <v>28.2</v>
      </c>
      <c r="F969" s="457">
        <v>5.5864199999999995</v>
      </c>
      <c r="G969" s="462">
        <f t="shared" si="61"/>
        <v>33.78642</v>
      </c>
      <c r="H969" s="458">
        <f t="shared" si="62"/>
        <v>2.0702355031701327E-6</v>
      </c>
      <c r="I969" s="458">
        <f t="shared" si="64"/>
        <v>0.99982378772927405</v>
      </c>
      <c r="J969" s="434" t="str">
        <f t="shared" si="63"/>
        <v>C</v>
      </c>
    </row>
    <row r="970" spans="1:10" x14ac:dyDescent="0.2">
      <c r="A970" s="456">
        <v>107</v>
      </c>
      <c r="B970" s="434" t="s">
        <v>1371</v>
      </c>
      <c r="C970" s="434" t="s">
        <v>573</v>
      </c>
      <c r="D970" s="434">
        <v>1</v>
      </c>
      <c r="E970" s="457">
        <v>28.024396642500001</v>
      </c>
      <c r="F970" s="457">
        <v>5.5516329748792499</v>
      </c>
      <c r="G970" s="462">
        <f t="shared" si="61"/>
        <v>33.576029617379248</v>
      </c>
      <c r="H970" s="458">
        <f t="shared" si="62"/>
        <v>2.057344002986715E-6</v>
      </c>
      <c r="I970" s="458">
        <f t="shared" si="64"/>
        <v>0.99982584507327699</v>
      </c>
      <c r="J970" s="434" t="str">
        <f t="shared" si="63"/>
        <v>C</v>
      </c>
    </row>
    <row r="971" spans="1:10" ht="47.25" x14ac:dyDescent="0.2">
      <c r="A971" s="456">
        <v>26</v>
      </c>
      <c r="B971" s="434" t="s">
        <v>594</v>
      </c>
      <c r="C971" s="434" t="s">
        <v>595</v>
      </c>
      <c r="D971" s="434">
        <v>5</v>
      </c>
      <c r="E971" s="457">
        <v>27.973777796666667</v>
      </c>
      <c r="F971" s="457">
        <v>5.5416053815196671</v>
      </c>
      <c r="G971" s="462">
        <f t="shared" si="61"/>
        <v>33.515383178186333</v>
      </c>
      <c r="H971" s="458">
        <f t="shared" si="62"/>
        <v>2.0536279415763015E-6</v>
      </c>
      <c r="I971" s="458">
        <f t="shared" si="64"/>
        <v>0.99982789870121858</v>
      </c>
      <c r="J971" s="434" t="str">
        <f t="shared" si="63"/>
        <v>C</v>
      </c>
    </row>
    <row r="972" spans="1:10" ht="31.5" x14ac:dyDescent="0.2">
      <c r="A972" s="456">
        <v>593</v>
      </c>
      <c r="B972" s="434" t="s">
        <v>1425</v>
      </c>
      <c r="C972" s="434" t="s">
        <v>213</v>
      </c>
      <c r="D972" s="434">
        <v>1</v>
      </c>
      <c r="E972" s="457">
        <v>27.89</v>
      </c>
      <c r="F972" s="457">
        <v>5.5250089999999998</v>
      </c>
      <c r="G972" s="462">
        <f t="shared" si="61"/>
        <v>33.415008999999998</v>
      </c>
      <c r="H972" s="458">
        <f t="shared" si="62"/>
        <v>2.0474775951565601E-6</v>
      </c>
      <c r="I972" s="458">
        <f t="shared" si="64"/>
        <v>0.99982994617881371</v>
      </c>
      <c r="J972" s="434" t="str">
        <f t="shared" si="63"/>
        <v>C</v>
      </c>
    </row>
    <row r="973" spans="1:10" x14ac:dyDescent="0.2">
      <c r="A973" s="456">
        <v>646</v>
      </c>
      <c r="B973" s="434" t="s">
        <v>1511</v>
      </c>
      <c r="C973" s="434" t="s">
        <v>213</v>
      </c>
      <c r="D973" s="434">
        <v>1</v>
      </c>
      <c r="E973" s="457">
        <v>27.883333333333329</v>
      </c>
      <c r="F973" s="457">
        <v>5.5236883333333324</v>
      </c>
      <c r="G973" s="462">
        <f t="shared" si="61"/>
        <v>33.407021666666665</v>
      </c>
      <c r="H973" s="458">
        <f t="shared" si="62"/>
        <v>2.0469881777799245E-6</v>
      </c>
      <c r="I973" s="458">
        <f t="shared" si="64"/>
        <v>0.99983199316699145</v>
      </c>
      <c r="J973" s="434" t="str">
        <f t="shared" si="63"/>
        <v>C</v>
      </c>
    </row>
    <row r="974" spans="1:10" ht="31.5" x14ac:dyDescent="0.2">
      <c r="A974" s="456">
        <v>336</v>
      </c>
      <c r="B974" s="434" t="s">
        <v>949</v>
      </c>
      <c r="C974" s="434" t="s">
        <v>213</v>
      </c>
      <c r="D974" s="434">
        <v>1</v>
      </c>
      <c r="E974" s="457">
        <v>27.81</v>
      </c>
      <c r="F974" s="457">
        <v>5.5091609999999998</v>
      </c>
      <c r="G974" s="462">
        <f t="shared" si="61"/>
        <v>33.319161000000001</v>
      </c>
      <c r="H974" s="458">
        <f t="shared" si="62"/>
        <v>2.0416045866369289E-6</v>
      </c>
      <c r="I974" s="458">
        <f t="shared" si="64"/>
        <v>0.99983403477157806</v>
      </c>
      <c r="J974" s="434" t="str">
        <f t="shared" si="63"/>
        <v>C</v>
      </c>
    </row>
    <row r="975" spans="1:10" ht="31.5" x14ac:dyDescent="0.2">
      <c r="A975" s="456">
        <v>477</v>
      </c>
      <c r="B975" s="434" t="s">
        <v>1219</v>
      </c>
      <c r="C975" s="434" t="s">
        <v>213</v>
      </c>
      <c r="D975" s="434">
        <v>10</v>
      </c>
      <c r="E975" s="457">
        <v>27.799999999999997</v>
      </c>
      <c r="F975" s="457">
        <v>5.5071799999999991</v>
      </c>
      <c r="G975" s="462">
        <f t="shared" si="61"/>
        <v>33.307179999999995</v>
      </c>
      <c r="H975" s="458">
        <f t="shared" si="62"/>
        <v>2.0408704605719745E-6</v>
      </c>
      <c r="I975" s="458">
        <f t="shared" si="64"/>
        <v>0.99983607564203858</v>
      </c>
      <c r="J975" s="434" t="str">
        <f t="shared" si="63"/>
        <v>C</v>
      </c>
    </row>
    <row r="976" spans="1:10" x14ac:dyDescent="0.2">
      <c r="A976" s="456">
        <v>540</v>
      </c>
      <c r="B976" s="434" t="s">
        <v>1334</v>
      </c>
      <c r="C976" s="434" t="s">
        <v>213</v>
      </c>
      <c r="D976" s="434">
        <v>5</v>
      </c>
      <c r="E976" s="457">
        <v>27.68333333333333</v>
      </c>
      <c r="F976" s="457">
        <v>5.4840683333333322</v>
      </c>
      <c r="G976" s="462">
        <f t="shared" si="61"/>
        <v>33.167401666666663</v>
      </c>
      <c r="H976" s="458">
        <f t="shared" si="62"/>
        <v>2.0323056564808451E-6</v>
      </c>
      <c r="I976" s="458">
        <f t="shared" si="64"/>
        <v>0.99983810794769501</v>
      </c>
      <c r="J976" s="434" t="str">
        <f t="shared" si="63"/>
        <v>C</v>
      </c>
    </row>
    <row r="977" spans="1:10" x14ac:dyDescent="0.2">
      <c r="A977" s="456">
        <v>724</v>
      </c>
      <c r="B977" s="434" t="s">
        <v>1654</v>
      </c>
      <c r="C977" s="434" t="s">
        <v>213</v>
      </c>
      <c r="D977" s="434">
        <v>1</v>
      </c>
      <c r="E977" s="457">
        <v>27.4</v>
      </c>
      <c r="F977" s="457">
        <v>5.4279399999999995</v>
      </c>
      <c r="G977" s="462">
        <f t="shared" si="61"/>
        <v>32.827939999999998</v>
      </c>
      <c r="H977" s="458">
        <f t="shared" si="62"/>
        <v>2.011505417973817E-6</v>
      </c>
      <c r="I977" s="458">
        <f t="shared" si="64"/>
        <v>0.99984011945311302</v>
      </c>
      <c r="J977" s="434" t="str">
        <f t="shared" si="63"/>
        <v>C</v>
      </c>
    </row>
    <row r="978" spans="1:10" ht="31.5" x14ac:dyDescent="0.2">
      <c r="A978" s="456">
        <v>272</v>
      </c>
      <c r="B978" s="434" t="s">
        <v>839</v>
      </c>
      <c r="C978" s="434" t="s">
        <v>213</v>
      </c>
      <c r="D978" s="434">
        <v>10</v>
      </c>
      <c r="E978" s="457">
        <v>27.3</v>
      </c>
      <c r="F978" s="457">
        <v>5.4081299999999999</v>
      </c>
      <c r="G978" s="462">
        <f t="shared" si="61"/>
        <v>32.708129999999997</v>
      </c>
      <c r="H978" s="458">
        <f t="shared" si="62"/>
        <v>2.0041641573242774E-6</v>
      </c>
      <c r="I978" s="458">
        <f t="shared" si="64"/>
        <v>0.99984212361727032</v>
      </c>
      <c r="J978" s="434" t="str">
        <f t="shared" si="63"/>
        <v>C</v>
      </c>
    </row>
    <row r="979" spans="1:10" x14ac:dyDescent="0.2">
      <c r="A979" s="456">
        <v>561</v>
      </c>
      <c r="B979" s="434" t="s">
        <v>1371</v>
      </c>
      <c r="C979" s="434" t="s">
        <v>573</v>
      </c>
      <c r="D979" s="434">
        <v>1</v>
      </c>
      <c r="E979" s="457">
        <v>27.195</v>
      </c>
      <c r="F979" s="457">
        <v>5.3873294999999999</v>
      </c>
      <c r="G979" s="462">
        <f t="shared" si="61"/>
        <v>32.5823295</v>
      </c>
      <c r="H979" s="458">
        <f t="shared" si="62"/>
        <v>1.9964558336422611E-6</v>
      </c>
      <c r="I979" s="458">
        <f t="shared" si="64"/>
        <v>0.99984412007310397</v>
      </c>
      <c r="J979" s="434" t="str">
        <f t="shared" si="63"/>
        <v>C</v>
      </c>
    </row>
    <row r="980" spans="1:10" ht="31.5" x14ac:dyDescent="0.2">
      <c r="A980" s="456">
        <v>789</v>
      </c>
      <c r="B980" s="434" t="s">
        <v>1778</v>
      </c>
      <c r="C980" s="434" t="s">
        <v>213</v>
      </c>
      <c r="D980" s="434">
        <v>1</v>
      </c>
      <c r="E980" s="457">
        <v>27.11</v>
      </c>
      <c r="F980" s="457">
        <v>5.3704909999999995</v>
      </c>
      <c r="G980" s="462">
        <f t="shared" si="61"/>
        <v>32.480491000000001</v>
      </c>
      <c r="H980" s="458">
        <f t="shared" si="62"/>
        <v>1.9902157620901525E-6</v>
      </c>
      <c r="I980" s="458">
        <f t="shared" si="64"/>
        <v>0.99984611028886605</v>
      </c>
      <c r="J980" s="434" t="str">
        <f t="shared" si="63"/>
        <v>C</v>
      </c>
    </row>
    <row r="981" spans="1:10" ht="47.25" x14ac:dyDescent="0.2">
      <c r="A981" s="456">
        <v>208</v>
      </c>
      <c r="B981" s="434" t="s">
        <v>719</v>
      </c>
      <c r="C981" s="434" t="s">
        <v>213</v>
      </c>
      <c r="D981" s="434">
        <v>1</v>
      </c>
      <c r="E981" s="457">
        <v>27.07</v>
      </c>
      <c r="F981" s="457">
        <v>5.3625670000000003</v>
      </c>
      <c r="G981" s="462">
        <f t="shared" si="61"/>
        <v>32.432566999999999</v>
      </c>
      <c r="H981" s="458">
        <f t="shared" si="62"/>
        <v>1.9872792578303367E-6</v>
      </c>
      <c r="I981" s="458">
        <f t="shared" si="64"/>
        <v>0.99984809756812387</v>
      </c>
      <c r="J981" s="434" t="str">
        <f t="shared" si="63"/>
        <v>C</v>
      </c>
    </row>
    <row r="982" spans="1:10" x14ac:dyDescent="0.2">
      <c r="A982" s="456">
        <v>48</v>
      </c>
      <c r="B982" s="434" t="s">
        <v>681</v>
      </c>
      <c r="C982" s="434" t="s">
        <v>213</v>
      </c>
      <c r="D982" s="434">
        <v>5</v>
      </c>
      <c r="E982" s="457">
        <v>27.038936150000001</v>
      </c>
      <c r="F982" s="457">
        <v>5.3564132513149998</v>
      </c>
      <c r="G982" s="462">
        <f t="shared" si="61"/>
        <v>32.395349401315002</v>
      </c>
      <c r="H982" s="458">
        <f t="shared" si="62"/>
        <v>1.9849987796340549E-6</v>
      </c>
      <c r="I982" s="458">
        <f t="shared" si="64"/>
        <v>0.99985008256690355</v>
      </c>
      <c r="J982" s="434" t="str">
        <f t="shared" si="63"/>
        <v>C</v>
      </c>
    </row>
    <row r="983" spans="1:10" ht="31.5" x14ac:dyDescent="0.2">
      <c r="A983" s="456">
        <v>589</v>
      </c>
      <c r="B983" s="434" t="s">
        <v>1417</v>
      </c>
      <c r="C983" s="434" t="s">
        <v>213</v>
      </c>
      <c r="D983" s="434">
        <v>1</v>
      </c>
      <c r="E983" s="457">
        <v>26.71</v>
      </c>
      <c r="F983" s="457">
        <v>5.2912509999999999</v>
      </c>
      <c r="G983" s="462">
        <f t="shared" si="61"/>
        <v>32.001251000000003</v>
      </c>
      <c r="H983" s="458">
        <f t="shared" si="62"/>
        <v>1.9608507194919946E-6</v>
      </c>
      <c r="I983" s="458">
        <f t="shared" si="64"/>
        <v>0.99985204341762302</v>
      </c>
      <c r="J983" s="434" t="str">
        <f t="shared" si="63"/>
        <v>C</v>
      </c>
    </row>
    <row r="984" spans="1:10" ht="47.25" x14ac:dyDescent="0.2">
      <c r="A984" s="456">
        <v>184</v>
      </c>
      <c r="B984" s="434" t="s">
        <v>675</v>
      </c>
      <c r="C984" s="434" t="s">
        <v>213</v>
      </c>
      <c r="D984" s="434">
        <v>1</v>
      </c>
      <c r="E984" s="457">
        <v>26.13</v>
      </c>
      <c r="F984" s="457">
        <v>5.1763529999999998</v>
      </c>
      <c r="G984" s="462">
        <f t="shared" si="61"/>
        <v>31.306352999999998</v>
      </c>
      <c r="H984" s="458">
        <f t="shared" si="62"/>
        <v>1.9182714077246655E-6</v>
      </c>
      <c r="I984" s="458">
        <f t="shared" si="64"/>
        <v>0.99985396168903073</v>
      </c>
      <c r="J984" s="434" t="str">
        <f t="shared" si="63"/>
        <v>C</v>
      </c>
    </row>
    <row r="985" spans="1:10" x14ac:dyDescent="0.2">
      <c r="A985" s="456">
        <v>187</v>
      </c>
      <c r="B985" s="434" t="s">
        <v>681</v>
      </c>
      <c r="C985" s="434" t="s">
        <v>213</v>
      </c>
      <c r="D985" s="434">
        <v>5</v>
      </c>
      <c r="E985" s="457">
        <v>26.050000000000004</v>
      </c>
      <c r="F985" s="457">
        <v>5.1605050000000006</v>
      </c>
      <c r="G985" s="462">
        <f t="shared" si="61"/>
        <v>31.210505000000005</v>
      </c>
      <c r="H985" s="458">
        <f t="shared" si="62"/>
        <v>1.9123983992050344E-6</v>
      </c>
      <c r="I985" s="458">
        <f t="shared" si="64"/>
        <v>0.99985587408742993</v>
      </c>
      <c r="J985" s="434" t="str">
        <f t="shared" si="63"/>
        <v>C</v>
      </c>
    </row>
    <row r="986" spans="1:10" ht="31.5" x14ac:dyDescent="0.2">
      <c r="A986" s="456">
        <v>694</v>
      </c>
      <c r="B986" s="434" t="s">
        <v>1599</v>
      </c>
      <c r="C986" s="434" t="s">
        <v>213</v>
      </c>
      <c r="D986" s="434">
        <v>5</v>
      </c>
      <c r="E986" s="457">
        <v>26.05</v>
      </c>
      <c r="F986" s="457">
        <v>5.1605049999999997</v>
      </c>
      <c r="G986" s="462">
        <f t="shared" si="61"/>
        <v>31.210505000000001</v>
      </c>
      <c r="H986" s="458">
        <f t="shared" si="62"/>
        <v>1.912398399205034E-6</v>
      </c>
      <c r="I986" s="458">
        <f t="shared" si="64"/>
        <v>0.99985778648582913</v>
      </c>
      <c r="J986" s="434" t="str">
        <f t="shared" si="63"/>
        <v>C</v>
      </c>
    </row>
    <row r="987" spans="1:10" ht="31.5" x14ac:dyDescent="0.2">
      <c r="A987" s="456">
        <v>695</v>
      </c>
      <c r="B987" s="434" t="s">
        <v>1601</v>
      </c>
      <c r="C987" s="434" t="s">
        <v>213</v>
      </c>
      <c r="D987" s="434">
        <v>5</v>
      </c>
      <c r="E987" s="457">
        <v>26.05</v>
      </c>
      <c r="F987" s="457">
        <v>5.1605049999999997</v>
      </c>
      <c r="G987" s="462">
        <f t="shared" si="61"/>
        <v>31.210505000000001</v>
      </c>
      <c r="H987" s="458">
        <f t="shared" si="62"/>
        <v>1.912398399205034E-6</v>
      </c>
      <c r="I987" s="458">
        <f t="shared" si="64"/>
        <v>0.99985969888422832</v>
      </c>
      <c r="J987" s="434" t="str">
        <f t="shared" si="63"/>
        <v>C</v>
      </c>
    </row>
    <row r="988" spans="1:10" x14ac:dyDescent="0.2">
      <c r="A988" s="456">
        <v>539</v>
      </c>
      <c r="B988" s="434" t="s">
        <v>1332</v>
      </c>
      <c r="C988" s="434" t="s">
        <v>213</v>
      </c>
      <c r="D988" s="434">
        <v>10</v>
      </c>
      <c r="E988" s="457">
        <v>26</v>
      </c>
      <c r="F988" s="457">
        <v>5.1505999999999998</v>
      </c>
      <c r="G988" s="462">
        <f t="shared" si="61"/>
        <v>31.150600000000001</v>
      </c>
      <c r="H988" s="458">
        <f t="shared" si="62"/>
        <v>1.9087277688802641E-6</v>
      </c>
      <c r="I988" s="458">
        <f t="shared" si="64"/>
        <v>0.99986160761199716</v>
      </c>
      <c r="J988" s="434" t="str">
        <f t="shared" si="63"/>
        <v>C</v>
      </c>
    </row>
    <row r="989" spans="1:10" ht="31.5" x14ac:dyDescent="0.2">
      <c r="A989" s="456">
        <v>342</v>
      </c>
      <c r="B989" s="434" t="s">
        <v>961</v>
      </c>
      <c r="C989" s="434" t="s">
        <v>213</v>
      </c>
      <c r="D989" s="434">
        <v>10</v>
      </c>
      <c r="E989" s="457">
        <v>25.7</v>
      </c>
      <c r="F989" s="457">
        <v>5.09117</v>
      </c>
      <c r="G989" s="462">
        <f t="shared" si="61"/>
        <v>30.791170000000001</v>
      </c>
      <c r="H989" s="458">
        <f t="shared" si="62"/>
        <v>1.886703986931646E-6</v>
      </c>
      <c r="I989" s="458">
        <f t="shared" si="64"/>
        <v>0.99986349431598409</v>
      </c>
      <c r="J989" s="434" t="str">
        <f t="shared" si="63"/>
        <v>C</v>
      </c>
    </row>
    <row r="990" spans="1:10" ht="31.5" x14ac:dyDescent="0.2">
      <c r="A990" s="456">
        <v>349</v>
      </c>
      <c r="B990" s="434" t="s">
        <v>975</v>
      </c>
      <c r="C990" s="434" t="s">
        <v>213</v>
      </c>
      <c r="D990" s="434">
        <v>10</v>
      </c>
      <c r="E990" s="457">
        <v>25.2</v>
      </c>
      <c r="F990" s="457">
        <v>4.9921199999999999</v>
      </c>
      <c r="G990" s="462">
        <f t="shared" si="61"/>
        <v>30.192119999999999</v>
      </c>
      <c r="H990" s="458">
        <f t="shared" si="62"/>
        <v>1.8499976836839484E-6</v>
      </c>
      <c r="I990" s="458">
        <f t="shared" si="64"/>
        <v>0.9998653443136678</v>
      </c>
      <c r="J990" s="434" t="str">
        <f t="shared" si="63"/>
        <v>C</v>
      </c>
    </row>
    <row r="991" spans="1:10" x14ac:dyDescent="0.2">
      <c r="A991" s="456">
        <v>576</v>
      </c>
      <c r="B991" s="434" t="s">
        <v>1396</v>
      </c>
      <c r="C991" s="434" t="s">
        <v>213</v>
      </c>
      <c r="D991" s="434">
        <v>500</v>
      </c>
      <c r="E991" s="457">
        <v>25</v>
      </c>
      <c r="F991" s="457">
        <v>4.9524999999999997</v>
      </c>
      <c r="G991" s="462">
        <f t="shared" si="61"/>
        <v>29.952500000000001</v>
      </c>
      <c r="H991" s="458">
        <f t="shared" si="62"/>
        <v>1.8353151623848695E-6</v>
      </c>
      <c r="I991" s="458">
        <f t="shared" si="64"/>
        <v>0.9998671796288302</v>
      </c>
      <c r="J991" s="434" t="str">
        <f t="shared" si="63"/>
        <v>C</v>
      </c>
    </row>
    <row r="992" spans="1:10" x14ac:dyDescent="0.2">
      <c r="A992" s="456">
        <v>808</v>
      </c>
      <c r="B992" s="434" t="s">
        <v>1815</v>
      </c>
      <c r="C992" s="434" t="s">
        <v>658</v>
      </c>
      <c r="D992" s="434">
        <v>1</v>
      </c>
      <c r="E992" s="457">
        <v>24.94</v>
      </c>
      <c r="F992" s="457">
        <v>4.9406140000000001</v>
      </c>
      <c r="G992" s="462">
        <f t="shared" si="61"/>
        <v>29.880614000000001</v>
      </c>
      <c r="H992" s="458">
        <f t="shared" si="62"/>
        <v>1.8309104059951458E-6</v>
      </c>
      <c r="I992" s="458">
        <f t="shared" si="64"/>
        <v>0.99986901053923616</v>
      </c>
      <c r="J992" s="434" t="str">
        <f t="shared" si="63"/>
        <v>C</v>
      </c>
    </row>
    <row r="993" spans="1:10" ht="31.5" x14ac:dyDescent="0.2">
      <c r="A993" s="456">
        <v>427</v>
      </c>
      <c r="B993" s="434" t="s">
        <v>1120</v>
      </c>
      <c r="C993" s="434" t="s">
        <v>213</v>
      </c>
      <c r="D993" s="434">
        <v>2</v>
      </c>
      <c r="E993" s="457">
        <v>24.86</v>
      </c>
      <c r="F993" s="457">
        <v>4.924766</v>
      </c>
      <c r="G993" s="462">
        <f t="shared" si="61"/>
        <v>29.784765999999998</v>
      </c>
      <c r="H993" s="458">
        <f t="shared" si="62"/>
        <v>1.825037397475514E-6</v>
      </c>
      <c r="I993" s="458">
        <f t="shared" si="64"/>
        <v>0.99987083557663359</v>
      </c>
      <c r="J993" s="434" t="str">
        <f t="shared" si="63"/>
        <v>C</v>
      </c>
    </row>
    <row r="994" spans="1:10" ht="31.5" x14ac:dyDescent="0.2">
      <c r="A994" s="456">
        <v>2</v>
      </c>
      <c r="B994" s="434" t="s">
        <v>557</v>
      </c>
      <c r="C994" s="434" t="s">
        <v>213</v>
      </c>
      <c r="D994" s="434">
        <v>10</v>
      </c>
      <c r="E994" s="457">
        <v>24.4</v>
      </c>
      <c r="F994" s="457">
        <v>4.8336399999999999</v>
      </c>
      <c r="G994" s="462">
        <f t="shared" si="61"/>
        <v>29.233639999999998</v>
      </c>
      <c r="H994" s="458">
        <f t="shared" si="62"/>
        <v>1.7912675984876325E-6</v>
      </c>
      <c r="I994" s="458">
        <f t="shared" si="64"/>
        <v>0.99987262684423206</v>
      </c>
      <c r="J994" s="434" t="str">
        <f t="shared" si="63"/>
        <v>C</v>
      </c>
    </row>
    <row r="995" spans="1:10" ht="31.5" x14ac:dyDescent="0.2">
      <c r="A995" s="456">
        <v>769</v>
      </c>
      <c r="B995" s="434" t="s">
        <v>1738</v>
      </c>
      <c r="C995" s="434" t="s">
        <v>213</v>
      </c>
      <c r="D995" s="434">
        <v>2</v>
      </c>
      <c r="E995" s="457">
        <v>23.74</v>
      </c>
      <c r="F995" s="457">
        <v>4.7028939999999997</v>
      </c>
      <c r="G995" s="462">
        <f t="shared" si="61"/>
        <v>28.442893999999999</v>
      </c>
      <c r="H995" s="458">
        <f t="shared" si="62"/>
        <v>1.7428152782006721E-6</v>
      </c>
      <c r="I995" s="458">
        <f t="shared" si="64"/>
        <v>0.99987436965951026</v>
      </c>
      <c r="J995" s="434" t="str">
        <f t="shared" si="63"/>
        <v>C</v>
      </c>
    </row>
    <row r="996" spans="1:10" ht="31.5" x14ac:dyDescent="0.2">
      <c r="A996" s="456">
        <v>417</v>
      </c>
      <c r="B996" s="434" t="s">
        <v>1102</v>
      </c>
      <c r="C996" s="434" t="s">
        <v>213</v>
      </c>
      <c r="D996" s="434">
        <v>2</v>
      </c>
      <c r="E996" s="457">
        <v>23.72</v>
      </c>
      <c r="F996" s="457">
        <v>4.6989320000000001</v>
      </c>
      <c r="G996" s="462">
        <f t="shared" si="61"/>
        <v>28.418931999999998</v>
      </c>
      <c r="H996" s="458">
        <f t="shared" si="62"/>
        <v>1.741347026070764E-6</v>
      </c>
      <c r="I996" s="458">
        <f t="shared" si="64"/>
        <v>0.99987611100653628</v>
      </c>
      <c r="J996" s="434" t="str">
        <f t="shared" si="63"/>
        <v>C</v>
      </c>
    </row>
    <row r="997" spans="1:10" x14ac:dyDescent="0.2">
      <c r="A997" s="456">
        <v>761</v>
      </c>
      <c r="B997" s="434" t="s">
        <v>1722</v>
      </c>
      <c r="C997" s="434" t="s">
        <v>600</v>
      </c>
      <c r="D997" s="434">
        <v>1</v>
      </c>
      <c r="E997" s="457">
        <v>23.64</v>
      </c>
      <c r="F997" s="457">
        <v>4.683084</v>
      </c>
      <c r="G997" s="462">
        <f t="shared" si="61"/>
        <v>28.323084000000001</v>
      </c>
      <c r="H997" s="458">
        <f t="shared" si="62"/>
        <v>1.7354740175511326E-6</v>
      </c>
      <c r="I997" s="458">
        <f t="shared" si="64"/>
        <v>0.99987784648055389</v>
      </c>
      <c r="J997" s="434" t="str">
        <f t="shared" si="63"/>
        <v>C</v>
      </c>
    </row>
    <row r="998" spans="1:10" ht="31.5" x14ac:dyDescent="0.2">
      <c r="A998" s="456">
        <v>320</v>
      </c>
      <c r="B998" s="434" t="s">
        <v>922</v>
      </c>
      <c r="C998" s="434" t="s">
        <v>213</v>
      </c>
      <c r="D998" s="434">
        <v>1</v>
      </c>
      <c r="E998" s="457">
        <v>23.61</v>
      </c>
      <c r="F998" s="457">
        <v>4.6771409999999998</v>
      </c>
      <c r="G998" s="462">
        <f t="shared" si="61"/>
        <v>28.287140999999998</v>
      </c>
      <c r="H998" s="458">
        <f t="shared" si="62"/>
        <v>1.7332716393562707E-6</v>
      </c>
      <c r="I998" s="458">
        <f t="shared" si="64"/>
        <v>0.99987957975219321</v>
      </c>
      <c r="J998" s="434" t="str">
        <f t="shared" si="63"/>
        <v>C</v>
      </c>
    </row>
    <row r="999" spans="1:10" ht="31.5" x14ac:dyDescent="0.2">
      <c r="A999" s="456">
        <v>223</v>
      </c>
      <c r="B999" s="434" t="s">
        <v>747</v>
      </c>
      <c r="C999" s="434" t="s">
        <v>213</v>
      </c>
      <c r="D999" s="434">
        <v>10</v>
      </c>
      <c r="E999" s="457">
        <v>23.5</v>
      </c>
      <c r="F999" s="457">
        <v>4.6553500000000003</v>
      </c>
      <c r="G999" s="462">
        <f t="shared" si="61"/>
        <v>28.155349999999999</v>
      </c>
      <c r="H999" s="458">
        <f t="shared" si="62"/>
        <v>1.7251962526417771E-6</v>
      </c>
      <c r="I999" s="458">
        <f t="shared" si="64"/>
        <v>0.99988130494844585</v>
      </c>
      <c r="J999" s="434" t="str">
        <f t="shared" si="63"/>
        <v>C</v>
      </c>
    </row>
    <row r="1000" spans="1:10" ht="31.5" x14ac:dyDescent="0.2">
      <c r="A1000" s="456">
        <v>340</v>
      </c>
      <c r="B1000" s="434" t="s">
        <v>957</v>
      </c>
      <c r="C1000" s="434" t="s">
        <v>213</v>
      </c>
      <c r="D1000" s="434">
        <v>10</v>
      </c>
      <c r="E1000" s="457">
        <v>23.3</v>
      </c>
      <c r="F1000" s="457">
        <v>4.6157300000000001</v>
      </c>
      <c r="G1000" s="462">
        <f t="shared" si="61"/>
        <v>27.91573</v>
      </c>
      <c r="H1000" s="458">
        <f t="shared" si="62"/>
        <v>1.7105137313426984E-6</v>
      </c>
      <c r="I1000" s="458">
        <f t="shared" si="64"/>
        <v>0.99988301546217717</v>
      </c>
      <c r="J1000" s="434" t="str">
        <f t="shared" si="63"/>
        <v>C</v>
      </c>
    </row>
    <row r="1001" spans="1:10" ht="31.5" x14ac:dyDescent="0.2">
      <c r="A1001" s="456">
        <v>516</v>
      </c>
      <c r="B1001" s="434" t="s">
        <v>1293</v>
      </c>
      <c r="C1001" s="434" t="s">
        <v>213</v>
      </c>
      <c r="D1001" s="434">
        <v>5</v>
      </c>
      <c r="E1001" s="457">
        <v>23.25</v>
      </c>
      <c r="F1001" s="457">
        <v>4.6058250000000003</v>
      </c>
      <c r="G1001" s="462">
        <f t="shared" si="61"/>
        <v>27.855824999999999</v>
      </c>
      <c r="H1001" s="458">
        <f t="shared" si="62"/>
        <v>1.7068431010179286E-6</v>
      </c>
      <c r="I1001" s="458">
        <f t="shared" si="64"/>
        <v>0.99988472230527814</v>
      </c>
      <c r="J1001" s="434" t="str">
        <f t="shared" si="63"/>
        <v>C</v>
      </c>
    </row>
    <row r="1002" spans="1:10" x14ac:dyDescent="0.2">
      <c r="A1002" s="456">
        <v>434</v>
      </c>
      <c r="B1002" s="434" t="s">
        <v>1134</v>
      </c>
      <c r="C1002" s="434" t="s">
        <v>213</v>
      </c>
      <c r="D1002" s="434">
        <v>10</v>
      </c>
      <c r="E1002" s="457">
        <v>23.2</v>
      </c>
      <c r="F1002" s="457">
        <v>4.5959199999999996</v>
      </c>
      <c r="G1002" s="462">
        <f t="shared" si="61"/>
        <v>27.795919999999999</v>
      </c>
      <c r="H1002" s="458">
        <f t="shared" si="62"/>
        <v>1.7031724706931588E-6</v>
      </c>
      <c r="I1002" s="458">
        <f t="shared" si="64"/>
        <v>0.99988642547774886</v>
      </c>
      <c r="J1002" s="434" t="str">
        <f t="shared" si="63"/>
        <v>C</v>
      </c>
    </row>
    <row r="1003" spans="1:10" x14ac:dyDescent="0.2">
      <c r="A1003" s="456">
        <v>106</v>
      </c>
      <c r="B1003" s="434" t="s">
        <v>1368</v>
      </c>
      <c r="C1003" s="434" t="s">
        <v>573</v>
      </c>
      <c r="D1003" s="434">
        <v>1</v>
      </c>
      <c r="E1003" s="457">
        <v>22.313963506666667</v>
      </c>
      <c r="F1003" s="457">
        <v>4.4203961706706671</v>
      </c>
      <c r="G1003" s="462">
        <f t="shared" si="61"/>
        <v>26.734359677337334</v>
      </c>
      <c r="H1003" s="458">
        <f t="shared" si="62"/>
        <v>1.6381262222675196E-6</v>
      </c>
      <c r="I1003" s="458">
        <f t="shared" si="64"/>
        <v>0.99988806360397109</v>
      </c>
      <c r="J1003" s="434" t="str">
        <f t="shared" si="63"/>
        <v>C</v>
      </c>
    </row>
    <row r="1004" spans="1:10" x14ac:dyDescent="0.2">
      <c r="A1004" s="456">
        <v>708</v>
      </c>
      <c r="B1004" s="434" t="s">
        <v>1624</v>
      </c>
      <c r="C1004" s="434" t="s">
        <v>1248</v>
      </c>
      <c r="D1004" s="434">
        <v>1</v>
      </c>
      <c r="E1004" s="457">
        <v>21.96</v>
      </c>
      <c r="F1004" s="457">
        <v>4.350276</v>
      </c>
      <c r="G1004" s="462">
        <f t="shared" si="61"/>
        <v>26.310276000000002</v>
      </c>
      <c r="H1004" s="458">
        <f t="shared" si="62"/>
        <v>1.6121408386388694E-6</v>
      </c>
      <c r="I1004" s="458">
        <f t="shared" si="64"/>
        <v>0.99988967574480969</v>
      </c>
      <c r="J1004" s="434" t="str">
        <f t="shared" si="63"/>
        <v>C</v>
      </c>
    </row>
    <row r="1005" spans="1:10" x14ac:dyDescent="0.2">
      <c r="A1005" s="456">
        <v>559</v>
      </c>
      <c r="B1005" s="434" t="s">
        <v>1368</v>
      </c>
      <c r="C1005" s="434" t="s">
        <v>573</v>
      </c>
      <c r="D1005" s="434">
        <v>1</v>
      </c>
      <c r="E1005" s="457">
        <v>21.756666666666664</v>
      </c>
      <c r="F1005" s="457">
        <v>4.3099956666666666</v>
      </c>
      <c r="G1005" s="462">
        <f t="shared" si="61"/>
        <v>26.06666233333333</v>
      </c>
      <c r="H1005" s="458">
        <f t="shared" si="62"/>
        <v>1.5972136086514723E-6</v>
      </c>
      <c r="I1005" s="458">
        <f t="shared" si="64"/>
        <v>0.9998912729584184</v>
      </c>
      <c r="J1005" s="434" t="str">
        <f t="shared" si="63"/>
        <v>C</v>
      </c>
    </row>
    <row r="1006" spans="1:10" ht="31.5" x14ac:dyDescent="0.2">
      <c r="A1006" s="456">
        <v>266</v>
      </c>
      <c r="B1006" s="434" t="s">
        <v>827</v>
      </c>
      <c r="C1006" s="434" t="s">
        <v>600</v>
      </c>
      <c r="D1006" s="434">
        <v>3</v>
      </c>
      <c r="E1006" s="457">
        <v>21.69</v>
      </c>
      <c r="F1006" s="457">
        <v>4.2967890000000004</v>
      </c>
      <c r="G1006" s="462">
        <f t="shared" si="61"/>
        <v>25.986789000000002</v>
      </c>
      <c r="H1006" s="458">
        <f t="shared" si="62"/>
        <v>1.592319434885113E-6</v>
      </c>
      <c r="I1006" s="458">
        <f t="shared" si="64"/>
        <v>0.99989286527785326</v>
      </c>
      <c r="J1006" s="434" t="str">
        <f t="shared" si="63"/>
        <v>C</v>
      </c>
    </row>
    <row r="1007" spans="1:10" ht="31.5" x14ac:dyDescent="0.2">
      <c r="A1007" s="456">
        <v>557</v>
      </c>
      <c r="B1007" s="434" t="s">
        <v>1364</v>
      </c>
      <c r="C1007" s="434" t="s">
        <v>573</v>
      </c>
      <c r="D1007" s="434">
        <v>1</v>
      </c>
      <c r="E1007" s="457">
        <v>21.59</v>
      </c>
      <c r="F1007" s="457">
        <v>4.2769789999999999</v>
      </c>
      <c r="G1007" s="462">
        <f t="shared" ref="G1007:G1070" si="65">E1007+F1007</f>
        <v>25.866979000000001</v>
      </c>
      <c r="H1007" s="458">
        <f t="shared" si="62"/>
        <v>1.5849781742355733E-6</v>
      </c>
      <c r="I1007" s="458">
        <f t="shared" si="64"/>
        <v>0.99989445025602752</v>
      </c>
      <c r="J1007" s="434" t="str">
        <f t="shared" si="63"/>
        <v>C</v>
      </c>
    </row>
    <row r="1008" spans="1:10" x14ac:dyDescent="0.2">
      <c r="A1008" s="456">
        <v>717</v>
      </c>
      <c r="B1008" s="434" t="s">
        <v>1642</v>
      </c>
      <c r="C1008" s="434" t="s">
        <v>658</v>
      </c>
      <c r="D1008" s="434">
        <v>1</v>
      </c>
      <c r="E1008" s="457">
        <v>21.43</v>
      </c>
      <c r="F1008" s="457">
        <v>4.2452829999999997</v>
      </c>
      <c r="G1008" s="462">
        <f t="shared" si="65"/>
        <v>25.675283</v>
      </c>
      <c r="H1008" s="458">
        <f t="shared" si="62"/>
        <v>1.5732321571963102E-6</v>
      </c>
      <c r="I1008" s="458">
        <f t="shared" si="64"/>
        <v>0.99989602348818474</v>
      </c>
      <c r="J1008" s="434" t="str">
        <f t="shared" si="63"/>
        <v>C</v>
      </c>
    </row>
    <row r="1009" spans="1:15" x14ac:dyDescent="0.2">
      <c r="A1009" s="456">
        <v>719</v>
      </c>
      <c r="B1009" s="434" t="s">
        <v>1646</v>
      </c>
      <c r="C1009" s="434" t="s">
        <v>658</v>
      </c>
      <c r="D1009" s="434">
        <v>1</v>
      </c>
      <c r="E1009" s="457">
        <v>21.43</v>
      </c>
      <c r="F1009" s="457">
        <v>4.2452829999999997</v>
      </c>
      <c r="G1009" s="462">
        <f t="shared" si="65"/>
        <v>25.675283</v>
      </c>
      <c r="H1009" s="458">
        <f t="shared" si="62"/>
        <v>1.5732321571963102E-6</v>
      </c>
      <c r="I1009" s="458">
        <f t="shared" si="64"/>
        <v>0.99989759672034195</v>
      </c>
      <c r="J1009" s="434" t="str">
        <f t="shared" si="63"/>
        <v>C</v>
      </c>
    </row>
    <row r="1010" spans="1:15" ht="47.25" x14ac:dyDescent="0.2">
      <c r="A1010" s="456">
        <v>801</v>
      </c>
      <c r="B1010" s="434" t="s">
        <v>1801</v>
      </c>
      <c r="C1010" s="434" t="s">
        <v>213</v>
      </c>
      <c r="D1010" s="434">
        <v>1</v>
      </c>
      <c r="E1010" s="457">
        <v>21.41</v>
      </c>
      <c r="F1010" s="457">
        <v>4.2413210000000001</v>
      </c>
      <c r="G1010" s="462">
        <f t="shared" si="65"/>
        <v>25.651320999999999</v>
      </c>
      <c r="H1010" s="458">
        <f t="shared" si="62"/>
        <v>1.5717639050664023E-6</v>
      </c>
      <c r="I1010" s="458">
        <f t="shared" si="64"/>
        <v>0.99989916848424698</v>
      </c>
      <c r="J1010" s="434" t="str">
        <f t="shared" si="63"/>
        <v>C</v>
      </c>
    </row>
    <row r="1011" spans="1:15" ht="31.5" x14ac:dyDescent="0.2">
      <c r="A1011" s="456">
        <v>309</v>
      </c>
      <c r="B1011" s="434" t="s">
        <v>902</v>
      </c>
      <c r="C1011" s="434" t="s">
        <v>573</v>
      </c>
      <c r="D1011" s="434">
        <v>30</v>
      </c>
      <c r="E1011" s="457">
        <v>21.299999999999997</v>
      </c>
      <c r="F1011" s="457">
        <v>4.2195299999999998</v>
      </c>
      <c r="G1011" s="462">
        <f t="shared" si="65"/>
        <v>25.519529999999996</v>
      </c>
      <c r="H1011" s="458">
        <f t="shared" si="62"/>
        <v>1.5636885183519085E-6</v>
      </c>
      <c r="I1011" s="458">
        <f t="shared" si="64"/>
        <v>0.99990073217276532</v>
      </c>
      <c r="J1011" s="434" t="str">
        <f t="shared" si="63"/>
        <v>C</v>
      </c>
    </row>
    <row r="1012" spans="1:15" ht="31.5" x14ac:dyDescent="0.2">
      <c r="A1012" s="456">
        <v>264</v>
      </c>
      <c r="B1012" s="434" t="s">
        <v>823</v>
      </c>
      <c r="C1012" s="434" t="s">
        <v>600</v>
      </c>
      <c r="D1012" s="434">
        <v>3</v>
      </c>
      <c r="E1012" s="457">
        <v>21.18</v>
      </c>
      <c r="F1012" s="457">
        <v>4.1957579999999997</v>
      </c>
      <c r="G1012" s="462">
        <f t="shared" si="65"/>
        <v>25.375757999999998</v>
      </c>
      <c r="H1012" s="458">
        <f t="shared" si="62"/>
        <v>1.5548790055724614E-6</v>
      </c>
      <c r="I1012" s="458">
        <f t="shared" si="64"/>
        <v>0.99990228705177087</v>
      </c>
      <c r="J1012" s="434" t="str">
        <f t="shared" si="63"/>
        <v>C</v>
      </c>
    </row>
    <row r="1013" spans="1:15" ht="31.5" x14ac:dyDescent="0.2">
      <c r="A1013" s="456">
        <v>418</v>
      </c>
      <c r="B1013" s="434" t="s">
        <v>1104</v>
      </c>
      <c r="C1013" s="434" t="s">
        <v>213</v>
      </c>
      <c r="D1013" s="434">
        <v>1</v>
      </c>
      <c r="E1013" s="457">
        <v>21.05</v>
      </c>
      <c r="F1013" s="457">
        <v>4.1700049999999997</v>
      </c>
      <c r="G1013" s="462">
        <f t="shared" si="65"/>
        <v>25.220005</v>
      </c>
      <c r="H1013" s="458">
        <f t="shared" si="62"/>
        <v>1.5453353667280602E-6</v>
      </c>
      <c r="I1013" s="458">
        <f t="shared" si="64"/>
        <v>0.99990383238713765</v>
      </c>
      <c r="J1013" s="434" t="str">
        <f t="shared" si="63"/>
        <v>C</v>
      </c>
    </row>
    <row r="1014" spans="1:15" ht="31.5" x14ac:dyDescent="0.2">
      <c r="A1014" s="456">
        <v>224</v>
      </c>
      <c r="B1014" s="434" t="s">
        <v>749</v>
      </c>
      <c r="C1014" s="434" t="s">
        <v>213</v>
      </c>
      <c r="D1014" s="434">
        <v>10</v>
      </c>
      <c r="E1014" s="457">
        <v>21</v>
      </c>
      <c r="F1014" s="457">
        <v>4.1600999999999999</v>
      </c>
      <c r="G1014" s="462">
        <f t="shared" si="65"/>
        <v>25.1601</v>
      </c>
      <c r="H1014" s="458">
        <f t="shared" si="62"/>
        <v>1.5416647364032904E-6</v>
      </c>
      <c r="I1014" s="458">
        <f t="shared" si="64"/>
        <v>0.99990537405187407</v>
      </c>
      <c r="J1014" s="434" t="str">
        <f t="shared" si="63"/>
        <v>C</v>
      </c>
    </row>
    <row r="1015" spans="1:15" ht="31.5" x14ac:dyDescent="0.2">
      <c r="A1015" s="456">
        <v>354</v>
      </c>
      <c r="B1015" s="434" t="s">
        <v>985</v>
      </c>
      <c r="C1015" s="434" t="s">
        <v>213</v>
      </c>
      <c r="D1015" s="434">
        <v>10</v>
      </c>
      <c r="E1015" s="457">
        <v>20.7</v>
      </c>
      <c r="F1015" s="457">
        <v>4.10067</v>
      </c>
      <c r="G1015" s="462">
        <f t="shared" si="65"/>
        <v>24.80067</v>
      </c>
      <c r="H1015" s="458">
        <f t="shared" si="62"/>
        <v>1.519640954454672E-6</v>
      </c>
      <c r="I1015" s="458">
        <f t="shared" si="64"/>
        <v>0.99990689369282848</v>
      </c>
      <c r="J1015" s="434" t="str">
        <f t="shared" si="63"/>
        <v>C</v>
      </c>
    </row>
    <row r="1016" spans="1:15" ht="31.5" x14ac:dyDescent="0.2">
      <c r="A1016" s="456">
        <v>228</v>
      </c>
      <c r="B1016" s="434" t="s">
        <v>757</v>
      </c>
      <c r="C1016" s="434" t="s">
        <v>213</v>
      </c>
      <c r="D1016" s="434">
        <v>10</v>
      </c>
      <c r="E1016" s="457">
        <v>20.299999999999997</v>
      </c>
      <c r="F1016" s="457">
        <v>4.0214299999999996</v>
      </c>
      <c r="G1016" s="462">
        <f t="shared" si="65"/>
        <v>24.321429999999996</v>
      </c>
      <c r="H1016" s="458">
        <f t="shared" si="62"/>
        <v>1.4902759118565137E-6</v>
      </c>
      <c r="I1016" s="458">
        <f t="shared" si="64"/>
        <v>0.99990838396874038</v>
      </c>
      <c r="J1016" s="434" t="str">
        <f t="shared" si="63"/>
        <v>C</v>
      </c>
    </row>
    <row r="1017" spans="1:15" ht="31.5" x14ac:dyDescent="0.2">
      <c r="A1017" s="456">
        <v>364</v>
      </c>
      <c r="B1017" s="434" t="s">
        <v>1005</v>
      </c>
      <c r="C1017" s="434" t="s">
        <v>213</v>
      </c>
      <c r="D1017" s="434">
        <v>10</v>
      </c>
      <c r="E1017" s="457">
        <v>19.7</v>
      </c>
      <c r="F1017" s="457">
        <v>3.9025699999999999</v>
      </c>
      <c r="G1017" s="462">
        <f t="shared" si="65"/>
        <v>23.60257</v>
      </c>
      <c r="H1017" s="458">
        <f t="shared" si="62"/>
        <v>1.4462283479592771E-6</v>
      </c>
      <c r="I1017" s="458">
        <f t="shared" si="64"/>
        <v>0.99990983019708835</v>
      </c>
      <c r="J1017" s="434" t="str">
        <f t="shared" si="63"/>
        <v>C</v>
      </c>
    </row>
    <row r="1018" spans="1:15" ht="31.5" x14ac:dyDescent="0.2">
      <c r="A1018" s="456">
        <v>166</v>
      </c>
      <c r="B1018" s="434" t="s">
        <v>643</v>
      </c>
      <c r="C1018" s="434" t="s">
        <v>213</v>
      </c>
      <c r="D1018" s="434">
        <v>10</v>
      </c>
      <c r="E1018" s="457">
        <v>19.600000000000001</v>
      </c>
      <c r="F1018" s="457">
        <v>3.8827600000000002</v>
      </c>
      <c r="G1018" s="462">
        <f t="shared" si="65"/>
        <v>23.482760000000003</v>
      </c>
      <c r="H1018" s="458">
        <f t="shared" si="62"/>
        <v>1.4388870873097379E-6</v>
      </c>
      <c r="I1018" s="458">
        <f t="shared" si="64"/>
        <v>0.9999112690841756</v>
      </c>
      <c r="J1018" s="434" t="str">
        <f t="shared" si="63"/>
        <v>C</v>
      </c>
    </row>
    <row r="1019" spans="1:15" ht="31.5" x14ac:dyDescent="0.2">
      <c r="A1019" s="456">
        <v>773</v>
      </c>
      <c r="B1019" s="434" t="s">
        <v>1746</v>
      </c>
      <c r="C1019" s="434" t="s">
        <v>600</v>
      </c>
      <c r="D1019" s="434">
        <v>1</v>
      </c>
      <c r="E1019" s="457">
        <v>19.559999999999999</v>
      </c>
      <c r="F1019" s="457">
        <v>3.8748359999999997</v>
      </c>
      <c r="G1019" s="462">
        <f t="shared" si="65"/>
        <v>23.434835999999997</v>
      </c>
      <c r="H1019" s="458">
        <f t="shared" si="62"/>
        <v>1.4359505830499217E-6</v>
      </c>
      <c r="I1019" s="458">
        <f t="shared" si="64"/>
        <v>0.9999127050347586</v>
      </c>
      <c r="J1019" s="434" t="str">
        <f t="shared" si="63"/>
        <v>C</v>
      </c>
      <c r="L1019" s="202">
        <f>(D1019*E1019)*1.2719</f>
        <v>24.878363999999998</v>
      </c>
      <c r="M1019" s="202">
        <f>G1019*0.2719</f>
        <v>6.3719319083999988</v>
      </c>
      <c r="N1019" s="202">
        <f>G1019+M1019</f>
        <v>29.806767908399998</v>
      </c>
      <c r="O1019" s="202"/>
    </row>
    <row r="1020" spans="1:15" ht="31.5" x14ac:dyDescent="0.2">
      <c r="A1020" s="456">
        <v>483</v>
      </c>
      <c r="B1020" s="434" t="s">
        <v>1231</v>
      </c>
      <c r="C1020" s="434" t="s">
        <v>213</v>
      </c>
      <c r="D1020" s="434">
        <v>10</v>
      </c>
      <c r="E1020" s="457">
        <v>19.2</v>
      </c>
      <c r="F1020" s="457">
        <v>3.8035199999999998</v>
      </c>
      <c r="G1020" s="462">
        <f t="shared" si="65"/>
        <v>23.003519999999998</v>
      </c>
      <c r="H1020" s="458">
        <f t="shared" si="62"/>
        <v>1.4095220447115796E-6</v>
      </c>
      <c r="I1020" s="458">
        <f t="shared" si="64"/>
        <v>0.99991411455680335</v>
      </c>
      <c r="J1020" s="434" t="str">
        <f t="shared" si="63"/>
        <v>C</v>
      </c>
    </row>
    <row r="1021" spans="1:15" x14ac:dyDescent="0.2">
      <c r="A1021" s="456">
        <v>519</v>
      </c>
      <c r="B1021" s="434" t="s">
        <v>1299</v>
      </c>
      <c r="C1021" s="434" t="s">
        <v>213</v>
      </c>
      <c r="D1021" s="434">
        <v>5</v>
      </c>
      <c r="E1021" s="457">
        <v>19.2</v>
      </c>
      <c r="F1021" s="457">
        <v>3.8035199999999998</v>
      </c>
      <c r="G1021" s="462">
        <f t="shared" si="65"/>
        <v>23.003519999999998</v>
      </c>
      <c r="H1021" s="458">
        <f t="shared" si="62"/>
        <v>1.4095220447115796E-6</v>
      </c>
      <c r="I1021" s="458">
        <f t="shared" si="64"/>
        <v>0.99991552407884809</v>
      </c>
      <c r="J1021" s="434" t="str">
        <f t="shared" si="63"/>
        <v>C</v>
      </c>
    </row>
    <row r="1022" spans="1:15" ht="31.5" x14ac:dyDescent="0.2">
      <c r="A1022" s="456">
        <v>701</v>
      </c>
      <c r="B1022" s="434" t="s">
        <v>1611</v>
      </c>
      <c r="C1022" s="434" t="s">
        <v>213</v>
      </c>
      <c r="D1022" s="434">
        <v>2</v>
      </c>
      <c r="E1022" s="457">
        <v>18.8</v>
      </c>
      <c r="F1022" s="457">
        <v>3.7242800000000003</v>
      </c>
      <c r="G1022" s="462">
        <f t="shared" si="65"/>
        <v>22.524280000000001</v>
      </c>
      <c r="H1022" s="458">
        <f t="shared" si="62"/>
        <v>1.380157002113422E-6</v>
      </c>
      <c r="I1022" s="458">
        <f t="shared" si="64"/>
        <v>0.99991690423585022</v>
      </c>
      <c r="J1022" s="434" t="str">
        <f t="shared" si="63"/>
        <v>C</v>
      </c>
    </row>
    <row r="1023" spans="1:15" ht="31.5" x14ac:dyDescent="0.2">
      <c r="A1023" s="456">
        <v>341</v>
      </c>
      <c r="B1023" s="434" t="s">
        <v>959</v>
      </c>
      <c r="C1023" s="434" t="s">
        <v>213</v>
      </c>
      <c r="D1023" s="434">
        <v>10</v>
      </c>
      <c r="E1023" s="457">
        <v>18.700000000000003</v>
      </c>
      <c r="F1023" s="457">
        <v>3.7044700000000006</v>
      </c>
      <c r="G1023" s="462">
        <f t="shared" si="65"/>
        <v>22.404470000000003</v>
      </c>
      <c r="H1023" s="458">
        <f t="shared" si="62"/>
        <v>1.3728157414638825E-6</v>
      </c>
      <c r="I1023" s="458">
        <f t="shared" si="64"/>
        <v>0.99991827705159164</v>
      </c>
      <c r="J1023" s="434" t="str">
        <f t="shared" si="63"/>
        <v>C</v>
      </c>
    </row>
    <row r="1024" spans="1:15" ht="31.5" x14ac:dyDescent="0.2">
      <c r="A1024" s="456">
        <v>558</v>
      </c>
      <c r="B1024" s="434" t="s">
        <v>1366</v>
      </c>
      <c r="C1024" s="434" t="s">
        <v>573</v>
      </c>
      <c r="D1024" s="434">
        <v>1</v>
      </c>
      <c r="E1024" s="457">
        <v>18.440000000000001</v>
      </c>
      <c r="F1024" s="457">
        <v>3.6529640000000003</v>
      </c>
      <c r="G1024" s="462">
        <f t="shared" si="65"/>
        <v>22.092964000000002</v>
      </c>
      <c r="H1024" s="458">
        <f t="shared" si="62"/>
        <v>1.3537284637750799E-6</v>
      </c>
      <c r="I1024" s="458">
        <f t="shared" si="64"/>
        <v>0.99991963078005541</v>
      </c>
      <c r="J1024" s="434" t="str">
        <f t="shared" si="63"/>
        <v>C</v>
      </c>
    </row>
    <row r="1025" spans="1:10" x14ac:dyDescent="0.2">
      <c r="A1025" s="456">
        <v>494</v>
      </c>
      <c r="B1025" s="434" t="s">
        <v>1254</v>
      </c>
      <c r="C1025" s="434" t="s">
        <v>1255</v>
      </c>
      <c r="D1025" s="434">
        <v>2</v>
      </c>
      <c r="E1025" s="457">
        <v>18.100000000000001</v>
      </c>
      <c r="F1025" s="457">
        <v>3.5856100000000004</v>
      </c>
      <c r="G1025" s="462">
        <f t="shared" si="65"/>
        <v>21.68561</v>
      </c>
      <c r="H1025" s="458">
        <f t="shared" si="62"/>
        <v>1.3287681775666455E-6</v>
      </c>
      <c r="I1025" s="458">
        <f t="shared" si="64"/>
        <v>0.99992095954823301</v>
      </c>
      <c r="J1025" s="434" t="str">
        <f t="shared" si="63"/>
        <v>C</v>
      </c>
    </row>
    <row r="1026" spans="1:10" ht="31.5" x14ac:dyDescent="0.2">
      <c r="A1026" s="456">
        <v>560</v>
      </c>
      <c r="B1026" s="434" t="s">
        <v>1369</v>
      </c>
      <c r="C1026" s="434" t="s">
        <v>573</v>
      </c>
      <c r="D1026" s="434">
        <v>1</v>
      </c>
      <c r="E1026" s="457">
        <v>18.100000000000001</v>
      </c>
      <c r="F1026" s="457">
        <v>3.5856100000000004</v>
      </c>
      <c r="G1026" s="462">
        <f t="shared" si="65"/>
        <v>21.68561</v>
      </c>
      <c r="H1026" s="458">
        <f t="shared" ref="H1026:H1089" si="66">G1026/$G$1146</f>
        <v>1.3287681775666455E-6</v>
      </c>
      <c r="I1026" s="458">
        <f t="shared" si="64"/>
        <v>0.99992228831641061</v>
      </c>
      <c r="J1026" s="434" t="str">
        <f t="shared" ref="J1026:J1089" si="67">IF(I1026&lt;$M$2,$L$2,IF(I1026&lt;$M$3,$L$3,$L$4))</f>
        <v>C</v>
      </c>
    </row>
    <row r="1027" spans="1:10" ht="31.5" x14ac:dyDescent="0.2">
      <c r="A1027" s="456">
        <v>211</v>
      </c>
      <c r="B1027" s="434" t="s">
        <v>725</v>
      </c>
      <c r="C1027" s="434" t="s">
        <v>213</v>
      </c>
      <c r="D1027" s="434">
        <v>1</v>
      </c>
      <c r="E1027" s="457">
        <v>18.02</v>
      </c>
      <c r="F1027" s="457">
        <v>3.5697619999999999</v>
      </c>
      <c r="G1027" s="462">
        <f t="shared" si="65"/>
        <v>21.589762</v>
      </c>
      <c r="H1027" s="458">
        <f t="shared" si="66"/>
        <v>1.3228951690470139E-6</v>
      </c>
      <c r="I1027" s="458">
        <f t="shared" si="64"/>
        <v>0.99992361121157969</v>
      </c>
      <c r="J1027" s="434" t="str">
        <f t="shared" si="67"/>
        <v>C</v>
      </c>
    </row>
    <row r="1028" spans="1:10" ht="47.25" x14ac:dyDescent="0.2">
      <c r="A1028" s="456">
        <v>1</v>
      </c>
      <c r="B1028" s="434" t="s">
        <v>555</v>
      </c>
      <c r="C1028" s="434" t="s">
        <v>213</v>
      </c>
      <c r="D1028" s="434">
        <v>10</v>
      </c>
      <c r="E1028" s="457">
        <v>17.899999999999999</v>
      </c>
      <c r="F1028" s="457">
        <v>3.5459899999999998</v>
      </c>
      <c r="G1028" s="462">
        <f t="shared" si="65"/>
        <v>21.445989999999998</v>
      </c>
      <c r="H1028" s="458">
        <f t="shared" si="66"/>
        <v>1.3140856562675664E-6</v>
      </c>
      <c r="I1028" s="458">
        <f t="shared" ref="I1028:I1091" si="68">I1027+H1028</f>
        <v>0.99992492529723598</v>
      </c>
      <c r="J1028" s="434" t="str">
        <f t="shared" si="67"/>
        <v>C</v>
      </c>
    </row>
    <row r="1029" spans="1:10" ht="31.5" x14ac:dyDescent="0.2">
      <c r="A1029" s="456">
        <v>463</v>
      </c>
      <c r="B1029" s="434" t="s">
        <v>1191</v>
      </c>
      <c r="C1029" s="434" t="s">
        <v>213</v>
      </c>
      <c r="D1029" s="434">
        <v>10</v>
      </c>
      <c r="E1029" s="457">
        <v>17.600000000000001</v>
      </c>
      <c r="F1029" s="457">
        <v>3.4865600000000003</v>
      </c>
      <c r="G1029" s="462">
        <f t="shared" si="65"/>
        <v>21.086560000000002</v>
      </c>
      <c r="H1029" s="458">
        <f t="shared" si="66"/>
        <v>1.2920618743189482E-6</v>
      </c>
      <c r="I1029" s="458">
        <f t="shared" si="68"/>
        <v>0.99992621735911025</v>
      </c>
      <c r="J1029" s="434" t="str">
        <f t="shared" si="67"/>
        <v>C</v>
      </c>
    </row>
    <row r="1030" spans="1:10" ht="31.5" x14ac:dyDescent="0.2">
      <c r="A1030" s="456">
        <v>679</v>
      </c>
      <c r="B1030" s="434" t="s">
        <v>1569</v>
      </c>
      <c r="C1030" s="434" t="s">
        <v>213</v>
      </c>
      <c r="D1030" s="434">
        <v>1</v>
      </c>
      <c r="E1030" s="457">
        <v>17.38</v>
      </c>
      <c r="F1030" s="457">
        <v>3.4429779999999996</v>
      </c>
      <c r="G1030" s="462">
        <f t="shared" si="65"/>
        <v>20.822977999999999</v>
      </c>
      <c r="H1030" s="458">
        <f t="shared" si="66"/>
        <v>1.2759111008899612E-6</v>
      </c>
      <c r="I1030" s="458">
        <f t="shared" si="68"/>
        <v>0.99992749327021113</v>
      </c>
      <c r="J1030" s="434" t="str">
        <f t="shared" si="67"/>
        <v>C</v>
      </c>
    </row>
    <row r="1031" spans="1:10" x14ac:dyDescent="0.2">
      <c r="A1031" s="456">
        <v>551</v>
      </c>
      <c r="B1031" s="434" t="s">
        <v>1354</v>
      </c>
      <c r="C1031" s="434" t="s">
        <v>213</v>
      </c>
      <c r="D1031" s="434">
        <v>10</v>
      </c>
      <c r="E1031" s="457">
        <v>17.3</v>
      </c>
      <c r="F1031" s="457">
        <v>3.42713</v>
      </c>
      <c r="G1031" s="462">
        <f t="shared" si="65"/>
        <v>20.727130000000002</v>
      </c>
      <c r="H1031" s="458">
        <f t="shared" si="66"/>
        <v>1.2700380923703298E-6</v>
      </c>
      <c r="I1031" s="458">
        <f t="shared" si="68"/>
        <v>0.99992876330830349</v>
      </c>
      <c r="J1031" s="434" t="str">
        <f t="shared" si="67"/>
        <v>C</v>
      </c>
    </row>
    <row r="1032" spans="1:10" x14ac:dyDescent="0.2">
      <c r="A1032" s="456">
        <v>100</v>
      </c>
      <c r="B1032" s="434" t="s">
        <v>1318</v>
      </c>
      <c r="C1032" s="434" t="s">
        <v>573</v>
      </c>
      <c r="D1032" s="434">
        <v>1</v>
      </c>
      <c r="E1032" s="457">
        <v>17.237105553333333</v>
      </c>
      <c r="F1032" s="457">
        <v>3.414670610115333</v>
      </c>
      <c r="G1032" s="462">
        <f t="shared" si="65"/>
        <v>20.651776163448666</v>
      </c>
      <c r="H1032" s="458">
        <f t="shared" si="66"/>
        <v>1.265420847106444E-6</v>
      </c>
      <c r="I1032" s="458">
        <f t="shared" si="68"/>
        <v>0.9999300287291506</v>
      </c>
      <c r="J1032" s="434" t="str">
        <f t="shared" si="67"/>
        <v>C</v>
      </c>
    </row>
    <row r="1033" spans="1:10" x14ac:dyDescent="0.2">
      <c r="A1033" s="456">
        <v>46</v>
      </c>
      <c r="B1033" s="434" t="s">
        <v>664</v>
      </c>
      <c r="C1033" s="434" t="s">
        <v>213</v>
      </c>
      <c r="D1033" s="434">
        <v>1</v>
      </c>
      <c r="E1033" s="457">
        <v>17.109090116666668</v>
      </c>
      <c r="F1033" s="457">
        <v>3.3893107521116668</v>
      </c>
      <c r="G1033" s="462">
        <f t="shared" si="65"/>
        <v>20.498400868778333</v>
      </c>
      <c r="H1033" s="458">
        <f t="shared" si="66"/>
        <v>1.256022900229098E-6</v>
      </c>
      <c r="I1033" s="458">
        <f t="shared" si="68"/>
        <v>0.99993128475205084</v>
      </c>
      <c r="J1033" s="434" t="str">
        <f t="shared" si="67"/>
        <v>C</v>
      </c>
    </row>
    <row r="1034" spans="1:10" ht="31.5" x14ac:dyDescent="0.2">
      <c r="A1034" s="456">
        <v>348</v>
      </c>
      <c r="B1034" s="434" t="s">
        <v>973</v>
      </c>
      <c r="C1034" s="434" t="s">
        <v>213</v>
      </c>
      <c r="D1034" s="434">
        <v>10</v>
      </c>
      <c r="E1034" s="457">
        <v>16.899999999999999</v>
      </c>
      <c r="F1034" s="457">
        <v>3.3478899999999996</v>
      </c>
      <c r="G1034" s="462">
        <f t="shared" si="65"/>
        <v>20.247889999999998</v>
      </c>
      <c r="H1034" s="458">
        <f t="shared" si="66"/>
        <v>1.2406730497721718E-6</v>
      </c>
      <c r="I1034" s="458">
        <f t="shared" si="68"/>
        <v>0.99993252542510058</v>
      </c>
      <c r="J1034" s="434" t="str">
        <f t="shared" si="67"/>
        <v>C</v>
      </c>
    </row>
    <row r="1035" spans="1:10" ht="31.5" x14ac:dyDescent="0.2">
      <c r="A1035" s="456">
        <v>183</v>
      </c>
      <c r="B1035" s="434" t="s">
        <v>673</v>
      </c>
      <c r="C1035" s="434" t="s">
        <v>213</v>
      </c>
      <c r="D1035" s="434">
        <v>1</v>
      </c>
      <c r="E1035" s="457">
        <v>16.88</v>
      </c>
      <c r="F1035" s="457">
        <v>3.3439279999999996</v>
      </c>
      <c r="G1035" s="462">
        <f t="shared" si="65"/>
        <v>20.223927999999997</v>
      </c>
      <c r="H1035" s="458">
        <f t="shared" si="66"/>
        <v>1.2392047976422636E-6</v>
      </c>
      <c r="I1035" s="458">
        <f t="shared" si="68"/>
        <v>0.99993376462989825</v>
      </c>
      <c r="J1035" s="434" t="str">
        <f t="shared" si="67"/>
        <v>C</v>
      </c>
    </row>
    <row r="1036" spans="1:10" ht="31.5" x14ac:dyDescent="0.2">
      <c r="A1036" s="456">
        <v>156</v>
      </c>
      <c r="B1036" s="434" t="s">
        <v>623</v>
      </c>
      <c r="C1036" s="434" t="s">
        <v>213</v>
      </c>
      <c r="D1036" s="434">
        <v>10</v>
      </c>
      <c r="E1036" s="457">
        <v>16.8</v>
      </c>
      <c r="F1036" s="457">
        <v>3.3280799999999999</v>
      </c>
      <c r="G1036" s="462">
        <f t="shared" si="65"/>
        <v>20.128080000000001</v>
      </c>
      <c r="H1036" s="458">
        <f t="shared" si="66"/>
        <v>1.2333317891226323E-6</v>
      </c>
      <c r="I1036" s="458">
        <f t="shared" si="68"/>
        <v>0.99993499796168739</v>
      </c>
      <c r="J1036" s="434" t="str">
        <f t="shared" si="67"/>
        <v>C</v>
      </c>
    </row>
    <row r="1037" spans="1:10" x14ac:dyDescent="0.2">
      <c r="A1037" s="456">
        <v>531</v>
      </c>
      <c r="B1037" s="434" t="s">
        <v>1318</v>
      </c>
      <c r="C1037" s="434" t="s">
        <v>573</v>
      </c>
      <c r="D1037" s="434">
        <v>1</v>
      </c>
      <c r="E1037" s="457">
        <v>16.606666666666666</v>
      </c>
      <c r="F1037" s="457">
        <v>3.2897806666666662</v>
      </c>
      <c r="G1037" s="462">
        <f t="shared" si="65"/>
        <v>19.896447333333331</v>
      </c>
      <c r="H1037" s="458">
        <f t="shared" si="66"/>
        <v>1.2191386852001892E-6</v>
      </c>
      <c r="I1037" s="458">
        <f t="shared" si="68"/>
        <v>0.99993621710037262</v>
      </c>
      <c r="J1037" s="434" t="str">
        <f t="shared" si="67"/>
        <v>C</v>
      </c>
    </row>
    <row r="1038" spans="1:10" x14ac:dyDescent="0.2">
      <c r="A1038" s="456">
        <v>178</v>
      </c>
      <c r="B1038" s="434" t="s">
        <v>664</v>
      </c>
      <c r="C1038" s="434" t="s">
        <v>213</v>
      </c>
      <c r="D1038" s="434">
        <v>1</v>
      </c>
      <c r="E1038" s="457">
        <v>16.483333333333334</v>
      </c>
      <c r="F1038" s="457">
        <v>3.2653483333333333</v>
      </c>
      <c r="G1038" s="462">
        <f t="shared" si="65"/>
        <v>19.748681666666666</v>
      </c>
      <c r="H1038" s="458">
        <f t="shared" si="66"/>
        <v>1.210084463732424E-6</v>
      </c>
      <c r="I1038" s="458">
        <f t="shared" si="68"/>
        <v>0.99993742718483636</v>
      </c>
      <c r="J1038" s="434" t="str">
        <f t="shared" si="67"/>
        <v>C</v>
      </c>
    </row>
    <row r="1039" spans="1:10" ht="31.5" x14ac:dyDescent="0.2">
      <c r="A1039" s="456">
        <v>681</v>
      </c>
      <c r="B1039" s="434" t="s">
        <v>1573</v>
      </c>
      <c r="C1039" s="434" t="s">
        <v>213</v>
      </c>
      <c r="D1039" s="434">
        <v>1</v>
      </c>
      <c r="E1039" s="457">
        <v>16.43</v>
      </c>
      <c r="F1039" s="457">
        <v>3.2547829999999998</v>
      </c>
      <c r="G1039" s="462">
        <f t="shared" si="65"/>
        <v>19.684782999999999</v>
      </c>
      <c r="H1039" s="458">
        <f t="shared" si="66"/>
        <v>1.2061691247193362E-6</v>
      </c>
      <c r="I1039" s="458">
        <f t="shared" si="68"/>
        <v>0.99993863335396105</v>
      </c>
      <c r="J1039" s="434" t="str">
        <f t="shared" si="67"/>
        <v>C</v>
      </c>
    </row>
    <row r="1040" spans="1:10" ht="31.5" x14ac:dyDescent="0.2">
      <c r="A1040" s="456">
        <v>161</v>
      </c>
      <c r="B1040" s="434" t="s">
        <v>633</v>
      </c>
      <c r="C1040" s="434" t="s">
        <v>213</v>
      </c>
      <c r="D1040" s="434">
        <v>2</v>
      </c>
      <c r="E1040" s="457">
        <v>16.239999999999998</v>
      </c>
      <c r="F1040" s="457">
        <v>3.2171439999999998</v>
      </c>
      <c r="G1040" s="462">
        <f t="shared" si="65"/>
        <v>19.457144</v>
      </c>
      <c r="H1040" s="458">
        <f t="shared" si="66"/>
        <v>1.1922207294852113E-6</v>
      </c>
      <c r="I1040" s="458">
        <f t="shared" si="68"/>
        <v>0.99993982557469052</v>
      </c>
      <c r="J1040" s="434" t="str">
        <f t="shared" si="67"/>
        <v>C</v>
      </c>
    </row>
    <row r="1041" spans="1:10" ht="31.5" x14ac:dyDescent="0.2">
      <c r="A1041" s="456">
        <v>426</v>
      </c>
      <c r="B1041" s="434" t="s">
        <v>1118</v>
      </c>
      <c r="C1041" s="434" t="s">
        <v>213</v>
      </c>
      <c r="D1041" s="434">
        <v>2</v>
      </c>
      <c r="E1041" s="457">
        <v>15.32</v>
      </c>
      <c r="F1041" s="457">
        <v>3.0348920000000001</v>
      </c>
      <c r="G1041" s="462">
        <f t="shared" si="65"/>
        <v>18.354892</v>
      </c>
      <c r="H1041" s="458">
        <f t="shared" si="66"/>
        <v>1.124681131509448E-6</v>
      </c>
      <c r="I1041" s="458">
        <f t="shared" si="68"/>
        <v>0.99994095025582208</v>
      </c>
      <c r="J1041" s="434" t="str">
        <f t="shared" si="67"/>
        <v>C</v>
      </c>
    </row>
    <row r="1042" spans="1:10" ht="31.5" x14ac:dyDescent="0.2">
      <c r="A1042" s="456">
        <v>415</v>
      </c>
      <c r="B1042" s="434" t="s">
        <v>1098</v>
      </c>
      <c r="C1042" s="434" t="s">
        <v>600</v>
      </c>
      <c r="D1042" s="434">
        <v>10</v>
      </c>
      <c r="E1042" s="457">
        <v>14.9</v>
      </c>
      <c r="F1042" s="457">
        <v>2.9516900000000001</v>
      </c>
      <c r="G1042" s="462">
        <f t="shared" si="65"/>
        <v>17.851690000000001</v>
      </c>
      <c r="H1042" s="458">
        <f t="shared" si="66"/>
        <v>1.0938478367813823E-6</v>
      </c>
      <c r="I1042" s="458">
        <f t="shared" si="68"/>
        <v>0.99994204410365883</v>
      </c>
      <c r="J1042" s="434" t="str">
        <f t="shared" si="67"/>
        <v>C</v>
      </c>
    </row>
    <row r="1043" spans="1:10" ht="31.5" x14ac:dyDescent="0.2">
      <c r="A1043" s="456">
        <v>764</v>
      </c>
      <c r="B1043" s="434" t="s">
        <v>1728</v>
      </c>
      <c r="C1043" s="434" t="s">
        <v>600</v>
      </c>
      <c r="D1043" s="434">
        <v>1</v>
      </c>
      <c r="E1043" s="457">
        <v>14.83</v>
      </c>
      <c r="F1043" s="457">
        <v>2.9378229999999999</v>
      </c>
      <c r="G1043" s="462">
        <f t="shared" si="65"/>
        <v>17.767823</v>
      </c>
      <c r="H1043" s="458">
        <f t="shared" si="66"/>
        <v>1.0887089543267046E-6</v>
      </c>
      <c r="I1043" s="458">
        <f t="shared" si="68"/>
        <v>0.99994313281261316</v>
      </c>
      <c r="J1043" s="434" t="str">
        <f t="shared" si="67"/>
        <v>C</v>
      </c>
    </row>
    <row r="1044" spans="1:10" x14ac:dyDescent="0.2">
      <c r="A1044" s="456">
        <v>389</v>
      </c>
      <c r="B1044" s="434" t="s">
        <v>1050</v>
      </c>
      <c r="C1044" s="434" t="s">
        <v>213</v>
      </c>
      <c r="D1044" s="434">
        <v>1</v>
      </c>
      <c r="E1044" s="457">
        <v>14.74</v>
      </c>
      <c r="F1044" s="457">
        <v>2.919994</v>
      </c>
      <c r="G1044" s="462">
        <f t="shared" si="65"/>
        <v>17.659994000000001</v>
      </c>
      <c r="H1044" s="458">
        <f t="shared" si="66"/>
        <v>1.0821018197421191E-6</v>
      </c>
      <c r="I1044" s="458">
        <f t="shared" si="68"/>
        <v>0.99994421491443286</v>
      </c>
      <c r="J1044" s="434" t="str">
        <f t="shared" si="67"/>
        <v>C</v>
      </c>
    </row>
    <row r="1045" spans="1:10" x14ac:dyDescent="0.2">
      <c r="A1045" s="456">
        <v>433</v>
      </c>
      <c r="B1045" s="434" t="s">
        <v>1132</v>
      </c>
      <c r="C1045" s="434" t="s">
        <v>213</v>
      </c>
      <c r="D1045" s="434">
        <v>10</v>
      </c>
      <c r="E1045" s="457">
        <v>14.7</v>
      </c>
      <c r="F1045" s="457">
        <v>2.9120699999999999</v>
      </c>
      <c r="G1045" s="462">
        <f t="shared" si="65"/>
        <v>17.612069999999999</v>
      </c>
      <c r="H1045" s="458">
        <f t="shared" si="66"/>
        <v>1.0791653154823031E-6</v>
      </c>
      <c r="I1045" s="458">
        <f t="shared" si="68"/>
        <v>0.9999452940797483</v>
      </c>
      <c r="J1045" s="434" t="str">
        <f t="shared" si="67"/>
        <v>C</v>
      </c>
    </row>
    <row r="1046" spans="1:10" ht="31.5" x14ac:dyDescent="0.2">
      <c r="A1046" s="456">
        <v>451</v>
      </c>
      <c r="B1046" s="434" t="s">
        <v>1167</v>
      </c>
      <c r="C1046" s="434" t="s">
        <v>213</v>
      </c>
      <c r="D1046" s="434">
        <v>10</v>
      </c>
      <c r="E1046" s="457">
        <v>14.5</v>
      </c>
      <c r="F1046" s="457">
        <v>2.8724500000000002</v>
      </c>
      <c r="G1046" s="462">
        <f t="shared" si="65"/>
        <v>17.372450000000001</v>
      </c>
      <c r="H1046" s="458">
        <f t="shared" si="66"/>
        <v>1.0644827941832244E-6</v>
      </c>
      <c r="I1046" s="458">
        <f t="shared" si="68"/>
        <v>0.99994635856254244</v>
      </c>
      <c r="J1046" s="434" t="str">
        <f t="shared" si="67"/>
        <v>C</v>
      </c>
    </row>
    <row r="1047" spans="1:10" ht="31.5" x14ac:dyDescent="0.2">
      <c r="A1047" s="456">
        <v>366</v>
      </c>
      <c r="B1047" s="434" t="s">
        <v>1009</v>
      </c>
      <c r="C1047" s="434" t="s">
        <v>213</v>
      </c>
      <c r="D1047" s="434">
        <v>10</v>
      </c>
      <c r="E1047" s="457">
        <v>14.399999999999999</v>
      </c>
      <c r="F1047" s="457">
        <v>2.8526399999999996</v>
      </c>
      <c r="G1047" s="462">
        <f t="shared" si="65"/>
        <v>17.25264</v>
      </c>
      <c r="H1047" s="458">
        <f t="shared" si="66"/>
        <v>1.0571415335336848E-6</v>
      </c>
      <c r="I1047" s="458">
        <f t="shared" si="68"/>
        <v>0.99994741570407597</v>
      </c>
      <c r="J1047" s="434" t="str">
        <f t="shared" si="67"/>
        <v>C</v>
      </c>
    </row>
    <row r="1048" spans="1:10" ht="31.5" x14ac:dyDescent="0.2">
      <c r="A1048" s="456">
        <v>686</v>
      </c>
      <c r="B1048" s="434" t="s">
        <v>1583</v>
      </c>
      <c r="C1048" s="434" t="s">
        <v>213</v>
      </c>
      <c r="D1048" s="434">
        <v>1</v>
      </c>
      <c r="E1048" s="457">
        <v>14.31</v>
      </c>
      <c r="F1048" s="457">
        <v>2.8348110000000002</v>
      </c>
      <c r="G1048" s="462">
        <f t="shared" si="65"/>
        <v>17.144811000000001</v>
      </c>
      <c r="H1048" s="458">
        <f t="shared" si="66"/>
        <v>1.0505343989490993E-6</v>
      </c>
      <c r="I1048" s="458">
        <f t="shared" si="68"/>
        <v>0.99994846623847489</v>
      </c>
      <c r="J1048" s="434" t="str">
        <f t="shared" si="67"/>
        <v>C</v>
      </c>
    </row>
    <row r="1049" spans="1:10" ht="31.5" x14ac:dyDescent="0.2">
      <c r="A1049" s="456">
        <v>678</v>
      </c>
      <c r="B1049" s="434" t="s">
        <v>1567</v>
      </c>
      <c r="C1049" s="434" t="s">
        <v>213</v>
      </c>
      <c r="D1049" s="434">
        <v>1</v>
      </c>
      <c r="E1049" s="457">
        <v>14.21</v>
      </c>
      <c r="F1049" s="457">
        <v>2.8150010000000001</v>
      </c>
      <c r="G1049" s="462">
        <f t="shared" si="65"/>
        <v>17.025001</v>
      </c>
      <c r="H1049" s="458">
        <f t="shared" si="66"/>
        <v>1.0431931382995599E-6</v>
      </c>
      <c r="I1049" s="458">
        <f t="shared" si="68"/>
        <v>0.9999495094316132</v>
      </c>
      <c r="J1049" s="434" t="str">
        <f t="shared" si="67"/>
        <v>C</v>
      </c>
    </row>
    <row r="1050" spans="1:10" x14ac:dyDescent="0.2">
      <c r="A1050" s="456">
        <v>99</v>
      </c>
      <c r="B1050" s="434" t="s">
        <v>1314</v>
      </c>
      <c r="C1050" s="434" t="s">
        <v>213</v>
      </c>
      <c r="D1050" s="434">
        <v>2</v>
      </c>
      <c r="E1050" s="457">
        <v>13.99637987</v>
      </c>
      <c r="F1050" s="457">
        <v>2.7726828522470002</v>
      </c>
      <c r="G1050" s="462">
        <f t="shared" si="65"/>
        <v>16.769062722247</v>
      </c>
      <c r="H1050" s="458">
        <f t="shared" si="66"/>
        <v>1.0275107277563748E-6</v>
      </c>
      <c r="I1050" s="458">
        <f t="shared" si="68"/>
        <v>0.99995053694234093</v>
      </c>
      <c r="J1050" s="434" t="str">
        <f t="shared" si="67"/>
        <v>C</v>
      </c>
    </row>
    <row r="1051" spans="1:10" ht="31.5" x14ac:dyDescent="0.2">
      <c r="A1051" s="456">
        <v>684</v>
      </c>
      <c r="B1051" s="434" t="s">
        <v>1579</v>
      </c>
      <c r="C1051" s="434" t="s">
        <v>213</v>
      </c>
      <c r="D1051" s="434">
        <v>1</v>
      </c>
      <c r="E1051" s="457">
        <v>13.97</v>
      </c>
      <c r="F1051" s="457">
        <v>2.7674570000000003</v>
      </c>
      <c r="G1051" s="462">
        <f t="shared" si="65"/>
        <v>16.737456999999999</v>
      </c>
      <c r="H1051" s="458">
        <f t="shared" si="66"/>
        <v>1.025574112740665E-6</v>
      </c>
      <c r="I1051" s="458">
        <f t="shared" si="68"/>
        <v>0.99995156251645367</v>
      </c>
      <c r="J1051" s="434" t="str">
        <f t="shared" si="67"/>
        <v>C</v>
      </c>
    </row>
    <row r="1052" spans="1:10" ht="31.5" x14ac:dyDescent="0.2">
      <c r="A1052" s="456">
        <v>265</v>
      </c>
      <c r="B1052" s="434" t="s">
        <v>825</v>
      </c>
      <c r="C1052" s="434" t="s">
        <v>600</v>
      </c>
      <c r="D1052" s="434">
        <v>3</v>
      </c>
      <c r="E1052" s="457">
        <v>13.86</v>
      </c>
      <c r="F1052" s="457">
        <v>2.7456659999999999</v>
      </c>
      <c r="G1052" s="462">
        <f t="shared" si="65"/>
        <v>16.605665999999999</v>
      </c>
      <c r="H1052" s="458">
        <f t="shared" si="66"/>
        <v>1.0174987260261717E-6</v>
      </c>
      <c r="I1052" s="458">
        <f t="shared" si="68"/>
        <v>0.99995258001517973</v>
      </c>
      <c r="J1052" s="434" t="str">
        <f t="shared" si="67"/>
        <v>C</v>
      </c>
    </row>
    <row r="1053" spans="1:10" x14ac:dyDescent="0.2">
      <c r="A1053" s="456">
        <v>870</v>
      </c>
      <c r="B1053" s="434" t="s">
        <v>1914</v>
      </c>
      <c r="C1053" s="434" t="s">
        <v>213</v>
      </c>
      <c r="D1053" s="434">
        <v>20</v>
      </c>
      <c r="E1053" s="457">
        <v>13.839506666666665</v>
      </c>
      <c r="F1053" s="457">
        <v>2.7416062706666664</v>
      </c>
      <c r="G1053" s="462">
        <f t="shared" si="65"/>
        <v>16.58111293733333</v>
      </c>
      <c r="H1053" s="458">
        <f t="shared" si="66"/>
        <v>1.0159942570103926E-6</v>
      </c>
      <c r="I1053" s="458">
        <f t="shared" si="68"/>
        <v>0.99995359600943678</v>
      </c>
      <c r="J1053" s="434" t="str">
        <f t="shared" si="67"/>
        <v>C</v>
      </c>
    </row>
    <row r="1054" spans="1:10" x14ac:dyDescent="0.2">
      <c r="A1054" s="456">
        <v>528</v>
      </c>
      <c r="B1054" s="434" t="s">
        <v>1314</v>
      </c>
      <c r="C1054" s="434" t="s">
        <v>213</v>
      </c>
      <c r="D1054" s="434">
        <v>2</v>
      </c>
      <c r="E1054" s="457">
        <v>13.75</v>
      </c>
      <c r="F1054" s="457">
        <v>2.723875</v>
      </c>
      <c r="G1054" s="462">
        <f t="shared" si="65"/>
        <v>16.473875</v>
      </c>
      <c r="H1054" s="458">
        <f t="shared" si="66"/>
        <v>1.0094233393116781E-6</v>
      </c>
      <c r="I1054" s="458">
        <f t="shared" si="68"/>
        <v>0.99995460543277614</v>
      </c>
      <c r="J1054" s="434" t="str">
        <f t="shared" si="67"/>
        <v>C</v>
      </c>
    </row>
    <row r="1055" spans="1:10" ht="31.5" x14ac:dyDescent="0.2">
      <c r="A1055" s="456">
        <v>658</v>
      </c>
      <c r="B1055" s="434" t="s">
        <v>1528</v>
      </c>
      <c r="C1055" s="434" t="s">
        <v>213</v>
      </c>
      <c r="D1055" s="434">
        <v>3</v>
      </c>
      <c r="E1055" s="457">
        <v>13.68</v>
      </c>
      <c r="F1055" s="457">
        <v>2.7100079999999998</v>
      </c>
      <c r="G1055" s="462">
        <f t="shared" si="65"/>
        <v>16.390007999999998</v>
      </c>
      <c r="H1055" s="458">
        <f t="shared" si="66"/>
        <v>1.0042844568570004E-6</v>
      </c>
      <c r="I1055" s="458">
        <f t="shared" si="68"/>
        <v>0.99995560971723296</v>
      </c>
      <c r="J1055" s="434" t="str">
        <f t="shared" si="67"/>
        <v>C</v>
      </c>
    </row>
    <row r="1056" spans="1:10" ht="31.5" x14ac:dyDescent="0.2">
      <c r="A1056" s="456">
        <v>163</v>
      </c>
      <c r="B1056" s="434" t="s">
        <v>637</v>
      </c>
      <c r="C1056" s="434" t="s">
        <v>213</v>
      </c>
      <c r="D1056" s="434">
        <v>2</v>
      </c>
      <c r="E1056" s="457">
        <v>13.54</v>
      </c>
      <c r="F1056" s="457">
        <v>2.6822739999999996</v>
      </c>
      <c r="G1056" s="462">
        <f t="shared" si="65"/>
        <v>16.222273999999999</v>
      </c>
      <c r="H1056" s="458">
        <f t="shared" si="66"/>
        <v>9.9400669194764517E-7</v>
      </c>
      <c r="I1056" s="458">
        <f t="shared" si="68"/>
        <v>0.99995660372392492</v>
      </c>
      <c r="J1056" s="434" t="str">
        <f t="shared" si="67"/>
        <v>C</v>
      </c>
    </row>
    <row r="1057" spans="1:10" ht="31.5" x14ac:dyDescent="0.2">
      <c r="A1057" s="456">
        <v>685</v>
      </c>
      <c r="B1057" s="434" t="s">
        <v>1581</v>
      </c>
      <c r="C1057" s="434" t="s">
        <v>213</v>
      </c>
      <c r="D1057" s="434">
        <v>1</v>
      </c>
      <c r="E1057" s="457">
        <v>13.46</v>
      </c>
      <c r="F1057" s="457">
        <v>2.666426</v>
      </c>
      <c r="G1057" s="462">
        <f t="shared" si="65"/>
        <v>16.126426000000002</v>
      </c>
      <c r="H1057" s="458">
        <f t="shared" si="66"/>
        <v>9.8813368342801381E-7</v>
      </c>
      <c r="I1057" s="458">
        <f t="shared" si="68"/>
        <v>0.99995759185760835</v>
      </c>
      <c r="J1057" s="434" t="str">
        <f t="shared" si="67"/>
        <v>C</v>
      </c>
    </row>
    <row r="1058" spans="1:10" ht="31.5" x14ac:dyDescent="0.2">
      <c r="A1058" s="456">
        <v>475</v>
      </c>
      <c r="B1058" s="434" t="s">
        <v>1215</v>
      </c>
      <c r="C1058" s="434" t="s">
        <v>213</v>
      </c>
      <c r="D1058" s="434">
        <v>10</v>
      </c>
      <c r="E1058" s="457">
        <v>13.4</v>
      </c>
      <c r="F1058" s="457">
        <v>2.6545399999999999</v>
      </c>
      <c r="G1058" s="462">
        <f t="shared" si="65"/>
        <v>16.054539999999999</v>
      </c>
      <c r="H1058" s="458">
        <f t="shared" si="66"/>
        <v>9.8372892703828992E-7</v>
      </c>
      <c r="I1058" s="458">
        <f t="shared" si="68"/>
        <v>0.99995857558653534</v>
      </c>
      <c r="J1058" s="434" t="str">
        <f t="shared" si="67"/>
        <v>C</v>
      </c>
    </row>
    <row r="1059" spans="1:10" ht="31.5" x14ac:dyDescent="0.2">
      <c r="A1059" s="456">
        <v>76</v>
      </c>
      <c r="B1059" s="434" t="s">
        <v>930</v>
      </c>
      <c r="C1059" s="434" t="s">
        <v>213</v>
      </c>
      <c r="D1059" s="434">
        <v>1</v>
      </c>
      <c r="E1059" s="457">
        <v>13.085253553333333</v>
      </c>
      <c r="F1059" s="457">
        <v>2.5921887289153331</v>
      </c>
      <c r="G1059" s="462">
        <f t="shared" si="65"/>
        <v>15.677442282248666</v>
      </c>
      <c r="H1059" s="458">
        <f t="shared" si="66"/>
        <v>9.6062257000332618E-7</v>
      </c>
      <c r="I1059" s="458">
        <f t="shared" si="68"/>
        <v>0.99995953620910538</v>
      </c>
      <c r="J1059" s="434" t="str">
        <f t="shared" si="67"/>
        <v>C</v>
      </c>
    </row>
    <row r="1060" spans="1:10" ht="31.5" x14ac:dyDescent="0.2">
      <c r="A1060" s="456">
        <v>186</v>
      </c>
      <c r="B1060" s="434" t="s">
        <v>679</v>
      </c>
      <c r="C1060" s="434" t="s">
        <v>213</v>
      </c>
      <c r="D1060" s="434">
        <v>1</v>
      </c>
      <c r="E1060" s="457">
        <v>12.83</v>
      </c>
      <c r="F1060" s="457">
        <v>2.541623</v>
      </c>
      <c r="G1060" s="462">
        <f t="shared" si="65"/>
        <v>15.371623</v>
      </c>
      <c r="H1060" s="458">
        <f t="shared" si="66"/>
        <v>9.4188374133591498E-7</v>
      </c>
      <c r="I1060" s="458">
        <f t="shared" si="68"/>
        <v>0.99996047809284672</v>
      </c>
      <c r="J1060" s="434" t="str">
        <f t="shared" si="67"/>
        <v>C</v>
      </c>
    </row>
    <row r="1061" spans="1:10" ht="31.5" x14ac:dyDescent="0.2">
      <c r="A1061" s="456">
        <v>450</v>
      </c>
      <c r="B1061" s="434" t="s">
        <v>1165</v>
      </c>
      <c r="C1061" s="434" t="s">
        <v>213</v>
      </c>
      <c r="D1061" s="434">
        <v>10</v>
      </c>
      <c r="E1061" s="457">
        <v>12.7</v>
      </c>
      <c r="F1061" s="457">
        <v>2.5158700000000001</v>
      </c>
      <c r="G1061" s="462">
        <f t="shared" si="65"/>
        <v>15.215869999999999</v>
      </c>
      <c r="H1061" s="458">
        <f t="shared" si="66"/>
        <v>9.3234010249151368E-7</v>
      </c>
      <c r="I1061" s="458">
        <f t="shared" si="68"/>
        <v>0.99996141043294917</v>
      </c>
      <c r="J1061" s="434" t="str">
        <f t="shared" si="67"/>
        <v>C</v>
      </c>
    </row>
    <row r="1062" spans="1:10" ht="31.5" x14ac:dyDescent="0.2">
      <c r="A1062" s="456">
        <v>324</v>
      </c>
      <c r="B1062" s="434" t="s">
        <v>930</v>
      </c>
      <c r="C1062" s="434" t="s">
        <v>213</v>
      </c>
      <c r="D1062" s="434">
        <v>1</v>
      </c>
      <c r="E1062" s="457">
        <v>12.606666666666667</v>
      </c>
      <c r="F1062" s="457">
        <v>2.4973806666666669</v>
      </c>
      <c r="G1062" s="462">
        <f t="shared" si="65"/>
        <v>15.104047333333334</v>
      </c>
      <c r="H1062" s="458">
        <f t="shared" si="66"/>
        <v>9.2548825921861025E-7</v>
      </c>
      <c r="I1062" s="458">
        <f t="shared" si="68"/>
        <v>0.99996233592120842</v>
      </c>
      <c r="J1062" s="434" t="str">
        <f t="shared" si="67"/>
        <v>C</v>
      </c>
    </row>
    <row r="1063" spans="1:10" ht="31.5" x14ac:dyDescent="0.2">
      <c r="A1063" s="456">
        <v>98</v>
      </c>
      <c r="B1063" s="434" t="s">
        <v>1307</v>
      </c>
      <c r="C1063" s="434" t="s">
        <v>213</v>
      </c>
      <c r="D1063" s="434">
        <v>80</v>
      </c>
      <c r="E1063" s="457">
        <v>12.455555999999998</v>
      </c>
      <c r="F1063" s="457">
        <v>2.4674456435999996</v>
      </c>
      <c r="G1063" s="462">
        <f t="shared" si="65"/>
        <v>14.923001643599997</v>
      </c>
      <c r="H1063" s="458">
        <f t="shared" si="66"/>
        <v>9.1439483130935324E-7</v>
      </c>
      <c r="I1063" s="458">
        <f t="shared" si="68"/>
        <v>0.99996325031603972</v>
      </c>
      <c r="J1063" s="434" t="str">
        <f t="shared" si="67"/>
        <v>C</v>
      </c>
    </row>
    <row r="1064" spans="1:10" ht="31.5" x14ac:dyDescent="0.2">
      <c r="A1064" s="456">
        <v>164</v>
      </c>
      <c r="B1064" s="434" t="s">
        <v>639</v>
      </c>
      <c r="C1064" s="434" t="s">
        <v>213</v>
      </c>
      <c r="D1064" s="434">
        <v>10</v>
      </c>
      <c r="E1064" s="457">
        <v>12</v>
      </c>
      <c r="F1064" s="457">
        <v>2.3772000000000002</v>
      </c>
      <c r="G1064" s="462">
        <f t="shared" si="65"/>
        <v>14.3772</v>
      </c>
      <c r="H1064" s="458">
        <f t="shared" si="66"/>
        <v>8.8095127794473733E-7</v>
      </c>
      <c r="I1064" s="458">
        <f t="shared" si="68"/>
        <v>0.99996413126731765</v>
      </c>
      <c r="J1064" s="434" t="str">
        <f t="shared" si="67"/>
        <v>C</v>
      </c>
    </row>
    <row r="1065" spans="1:10" ht="31.5" x14ac:dyDescent="0.2">
      <c r="A1065" s="456">
        <v>165</v>
      </c>
      <c r="B1065" s="434" t="s">
        <v>641</v>
      </c>
      <c r="C1065" s="434" t="s">
        <v>213</v>
      </c>
      <c r="D1065" s="434">
        <v>10</v>
      </c>
      <c r="E1065" s="457">
        <v>12</v>
      </c>
      <c r="F1065" s="457">
        <v>2.3772000000000002</v>
      </c>
      <c r="G1065" s="462">
        <f t="shared" si="65"/>
        <v>14.3772</v>
      </c>
      <c r="H1065" s="458">
        <f t="shared" si="66"/>
        <v>8.8095127794473733E-7</v>
      </c>
      <c r="I1065" s="458">
        <f t="shared" si="68"/>
        <v>0.99996501221859557</v>
      </c>
      <c r="J1065" s="434" t="str">
        <f t="shared" si="67"/>
        <v>C</v>
      </c>
    </row>
    <row r="1066" spans="1:10" ht="31.5" x14ac:dyDescent="0.2">
      <c r="A1066" s="456">
        <v>524</v>
      </c>
      <c r="B1066" s="434" t="s">
        <v>1307</v>
      </c>
      <c r="C1066" s="434" t="s">
        <v>213</v>
      </c>
      <c r="D1066" s="434">
        <v>80</v>
      </c>
      <c r="E1066" s="457">
        <v>12</v>
      </c>
      <c r="F1066" s="457">
        <v>2.3772000000000002</v>
      </c>
      <c r="G1066" s="462">
        <f t="shared" si="65"/>
        <v>14.3772</v>
      </c>
      <c r="H1066" s="458">
        <f t="shared" si="66"/>
        <v>8.8095127794473733E-7</v>
      </c>
      <c r="I1066" s="458">
        <f t="shared" si="68"/>
        <v>0.9999658931698735</v>
      </c>
      <c r="J1066" s="434" t="str">
        <f t="shared" si="67"/>
        <v>C</v>
      </c>
    </row>
    <row r="1067" spans="1:10" x14ac:dyDescent="0.2">
      <c r="A1067" s="456">
        <v>659</v>
      </c>
      <c r="B1067" s="434" t="s">
        <v>1530</v>
      </c>
      <c r="C1067" s="434" t="s">
        <v>213</v>
      </c>
      <c r="D1067" s="434">
        <v>3</v>
      </c>
      <c r="E1067" s="457">
        <v>11.82</v>
      </c>
      <c r="F1067" s="457">
        <v>2.341542</v>
      </c>
      <c r="G1067" s="462">
        <f t="shared" si="65"/>
        <v>14.161542000000001</v>
      </c>
      <c r="H1067" s="458">
        <f t="shared" si="66"/>
        <v>8.677370087755663E-7</v>
      </c>
      <c r="I1067" s="458">
        <f t="shared" si="68"/>
        <v>0.9999667609068823</v>
      </c>
      <c r="J1067" s="434" t="str">
        <f t="shared" si="67"/>
        <v>C</v>
      </c>
    </row>
    <row r="1068" spans="1:10" ht="31.5" x14ac:dyDescent="0.2">
      <c r="A1068" s="456">
        <v>432</v>
      </c>
      <c r="B1068" s="434" t="s">
        <v>1130</v>
      </c>
      <c r="C1068" s="434" t="s">
        <v>213</v>
      </c>
      <c r="D1068" s="434">
        <v>10</v>
      </c>
      <c r="E1068" s="457">
        <v>11.799999999999999</v>
      </c>
      <c r="F1068" s="457">
        <v>2.3375799999999995</v>
      </c>
      <c r="G1068" s="462">
        <f t="shared" si="65"/>
        <v>14.137579999999998</v>
      </c>
      <c r="H1068" s="458">
        <f t="shared" si="66"/>
        <v>8.662687566456583E-7</v>
      </c>
      <c r="I1068" s="458">
        <f t="shared" si="68"/>
        <v>0.99996762717563892</v>
      </c>
      <c r="J1068" s="434" t="str">
        <f t="shared" si="67"/>
        <v>C</v>
      </c>
    </row>
    <row r="1069" spans="1:10" ht="31.5" x14ac:dyDescent="0.2">
      <c r="A1069" s="456">
        <v>700</v>
      </c>
      <c r="B1069" s="434" t="s">
        <v>1610</v>
      </c>
      <c r="C1069" s="434" t="s">
        <v>213</v>
      </c>
      <c r="D1069" s="434">
        <v>2</v>
      </c>
      <c r="E1069" s="457">
        <v>11.52</v>
      </c>
      <c r="F1069" s="457">
        <v>2.2821119999999997</v>
      </c>
      <c r="G1069" s="462">
        <f t="shared" si="65"/>
        <v>13.802111999999999</v>
      </c>
      <c r="H1069" s="458">
        <f t="shared" si="66"/>
        <v>8.4571322682694781E-7</v>
      </c>
      <c r="I1069" s="458">
        <f t="shared" si="68"/>
        <v>0.9999684728888657</v>
      </c>
      <c r="J1069" s="434" t="str">
        <f t="shared" si="67"/>
        <v>C</v>
      </c>
    </row>
    <row r="1070" spans="1:10" ht="31.5" x14ac:dyDescent="0.2">
      <c r="A1070" s="456">
        <v>711</v>
      </c>
      <c r="B1070" s="434" t="s">
        <v>1631</v>
      </c>
      <c r="C1070" s="434" t="s">
        <v>1627</v>
      </c>
      <c r="D1070" s="434">
        <v>1</v>
      </c>
      <c r="E1070" s="457">
        <v>11.43</v>
      </c>
      <c r="F1070" s="457">
        <v>2.2642829999999998</v>
      </c>
      <c r="G1070" s="462">
        <f t="shared" si="65"/>
        <v>13.694282999999999</v>
      </c>
      <c r="H1070" s="458">
        <f t="shared" si="66"/>
        <v>8.3910609224236229E-7</v>
      </c>
      <c r="I1070" s="458">
        <f t="shared" si="68"/>
        <v>0.99996931199495798</v>
      </c>
      <c r="J1070" s="434" t="str">
        <f t="shared" si="67"/>
        <v>C</v>
      </c>
    </row>
    <row r="1071" spans="1:10" ht="31.5" x14ac:dyDescent="0.2">
      <c r="A1071" s="456">
        <v>431</v>
      </c>
      <c r="B1071" s="434" t="s">
        <v>1128</v>
      </c>
      <c r="C1071" s="434" t="s">
        <v>213</v>
      </c>
      <c r="D1071" s="434">
        <v>2</v>
      </c>
      <c r="E1071" s="457">
        <v>11.4</v>
      </c>
      <c r="F1071" s="457">
        <v>2.25834</v>
      </c>
      <c r="G1071" s="462">
        <f t="shared" ref="G1071:G1134" si="69">E1071+F1071</f>
        <v>13.658340000000001</v>
      </c>
      <c r="H1071" s="458">
        <f t="shared" si="66"/>
        <v>8.3690371404750056E-7</v>
      </c>
      <c r="I1071" s="458">
        <f t="shared" si="68"/>
        <v>0.99997014889867197</v>
      </c>
      <c r="J1071" s="434" t="str">
        <f t="shared" si="67"/>
        <v>C</v>
      </c>
    </row>
    <row r="1072" spans="1:10" ht="31.5" x14ac:dyDescent="0.2">
      <c r="A1072" s="456">
        <v>485</v>
      </c>
      <c r="B1072" s="434" t="s">
        <v>1235</v>
      </c>
      <c r="C1072" s="434" t="s">
        <v>213</v>
      </c>
      <c r="D1072" s="434">
        <v>2</v>
      </c>
      <c r="E1072" s="457">
        <v>11</v>
      </c>
      <c r="F1072" s="457">
        <v>2.1791</v>
      </c>
      <c r="G1072" s="462">
        <f t="shared" si="69"/>
        <v>13.1791</v>
      </c>
      <c r="H1072" s="458">
        <f t="shared" si="66"/>
        <v>8.075386714493426E-7</v>
      </c>
      <c r="I1072" s="458">
        <f t="shared" si="68"/>
        <v>0.99997095643734346</v>
      </c>
      <c r="J1072" s="434" t="str">
        <f t="shared" si="67"/>
        <v>C</v>
      </c>
    </row>
    <row r="1073" spans="1:10" ht="31.5" x14ac:dyDescent="0.2">
      <c r="A1073" s="456">
        <v>365</v>
      </c>
      <c r="B1073" s="434" t="s">
        <v>1007</v>
      </c>
      <c r="C1073" s="434" t="s">
        <v>213</v>
      </c>
      <c r="D1073" s="434">
        <v>10</v>
      </c>
      <c r="E1073" s="457">
        <v>10.9</v>
      </c>
      <c r="F1073" s="457">
        <v>2.1592899999999999</v>
      </c>
      <c r="G1073" s="462">
        <f t="shared" si="69"/>
        <v>13.059290000000001</v>
      </c>
      <c r="H1073" s="458">
        <f t="shared" si="66"/>
        <v>8.0019741079980314E-7</v>
      </c>
      <c r="I1073" s="458">
        <f t="shared" si="68"/>
        <v>0.99997175663475424</v>
      </c>
      <c r="J1073" s="434" t="str">
        <f t="shared" si="67"/>
        <v>C</v>
      </c>
    </row>
    <row r="1074" spans="1:10" ht="31.5" x14ac:dyDescent="0.2">
      <c r="A1074" s="456">
        <v>772</v>
      </c>
      <c r="B1074" s="434" t="s">
        <v>1744</v>
      </c>
      <c r="C1074" s="434" t="s">
        <v>600</v>
      </c>
      <c r="D1074" s="434">
        <v>1</v>
      </c>
      <c r="E1074" s="457">
        <v>10.78</v>
      </c>
      <c r="F1074" s="457">
        <v>2.1355179999999998</v>
      </c>
      <c r="G1074" s="462">
        <f t="shared" si="69"/>
        <v>12.915517999999999</v>
      </c>
      <c r="H1074" s="458">
        <f t="shared" si="66"/>
        <v>7.9138789802035568E-7</v>
      </c>
      <c r="I1074" s="458">
        <f t="shared" si="68"/>
        <v>0.99997254802265223</v>
      </c>
      <c r="J1074" s="434" t="str">
        <f t="shared" si="67"/>
        <v>C</v>
      </c>
    </row>
    <row r="1075" spans="1:10" ht="31.5" x14ac:dyDescent="0.2">
      <c r="A1075" s="456">
        <v>181</v>
      </c>
      <c r="B1075" s="434" t="s">
        <v>669</v>
      </c>
      <c r="C1075" s="434" t="s">
        <v>213</v>
      </c>
      <c r="D1075" s="434">
        <v>1</v>
      </c>
      <c r="E1075" s="457">
        <v>10.73</v>
      </c>
      <c r="F1075" s="457">
        <v>2.125613</v>
      </c>
      <c r="G1075" s="462">
        <f t="shared" si="69"/>
        <v>12.855613</v>
      </c>
      <c r="H1075" s="458">
        <f t="shared" si="66"/>
        <v>7.8771726769558595E-7</v>
      </c>
      <c r="I1075" s="458">
        <f t="shared" si="68"/>
        <v>0.99997333573991998</v>
      </c>
      <c r="J1075" s="434" t="str">
        <f t="shared" si="67"/>
        <v>C</v>
      </c>
    </row>
    <row r="1076" spans="1:10" ht="31.5" x14ac:dyDescent="0.2">
      <c r="A1076" s="456">
        <v>214</v>
      </c>
      <c r="B1076" s="434" t="s">
        <v>731</v>
      </c>
      <c r="C1076" s="434" t="s">
        <v>213</v>
      </c>
      <c r="D1076" s="434">
        <v>1</v>
      </c>
      <c r="E1076" s="457">
        <v>10.26</v>
      </c>
      <c r="F1076" s="457">
        <v>2.0325060000000001</v>
      </c>
      <c r="G1076" s="462">
        <f t="shared" si="69"/>
        <v>12.292505999999999</v>
      </c>
      <c r="H1076" s="458">
        <f t="shared" si="66"/>
        <v>7.5321334264275036E-7</v>
      </c>
      <c r="I1076" s="458">
        <f t="shared" si="68"/>
        <v>0.99997408895326267</v>
      </c>
      <c r="J1076" s="434" t="str">
        <f t="shared" si="67"/>
        <v>C</v>
      </c>
    </row>
    <row r="1077" spans="1:10" ht="31.5" x14ac:dyDescent="0.2">
      <c r="A1077" s="456">
        <v>268</v>
      </c>
      <c r="B1077" s="434" t="s">
        <v>831</v>
      </c>
      <c r="C1077" s="434" t="s">
        <v>600</v>
      </c>
      <c r="D1077" s="434">
        <v>3</v>
      </c>
      <c r="E1077" s="457">
        <v>10.11</v>
      </c>
      <c r="F1077" s="457">
        <v>2.0027909999999998</v>
      </c>
      <c r="G1077" s="462">
        <f t="shared" si="69"/>
        <v>12.112791</v>
      </c>
      <c r="H1077" s="458">
        <f t="shared" si="66"/>
        <v>7.4220145166844117E-7</v>
      </c>
      <c r="I1077" s="458">
        <f t="shared" si="68"/>
        <v>0.99997483115471431</v>
      </c>
      <c r="J1077" s="434" t="str">
        <f t="shared" si="67"/>
        <v>C</v>
      </c>
    </row>
    <row r="1078" spans="1:10" ht="31.5" x14ac:dyDescent="0.2">
      <c r="A1078" s="456">
        <v>677</v>
      </c>
      <c r="B1078" s="434" t="s">
        <v>1565</v>
      </c>
      <c r="C1078" s="434" t="s">
        <v>213</v>
      </c>
      <c r="D1078" s="434">
        <v>1</v>
      </c>
      <c r="E1078" s="457">
        <v>9.7799999999999994</v>
      </c>
      <c r="F1078" s="457">
        <v>1.9374179999999999</v>
      </c>
      <c r="G1078" s="462">
        <f t="shared" si="69"/>
        <v>11.717417999999999</v>
      </c>
      <c r="H1078" s="458">
        <f t="shared" si="66"/>
        <v>7.1797529152496084E-7</v>
      </c>
      <c r="I1078" s="458">
        <f t="shared" si="68"/>
        <v>0.99997554913000586</v>
      </c>
      <c r="J1078" s="434" t="str">
        <f t="shared" si="67"/>
        <v>C</v>
      </c>
    </row>
    <row r="1079" spans="1:10" x14ac:dyDescent="0.2">
      <c r="A1079" s="456">
        <v>775</v>
      </c>
      <c r="B1079" s="434" t="s">
        <v>1750</v>
      </c>
      <c r="C1079" s="434" t="s">
        <v>600</v>
      </c>
      <c r="D1079" s="434">
        <v>1</v>
      </c>
      <c r="E1079" s="457">
        <v>9.77</v>
      </c>
      <c r="F1079" s="457">
        <v>1.9354369999999999</v>
      </c>
      <c r="G1079" s="462">
        <f t="shared" si="69"/>
        <v>11.705437</v>
      </c>
      <c r="H1079" s="458">
        <f t="shared" si="66"/>
        <v>7.17241165460007E-7</v>
      </c>
      <c r="I1079" s="458">
        <f t="shared" si="68"/>
        <v>0.99997626637117132</v>
      </c>
      <c r="J1079" s="434" t="str">
        <f t="shared" si="67"/>
        <v>C</v>
      </c>
    </row>
    <row r="1080" spans="1:10" x14ac:dyDescent="0.2">
      <c r="A1080" s="456">
        <v>87</v>
      </c>
      <c r="B1080" s="434" t="s">
        <v>1093</v>
      </c>
      <c r="C1080" s="434" t="s">
        <v>213</v>
      </c>
      <c r="D1080" s="434">
        <v>2</v>
      </c>
      <c r="E1080" s="457">
        <v>9.4247040399999999</v>
      </c>
      <c r="F1080" s="457">
        <v>1.8670338703239999</v>
      </c>
      <c r="G1080" s="462">
        <f t="shared" si="69"/>
        <v>11.291737910324001</v>
      </c>
      <c r="H1080" s="458">
        <f t="shared" si="66"/>
        <v>6.9189208902407743E-7</v>
      </c>
      <c r="I1080" s="458">
        <f t="shared" si="68"/>
        <v>0.99997695826326038</v>
      </c>
      <c r="J1080" s="434" t="str">
        <f t="shared" si="67"/>
        <v>C</v>
      </c>
    </row>
    <row r="1081" spans="1:10" ht="31.5" x14ac:dyDescent="0.2">
      <c r="A1081" s="456">
        <v>669</v>
      </c>
      <c r="B1081" s="434" t="s">
        <v>1549</v>
      </c>
      <c r="C1081" s="434" t="s">
        <v>213</v>
      </c>
      <c r="D1081" s="434">
        <v>1</v>
      </c>
      <c r="E1081" s="457">
        <v>9.26</v>
      </c>
      <c r="F1081" s="457">
        <v>1.834406</v>
      </c>
      <c r="G1081" s="462">
        <f t="shared" si="69"/>
        <v>11.094405999999999</v>
      </c>
      <c r="H1081" s="458">
        <f t="shared" si="66"/>
        <v>6.7980073614735563E-7</v>
      </c>
      <c r="I1081" s="458">
        <f t="shared" si="68"/>
        <v>0.99997763806399653</v>
      </c>
      <c r="J1081" s="434" t="str">
        <f t="shared" si="67"/>
        <v>C</v>
      </c>
    </row>
    <row r="1082" spans="1:10" x14ac:dyDescent="0.2">
      <c r="A1082" s="456">
        <v>412</v>
      </c>
      <c r="B1082" s="434" t="s">
        <v>1093</v>
      </c>
      <c r="C1082" s="434" t="s">
        <v>213</v>
      </c>
      <c r="D1082" s="434">
        <v>2</v>
      </c>
      <c r="E1082" s="457">
        <v>9.08</v>
      </c>
      <c r="F1082" s="457">
        <v>1.798748</v>
      </c>
      <c r="G1082" s="462">
        <f t="shared" si="69"/>
        <v>10.878748</v>
      </c>
      <c r="H1082" s="458">
        <f t="shared" si="66"/>
        <v>6.665864669781846E-7</v>
      </c>
      <c r="I1082" s="458">
        <f t="shared" si="68"/>
        <v>0.99997830465046356</v>
      </c>
      <c r="J1082" s="434" t="str">
        <f t="shared" si="67"/>
        <v>C</v>
      </c>
    </row>
    <row r="1083" spans="1:10" ht="31.5" x14ac:dyDescent="0.2">
      <c r="A1083" s="456">
        <v>766</v>
      </c>
      <c r="B1083" s="434" t="s">
        <v>1732</v>
      </c>
      <c r="C1083" s="434" t="s">
        <v>600</v>
      </c>
      <c r="D1083" s="434">
        <v>1</v>
      </c>
      <c r="E1083" s="457">
        <v>9.0500000000000007</v>
      </c>
      <c r="F1083" s="457">
        <v>1.7928050000000002</v>
      </c>
      <c r="G1083" s="462">
        <f t="shared" si="69"/>
        <v>10.842805</v>
      </c>
      <c r="H1083" s="458">
        <f t="shared" si="66"/>
        <v>6.6438408878332276E-7</v>
      </c>
      <c r="I1083" s="458">
        <f t="shared" si="68"/>
        <v>0.9999789690345523</v>
      </c>
      <c r="J1083" s="434" t="str">
        <f t="shared" si="67"/>
        <v>C</v>
      </c>
    </row>
    <row r="1084" spans="1:10" ht="31.5" x14ac:dyDescent="0.2">
      <c r="A1084" s="456">
        <v>668</v>
      </c>
      <c r="B1084" s="434" t="s">
        <v>1547</v>
      </c>
      <c r="C1084" s="434" t="s">
        <v>213</v>
      </c>
      <c r="D1084" s="434">
        <v>1</v>
      </c>
      <c r="E1084" s="457">
        <v>8.86</v>
      </c>
      <c r="F1084" s="457">
        <v>1.7551659999999998</v>
      </c>
      <c r="G1084" s="462">
        <f t="shared" si="69"/>
        <v>10.615165999999999</v>
      </c>
      <c r="H1084" s="458">
        <f t="shared" si="66"/>
        <v>6.5043569354919767E-7</v>
      </c>
      <c r="I1084" s="458">
        <f t="shared" si="68"/>
        <v>0.99997961947024583</v>
      </c>
      <c r="J1084" s="434" t="str">
        <f t="shared" si="67"/>
        <v>C</v>
      </c>
    </row>
    <row r="1085" spans="1:10" ht="31.5" x14ac:dyDescent="0.2">
      <c r="A1085" s="456">
        <v>27</v>
      </c>
      <c r="B1085" s="434" t="s">
        <v>596</v>
      </c>
      <c r="C1085" s="434" t="s">
        <v>595</v>
      </c>
      <c r="D1085" s="434">
        <v>5</v>
      </c>
      <c r="E1085" s="457">
        <v>8.5631947499999992</v>
      </c>
      <c r="F1085" s="457">
        <v>1.6963688799749999</v>
      </c>
      <c r="G1085" s="462">
        <f t="shared" si="69"/>
        <v>10.259563629974998</v>
      </c>
      <c r="H1085" s="458">
        <f t="shared" si="66"/>
        <v>6.2864644652518037E-7</v>
      </c>
      <c r="I1085" s="458">
        <f t="shared" si="68"/>
        <v>0.99998024811669239</v>
      </c>
      <c r="J1085" s="434" t="str">
        <f t="shared" si="67"/>
        <v>C</v>
      </c>
    </row>
    <row r="1086" spans="1:10" ht="31.5" x14ac:dyDescent="0.2">
      <c r="A1086" s="456">
        <v>28</v>
      </c>
      <c r="B1086" s="434" t="s">
        <v>597</v>
      </c>
      <c r="C1086" s="434" t="s">
        <v>595</v>
      </c>
      <c r="D1086" s="434">
        <v>5</v>
      </c>
      <c r="E1086" s="457">
        <v>8.5631947499999992</v>
      </c>
      <c r="F1086" s="457">
        <v>1.6963688799749999</v>
      </c>
      <c r="G1086" s="462">
        <f t="shared" si="69"/>
        <v>10.259563629974998</v>
      </c>
      <c r="H1086" s="458">
        <f t="shared" si="66"/>
        <v>6.2864644652518037E-7</v>
      </c>
      <c r="I1086" s="458">
        <f t="shared" si="68"/>
        <v>0.99998087676313896</v>
      </c>
      <c r="J1086" s="434" t="str">
        <f t="shared" si="67"/>
        <v>C</v>
      </c>
    </row>
    <row r="1087" spans="1:10" x14ac:dyDescent="0.2">
      <c r="A1087" s="456">
        <v>29</v>
      </c>
      <c r="B1087" s="434" t="s">
        <v>598</v>
      </c>
      <c r="C1087" s="434" t="s">
        <v>213</v>
      </c>
      <c r="D1087" s="434">
        <v>10</v>
      </c>
      <c r="E1087" s="457">
        <v>8.396628960000001</v>
      </c>
      <c r="F1087" s="457">
        <v>1.6633721969760003</v>
      </c>
      <c r="G1087" s="462">
        <f t="shared" si="69"/>
        <v>10.060001156976002</v>
      </c>
      <c r="H1087" s="458">
        <f t="shared" si="66"/>
        <v>6.1641841772831602E-7</v>
      </c>
      <c r="I1087" s="458">
        <f t="shared" si="68"/>
        <v>0.99998149318155671</v>
      </c>
      <c r="J1087" s="434" t="str">
        <f t="shared" si="67"/>
        <v>C</v>
      </c>
    </row>
    <row r="1088" spans="1:10" ht="31.5" x14ac:dyDescent="0.2">
      <c r="A1088" s="456">
        <v>675</v>
      </c>
      <c r="B1088" s="434" t="s">
        <v>1561</v>
      </c>
      <c r="C1088" s="434" t="s">
        <v>213</v>
      </c>
      <c r="D1088" s="434">
        <v>1</v>
      </c>
      <c r="E1088" s="457">
        <v>8.33</v>
      </c>
      <c r="F1088" s="457">
        <v>1.6501729999999999</v>
      </c>
      <c r="G1088" s="462">
        <f t="shared" si="69"/>
        <v>9.9801730000000006</v>
      </c>
      <c r="H1088" s="458">
        <f t="shared" si="66"/>
        <v>6.1152701210663852E-7</v>
      </c>
      <c r="I1088" s="458">
        <f t="shared" si="68"/>
        <v>0.99998210470856885</v>
      </c>
      <c r="J1088" s="434" t="str">
        <f t="shared" si="67"/>
        <v>C</v>
      </c>
    </row>
    <row r="1089" spans="1:10" ht="31.5" x14ac:dyDescent="0.2">
      <c r="A1089" s="456">
        <v>676</v>
      </c>
      <c r="B1089" s="434" t="s">
        <v>1563</v>
      </c>
      <c r="C1089" s="434" t="s">
        <v>213</v>
      </c>
      <c r="D1089" s="434">
        <v>1</v>
      </c>
      <c r="E1089" s="457">
        <v>8.31</v>
      </c>
      <c r="F1089" s="457">
        <v>1.6462110000000001</v>
      </c>
      <c r="G1089" s="462">
        <f t="shared" si="69"/>
        <v>9.9562109999999997</v>
      </c>
      <c r="H1089" s="458">
        <f t="shared" si="66"/>
        <v>6.1005875997673063E-7</v>
      </c>
      <c r="I1089" s="458">
        <f t="shared" si="68"/>
        <v>0.99998271476732881</v>
      </c>
      <c r="J1089" s="434" t="str">
        <f t="shared" si="67"/>
        <v>C</v>
      </c>
    </row>
    <row r="1090" spans="1:10" ht="47.25" x14ac:dyDescent="0.2">
      <c r="A1090" s="456">
        <v>692</v>
      </c>
      <c r="B1090" s="434" t="s">
        <v>1595</v>
      </c>
      <c r="C1090" s="434" t="s">
        <v>213</v>
      </c>
      <c r="D1090" s="434">
        <v>5</v>
      </c>
      <c r="E1090" s="457">
        <v>8.1000000000000014</v>
      </c>
      <c r="F1090" s="457">
        <v>1.6046100000000003</v>
      </c>
      <c r="G1090" s="462">
        <f t="shared" si="69"/>
        <v>9.7046100000000024</v>
      </c>
      <c r="H1090" s="458">
        <f t="shared" ref="H1090:H1144" si="70">G1090/$G$1146</f>
        <v>5.9464211261269786E-7</v>
      </c>
      <c r="I1090" s="458">
        <f t="shared" si="68"/>
        <v>0.99998330940944147</v>
      </c>
      <c r="J1090" s="434" t="str">
        <f t="shared" ref="J1090:J1144" si="71">IF(I1090&lt;$M$2,$L$2,IF(I1090&lt;$M$3,$L$3,$L$4))</f>
        <v>C</v>
      </c>
    </row>
    <row r="1091" spans="1:10" ht="31.5" x14ac:dyDescent="0.2">
      <c r="A1091" s="456">
        <v>267</v>
      </c>
      <c r="B1091" s="434" t="s">
        <v>829</v>
      </c>
      <c r="C1091" s="434" t="s">
        <v>600</v>
      </c>
      <c r="D1091" s="434">
        <v>3</v>
      </c>
      <c r="E1091" s="457">
        <v>8.07</v>
      </c>
      <c r="F1091" s="457">
        <v>1.5986670000000001</v>
      </c>
      <c r="G1091" s="462">
        <f t="shared" si="69"/>
        <v>9.668667000000001</v>
      </c>
      <c r="H1091" s="458">
        <f t="shared" si="70"/>
        <v>5.9243973441783592E-7</v>
      </c>
      <c r="I1091" s="458">
        <f t="shared" si="68"/>
        <v>0.99998390184917585</v>
      </c>
      <c r="J1091" s="434" t="str">
        <f t="shared" si="71"/>
        <v>C</v>
      </c>
    </row>
    <row r="1092" spans="1:10" ht="31.5" x14ac:dyDescent="0.2">
      <c r="A1092" s="456">
        <v>683</v>
      </c>
      <c r="B1092" s="434" t="s">
        <v>1577</v>
      </c>
      <c r="C1092" s="434" t="s">
        <v>213</v>
      </c>
      <c r="D1092" s="434">
        <v>1</v>
      </c>
      <c r="E1092" s="457">
        <v>7.95</v>
      </c>
      <c r="F1092" s="457">
        <v>1.5748949999999999</v>
      </c>
      <c r="G1092" s="462">
        <f t="shared" si="69"/>
        <v>9.5248950000000008</v>
      </c>
      <c r="H1092" s="458">
        <f t="shared" si="70"/>
        <v>5.8363022163838856E-7</v>
      </c>
      <c r="I1092" s="458">
        <f t="shared" ref="I1092:I1144" si="72">I1091+H1092</f>
        <v>0.99998448547939744</v>
      </c>
      <c r="J1092" s="434" t="str">
        <f t="shared" si="71"/>
        <v>C</v>
      </c>
    </row>
    <row r="1093" spans="1:10" ht="31.5" x14ac:dyDescent="0.2">
      <c r="A1093" s="456">
        <v>482</v>
      </c>
      <c r="B1093" s="434" t="s">
        <v>1229</v>
      </c>
      <c r="C1093" s="434" t="s">
        <v>213</v>
      </c>
      <c r="D1093" s="434">
        <v>10</v>
      </c>
      <c r="E1093" s="457">
        <v>7.9</v>
      </c>
      <c r="F1093" s="457">
        <v>1.5649900000000001</v>
      </c>
      <c r="G1093" s="462">
        <f t="shared" si="69"/>
        <v>9.4649900000000002</v>
      </c>
      <c r="H1093" s="458">
        <f t="shared" si="70"/>
        <v>5.7995959131361873E-7</v>
      </c>
      <c r="I1093" s="458">
        <f t="shared" si="72"/>
        <v>0.9999850654389888</v>
      </c>
      <c r="J1093" s="434" t="str">
        <f t="shared" si="71"/>
        <v>C</v>
      </c>
    </row>
    <row r="1094" spans="1:10" ht="31.5" x14ac:dyDescent="0.2">
      <c r="A1094" s="456">
        <v>442</v>
      </c>
      <c r="B1094" s="434" t="s">
        <v>1149</v>
      </c>
      <c r="C1094" s="434" t="s">
        <v>213</v>
      </c>
      <c r="D1094" s="434">
        <v>2</v>
      </c>
      <c r="E1094" s="457">
        <v>7.88</v>
      </c>
      <c r="F1094" s="457">
        <v>1.5610279999999999</v>
      </c>
      <c r="G1094" s="462">
        <f t="shared" si="69"/>
        <v>9.4410279999999993</v>
      </c>
      <c r="H1094" s="458">
        <f t="shared" si="70"/>
        <v>5.7849133918371083E-7</v>
      </c>
      <c r="I1094" s="458">
        <f t="shared" si="72"/>
        <v>0.99998564393032796</v>
      </c>
      <c r="J1094" s="434" t="str">
        <f t="shared" si="71"/>
        <v>C</v>
      </c>
    </row>
    <row r="1095" spans="1:10" ht="31.5" x14ac:dyDescent="0.2">
      <c r="A1095" s="456">
        <v>771</v>
      </c>
      <c r="B1095" s="434" t="s">
        <v>1742</v>
      </c>
      <c r="C1095" s="434" t="s">
        <v>600</v>
      </c>
      <c r="D1095" s="434">
        <v>1</v>
      </c>
      <c r="E1095" s="457">
        <v>7.66</v>
      </c>
      <c r="F1095" s="457">
        <v>1.5174460000000001</v>
      </c>
      <c r="G1095" s="462">
        <f t="shared" si="69"/>
        <v>9.1774459999999998</v>
      </c>
      <c r="H1095" s="458">
        <f t="shared" si="70"/>
        <v>5.6234056575472401E-7</v>
      </c>
      <c r="I1095" s="458">
        <f t="shared" si="72"/>
        <v>0.99998620627089374</v>
      </c>
      <c r="J1095" s="434" t="str">
        <f t="shared" si="71"/>
        <v>C</v>
      </c>
    </row>
    <row r="1096" spans="1:10" x14ac:dyDescent="0.2">
      <c r="A1096" s="456">
        <v>632</v>
      </c>
      <c r="B1096" s="434" t="s">
        <v>1488</v>
      </c>
      <c r="C1096" s="434" t="s">
        <v>658</v>
      </c>
      <c r="D1096" s="434">
        <v>1</v>
      </c>
      <c r="E1096" s="457">
        <v>7.62</v>
      </c>
      <c r="F1096" s="457">
        <v>1.509522</v>
      </c>
      <c r="G1096" s="462">
        <f t="shared" si="69"/>
        <v>9.1295219999999997</v>
      </c>
      <c r="H1096" s="458">
        <f t="shared" si="70"/>
        <v>5.5940406149490823E-7</v>
      </c>
      <c r="I1096" s="458">
        <f t="shared" si="72"/>
        <v>0.99998676567495526</v>
      </c>
      <c r="J1096" s="434" t="str">
        <f t="shared" si="71"/>
        <v>C</v>
      </c>
    </row>
    <row r="1097" spans="1:10" x14ac:dyDescent="0.2">
      <c r="A1097" s="456">
        <v>774</v>
      </c>
      <c r="B1097" s="434" t="s">
        <v>1748</v>
      </c>
      <c r="C1097" s="434" t="s">
        <v>600</v>
      </c>
      <c r="D1097" s="434">
        <v>1</v>
      </c>
      <c r="E1097" s="457">
        <v>7.62</v>
      </c>
      <c r="F1097" s="457">
        <v>1.509522</v>
      </c>
      <c r="G1097" s="462">
        <f t="shared" si="69"/>
        <v>9.1295219999999997</v>
      </c>
      <c r="H1097" s="458">
        <f t="shared" si="70"/>
        <v>5.5940406149490823E-7</v>
      </c>
      <c r="I1097" s="458">
        <f t="shared" si="72"/>
        <v>0.99998732507901678</v>
      </c>
      <c r="J1097" s="434" t="str">
        <f t="shared" si="71"/>
        <v>C</v>
      </c>
    </row>
    <row r="1098" spans="1:10" ht="31.5" x14ac:dyDescent="0.2">
      <c r="A1098" s="456">
        <v>162</v>
      </c>
      <c r="B1098" s="434" t="s">
        <v>635</v>
      </c>
      <c r="C1098" s="434" t="s">
        <v>213</v>
      </c>
      <c r="D1098" s="434">
        <v>2</v>
      </c>
      <c r="E1098" s="457">
        <v>7.54</v>
      </c>
      <c r="F1098" s="457">
        <v>1.4936739999999999</v>
      </c>
      <c r="G1098" s="462">
        <f t="shared" si="69"/>
        <v>9.0336739999999995</v>
      </c>
      <c r="H1098" s="458">
        <f t="shared" si="70"/>
        <v>5.5353105297527666E-7</v>
      </c>
      <c r="I1098" s="458">
        <f t="shared" si="72"/>
        <v>0.99998787861006977</v>
      </c>
      <c r="J1098" s="434" t="str">
        <f t="shared" si="71"/>
        <v>C</v>
      </c>
    </row>
    <row r="1099" spans="1:10" ht="31.5" x14ac:dyDescent="0.2">
      <c r="A1099" s="456">
        <v>546</v>
      </c>
      <c r="B1099" s="434" t="s">
        <v>1344</v>
      </c>
      <c r="C1099" s="434" t="s">
        <v>213</v>
      </c>
      <c r="D1099" s="434">
        <v>10</v>
      </c>
      <c r="E1099" s="457">
        <v>7.5</v>
      </c>
      <c r="F1099" s="457">
        <v>1.4857499999999999</v>
      </c>
      <c r="G1099" s="462">
        <f t="shared" si="69"/>
        <v>8.9857499999999995</v>
      </c>
      <c r="H1099" s="458">
        <f t="shared" si="70"/>
        <v>5.5059454871546077E-7</v>
      </c>
      <c r="I1099" s="458">
        <f t="shared" si="72"/>
        <v>0.9999884292046185</v>
      </c>
      <c r="J1099" s="434" t="str">
        <f t="shared" si="71"/>
        <v>C</v>
      </c>
    </row>
    <row r="1100" spans="1:10" ht="31.5" x14ac:dyDescent="0.2">
      <c r="A1100" s="456">
        <v>447</v>
      </c>
      <c r="B1100" s="434" t="s">
        <v>1159</v>
      </c>
      <c r="C1100" s="434" t="s">
        <v>213</v>
      </c>
      <c r="D1100" s="434">
        <v>10</v>
      </c>
      <c r="E1100" s="457">
        <v>7.4</v>
      </c>
      <c r="F1100" s="457">
        <v>1.46594</v>
      </c>
      <c r="G1100" s="462">
        <f t="shared" si="69"/>
        <v>8.8659400000000002</v>
      </c>
      <c r="H1100" s="458">
        <f t="shared" si="70"/>
        <v>5.4325328806592141E-7</v>
      </c>
      <c r="I1100" s="458">
        <f t="shared" si="72"/>
        <v>0.99998897245790652</v>
      </c>
      <c r="J1100" s="434" t="str">
        <f t="shared" si="71"/>
        <v>C</v>
      </c>
    </row>
    <row r="1101" spans="1:10" ht="31.5" x14ac:dyDescent="0.2">
      <c r="A1101" s="456">
        <v>339</v>
      </c>
      <c r="B1101" s="434" t="s">
        <v>955</v>
      </c>
      <c r="C1101" s="434" t="s">
        <v>213</v>
      </c>
      <c r="D1101" s="434">
        <v>10</v>
      </c>
      <c r="E1101" s="457">
        <v>7</v>
      </c>
      <c r="F1101" s="457">
        <v>1.3867</v>
      </c>
      <c r="G1101" s="462">
        <f t="shared" si="69"/>
        <v>8.3866999999999994</v>
      </c>
      <c r="H1101" s="458">
        <f t="shared" si="70"/>
        <v>5.1388824546776345E-7</v>
      </c>
      <c r="I1101" s="458">
        <f t="shared" si="72"/>
        <v>0.99998948634615203</v>
      </c>
      <c r="J1101" s="434" t="str">
        <f t="shared" si="71"/>
        <v>C</v>
      </c>
    </row>
    <row r="1102" spans="1:10" ht="47.25" x14ac:dyDescent="0.2">
      <c r="A1102" s="456">
        <v>207</v>
      </c>
      <c r="B1102" s="434" t="s">
        <v>717</v>
      </c>
      <c r="C1102" s="434" t="s">
        <v>213</v>
      </c>
      <c r="D1102" s="434">
        <v>1</v>
      </c>
      <c r="E1102" s="457">
        <v>6.64</v>
      </c>
      <c r="F1102" s="457">
        <v>1.3153839999999999</v>
      </c>
      <c r="G1102" s="462">
        <f t="shared" si="69"/>
        <v>7.9553839999999996</v>
      </c>
      <c r="H1102" s="458">
        <f t="shared" si="70"/>
        <v>4.8745970712942128E-7</v>
      </c>
      <c r="I1102" s="458">
        <f t="shared" si="72"/>
        <v>0.99998997380585919</v>
      </c>
      <c r="J1102" s="434" t="str">
        <f t="shared" si="71"/>
        <v>C</v>
      </c>
    </row>
    <row r="1103" spans="1:10" ht="31.5" x14ac:dyDescent="0.2">
      <c r="A1103" s="456">
        <v>674</v>
      </c>
      <c r="B1103" s="434" t="s">
        <v>1559</v>
      </c>
      <c r="C1103" s="434" t="s">
        <v>213</v>
      </c>
      <c r="D1103" s="434">
        <v>1</v>
      </c>
      <c r="E1103" s="457">
        <v>6.42</v>
      </c>
      <c r="F1103" s="457">
        <v>1.2718019999999999</v>
      </c>
      <c r="G1103" s="462">
        <f t="shared" si="69"/>
        <v>7.691802</v>
      </c>
      <c r="H1103" s="458">
        <f t="shared" si="70"/>
        <v>4.7130893370043446E-7</v>
      </c>
      <c r="I1103" s="458">
        <f t="shared" si="72"/>
        <v>0.99999044511479285</v>
      </c>
      <c r="J1103" s="434" t="str">
        <f t="shared" si="71"/>
        <v>C</v>
      </c>
    </row>
    <row r="1104" spans="1:10" ht="31.5" x14ac:dyDescent="0.2">
      <c r="A1104" s="456">
        <v>682</v>
      </c>
      <c r="B1104" s="434" t="s">
        <v>1575</v>
      </c>
      <c r="C1104" s="434" t="s">
        <v>213</v>
      </c>
      <c r="D1104" s="434">
        <v>1</v>
      </c>
      <c r="E1104" s="457">
        <v>6.32</v>
      </c>
      <c r="F1104" s="457">
        <v>1.251992</v>
      </c>
      <c r="G1104" s="462">
        <f t="shared" si="69"/>
        <v>7.5719919999999998</v>
      </c>
      <c r="H1104" s="458">
        <f t="shared" si="70"/>
        <v>4.63967673050895E-7</v>
      </c>
      <c r="I1104" s="458">
        <f t="shared" si="72"/>
        <v>0.99999090908246591</v>
      </c>
      <c r="J1104" s="434" t="str">
        <f t="shared" si="71"/>
        <v>C</v>
      </c>
    </row>
    <row r="1105" spans="1:10" ht="31.5" x14ac:dyDescent="0.2">
      <c r="A1105" s="456">
        <v>212</v>
      </c>
      <c r="B1105" s="434" t="s">
        <v>727</v>
      </c>
      <c r="C1105" s="434" t="s">
        <v>213</v>
      </c>
      <c r="D1105" s="434">
        <v>1</v>
      </c>
      <c r="E1105" s="457">
        <v>6.31</v>
      </c>
      <c r="F1105" s="457">
        <v>1.250011</v>
      </c>
      <c r="G1105" s="462">
        <f t="shared" si="69"/>
        <v>7.5600109999999994</v>
      </c>
      <c r="H1105" s="458">
        <f t="shared" si="70"/>
        <v>4.63233546985941E-7</v>
      </c>
      <c r="I1105" s="458">
        <f t="shared" si="72"/>
        <v>0.99999137231601287</v>
      </c>
      <c r="J1105" s="434" t="str">
        <f t="shared" si="71"/>
        <v>C</v>
      </c>
    </row>
    <row r="1106" spans="1:10" ht="31.5" x14ac:dyDescent="0.2">
      <c r="A1106" s="456">
        <v>545</v>
      </c>
      <c r="B1106" s="434" t="s">
        <v>1342</v>
      </c>
      <c r="C1106" s="434" t="s">
        <v>213</v>
      </c>
      <c r="D1106" s="434">
        <v>10</v>
      </c>
      <c r="E1106" s="457">
        <v>6.2</v>
      </c>
      <c r="F1106" s="457">
        <v>1.2282200000000001</v>
      </c>
      <c r="G1106" s="462">
        <f t="shared" si="69"/>
        <v>7.4282200000000005</v>
      </c>
      <c r="H1106" s="458">
        <f t="shared" si="70"/>
        <v>4.5515816027144765E-7</v>
      </c>
      <c r="I1106" s="458">
        <f t="shared" si="72"/>
        <v>0.99999182747417314</v>
      </c>
      <c r="J1106" s="434" t="str">
        <f t="shared" si="71"/>
        <v>C</v>
      </c>
    </row>
    <row r="1107" spans="1:10" ht="31.5" x14ac:dyDescent="0.2">
      <c r="A1107" s="456">
        <v>338</v>
      </c>
      <c r="B1107" s="434" t="s">
        <v>953</v>
      </c>
      <c r="C1107" s="434" t="s">
        <v>213</v>
      </c>
      <c r="D1107" s="434">
        <v>10</v>
      </c>
      <c r="E1107" s="457">
        <v>5.6999999999999993</v>
      </c>
      <c r="F1107" s="457">
        <v>1.1291699999999998</v>
      </c>
      <c r="G1107" s="462">
        <f t="shared" si="69"/>
        <v>6.8291699999999995</v>
      </c>
      <c r="H1107" s="458">
        <f t="shared" si="70"/>
        <v>4.1845185702375023E-7</v>
      </c>
      <c r="I1107" s="458">
        <f t="shared" si="72"/>
        <v>0.9999922459260302</v>
      </c>
      <c r="J1107" s="434" t="str">
        <f t="shared" si="71"/>
        <v>C</v>
      </c>
    </row>
    <row r="1108" spans="1:10" x14ac:dyDescent="0.2">
      <c r="A1108" s="456">
        <v>88</v>
      </c>
      <c r="B1108" s="434" t="s">
        <v>1106</v>
      </c>
      <c r="C1108" s="434" t="s">
        <v>213</v>
      </c>
      <c r="D1108" s="434">
        <v>1</v>
      </c>
      <c r="E1108" s="457">
        <v>5.5023242300000001</v>
      </c>
      <c r="F1108" s="457">
        <v>1.090010429963</v>
      </c>
      <c r="G1108" s="462">
        <f t="shared" si="69"/>
        <v>6.5923346599629999</v>
      </c>
      <c r="H1108" s="458">
        <f t="shared" si="70"/>
        <v>4.0393996350706608E-7</v>
      </c>
      <c r="I1108" s="458">
        <f t="shared" si="72"/>
        <v>0.99999264986599368</v>
      </c>
      <c r="J1108" s="434" t="str">
        <f t="shared" si="71"/>
        <v>C</v>
      </c>
    </row>
    <row r="1109" spans="1:10" ht="31.5" x14ac:dyDescent="0.2">
      <c r="A1109" s="456">
        <v>768</v>
      </c>
      <c r="B1109" s="434" t="s">
        <v>1736</v>
      </c>
      <c r="C1109" s="434" t="s">
        <v>600</v>
      </c>
      <c r="D1109" s="434">
        <v>1</v>
      </c>
      <c r="E1109" s="457">
        <v>5.48</v>
      </c>
      <c r="F1109" s="457">
        <v>1.085588</v>
      </c>
      <c r="G1109" s="462">
        <f t="shared" si="69"/>
        <v>6.565588</v>
      </c>
      <c r="H1109" s="458">
        <f t="shared" si="70"/>
        <v>4.0230108359476341E-7</v>
      </c>
      <c r="I1109" s="458">
        <f t="shared" si="72"/>
        <v>0.99999305216707723</v>
      </c>
      <c r="J1109" s="434" t="str">
        <f t="shared" si="71"/>
        <v>C</v>
      </c>
    </row>
    <row r="1110" spans="1:10" x14ac:dyDescent="0.2">
      <c r="A1110" s="456">
        <v>419</v>
      </c>
      <c r="B1110" s="434" t="s">
        <v>1106</v>
      </c>
      <c r="C1110" s="434" t="s">
        <v>213</v>
      </c>
      <c r="D1110" s="434">
        <v>1</v>
      </c>
      <c r="E1110" s="457">
        <v>5.3424999999999994</v>
      </c>
      <c r="F1110" s="457">
        <v>1.0583492499999998</v>
      </c>
      <c r="G1110" s="462">
        <f t="shared" si="69"/>
        <v>6.4008492499999994</v>
      </c>
      <c r="H1110" s="458">
        <f t="shared" si="70"/>
        <v>3.9220685020164657E-7</v>
      </c>
      <c r="I1110" s="458">
        <f t="shared" si="72"/>
        <v>0.99999344437392745</v>
      </c>
      <c r="J1110" s="434" t="str">
        <f t="shared" si="71"/>
        <v>C</v>
      </c>
    </row>
    <row r="1111" spans="1:10" ht="63" x14ac:dyDescent="0.2">
      <c r="A1111" s="456">
        <v>693</v>
      </c>
      <c r="B1111" s="434" t="s">
        <v>1597</v>
      </c>
      <c r="C1111" s="434" t="s">
        <v>213</v>
      </c>
      <c r="D1111" s="434">
        <v>5</v>
      </c>
      <c r="E1111" s="457">
        <v>4.8</v>
      </c>
      <c r="F1111" s="457">
        <v>0.95087999999999995</v>
      </c>
      <c r="G1111" s="462">
        <f t="shared" si="69"/>
        <v>5.7508799999999995</v>
      </c>
      <c r="H1111" s="458">
        <f t="shared" si="70"/>
        <v>3.523805111778949E-7</v>
      </c>
      <c r="I1111" s="458">
        <f t="shared" si="72"/>
        <v>0.99999379675443867</v>
      </c>
      <c r="J1111" s="434" t="str">
        <f t="shared" si="71"/>
        <v>C</v>
      </c>
    </row>
    <row r="1112" spans="1:10" ht="31.5" x14ac:dyDescent="0.2">
      <c r="A1112" s="456">
        <v>213</v>
      </c>
      <c r="B1112" s="434" t="s">
        <v>729</v>
      </c>
      <c r="C1112" s="434" t="s">
        <v>213</v>
      </c>
      <c r="D1112" s="434">
        <v>1</v>
      </c>
      <c r="E1112" s="457">
        <v>4.62</v>
      </c>
      <c r="F1112" s="457">
        <v>0.91522199999999998</v>
      </c>
      <c r="G1112" s="462">
        <f t="shared" si="69"/>
        <v>5.5352220000000001</v>
      </c>
      <c r="H1112" s="458">
        <f t="shared" si="70"/>
        <v>3.3916624200872387E-7</v>
      </c>
      <c r="I1112" s="458">
        <f t="shared" si="72"/>
        <v>0.99999413592068065</v>
      </c>
      <c r="J1112" s="434" t="str">
        <f t="shared" si="71"/>
        <v>C</v>
      </c>
    </row>
    <row r="1113" spans="1:10" ht="31.5" x14ac:dyDescent="0.2">
      <c r="A1113" s="456">
        <v>529</v>
      </c>
      <c r="B1113" s="434" t="s">
        <v>1315</v>
      </c>
      <c r="C1113" s="434" t="s">
        <v>213</v>
      </c>
      <c r="D1113" s="434">
        <v>20</v>
      </c>
      <c r="E1113" s="457">
        <v>4.6000000000000005</v>
      </c>
      <c r="F1113" s="457">
        <v>0.91126000000000007</v>
      </c>
      <c r="G1113" s="462">
        <f t="shared" si="69"/>
        <v>5.5112600000000009</v>
      </c>
      <c r="H1113" s="458">
        <f t="shared" si="70"/>
        <v>3.3769798987881603E-7</v>
      </c>
      <c r="I1113" s="458">
        <f t="shared" si="72"/>
        <v>0.99999447361867055</v>
      </c>
      <c r="J1113" s="434" t="str">
        <f t="shared" si="71"/>
        <v>C</v>
      </c>
    </row>
    <row r="1114" spans="1:10" ht="31.5" x14ac:dyDescent="0.2">
      <c r="A1114" s="456">
        <v>293</v>
      </c>
      <c r="B1114" s="434" t="s">
        <v>871</v>
      </c>
      <c r="C1114" s="434" t="s">
        <v>600</v>
      </c>
      <c r="D1114" s="434">
        <v>3</v>
      </c>
      <c r="E1114" s="457">
        <v>4.5</v>
      </c>
      <c r="F1114" s="457">
        <v>0.89144999999999996</v>
      </c>
      <c r="G1114" s="462">
        <f t="shared" si="69"/>
        <v>5.3914499999999999</v>
      </c>
      <c r="H1114" s="458">
        <f t="shared" si="70"/>
        <v>3.3035672922927651E-7</v>
      </c>
      <c r="I1114" s="458">
        <f t="shared" si="72"/>
        <v>0.99999480397539975</v>
      </c>
      <c r="J1114" s="434" t="str">
        <f t="shared" si="71"/>
        <v>C</v>
      </c>
    </row>
    <row r="1115" spans="1:10" ht="31.5" x14ac:dyDescent="0.2">
      <c r="A1115" s="456">
        <v>424</v>
      </c>
      <c r="B1115" s="434" t="s">
        <v>1114</v>
      </c>
      <c r="C1115" s="434" t="s">
        <v>213</v>
      </c>
      <c r="D1115" s="434">
        <v>2</v>
      </c>
      <c r="E1115" s="457">
        <v>4.28</v>
      </c>
      <c r="F1115" s="457">
        <v>0.84786800000000007</v>
      </c>
      <c r="G1115" s="462">
        <f t="shared" si="69"/>
        <v>5.1278680000000003</v>
      </c>
      <c r="H1115" s="458">
        <f t="shared" si="70"/>
        <v>3.142059558002897E-7</v>
      </c>
      <c r="I1115" s="458">
        <f t="shared" si="72"/>
        <v>0.99999511818135556</v>
      </c>
      <c r="J1115" s="434" t="str">
        <f t="shared" si="71"/>
        <v>C</v>
      </c>
    </row>
    <row r="1116" spans="1:10" ht="31.5" x14ac:dyDescent="0.2">
      <c r="A1116" s="456">
        <v>97</v>
      </c>
      <c r="B1116" s="434" t="s">
        <v>1306</v>
      </c>
      <c r="C1116" s="434" t="s">
        <v>213</v>
      </c>
      <c r="D1116" s="434">
        <v>80</v>
      </c>
      <c r="E1116" s="457">
        <v>4.1424214399999997</v>
      </c>
      <c r="F1116" s="457">
        <v>0.82061368726399997</v>
      </c>
      <c r="G1116" s="462">
        <f t="shared" si="69"/>
        <v>4.9630351272639999</v>
      </c>
      <c r="H1116" s="458">
        <f t="shared" si="70"/>
        <v>3.0410595511280661E-7</v>
      </c>
      <c r="I1116" s="458">
        <f t="shared" si="72"/>
        <v>0.99999542228731064</v>
      </c>
      <c r="J1116" s="434" t="str">
        <f t="shared" si="71"/>
        <v>C</v>
      </c>
    </row>
    <row r="1117" spans="1:10" ht="31.5" x14ac:dyDescent="0.2">
      <c r="A1117" s="456">
        <v>523</v>
      </c>
      <c r="B1117" s="434" t="s">
        <v>1306</v>
      </c>
      <c r="C1117" s="434" t="s">
        <v>213</v>
      </c>
      <c r="D1117" s="434">
        <v>80</v>
      </c>
      <c r="E1117" s="457">
        <v>4.0000000000000009</v>
      </c>
      <c r="F1117" s="457">
        <v>0.79240000000000022</v>
      </c>
      <c r="G1117" s="462">
        <f t="shared" si="69"/>
        <v>4.7924000000000007</v>
      </c>
      <c r="H1117" s="458">
        <f t="shared" si="70"/>
        <v>2.9365042598157915E-7</v>
      </c>
      <c r="I1117" s="458">
        <f t="shared" si="72"/>
        <v>0.99999571593773662</v>
      </c>
      <c r="J1117" s="434" t="str">
        <f t="shared" si="71"/>
        <v>C</v>
      </c>
    </row>
    <row r="1118" spans="1:10" ht="31.5" x14ac:dyDescent="0.2">
      <c r="A1118" s="456">
        <v>209</v>
      </c>
      <c r="B1118" s="434" t="s">
        <v>721</v>
      </c>
      <c r="C1118" s="434" t="s">
        <v>213</v>
      </c>
      <c r="D1118" s="434">
        <v>1</v>
      </c>
      <c r="E1118" s="457">
        <v>3.95</v>
      </c>
      <c r="F1118" s="457">
        <v>0.78249500000000005</v>
      </c>
      <c r="G1118" s="462">
        <f t="shared" si="69"/>
        <v>4.7324950000000001</v>
      </c>
      <c r="H1118" s="458">
        <f t="shared" si="70"/>
        <v>2.8997979565680936E-7</v>
      </c>
      <c r="I1118" s="458">
        <f t="shared" si="72"/>
        <v>0.99999600591753224</v>
      </c>
      <c r="J1118" s="434" t="str">
        <f t="shared" si="71"/>
        <v>C</v>
      </c>
    </row>
    <row r="1119" spans="1:10" ht="31.5" x14ac:dyDescent="0.2">
      <c r="A1119" s="456">
        <v>416</v>
      </c>
      <c r="B1119" s="434" t="s">
        <v>1100</v>
      </c>
      <c r="C1119" s="434" t="s">
        <v>213</v>
      </c>
      <c r="D1119" s="434">
        <v>2</v>
      </c>
      <c r="E1119" s="457">
        <v>3.82</v>
      </c>
      <c r="F1119" s="457">
        <v>0.75674199999999991</v>
      </c>
      <c r="G1119" s="462">
        <f t="shared" si="69"/>
        <v>4.5767419999999994</v>
      </c>
      <c r="H1119" s="458">
        <f t="shared" si="70"/>
        <v>2.8043615681240801E-7</v>
      </c>
      <c r="I1119" s="458">
        <f t="shared" si="72"/>
        <v>0.99999628635368909</v>
      </c>
      <c r="J1119" s="434" t="str">
        <f t="shared" si="71"/>
        <v>C</v>
      </c>
    </row>
    <row r="1120" spans="1:10" ht="31.5" x14ac:dyDescent="0.2">
      <c r="A1120" s="456">
        <v>429</v>
      </c>
      <c r="B1120" s="434" t="s">
        <v>1124</v>
      </c>
      <c r="C1120" s="434" t="s">
        <v>213</v>
      </c>
      <c r="D1120" s="434">
        <v>2</v>
      </c>
      <c r="E1120" s="457">
        <v>3.68</v>
      </c>
      <c r="F1120" s="457">
        <v>0.72900799999999999</v>
      </c>
      <c r="G1120" s="462">
        <f t="shared" si="69"/>
        <v>4.409008</v>
      </c>
      <c r="H1120" s="458">
        <f t="shared" si="70"/>
        <v>2.7015839190305281E-7</v>
      </c>
      <c r="I1120" s="458">
        <f t="shared" si="72"/>
        <v>0.99999655651208097</v>
      </c>
      <c r="J1120" s="434" t="str">
        <f t="shared" si="71"/>
        <v>C</v>
      </c>
    </row>
    <row r="1121" spans="1:10" ht="31.5" x14ac:dyDescent="0.2">
      <c r="A1121" s="456">
        <v>441</v>
      </c>
      <c r="B1121" s="434" t="s">
        <v>1148</v>
      </c>
      <c r="C1121" s="434" t="s">
        <v>213</v>
      </c>
      <c r="D1121" s="434">
        <v>2</v>
      </c>
      <c r="E1121" s="457">
        <v>3.68</v>
      </c>
      <c r="F1121" s="457">
        <v>0.72900799999999999</v>
      </c>
      <c r="G1121" s="462">
        <f t="shared" si="69"/>
        <v>4.409008</v>
      </c>
      <c r="H1121" s="458">
        <f t="shared" si="70"/>
        <v>2.7015839190305281E-7</v>
      </c>
      <c r="I1121" s="458">
        <f t="shared" si="72"/>
        <v>0.99999682667047285</v>
      </c>
      <c r="J1121" s="434" t="str">
        <f t="shared" si="71"/>
        <v>C</v>
      </c>
    </row>
    <row r="1122" spans="1:10" ht="31.5" x14ac:dyDescent="0.2">
      <c r="A1122" s="456">
        <v>673</v>
      </c>
      <c r="B1122" s="434" t="s">
        <v>1557</v>
      </c>
      <c r="C1122" s="434" t="s">
        <v>213</v>
      </c>
      <c r="D1122" s="434">
        <v>1</v>
      </c>
      <c r="E1122" s="457">
        <v>3.68</v>
      </c>
      <c r="F1122" s="457">
        <v>0.72900799999999999</v>
      </c>
      <c r="G1122" s="462">
        <f t="shared" si="69"/>
        <v>4.409008</v>
      </c>
      <c r="H1122" s="458">
        <f t="shared" si="70"/>
        <v>2.7015839190305281E-7</v>
      </c>
      <c r="I1122" s="458">
        <f t="shared" si="72"/>
        <v>0.99999709682886473</v>
      </c>
      <c r="J1122" s="434" t="str">
        <f t="shared" si="71"/>
        <v>C</v>
      </c>
    </row>
    <row r="1123" spans="1:10" ht="31.5" x14ac:dyDescent="0.2">
      <c r="A1123" s="456">
        <v>667</v>
      </c>
      <c r="B1123" s="434" t="s">
        <v>1545</v>
      </c>
      <c r="C1123" s="434" t="s">
        <v>213</v>
      </c>
      <c r="D1123" s="434">
        <v>1</v>
      </c>
      <c r="E1123" s="457">
        <v>3.62</v>
      </c>
      <c r="F1123" s="457">
        <v>0.71712200000000004</v>
      </c>
      <c r="G1123" s="462">
        <f t="shared" si="69"/>
        <v>4.3371219999999999</v>
      </c>
      <c r="H1123" s="458">
        <f t="shared" si="70"/>
        <v>2.6575363551332908E-7</v>
      </c>
      <c r="I1123" s="458">
        <f t="shared" si="72"/>
        <v>0.99999736258250027</v>
      </c>
      <c r="J1123" s="434" t="str">
        <f t="shared" si="71"/>
        <v>C</v>
      </c>
    </row>
    <row r="1124" spans="1:10" ht="31.5" x14ac:dyDescent="0.2">
      <c r="A1124" s="456">
        <v>425</v>
      </c>
      <c r="B1124" s="434" t="s">
        <v>1116</v>
      </c>
      <c r="C1124" s="434" t="s">
        <v>213</v>
      </c>
      <c r="D1124" s="434">
        <v>2</v>
      </c>
      <c r="E1124" s="457">
        <v>3.46</v>
      </c>
      <c r="F1124" s="457">
        <v>0.68542599999999998</v>
      </c>
      <c r="G1124" s="462">
        <f t="shared" si="69"/>
        <v>4.1454259999999996</v>
      </c>
      <c r="H1124" s="458">
        <f t="shared" si="70"/>
        <v>2.5400761847406589E-7</v>
      </c>
      <c r="I1124" s="458">
        <f t="shared" si="72"/>
        <v>0.99999761659011877</v>
      </c>
      <c r="J1124" s="434" t="str">
        <f t="shared" si="71"/>
        <v>C</v>
      </c>
    </row>
    <row r="1125" spans="1:10" x14ac:dyDescent="0.2">
      <c r="A1125" s="456">
        <v>553</v>
      </c>
      <c r="B1125" s="434" t="s">
        <v>1357</v>
      </c>
      <c r="C1125" s="434" t="s">
        <v>213</v>
      </c>
      <c r="D1125" s="434">
        <v>10</v>
      </c>
      <c r="E1125" s="457">
        <v>3.2</v>
      </c>
      <c r="F1125" s="457">
        <v>0.63392000000000004</v>
      </c>
      <c r="G1125" s="462">
        <f t="shared" si="69"/>
        <v>3.83392</v>
      </c>
      <c r="H1125" s="458">
        <f t="shared" si="70"/>
        <v>2.3492034078526329E-7</v>
      </c>
      <c r="I1125" s="458">
        <f t="shared" si="72"/>
        <v>0.9999978515104595</v>
      </c>
      <c r="J1125" s="434" t="str">
        <f t="shared" si="71"/>
        <v>C</v>
      </c>
    </row>
    <row r="1126" spans="1:10" ht="31.5" x14ac:dyDescent="0.2">
      <c r="A1126" s="456">
        <v>671</v>
      </c>
      <c r="B1126" s="434" t="s">
        <v>1553</v>
      </c>
      <c r="C1126" s="434" t="s">
        <v>213</v>
      </c>
      <c r="D1126" s="434">
        <v>1</v>
      </c>
      <c r="E1126" s="457">
        <v>3.09</v>
      </c>
      <c r="F1126" s="457">
        <v>0.61212899999999992</v>
      </c>
      <c r="G1126" s="462">
        <f t="shared" si="69"/>
        <v>3.7021289999999998</v>
      </c>
      <c r="H1126" s="458">
        <f t="shared" si="70"/>
        <v>2.2684495407076985E-7</v>
      </c>
      <c r="I1126" s="458">
        <f t="shared" si="72"/>
        <v>0.99999807835541354</v>
      </c>
      <c r="J1126" s="434" t="str">
        <f t="shared" si="71"/>
        <v>C</v>
      </c>
    </row>
    <row r="1127" spans="1:10" ht="31.5" x14ac:dyDescent="0.2">
      <c r="A1127" s="456">
        <v>210</v>
      </c>
      <c r="B1127" s="434" t="s">
        <v>723</v>
      </c>
      <c r="C1127" s="434" t="s">
        <v>213</v>
      </c>
      <c r="D1127" s="434">
        <v>1</v>
      </c>
      <c r="E1127" s="457">
        <v>2.86</v>
      </c>
      <c r="F1127" s="457">
        <v>0.56656600000000001</v>
      </c>
      <c r="G1127" s="462">
        <f t="shared" si="69"/>
        <v>3.4265659999999998</v>
      </c>
      <c r="H1127" s="458">
        <f t="shared" si="70"/>
        <v>2.0996005457682906E-7</v>
      </c>
      <c r="I1127" s="458">
        <f t="shared" si="72"/>
        <v>0.99999828831546811</v>
      </c>
      <c r="J1127" s="434" t="str">
        <f t="shared" si="71"/>
        <v>C</v>
      </c>
    </row>
    <row r="1128" spans="1:10" ht="31.5" x14ac:dyDescent="0.2">
      <c r="A1128" s="456">
        <v>439</v>
      </c>
      <c r="B1128" s="434" t="s">
        <v>1144</v>
      </c>
      <c r="C1128" s="434" t="s">
        <v>213</v>
      </c>
      <c r="D1128" s="434">
        <v>2</v>
      </c>
      <c r="E1128" s="457">
        <v>2.64</v>
      </c>
      <c r="F1128" s="457">
        <v>0.522984</v>
      </c>
      <c r="G1128" s="462">
        <f t="shared" si="69"/>
        <v>3.1629840000000002</v>
      </c>
      <c r="H1128" s="458">
        <f t="shared" si="70"/>
        <v>1.9380928114784224E-7</v>
      </c>
      <c r="I1128" s="458">
        <f t="shared" si="72"/>
        <v>0.99999848212474929</v>
      </c>
      <c r="J1128" s="434" t="str">
        <f t="shared" si="71"/>
        <v>C</v>
      </c>
    </row>
    <row r="1129" spans="1:10" ht="31.5" x14ac:dyDescent="0.2">
      <c r="A1129" s="456">
        <v>371</v>
      </c>
      <c r="B1129" s="434" t="s">
        <v>1019</v>
      </c>
      <c r="C1129" s="434" t="s">
        <v>213</v>
      </c>
      <c r="D1129" s="434">
        <v>1</v>
      </c>
      <c r="E1129" s="457">
        <v>2.63</v>
      </c>
      <c r="F1129" s="457">
        <v>0.52100299999999999</v>
      </c>
      <c r="G1129" s="462">
        <f t="shared" si="69"/>
        <v>3.1510029999999998</v>
      </c>
      <c r="H1129" s="458">
        <f t="shared" si="70"/>
        <v>1.9307515508288827E-7</v>
      </c>
      <c r="I1129" s="458">
        <f t="shared" si="72"/>
        <v>0.99999867519990437</v>
      </c>
      <c r="J1129" s="434" t="str">
        <f t="shared" si="71"/>
        <v>C</v>
      </c>
    </row>
    <row r="1130" spans="1:10" x14ac:dyDescent="0.2">
      <c r="A1130" s="456">
        <v>502</v>
      </c>
      <c r="B1130" s="434" t="s">
        <v>1269</v>
      </c>
      <c r="C1130" s="434" t="s">
        <v>213</v>
      </c>
      <c r="D1130" s="434">
        <v>10</v>
      </c>
      <c r="E1130" s="457">
        <v>2.6</v>
      </c>
      <c r="F1130" s="457">
        <v>0.51505999999999996</v>
      </c>
      <c r="G1130" s="462">
        <f t="shared" si="69"/>
        <v>3.1150600000000002</v>
      </c>
      <c r="H1130" s="458">
        <f t="shared" si="70"/>
        <v>1.9087277688802643E-7</v>
      </c>
      <c r="I1130" s="458">
        <f t="shared" si="72"/>
        <v>0.99999886607268129</v>
      </c>
      <c r="J1130" s="434" t="str">
        <f t="shared" si="71"/>
        <v>C</v>
      </c>
    </row>
    <row r="1131" spans="1:10" ht="31.5" x14ac:dyDescent="0.2">
      <c r="A1131" s="456">
        <v>438</v>
      </c>
      <c r="B1131" s="434" t="s">
        <v>1142</v>
      </c>
      <c r="C1131" s="434" t="s">
        <v>213</v>
      </c>
      <c r="D1131" s="434">
        <v>2</v>
      </c>
      <c r="E1131" s="457">
        <v>2.08</v>
      </c>
      <c r="F1131" s="457">
        <v>0.41204800000000003</v>
      </c>
      <c r="G1131" s="462">
        <f t="shared" si="69"/>
        <v>2.492048</v>
      </c>
      <c r="H1131" s="458">
        <f t="shared" si="70"/>
        <v>1.5269822151042114E-7</v>
      </c>
      <c r="I1131" s="458">
        <f t="shared" si="72"/>
        <v>0.9999990187709028</v>
      </c>
      <c r="J1131" s="434" t="str">
        <f t="shared" si="71"/>
        <v>C</v>
      </c>
    </row>
    <row r="1132" spans="1:10" x14ac:dyDescent="0.2">
      <c r="A1132" s="456">
        <v>699</v>
      </c>
      <c r="B1132" s="434" t="s">
        <v>1608</v>
      </c>
      <c r="C1132" s="434" t="s">
        <v>213</v>
      </c>
      <c r="D1132" s="434">
        <v>1</v>
      </c>
      <c r="E1132" s="457">
        <v>1.79</v>
      </c>
      <c r="F1132" s="457">
        <v>0.354599</v>
      </c>
      <c r="G1132" s="462">
        <f t="shared" si="69"/>
        <v>2.1445989999999999</v>
      </c>
      <c r="H1132" s="458">
        <f t="shared" si="70"/>
        <v>1.3140856562675665E-7</v>
      </c>
      <c r="I1132" s="458">
        <f t="shared" si="72"/>
        <v>0.99999915017946839</v>
      </c>
      <c r="J1132" s="434" t="str">
        <f t="shared" si="71"/>
        <v>C</v>
      </c>
    </row>
    <row r="1133" spans="1:10" ht="31.5" x14ac:dyDescent="0.2">
      <c r="A1133" s="456">
        <v>430</v>
      </c>
      <c r="B1133" s="434" t="s">
        <v>1126</v>
      </c>
      <c r="C1133" s="434" t="s">
        <v>213</v>
      </c>
      <c r="D1133" s="434">
        <v>2</v>
      </c>
      <c r="E1133" s="457">
        <v>1.78</v>
      </c>
      <c r="F1133" s="457">
        <v>0.35261799999999999</v>
      </c>
      <c r="G1133" s="462">
        <f t="shared" si="69"/>
        <v>2.1326179999999999</v>
      </c>
      <c r="H1133" s="458">
        <f t="shared" si="70"/>
        <v>1.306744395618027E-7</v>
      </c>
      <c r="I1133" s="458">
        <f t="shared" si="72"/>
        <v>0.99999928085390799</v>
      </c>
      <c r="J1133" s="434" t="str">
        <f t="shared" si="71"/>
        <v>C</v>
      </c>
    </row>
    <row r="1134" spans="1:10" ht="31.5" x14ac:dyDescent="0.2">
      <c r="A1134" s="456">
        <v>113</v>
      </c>
      <c r="B1134" s="434" t="s">
        <v>1400</v>
      </c>
      <c r="C1134" s="434" t="s">
        <v>1395</v>
      </c>
      <c r="D1134" s="434">
        <v>10</v>
      </c>
      <c r="E1134" s="457">
        <v>1.40125005</v>
      </c>
      <c r="F1134" s="457">
        <v>0.27758763490499999</v>
      </c>
      <c r="G1134" s="462">
        <f t="shared" si="69"/>
        <v>1.678837684905</v>
      </c>
      <c r="H1134" s="458">
        <f t="shared" si="70"/>
        <v>1.0286941852230226E-7</v>
      </c>
      <c r="I1134" s="458">
        <f t="shared" si="72"/>
        <v>0.99999938372332653</v>
      </c>
      <c r="J1134" s="434" t="str">
        <f t="shared" si="71"/>
        <v>C</v>
      </c>
    </row>
    <row r="1135" spans="1:10" ht="31.5" x14ac:dyDescent="0.2">
      <c r="A1135" s="456">
        <v>579</v>
      </c>
      <c r="B1135" s="434" t="s">
        <v>1400</v>
      </c>
      <c r="C1135" s="434" t="s">
        <v>1395</v>
      </c>
      <c r="D1135" s="434">
        <v>10</v>
      </c>
      <c r="E1135" s="457">
        <v>1.35</v>
      </c>
      <c r="F1135" s="457">
        <v>0.26743500000000003</v>
      </c>
      <c r="G1135" s="462">
        <f t="shared" ref="G1135:G1144" si="73">E1135+F1135</f>
        <v>1.6174350000000002</v>
      </c>
      <c r="H1135" s="458">
        <f t="shared" si="70"/>
        <v>9.9107018768782959E-8</v>
      </c>
      <c r="I1135" s="458">
        <f t="shared" si="72"/>
        <v>0.99999948283034534</v>
      </c>
      <c r="J1135" s="434" t="str">
        <f t="shared" si="71"/>
        <v>C</v>
      </c>
    </row>
    <row r="1136" spans="1:10" ht="31.5" x14ac:dyDescent="0.2">
      <c r="A1136" s="456">
        <v>702</v>
      </c>
      <c r="B1136" s="434" t="s">
        <v>1613</v>
      </c>
      <c r="C1136" s="434" t="s">
        <v>213</v>
      </c>
      <c r="D1136" s="434">
        <v>2</v>
      </c>
      <c r="E1136" s="457">
        <v>1.1599999999999999</v>
      </c>
      <c r="F1136" s="457">
        <v>0.22979599999999997</v>
      </c>
      <c r="G1136" s="462">
        <f t="shared" si="73"/>
        <v>1.3897959999999998</v>
      </c>
      <c r="H1136" s="458">
        <f t="shared" si="70"/>
        <v>8.5158623534657927E-8</v>
      </c>
      <c r="I1136" s="458">
        <f t="shared" si="72"/>
        <v>0.99999956798896883</v>
      </c>
      <c r="J1136" s="434" t="str">
        <f t="shared" si="71"/>
        <v>C</v>
      </c>
    </row>
    <row r="1137" spans="1:10" ht="31.5" x14ac:dyDescent="0.2">
      <c r="A1137" s="456">
        <v>666</v>
      </c>
      <c r="B1137" s="434" t="s">
        <v>1543</v>
      </c>
      <c r="C1137" s="434" t="s">
        <v>213</v>
      </c>
      <c r="D1137" s="434">
        <v>1</v>
      </c>
      <c r="E1137" s="457">
        <v>1.1499999999999999</v>
      </c>
      <c r="F1137" s="457">
        <v>0.22781499999999999</v>
      </c>
      <c r="G1137" s="462">
        <f t="shared" si="73"/>
        <v>1.377815</v>
      </c>
      <c r="H1137" s="458">
        <f t="shared" si="70"/>
        <v>8.4424497469703994E-8</v>
      </c>
      <c r="I1137" s="458">
        <f t="shared" si="72"/>
        <v>0.99999965241346633</v>
      </c>
      <c r="J1137" s="434" t="str">
        <f t="shared" si="71"/>
        <v>C</v>
      </c>
    </row>
    <row r="1138" spans="1:10" ht="31.5" x14ac:dyDescent="0.2">
      <c r="A1138" s="456">
        <v>665</v>
      </c>
      <c r="B1138" s="434" t="s">
        <v>1541</v>
      </c>
      <c r="C1138" s="434" t="s">
        <v>213</v>
      </c>
      <c r="D1138" s="434">
        <v>1</v>
      </c>
      <c r="E1138" s="457">
        <v>1.02</v>
      </c>
      <c r="F1138" s="457">
        <v>0.20206199999999999</v>
      </c>
      <c r="G1138" s="462">
        <f t="shared" si="73"/>
        <v>1.222062</v>
      </c>
      <c r="H1138" s="458">
        <f t="shared" si="70"/>
        <v>7.4880858625302679E-8</v>
      </c>
      <c r="I1138" s="458">
        <f t="shared" si="72"/>
        <v>0.99999972729432496</v>
      </c>
      <c r="J1138" s="434" t="str">
        <f t="shared" si="71"/>
        <v>C</v>
      </c>
    </row>
    <row r="1139" spans="1:10" ht="31.5" x14ac:dyDescent="0.2">
      <c r="A1139" s="456">
        <v>112</v>
      </c>
      <c r="B1139" s="434" t="s">
        <v>1399</v>
      </c>
      <c r="C1139" s="434" t="s">
        <v>1395</v>
      </c>
      <c r="D1139" s="434">
        <v>10</v>
      </c>
      <c r="E1139" s="457">
        <v>0.75358026666666666</v>
      </c>
      <c r="F1139" s="457">
        <v>0.14928425082666666</v>
      </c>
      <c r="G1139" s="462">
        <f t="shared" si="73"/>
        <v>0.9028645174933333</v>
      </c>
      <c r="H1139" s="458">
        <f t="shared" si="70"/>
        <v>5.532229157949466E-8</v>
      </c>
      <c r="I1139" s="458">
        <f t="shared" si="72"/>
        <v>0.99999978261661648</v>
      </c>
      <c r="J1139" s="434" t="str">
        <f t="shared" si="71"/>
        <v>C</v>
      </c>
    </row>
    <row r="1140" spans="1:10" ht="31.5" x14ac:dyDescent="0.2">
      <c r="A1140" s="456">
        <v>578</v>
      </c>
      <c r="B1140" s="434" t="s">
        <v>1399</v>
      </c>
      <c r="C1140" s="434" t="s">
        <v>1395</v>
      </c>
      <c r="D1140" s="434">
        <v>10</v>
      </c>
      <c r="E1140" s="457">
        <v>0.73333333333333339</v>
      </c>
      <c r="F1140" s="457">
        <v>0.14527333333333334</v>
      </c>
      <c r="G1140" s="462">
        <f t="shared" si="73"/>
        <v>0.87860666666666676</v>
      </c>
      <c r="H1140" s="458">
        <f t="shared" si="70"/>
        <v>5.3835911429956175E-8</v>
      </c>
      <c r="I1140" s="458">
        <f t="shared" si="72"/>
        <v>0.99999983645252788</v>
      </c>
      <c r="J1140" s="434" t="str">
        <f t="shared" si="71"/>
        <v>C</v>
      </c>
    </row>
    <row r="1141" spans="1:10" ht="31.5" x14ac:dyDescent="0.2">
      <c r="A1141" s="456">
        <v>111</v>
      </c>
      <c r="B1141" s="434" t="s">
        <v>1398</v>
      </c>
      <c r="C1141" s="434" t="s">
        <v>1395</v>
      </c>
      <c r="D1141" s="434">
        <v>10</v>
      </c>
      <c r="E1141" s="457">
        <v>0.61639570500000007</v>
      </c>
      <c r="F1141" s="457">
        <v>0.12210798916050002</v>
      </c>
      <c r="G1141" s="462">
        <f t="shared" si="73"/>
        <v>0.7385036941605001</v>
      </c>
      <c r="H1141" s="458">
        <f t="shared" si="70"/>
        <v>4.525121533661645E-8</v>
      </c>
      <c r="I1141" s="458">
        <f t="shared" si="72"/>
        <v>0.99999988170374321</v>
      </c>
      <c r="J1141" s="434" t="str">
        <f t="shared" si="71"/>
        <v>C</v>
      </c>
    </row>
    <row r="1142" spans="1:10" ht="31.5" x14ac:dyDescent="0.2">
      <c r="A1142" s="456">
        <v>577</v>
      </c>
      <c r="B1142" s="434" t="s">
        <v>1398</v>
      </c>
      <c r="C1142" s="434" t="s">
        <v>1395</v>
      </c>
      <c r="D1142" s="434">
        <v>10</v>
      </c>
      <c r="E1142" s="457">
        <v>0.60000000000000009</v>
      </c>
      <c r="F1142" s="457">
        <v>0.11886000000000002</v>
      </c>
      <c r="G1142" s="462">
        <f t="shared" si="73"/>
        <v>0.71886000000000005</v>
      </c>
      <c r="H1142" s="458">
        <f t="shared" si="70"/>
        <v>4.4047563897236869E-8</v>
      </c>
      <c r="I1142" s="458">
        <f t="shared" si="72"/>
        <v>0.99999992575130714</v>
      </c>
      <c r="J1142" s="434" t="str">
        <f t="shared" si="71"/>
        <v>C</v>
      </c>
    </row>
    <row r="1143" spans="1:10" ht="31.5" x14ac:dyDescent="0.2">
      <c r="A1143" s="456">
        <v>110</v>
      </c>
      <c r="B1143" s="434" t="s">
        <v>1394</v>
      </c>
      <c r="C1143" s="434" t="s">
        <v>1395</v>
      </c>
      <c r="D1143" s="434">
        <v>10</v>
      </c>
      <c r="E1143" s="457">
        <v>0.51138890000000004</v>
      </c>
      <c r="F1143" s="457">
        <v>0.10130614109000001</v>
      </c>
      <c r="G1143" s="462">
        <f t="shared" si="73"/>
        <v>0.61269504109000006</v>
      </c>
      <c r="H1143" s="458">
        <f t="shared" si="70"/>
        <v>3.7542392081812794E-8</v>
      </c>
      <c r="I1143" s="458">
        <f t="shared" si="72"/>
        <v>0.99999996329369922</v>
      </c>
      <c r="J1143" s="434" t="str">
        <f t="shared" si="71"/>
        <v>C</v>
      </c>
    </row>
    <row r="1144" spans="1:10" ht="31.5" x14ac:dyDescent="0.2">
      <c r="A1144" s="456">
        <v>575</v>
      </c>
      <c r="B1144" s="434" t="s">
        <v>1394</v>
      </c>
      <c r="C1144" s="434" t="s">
        <v>1395</v>
      </c>
      <c r="D1144" s="434">
        <v>10</v>
      </c>
      <c r="E1144" s="457">
        <v>0.50000000000000011</v>
      </c>
      <c r="F1144" s="457">
        <v>9.9050000000000027E-2</v>
      </c>
      <c r="G1144" s="462">
        <f t="shared" si="73"/>
        <v>0.59905000000000008</v>
      </c>
      <c r="H1144" s="458">
        <f t="shared" si="70"/>
        <v>3.6706303247697393E-8</v>
      </c>
      <c r="I1144" s="458">
        <f t="shared" si="72"/>
        <v>1.0000000000000024</v>
      </c>
      <c r="J1144" s="434" t="str">
        <f t="shared" si="71"/>
        <v>C</v>
      </c>
    </row>
    <row r="1145" spans="1:10" ht="16.5" thickBot="1" x14ac:dyDescent="0.25"/>
    <row r="1146" spans="1:10" ht="16.5" thickBot="1" x14ac:dyDescent="0.25">
      <c r="D1146" s="445"/>
      <c r="F1146" s="447" t="s">
        <v>2934</v>
      </c>
      <c r="G1146" s="435">
        <f>SUM(G2:G1144)</f>
        <v>16320085.298635427</v>
      </c>
    </row>
  </sheetData>
  <autoFilter ref="A1:J1144" xr:uid="{09E5F946-0433-4FB4-825A-88F44BB22E2D}">
    <sortState xmlns:xlrd2="http://schemas.microsoft.com/office/spreadsheetml/2017/richdata2" ref="A2:J1144">
      <sortCondition descending="1" ref="G1:G1144"/>
    </sortState>
  </autoFilter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16B37-B89B-4524-89DD-8D3511789834}">
  <sheetPr>
    <pageSetUpPr fitToPage="1"/>
  </sheetPr>
  <dimension ref="A1:C42"/>
  <sheetViews>
    <sheetView showGridLines="0" zoomScale="90" zoomScaleNormal="90" zoomScaleSheetLayoutView="100" workbookViewId="0">
      <selection activeCell="F37" sqref="F37"/>
    </sheetView>
  </sheetViews>
  <sheetFormatPr defaultColWidth="9.33203125" defaultRowHeight="15" x14ac:dyDescent="0.2"/>
  <cols>
    <col min="1" max="1" width="90.83203125" style="128" customWidth="1"/>
    <col min="2" max="2" width="25.83203125" style="140" customWidth="1"/>
    <col min="3" max="3" width="37.33203125" style="128" customWidth="1"/>
    <col min="4" max="16384" width="9.33203125" style="81"/>
  </cols>
  <sheetData>
    <row r="1" spans="1:3" s="35" customFormat="1" ht="17.25" customHeight="1" thickBot="1" x14ac:dyDescent="0.25">
      <c r="A1" s="784" t="s">
        <v>2345</v>
      </c>
      <c r="B1" s="785"/>
      <c r="C1" s="128"/>
    </row>
    <row r="2" spans="1:3" s="35" customFormat="1" ht="17.25" customHeight="1" thickBot="1" x14ac:dyDescent="0.25">
      <c r="A2" s="786" t="s">
        <v>2346</v>
      </c>
      <c r="B2" s="787"/>
      <c r="C2" s="129"/>
    </row>
    <row r="3" spans="1:3" s="35" customFormat="1" ht="17.25" customHeight="1" x14ac:dyDescent="0.2">
      <c r="A3" s="130" t="s">
        <v>2347</v>
      </c>
      <c r="B3" s="131">
        <v>3.4500000000000003E-2</v>
      </c>
      <c r="C3" s="132" t="s">
        <v>2348</v>
      </c>
    </row>
    <row r="4" spans="1:3" s="35" customFormat="1" ht="17.25" customHeight="1" x14ac:dyDescent="0.2">
      <c r="A4" s="133" t="s">
        <v>2349</v>
      </c>
      <c r="B4" s="134">
        <v>4.7999999999999996E-3</v>
      </c>
      <c r="C4" s="132" t="s">
        <v>2348</v>
      </c>
    </row>
    <row r="5" spans="1:3" s="35" customFormat="1" ht="17.25" customHeight="1" x14ac:dyDescent="0.2">
      <c r="A5" s="133" t="s">
        <v>2350</v>
      </c>
      <c r="B5" s="134">
        <v>8.5000000000000006E-3</v>
      </c>
      <c r="C5" s="132" t="s">
        <v>2348</v>
      </c>
    </row>
    <row r="6" spans="1:3" s="35" customFormat="1" ht="17.25" customHeight="1" x14ac:dyDescent="0.2">
      <c r="A6" s="135" t="s">
        <v>2351</v>
      </c>
      <c r="B6" s="136">
        <v>8.5000000000000006E-3</v>
      </c>
      <c r="C6" s="132" t="s">
        <v>2348</v>
      </c>
    </row>
    <row r="7" spans="1:3" s="35" customFormat="1" ht="17.25" customHeight="1" x14ac:dyDescent="0.2">
      <c r="A7" s="135" t="s">
        <v>2352</v>
      </c>
      <c r="B7" s="136">
        <v>5.11E-2</v>
      </c>
      <c r="C7" s="132" t="s">
        <v>2348</v>
      </c>
    </row>
    <row r="8" spans="1:3" s="35" customFormat="1" ht="17.25" customHeight="1" x14ac:dyDescent="0.2">
      <c r="A8" s="135" t="s">
        <v>2353</v>
      </c>
      <c r="B8" s="136">
        <f>SUM(B9:B12)</f>
        <v>7.2499999999999995E-2</v>
      </c>
      <c r="C8" s="128" t="s">
        <v>2354</v>
      </c>
    </row>
    <row r="9" spans="1:3" s="35" customFormat="1" ht="17.25" customHeight="1" x14ac:dyDescent="0.2">
      <c r="A9" s="135" t="s">
        <v>2355</v>
      </c>
      <c r="B9" s="137">
        <v>0</v>
      </c>
      <c r="C9" s="128"/>
    </row>
    <row r="10" spans="1:3" s="35" customFormat="1" ht="17.25" customHeight="1" x14ac:dyDescent="0.2">
      <c r="A10" s="135" t="s">
        <v>2356</v>
      </c>
      <c r="B10" s="137">
        <v>6.4999999999999997E-3</v>
      </c>
      <c r="C10" s="128"/>
    </row>
    <row r="11" spans="1:3" s="35" customFormat="1" ht="17.25" customHeight="1" x14ac:dyDescent="0.2">
      <c r="A11" s="135" t="s">
        <v>2357</v>
      </c>
      <c r="B11" s="137">
        <v>0.03</v>
      </c>
      <c r="C11" s="128"/>
    </row>
    <row r="12" spans="1:3" s="35" customFormat="1" ht="17.25" customHeight="1" thickBot="1" x14ac:dyDescent="0.25">
      <c r="A12" s="138" t="s">
        <v>2358</v>
      </c>
      <c r="B12" s="139">
        <v>3.5999999999999997E-2</v>
      </c>
      <c r="C12" s="128"/>
    </row>
    <row r="13" spans="1:3" s="35" customFormat="1" ht="17.25" customHeight="1" thickBot="1" x14ac:dyDescent="0.25">
      <c r="A13" s="788" t="s">
        <v>2359</v>
      </c>
      <c r="B13" s="789"/>
      <c r="C13" s="128"/>
    </row>
    <row r="14" spans="1:3" s="35" customFormat="1" ht="17.25" customHeight="1" thickBot="1" x14ac:dyDescent="0.25">
      <c r="A14" s="141" t="s">
        <v>2360</v>
      </c>
      <c r="B14" s="142">
        <f>ROUND(((1+B3)*(1+B4)*(1+B5)*(1+B6)*(1+B7))/(1-B8)-1,4)</f>
        <v>0.1981</v>
      </c>
      <c r="C14" s="128"/>
    </row>
    <row r="15" spans="1:3" s="35" customFormat="1" ht="17.25" customHeight="1" thickBot="1" x14ac:dyDescent="0.25">
      <c r="A15" s="128"/>
      <c r="B15" s="140"/>
      <c r="C15" s="128"/>
    </row>
    <row r="16" spans="1:3" s="35" customFormat="1" ht="17.25" customHeight="1" thickBot="1" x14ac:dyDescent="0.25">
      <c r="A16" s="784" t="s">
        <v>2345</v>
      </c>
      <c r="B16" s="785"/>
      <c r="C16" s="128"/>
    </row>
    <row r="17" spans="1:3" s="35" customFormat="1" ht="17.25" customHeight="1" thickBot="1" x14ac:dyDescent="0.25">
      <c r="A17" s="786" t="s">
        <v>2346</v>
      </c>
      <c r="B17" s="787"/>
      <c r="C17" s="128"/>
    </row>
    <row r="18" spans="1:3" s="35" customFormat="1" ht="17.25" customHeight="1" x14ac:dyDescent="0.2">
      <c r="A18" s="130" t="s">
        <v>2347</v>
      </c>
      <c r="B18" s="131">
        <v>0.04</v>
      </c>
      <c r="C18" s="132" t="s">
        <v>2348</v>
      </c>
    </row>
    <row r="19" spans="1:3" s="35" customFormat="1" ht="17.25" customHeight="1" x14ac:dyDescent="0.2">
      <c r="A19" s="133" t="s">
        <v>2349</v>
      </c>
      <c r="B19" s="134">
        <v>8.0000000000000002E-3</v>
      </c>
      <c r="C19" s="132" t="s">
        <v>2348</v>
      </c>
    </row>
    <row r="20" spans="1:3" s="35" customFormat="1" ht="17.25" customHeight="1" x14ac:dyDescent="0.2">
      <c r="A20" s="133" t="s">
        <v>2350</v>
      </c>
      <c r="B20" s="134">
        <v>1.2699999999999999E-2</v>
      </c>
      <c r="C20" s="132" t="s">
        <v>2348</v>
      </c>
    </row>
    <row r="21" spans="1:3" s="35" customFormat="1" ht="17.25" customHeight="1" x14ac:dyDescent="0.2">
      <c r="A21" s="135" t="s">
        <v>2351</v>
      </c>
      <c r="B21" s="136">
        <v>1.23E-2</v>
      </c>
      <c r="C21" s="132" t="s">
        <v>2348</v>
      </c>
    </row>
    <row r="22" spans="1:3" s="35" customFormat="1" ht="17.25" customHeight="1" x14ac:dyDescent="0.2">
      <c r="A22" s="135" t="s">
        <v>2352</v>
      </c>
      <c r="B22" s="136">
        <v>7.3999999999999996E-2</v>
      </c>
      <c r="C22" s="132" t="s">
        <v>2348</v>
      </c>
    </row>
    <row r="23" spans="1:3" s="35" customFormat="1" ht="17.25" customHeight="1" x14ac:dyDescent="0.2">
      <c r="A23" s="135" t="s">
        <v>2353</v>
      </c>
      <c r="B23" s="136">
        <f>SUM(B24:B27)</f>
        <v>9.2499999999999999E-2</v>
      </c>
      <c r="C23" s="128" t="s">
        <v>2354</v>
      </c>
    </row>
    <row r="24" spans="1:3" s="35" customFormat="1" ht="17.25" customHeight="1" x14ac:dyDescent="0.2">
      <c r="A24" s="135" t="s">
        <v>2355</v>
      </c>
      <c r="B24" s="137">
        <v>0.02</v>
      </c>
      <c r="C24" s="128"/>
    </row>
    <row r="25" spans="1:3" s="35" customFormat="1" ht="17.25" customHeight="1" x14ac:dyDescent="0.2">
      <c r="A25" s="135" t="s">
        <v>2356</v>
      </c>
      <c r="B25" s="137">
        <v>6.4999999999999997E-3</v>
      </c>
      <c r="C25" s="128"/>
    </row>
    <row r="26" spans="1:3" s="35" customFormat="1" ht="17.25" customHeight="1" x14ac:dyDescent="0.2">
      <c r="A26" s="135" t="s">
        <v>2357</v>
      </c>
      <c r="B26" s="137">
        <v>0.03</v>
      </c>
      <c r="C26" s="128"/>
    </row>
    <row r="27" spans="1:3" s="35" customFormat="1" ht="17.25" customHeight="1" thickBot="1" x14ac:dyDescent="0.25">
      <c r="A27" s="138" t="s">
        <v>2358</v>
      </c>
      <c r="B27" s="247">
        <v>3.5999999999999997E-2</v>
      </c>
      <c r="C27" s="128" t="s">
        <v>2361</v>
      </c>
    </row>
    <row r="28" spans="1:3" s="35" customFormat="1" ht="17.25" customHeight="1" thickBot="1" x14ac:dyDescent="0.25">
      <c r="A28" s="788" t="s">
        <v>2359</v>
      </c>
      <c r="B28" s="789"/>
      <c r="C28" s="128"/>
    </row>
    <row r="29" spans="1:3" s="35" customFormat="1" ht="17.25" customHeight="1" thickBot="1" x14ac:dyDescent="0.25">
      <c r="A29" s="141" t="s">
        <v>3195</v>
      </c>
      <c r="B29" s="142">
        <f>ROUND(((1+B18)*(1+B19)*(1+B20)*(1+B21)*(1+B22))/(1-B23)-1,4)</f>
        <v>0.27189999999999998</v>
      </c>
      <c r="C29" s="128"/>
    </row>
    <row r="30" spans="1:3" s="35" customFormat="1" ht="17.25" customHeight="1" thickBot="1" x14ac:dyDescent="0.25"/>
    <row r="31" spans="1:3" s="35" customFormat="1" ht="17.25" customHeight="1" thickBot="1" x14ac:dyDescent="0.25">
      <c r="A31" s="790" t="s">
        <v>2362</v>
      </c>
      <c r="B31" s="791"/>
    </row>
    <row r="32" spans="1:3" s="35" customFormat="1" ht="17.25" customHeight="1" x14ac:dyDescent="0.2">
      <c r="A32" s="792" t="s">
        <v>2363</v>
      </c>
      <c r="B32" s="793"/>
      <c r="C32" s="128"/>
    </row>
    <row r="33" spans="1:3" s="91" customFormat="1" x14ac:dyDescent="0.2">
      <c r="A33" s="782" t="s">
        <v>2364</v>
      </c>
      <c r="B33" s="783"/>
      <c r="C33" s="128"/>
    </row>
    <row r="34" spans="1:3" s="91" customFormat="1" x14ac:dyDescent="0.2">
      <c r="A34" s="794" t="s">
        <v>2365</v>
      </c>
      <c r="B34" s="795"/>
      <c r="C34" s="128"/>
    </row>
    <row r="35" spans="1:3" s="91" customFormat="1" x14ac:dyDescent="0.2">
      <c r="A35" s="794" t="s">
        <v>2366</v>
      </c>
      <c r="B35" s="795"/>
      <c r="C35" s="128"/>
    </row>
    <row r="36" spans="1:3" s="91" customFormat="1" ht="15" customHeight="1" x14ac:dyDescent="0.2">
      <c r="A36" s="782" t="s">
        <v>2367</v>
      </c>
      <c r="B36" s="783"/>
      <c r="C36" s="128"/>
    </row>
    <row r="37" spans="1:3" s="91" customFormat="1" ht="33.75" customHeight="1" x14ac:dyDescent="0.2">
      <c r="A37" s="796" t="s">
        <v>2368</v>
      </c>
      <c r="B37" s="797"/>
      <c r="C37" s="128"/>
    </row>
    <row r="38" spans="1:3" s="91" customFormat="1" x14ac:dyDescent="0.2">
      <c r="A38" s="798" t="s">
        <v>2369</v>
      </c>
      <c r="B38" s="799"/>
      <c r="C38" s="128"/>
    </row>
    <row r="39" spans="1:3" s="91" customFormat="1" ht="117" customHeight="1" thickBot="1" x14ac:dyDescent="0.25">
      <c r="A39" s="780" t="s">
        <v>2370</v>
      </c>
      <c r="B39" s="781"/>
      <c r="C39" s="128"/>
    </row>
    <row r="40" spans="1:3" ht="15" customHeight="1" x14ac:dyDescent="0.2"/>
    <row r="42" spans="1:3" ht="15.75" customHeight="1" x14ac:dyDescent="0.2"/>
  </sheetData>
  <customSheetViews>
    <customSheetView guid="{12E4A81E-A835-4243-AA62-8F352B7BAE0B}" scale="90" showPageBreaks="1" showGridLines="0" printArea="1" topLeftCell="A21">
      <selection activeCell="J32" sqref="J32"/>
      <pageMargins left="0" right="0" top="0" bottom="0" header="0" footer="0"/>
      <pageSetup scale="90" orientation="portrait" r:id="rId1"/>
    </customSheetView>
    <customSheetView guid="{CCA23E51-71FC-41E0-BC0B-28BB8BC0DC16}" scale="90">
      <selection sqref="A1:B1"/>
      <pageMargins left="0" right="0" top="0" bottom="0" header="0" footer="0"/>
      <pageSetup scale="90" orientation="portrait" r:id="rId2"/>
    </customSheetView>
    <customSheetView guid="{92FB988F-402B-40BF-95F3-FE6F3C33B02E}" scale="90" showPageBreaks="1" printArea="1">
      <selection sqref="A1:B1"/>
      <pageMargins left="0" right="0" top="0" bottom="0" header="0" footer="0"/>
      <pageSetup scale="90" orientation="portrait" r:id="rId3"/>
    </customSheetView>
  </customSheetViews>
  <mergeCells count="15">
    <mergeCell ref="A1:B1"/>
    <mergeCell ref="A2:B2"/>
    <mergeCell ref="A13:B13"/>
    <mergeCell ref="A37:B37"/>
    <mergeCell ref="A38:B38"/>
    <mergeCell ref="A39:B39"/>
    <mergeCell ref="A36:B36"/>
    <mergeCell ref="A16:B16"/>
    <mergeCell ref="A17:B17"/>
    <mergeCell ref="A28:B28"/>
    <mergeCell ref="A31:B31"/>
    <mergeCell ref="A32:B32"/>
    <mergeCell ref="A33:B33"/>
    <mergeCell ref="A34:B34"/>
    <mergeCell ref="A35:B35"/>
  </mergeCells>
  <printOptions horizontalCentered="1" verticalCentered="1"/>
  <pageMargins left="0.51181102362204722" right="0.31496062992125984" top="1.3779527559055118" bottom="1.3779527559055118" header="0.31496062992125984" footer="0.31496062992125984"/>
  <pageSetup paperSize="9" scale="50" orientation="landscape" r:id="rId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D050C-9CB7-4C23-B34E-A02A2B21A172}">
  <dimension ref="A1:X323"/>
  <sheetViews>
    <sheetView showGridLines="0" zoomScale="90" zoomScaleNormal="90" workbookViewId="0">
      <selection activeCell="J28" sqref="J28"/>
    </sheetView>
  </sheetViews>
  <sheetFormatPr defaultColWidth="10.6640625" defaultRowHeight="15" x14ac:dyDescent="0.2"/>
  <cols>
    <col min="1" max="1" width="18.6640625" style="406" bestFit="1" customWidth="1"/>
    <col min="2" max="2" width="17.1640625" style="406" bestFit="1" customWidth="1"/>
    <col min="3" max="3" width="101.33203125" style="406" bestFit="1" customWidth="1"/>
    <col min="4" max="4" width="27.33203125" style="407" bestFit="1" customWidth="1"/>
    <col min="5" max="5" width="72" style="415" bestFit="1" customWidth="1"/>
    <col min="6" max="6" width="47.83203125" style="407" bestFit="1" customWidth="1"/>
    <col min="7" max="8" width="15" style="406" bestFit="1" customWidth="1"/>
    <col min="9" max="9" width="59" style="415" bestFit="1" customWidth="1"/>
    <col min="10" max="10" width="34.5" style="406" bestFit="1" customWidth="1"/>
    <col min="11" max="22" width="10.6640625" style="96"/>
    <col min="23" max="24" width="17.83203125" style="96" bestFit="1" customWidth="1"/>
    <col min="25" max="16384" width="10.6640625" style="96"/>
  </cols>
  <sheetData>
    <row r="1" spans="1:24" s="95" customFormat="1" ht="17.25" customHeight="1" x14ac:dyDescent="0.2">
      <c r="A1" s="800" t="s">
        <v>2371</v>
      </c>
      <c r="B1" s="801"/>
      <c r="C1" s="801"/>
      <c r="D1" s="801"/>
      <c r="E1" s="801"/>
      <c r="F1" s="801"/>
      <c r="G1" s="801"/>
      <c r="H1" s="801"/>
      <c r="I1" s="801"/>
      <c r="J1" s="802"/>
    </row>
    <row r="2" spans="1:24" s="95" customFormat="1" ht="17.25" customHeight="1" x14ac:dyDescent="0.2">
      <c r="A2" s="375" t="s">
        <v>2372</v>
      </c>
      <c r="B2" s="375" t="s">
        <v>2373</v>
      </c>
      <c r="C2" s="376" t="s">
        <v>2374</v>
      </c>
      <c r="D2" s="376" t="s">
        <v>2375</v>
      </c>
      <c r="E2" s="376" t="s">
        <v>2376</v>
      </c>
      <c r="F2" s="376" t="s">
        <v>2377</v>
      </c>
      <c r="G2" s="376" t="s">
        <v>2378</v>
      </c>
      <c r="H2" s="376" t="s">
        <v>2379</v>
      </c>
      <c r="I2" s="376" t="s">
        <v>2380</v>
      </c>
      <c r="J2" s="375" t="s">
        <v>2381</v>
      </c>
    </row>
    <row r="3" spans="1:24" s="95" customFormat="1" ht="17.25" customHeight="1" x14ac:dyDescent="0.2">
      <c r="A3" s="377" t="s">
        <v>2382</v>
      </c>
      <c r="B3" s="378" t="s">
        <v>2383</v>
      </c>
      <c r="C3" s="379" t="s">
        <v>2384</v>
      </c>
      <c r="D3" s="380" t="s">
        <v>2385</v>
      </c>
      <c r="E3" s="409" t="s">
        <v>2386</v>
      </c>
      <c r="F3" s="409" t="s">
        <v>2387</v>
      </c>
      <c r="G3" s="381">
        <v>45469</v>
      </c>
      <c r="H3" s="381">
        <v>45834</v>
      </c>
      <c r="I3" s="416" t="s">
        <v>2388</v>
      </c>
      <c r="J3" s="380" t="s">
        <v>2389</v>
      </c>
    </row>
    <row r="4" spans="1:24" s="95" customFormat="1" ht="17.25" customHeight="1" x14ac:dyDescent="0.2">
      <c r="A4" s="377" t="s">
        <v>2390</v>
      </c>
      <c r="B4" s="378" t="s">
        <v>2383</v>
      </c>
      <c r="C4" s="379" t="s">
        <v>2391</v>
      </c>
      <c r="D4" s="380" t="s">
        <v>2392</v>
      </c>
      <c r="E4" s="409" t="s">
        <v>2393</v>
      </c>
      <c r="F4" s="409" t="s">
        <v>2394</v>
      </c>
      <c r="G4" s="381">
        <v>45461</v>
      </c>
      <c r="H4" s="381">
        <v>45826</v>
      </c>
      <c r="I4" s="416" t="s">
        <v>2395</v>
      </c>
      <c r="J4" s="380" t="s">
        <v>2396</v>
      </c>
    </row>
    <row r="5" spans="1:24" s="95" customFormat="1" ht="17.25" customHeight="1" x14ac:dyDescent="0.2">
      <c r="A5" s="377" t="s">
        <v>2397</v>
      </c>
      <c r="B5" s="378" t="s">
        <v>2383</v>
      </c>
      <c r="C5" s="382" t="s">
        <v>2398</v>
      </c>
      <c r="D5" s="383" t="s">
        <v>2399</v>
      </c>
      <c r="E5" s="410" t="s">
        <v>2400</v>
      </c>
      <c r="F5" s="410" t="s">
        <v>2401</v>
      </c>
      <c r="G5" s="381">
        <v>45457</v>
      </c>
      <c r="H5" s="381">
        <v>45822</v>
      </c>
      <c r="I5" s="416" t="s">
        <v>2402</v>
      </c>
      <c r="J5" s="380" t="s">
        <v>2403</v>
      </c>
    </row>
    <row r="6" spans="1:24" s="95" customFormat="1" ht="17.25" customHeight="1" x14ac:dyDescent="0.2">
      <c r="A6" s="377" t="s">
        <v>2404</v>
      </c>
      <c r="B6" s="378" t="s">
        <v>2383</v>
      </c>
      <c r="C6" s="382" t="s">
        <v>2405</v>
      </c>
      <c r="D6" s="383" t="s">
        <v>2406</v>
      </c>
      <c r="E6" s="410" t="s">
        <v>2407</v>
      </c>
      <c r="F6" s="410" t="s">
        <v>2408</v>
      </c>
      <c r="G6" s="381">
        <v>45386</v>
      </c>
      <c r="H6" s="381">
        <v>45751</v>
      </c>
      <c r="I6" s="416" t="s">
        <v>2409</v>
      </c>
      <c r="J6" s="380" t="s">
        <v>2410</v>
      </c>
    </row>
    <row r="7" spans="1:24" s="95" customFormat="1" ht="17.25" customHeight="1" x14ac:dyDescent="0.2">
      <c r="A7" s="377" t="s">
        <v>2411</v>
      </c>
      <c r="B7" s="378" t="s">
        <v>2383</v>
      </c>
      <c r="C7" s="382" t="s">
        <v>2412</v>
      </c>
      <c r="D7" s="380" t="s">
        <v>2413</v>
      </c>
      <c r="E7" s="409" t="s">
        <v>2414</v>
      </c>
      <c r="F7" s="409" t="s">
        <v>2415</v>
      </c>
      <c r="G7" s="381">
        <v>45457</v>
      </c>
      <c r="H7" s="381">
        <v>45822</v>
      </c>
      <c r="I7" s="416" t="s">
        <v>2416</v>
      </c>
      <c r="J7" s="380" t="s">
        <v>2417</v>
      </c>
    </row>
    <row r="8" spans="1:24" s="95" customFormat="1" ht="17.25" customHeight="1" x14ac:dyDescent="0.2">
      <c r="A8" s="377" t="s">
        <v>2418</v>
      </c>
      <c r="B8" s="378" t="s">
        <v>2383</v>
      </c>
      <c r="C8" s="382" t="s">
        <v>2419</v>
      </c>
      <c r="D8" s="383" t="s">
        <v>2420</v>
      </c>
      <c r="E8" s="410" t="s">
        <v>2421</v>
      </c>
      <c r="F8" s="410" t="s">
        <v>2422</v>
      </c>
      <c r="G8" s="381">
        <v>45421</v>
      </c>
      <c r="H8" s="381">
        <v>45786</v>
      </c>
      <c r="I8" s="416" t="s">
        <v>2423</v>
      </c>
      <c r="J8" s="380" t="s">
        <v>2424</v>
      </c>
    </row>
    <row r="9" spans="1:24" s="95" customFormat="1" ht="30" x14ac:dyDescent="0.2">
      <c r="A9" s="377" t="s">
        <v>2425</v>
      </c>
      <c r="B9" s="378" t="s">
        <v>2383</v>
      </c>
      <c r="C9" s="382" t="s">
        <v>2426</v>
      </c>
      <c r="D9" s="383" t="s">
        <v>2427</v>
      </c>
      <c r="E9" s="410" t="s">
        <v>2428</v>
      </c>
      <c r="F9" s="410" t="s">
        <v>2429</v>
      </c>
      <c r="G9" s="381">
        <v>45350</v>
      </c>
      <c r="H9" s="381">
        <v>45716</v>
      </c>
      <c r="I9" s="416" t="s">
        <v>2430</v>
      </c>
      <c r="J9" s="380" t="s">
        <v>2431</v>
      </c>
    </row>
    <row r="10" spans="1:24" s="95" customFormat="1" x14ac:dyDescent="0.2">
      <c r="A10" s="377" t="s">
        <v>2432</v>
      </c>
      <c r="B10" s="378" t="s">
        <v>2383</v>
      </c>
      <c r="C10" s="382" t="s">
        <v>2433</v>
      </c>
      <c r="D10" s="383" t="s">
        <v>2385</v>
      </c>
      <c r="E10" s="410" t="s">
        <v>2434</v>
      </c>
      <c r="F10" s="410" t="s">
        <v>2435</v>
      </c>
      <c r="G10" s="381">
        <v>45343</v>
      </c>
      <c r="H10" s="381">
        <v>45709</v>
      </c>
      <c r="I10" s="416" t="s">
        <v>2388</v>
      </c>
      <c r="J10" s="380" t="s">
        <v>2436</v>
      </c>
      <c r="W10" s="126"/>
    </row>
    <row r="11" spans="1:24" s="95" customFormat="1" x14ac:dyDescent="0.2">
      <c r="A11" s="377" t="s">
        <v>2437</v>
      </c>
      <c r="B11" s="378" t="s">
        <v>2383</v>
      </c>
      <c r="C11" s="382" t="s">
        <v>2438</v>
      </c>
      <c r="D11" s="383" t="s">
        <v>2439</v>
      </c>
      <c r="E11" s="410" t="s">
        <v>2440</v>
      </c>
      <c r="F11" s="410" t="s">
        <v>2441</v>
      </c>
      <c r="G11" s="381">
        <v>45226</v>
      </c>
      <c r="H11" s="381">
        <v>45592</v>
      </c>
      <c r="I11" s="416" t="s">
        <v>2442</v>
      </c>
      <c r="J11" s="380" t="s">
        <v>2443</v>
      </c>
      <c r="W11" s="126"/>
    </row>
    <row r="12" spans="1:24" s="95" customFormat="1" x14ac:dyDescent="0.2">
      <c r="A12" s="384" t="s">
        <v>2444</v>
      </c>
      <c r="B12" s="378" t="s">
        <v>2445</v>
      </c>
      <c r="C12" s="382" t="s">
        <v>2446</v>
      </c>
      <c r="D12" s="385" t="s">
        <v>2447</v>
      </c>
      <c r="E12" s="411"/>
      <c r="F12" s="385"/>
      <c r="G12" s="386">
        <v>45482</v>
      </c>
      <c r="H12" s="386"/>
      <c r="I12" s="416"/>
      <c r="J12" s="380" t="s">
        <v>2448</v>
      </c>
      <c r="W12" s="126"/>
      <c r="X12" s="126"/>
    </row>
    <row r="13" spans="1:24" s="95" customFormat="1" ht="30" x14ac:dyDescent="0.2">
      <c r="A13" s="384" t="s">
        <v>2449</v>
      </c>
      <c r="B13" s="378" t="s">
        <v>2445</v>
      </c>
      <c r="C13" s="382" t="s">
        <v>2450</v>
      </c>
      <c r="D13" s="385" t="s">
        <v>2451</v>
      </c>
      <c r="E13" s="411"/>
      <c r="F13" s="385"/>
      <c r="G13" s="386">
        <v>45483</v>
      </c>
      <c r="H13" s="386"/>
      <c r="I13" s="416"/>
      <c r="J13" s="380" t="s">
        <v>2452</v>
      </c>
    </row>
    <row r="14" spans="1:24" s="95" customFormat="1" ht="30" x14ac:dyDescent="0.2">
      <c r="A14" s="384" t="s">
        <v>2453</v>
      </c>
      <c r="B14" s="378" t="s">
        <v>2445</v>
      </c>
      <c r="C14" s="382" t="s">
        <v>2454</v>
      </c>
      <c r="D14" s="378" t="s">
        <v>2455</v>
      </c>
      <c r="E14" s="412"/>
      <c r="F14" s="378"/>
      <c r="G14" s="386">
        <v>45483</v>
      </c>
      <c r="H14" s="386"/>
      <c r="I14" s="416"/>
      <c r="J14" s="380">
        <v>8009421850</v>
      </c>
      <c r="W14" s="127"/>
    </row>
    <row r="15" spans="1:24" s="95" customFormat="1" x14ac:dyDescent="0.2">
      <c r="A15" s="384" t="s">
        <v>2456</v>
      </c>
      <c r="B15" s="378" t="s">
        <v>2445</v>
      </c>
      <c r="C15" s="387" t="s">
        <v>2457</v>
      </c>
      <c r="D15" s="378" t="s">
        <v>2458</v>
      </c>
      <c r="E15" s="412"/>
      <c r="F15" s="378"/>
      <c r="G15" s="386">
        <v>45483</v>
      </c>
      <c r="H15" s="386"/>
      <c r="I15" s="416"/>
      <c r="J15" s="378" t="s">
        <v>2459</v>
      </c>
    </row>
    <row r="16" spans="1:24" s="95" customFormat="1" ht="30" x14ac:dyDescent="0.2">
      <c r="A16" s="384" t="s">
        <v>2460</v>
      </c>
      <c r="B16" s="378" t="s">
        <v>2445</v>
      </c>
      <c r="C16" s="387" t="s">
        <v>2461</v>
      </c>
      <c r="D16" s="378" t="s">
        <v>2462</v>
      </c>
      <c r="E16" s="412"/>
      <c r="F16" s="378"/>
      <c r="G16" s="386">
        <v>45483</v>
      </c>
      <c r="H16" s="386"/>
      <c r="I16" s="416" t="s">
        <v>2463</v>
      </c>
      <c r="J16" s="378" t="s">
        <v>2464</v>
      </c>
    </row>
    <row r="17" spans="1:10" s="95" customFormat="1" x14ac:dyDescent="0.2">
      <c r="A17" s="384" t="s">
        <v>2465</v>
      </c>
      <c r="B17" s="378" t="s">
        <v>2445</v>
      </c>
      <c r="C17" s="388" t="s">
        <v>2466</v>
      </c>
      <c r="D17" s="378" t="s">
        <v>2467</v>
      </c>
      <c r="E17" s="412"/>
      <c r="F17" s="378"/>
      <c r="G17" s="386">
        <v>45484</v>
      </c>
      <c r="H17" s="386"/>
      <c r="I17" s="416" t="s">
        <v>2468</v>
      </c>
      <c r="J17" s="378" t="s">
        <v>2469</v>
      </c>
    </row>
    <row r="18" spans="1:10" s="95" customFormat="1" x14ac:dyDescent="0.2">
      <c r="A18" s="384" t="s">
        <v>2470</v>
      </c>
      <c r="B18" s="378" t="s">
        <v>2445</v>
      </c>
      <c r="C18" s="387" t="s">
        <v>2471</v>
      </c>
      <c r="D18" s="378" t="s">
        <v>2472</v>
      </c>
      <c r="E18" s="412"/>
      <c r="F18" s="378"/>
      <c r="G18" s="386">
        <v>45488</v>
      </c>
      <c r="H18" s="386"/>
      <c r="I18" s="416"/>
      <c r="J18" s="378">
        <v>8007733838</v>
      </c>
    </row>
    <row r="19" spans="1:10" s="95" customFormat="1" x14ac:dyDescent="0.2">
      <c r="A19" s="384" t="s">
        <v>2473</v>
      </c>
      <c r="B19" s="378" t="s">
        <v>2445</v>
      </c>
      <c r="C19" s="387" t="s">
        <v>2474</v>
      </c>
      <c r="D19" s="378" t="s">
        <v>2475</v>
      </c>
      <c r="E19" s="412"/>
      <c r="F19" s="378"/>
      <c r="G19" s="386">
        <v>45488</v>
      </c>
      <c r="H19" s="386"/>
      <c r="I19" s="416" t="s">
        <v>2476</v>
      </c>
      <c r="J19" s="378" t="s">
        <v>2477</v>
      </c>
    </row>
    <row r="20" spans="1:10" x14ac:dyDescent="0.2">
      <c r="A20" s="384" t="s">
        <v>2478</v>
      </c>
      <c r="B20" s="378" t="s">
        <v>2445</v>
      </c>
      <c r="C20" s="387" t="s">
        <v>2479</v>
      </c>
      <c r="D20" s="378" t="s">
        <v>2480</v>
      </c>
      <c r="E20" s="412"/>
      <c r="F20" s="378"/>
      <c r="G20" s="386">
        <v>45489</v>
      </c>
      <c r="H20" s="386"/>
      <c r="I20" s="416" t="s">
        <v>2481</v>
      </c>
      <c r="J20" s="378" t="s">
        <v>2482</v>
      </c>
    </row>
    <row r="21" spans="1:10" x14ac:dyDescent="0.2">
      <c r="A21" s="384" t="s">
        <v>2483</v>
      </c>
      <c r="B21" s="378" t="s">
        <v>2445</v>
      </c>
      <c r="C21" s="387" t="s">
        <v>2484</v>
      </c>
      <c r="D21" s="378" t="s">
        <v>2485</v>
      </c>
      <c r="E21" s="412"/>
      <c r="F21" s="378"/>
      <c r="G21" s="386">
        <v>45490</v>
      </c>
      <c r="H21" s="386"/>
      <c r="I21" s="416" t="s">
        <v>2486</v>
      </c>
      <c r="J21" s="378" t="s">
        <v>2487</v>
      </c>
    </row>
    <row r="22" spans="1:10" x14ac:dyDescent="0.2">
      <c r="A22" s="384" t="s">
        <v>2488</v>
      </c>
      <c r="B22" s="378" t="s">
        <v>2445</v>
      </c>
      <c r="C22" s="387" t="s">
        <v>2489</v>
      </c>
      <c r="D22" s="378" t="s">
        <v>2485</v>
      </c>
      <c r="E22" s="412"/>
      <c r="F22" s="378"/>
      <c r="G22" s="386">
        <v>45491</v>
      </c>
      <c r="H22" s="386"/>
      <c r="I22" s="416"/>
      <c r="J22" s="378" t="s">
        <v>2490</v>
      </c>
    </row>
    <row r="23" spans="1:10" ht="30" x14ac:dyDescent="0.2">
      <c r="A23" s="389" t="s">
        <v>2491</v>
      </c>
      <c r="B23" s="378" t="s">
        <v>2383</v>
      </c>
      <c r="C23" s="382" t="s">
        <v>2492</v>
      </c>
      <c r="D23" s="383" t="s">
        <v>2427</v>
      </c>
      <c r="E23" s="412" t="s">
        <v>2493</v>
      </c>
      <c r="F23" s="412" t="s">
        <v>2494</v>
      </c>
      <c r="G23" s="386">
        <v>44896</v>
      </c>
      <c r="H23" s="386">
        <v>45809</v>
      </c>
      <c r="I23" s="416" t="s">
        <v>2430</v>
      </c>
      <c r="J23" s="380" t="s">
        <v>2431</v>
      </c>
    </row>
    <row r="24" spans="1:10" x14ac:dyDescent="0.2">
      <c r="A24" s="389" t="s">
        <v>2495</v>
      </c>
      <c r="B24" s="378" t="s">
        <v>2383</v>
      </c>
      <c r="C24" s="382" t="s">
        <v>2496</v>
      </c>
      <c r="D24" s="383" t="s">
        <v>2497</v>
      </c>
      <c r="E24" s="378" t="s">
        <v>2498</v>
      </c>
      <c r="F24" s="378" t="s">
        <v>2499</v>
      </c>
      <c r="G24" s="386">
        <v>45397</v>
      </c>
      <c r="H24" s="386">
        <v>47223</v>
      </c>
      <c r="I24" s="416" t="s">
        <v>2500</v>
      </c>
      <c r="J24" s="380" t="s">
        <v>2501</v>
      </c>
    </row>
    <row r="25" spans="1:10" ht="15.75" x14ac:dyDescent="0.2">
      <c r="A25" s="803" t="s">
        <v>2882</v>
      </c>
      <c r="B25" s="804"/>
      <c r="C25" s="804"/>
      <c r="D25" s="804"/>
      <c r="E25" s="804"/>
      <c r="F25" s="804"/>
      <c r="G25" s="804"/>
      <c r="H25" s="804"/>
      <c r="I25" s="804"/>
      <c r="J25" s="805"/>
    </row>
    <row r="26" spans="1:10" ht="15.75" x14ac:dyDescent="0.2">
      <c r="A26" s="390" t="s">
        <v>2372</v>
      </c>
      <c r="B26" s="390" t="s">
        <v>2373</v>
      </c>
      <c r="C26" s="391" t="s">
        <v>2374</v>
      </c>
      <c r="D26" s="391" t="s">
        <v>2375</v>
      </c>
      <c r="E26" s="391" t="s">
        <v>2376</v>
      </c>
      <c r="F26" s="391" t="s">
        <v>2377</v>
      </c>
      <c r="G26" s="391" t="s">
        <v>2378</v>
      </c>
      <c r="H26" s="392" t="s">
        <v>2379</v>
      </c>
      <c r="I26" s="391" t="s">
        <v>2380</v>
      </c>
      <c r="J26" s="391" t="s">
        <v>2381</v>
      </c>
    </row>
    <row r="27" spans="1:10" x14ac:dyDescent="0.2">
      <c r="A27" s="393" t="s">
        <v>2382</v>
      </c>
      <c r="B27" s="394" t="s">
        <v>2383</v>
      </c>
      <c r="C27" s="408" t="s">
        <v>2502</v>
      </c>
      <c r="D27" s="396" t="s">
        <v>2385</v>
      </c>
      <c r="E27" s="413" t="s">
        <v>2503</v>
      </c>
      <c r="F27" s="413" t="s">
        <v>2504</v>
      </c>
      <c r="G27" s="397">
        <v>45469</v>
      </c>
      <c r="H27" s="398">
        <v>45834</v>
      </c>
      <c r="I27" s="417" t="s">
        <v>2388</v>
      </c>
      <c r="J27" s="395" t="s">
        <v>2389</v>
      </c>
    </row>
    <row r="28" spans="1:10" x14ac:dyDescent="0.2">
      <c r="A28" s="393" t="s">
        <v>2390</v>
      </c>
      <c r="B28" s="394" t="s">
        <v>2383</v>
      </c>
      <c r="C28" s="408" t="s">
        <v>2505</v>
      </c>
      <c r="D28" s="396" t="s">
        <v>2506</v>
      </c>
      <c r="E28" s="413" t="s">
        <v>2507</v>
      </c>
      <c r="F28" s="413" t="s">
        <v>2415</v>
      </c>
      <c r="G28" s="397">
        <v>45457</v>
      </c>
      <c r="H28" s="398">
        <v>45822</v>
      </c>
      <c r="I28" s="417" t="s">
        <v>2416</v>
      </c>
      <c r="J28" s="395" t="s">
        <v>2417</v>
      </c>
    </row>
    <row r="29" spans="1:10" x14ac:dyDescent="0.2">
      <c r="A29" s="393" t="s">
        <v>2397</v>
      </c>
      <c r="B29" s="394" t="s">
        <v>2383</v>
      </c>
      <c r="C29" s="408" t="s">
        <v>2508</v>
      </c>
      <c r="D29" s="399" t="s">
        <v>2509</v>
      </c>
      <c r="E29" s="414" t="s">
        <v>2510</v>
      </c>
      <c r="F29" s="414" t="s">
        <v>2511</v>
      </c>
      <c r="G29" s="397">
        <v>45436</v>
      </c>
      <c r="H29" s="398">
        <v>45801</v>
      </c>
      <c r="I29" s="413" t="s">
        <v>2512</v>
      </c>
      <c r="J29" s="395" t="s">
        <v>2513</v>
      </c>
    </row>
    <row r="30" spans="1:10" x14ac:dyDescent="0.2">
      <c r="A30" s="393" t="s">
        <v>2404</v>
      </c>
      <c r="B30" s="394" t="s">
        <v>2383</v>
      </c>
      <c r="C30" s="408" t="s">
        <v>2419</v>
      </c>
      <c r="D30" s="399" t="s">
        <v>2420</v>
      </c>
      <c r="E30" s="414" t="s">
        <v>2514</v>
      </c>
      <c r="F30" s="414" t="s">
        <v>2515</v>
      </c>
      <c r="G30" s="397">
        <v>45421</v>
      </c>
      <c r="H30" s="398">
        <v>45786</v>
      </c>
      <c r="I30" s="413" t="s">
        <v>2423</v>
      </c>
      <c r="J30" s="395" t="s">
        <v>2424</v>
      </c>
    </row>
    <row r="31" spans="1:10" x14ac:dyDescent="0.2">
      <c r="A31" s="393" t="s">
        <v>2411</v>
      </c>
      <c r="B31" s="394" t="s">
        <v>2383</v>
      </c>
      <c r="C31" s="408" t="s">
        <v>2496</v>
      </c>
      <c r="D31" s="396" t="s">
        <v>2497</v>
      </c>
      <c r="E31" s="413" t="s">
        <v>2516</v>
      </c>
      <c r="F31" s="413" t="s">
        <v>2517</v>
      </c>
      <c r="G31" s="397">
        <v>45392</v>
      </c>
      <c r="H31" s="398">
        <v>45787</v>
      </c>
      <c r="I31" s="417" t="s">
        <v>2518</v>
      </c>
      <c r="J31" s="395" t="s">
        <v>2519</v>
      </c>
    </row>
    <row r="32" spans="1:10" x14ac:dyDescent="0.2">
      <c r="A32" s="393" t="s">
        <v>2418</v>
      </c>
      <c r="B32" s="394" t="s">
        <v>2383</v>
      </c>
      <c r="C32" s="408" t="s">
        <v>2438</v>
      </c>
      <c r="D32" s="399" t="s">
        <v>2439</v>
      </c>
      <c r="E32" s="414" t="s">
        <v>2520</v>
      </c>
      <c r="F32" s="414" t="s">
        <v>2521</v>
      </c>
      <c r="G32" s="397">
        <v>45226</v>
      </c>
      <c r="H32" s="398">
        <v>45592</v>
      </c>
      <c r="I32" s="417" t="s">
        <v>2442</v>
      </c>
      <c r="J32" s="395" t="s">
        <v>2443</v>
      </c>
    </row>
    <row r="33" spans="1:10" ht="30" x14ac:dyDescent="0.2">
      <c r="A33" s="393" t="s">
        <v>2425</v>
      </c>
      <c r="B33" s="394" t="s">
        <v>2383</v>
      </c>
      <c r="C33" s="408" t="s">
        <v>2522</v>
      </c>
      <c r="D33" s="399" t="s">
        <v>2427</v>
      </c>
      <c r="E33" s="414" t="s">
        <v>2493</v>
      </c>
      <c r="F33" s="414" t="s">
        <v>2523</v>
      </c>
      <c r="G33" s="397">
        <v>44896</v>
      </c>
      <c r="H33" s="398">
        <v>45809</v>
      </c>
      <c r="I33" s="417" t="s">
        <v>2430</v>
      </c>
      <c r="J33" s="395" t="s">
        <v>2431</v>
      </c>
    </row>
    <row r="34" spans="1:10" x14ac:dyDescent="0.2">
      <c r="A34" s="400" t="s">
        <v>2432</v>
      </c>
      <c r="B34" s="401" t="s">
        <v>2445</v>
      </c>
      <c r="C34" s="408" t="s">
        <v>2524</v>
      </c>
      <c r="D34" s="399" t="s">
        <v>2525</v>
      </c>
      <c r="E34" s="414"/>
      <c r="F34" s="399"/>
      <c r="G34" s="402">
        <v>45474</v>
      </c>
      <c r="H34" s="398"/>
      <c r="I34" s="417"/>
      <c r="J34" s="395" t="s">
        <v>2526</v>
      </c>
    </row>
    <row r="35" spans="1:10" x14ac:dyDescent="0.2">
      <c r="A35" s="403" t="s">
        <v>2437</v>
      </c>
      <c r="B35" s="394" t="s">
        <v>2445</v>
      </c>
      <c r="C35" s="408" t="s">
        <v>2527</v>
      </c>
      <c r="D35" s="399" t="s">
        <v>2528</v>
      </c>
      <c r="E35" s="414"/>
      <c r="F35" s="399"/>
      <c r="G35" s="402">
        <v>45474</v>
      </c>
      <c r="H35" s="398"/>
      <c r="I35" s="417"/>
      <c r="J35" s="395" t="s">
        <v>2529</v>
      </c>
    </row>
    <row r="36" spans="1:10" ht="15.75" customHeight="1" x14ac:dyDescent="0.2">
      <c r="A36" s="403" t="s">
        <v>2444</v>
      </c>
      <c r="B36" s="394" t="s">
        <v>2445</v>
      </c>
      <c r="C36" s="408" t="s">
        <v>2530</v>
      </c>
      <c r="D36" s="399" t="s">
        <v>2475</v>
      </c>
      <c r="E36" s="414"/>
      <c r="F36" s="399"/>
      <c r="G36" s="402">
        <v>45474</v>
      </c>
      <c r="H36" s="398"/>
      <c r="I36" s="417"/>
      <c r="J36" s="401" t="s">
        <v>2531</v>
      </c>
    </row>
    <row r="37" spans="1:10" ht="15.75" customHeight="1" x14ac:dyDescent="0.2">
      <c r="A37" s="403" t="s">
        <v>2449</v>
      </c>
      <c r="B37" s="394" t="s">
        <v>2445</v>
      </c>
      <c r="C37" s="408" t="s">
        <v>2532</v>
      </c>
      <c r="D37" s="399" t="s">
        <v>2533</v>
      </c>
      <c r="E37" s="414"/>
      <c r="F37" s="399"/>
      <c r="G37" s="402">
        <v>45474</v>
      </c>
      <c r="H37" s="398"/>
      <c r="I37" s="417"/>
      <c r="J37" s="395" t="s">
        <v>2534</v>
      </c>
    </row>
    <row r="38" spans="1:10" ht="15.75" customHeight="1" x14ac:dyDescent="0.2">
      <c r="A38" s="403" t="s">
        <v>2453</v>
      </c>
      <c r="B38" s="394" t="s">
        <v>2445</v>
      </c>
      <c r="C38" s="408" t="s">
        <v>2535</v>
      </c>
      <c r="D38" s="399" t="s">
        <v>2536</v>
      </c>
      <c r="E38" s="414"/>
      <c r="F38" s="399"/>
      <c r="G38" s="402">
        <v>45474</v>
      </c>
      <c r="H38" s="398"/>
      <c r="I38" s="408" t="s">
        <v>2537</v>
      </c>
      <c r="J38" s="395" t="s">
        <v>2538</v>
      </c>
    </row>
    <row r="39" spans="1:10" ht="15.75" customHeight="1" x14ac:dyDescent="0.2">
      <c r="A39" s="403" t="s">
        <v>2456</v>
      </c>
      <c r="B39" s="394" t="s">
        <v>2445</v>
      </c>
      <c r="C39" s="408" t="s">
        <v>2539</v>
      </c>
      <c r="D39" s="399" t="s">
        <v>2540</v>
      </c>
      <c r="E39" s="414"/>
      <c r="F39" s="399"/>
      <c r="G39" s="402">
        <v>45474</v>
      </c>
      <c r="H39" s="398"/>
      <c r="I39" s="417" t="s">
        <v>2541</v>
      </c>
      <c r="J39" s="395" t="s">
        <v>2542</v>
      </c>
    </row>
    <row r="40" spans="1:10" ht="15.75" customHeight="1" x14ac:dyDescent="0.2">
      <c r="A40" s="403" t="s">
        <v>2460</v>
      </c>
      <c r="B40" s="394" t="s">
        <v>2445</v>
      </c>
      <c r="C40" s="408" t="s">
        <v>2543</v>
      </c>
      <c r="D40" s="399" t="s">
        <v>2544</v>
      </c>
      <c r="E40" s="414"/>
      <c r="F40" s="399"/>
      <c r="G40" s="402">
        <v>45474</v>
      </c>
      <c r="H40" s="398"/>
      <c r="I40" s="417"/>
      <c r="J40" s="395" t="s">
        <v>2545</v>
      </c>
    </row>
    <row r="41" spans="1:10" ht="15.75" customHeight="1" x14ac:dyDescent="0.2">
      <c r="A41" s="403" t="s">
        <v>2465</v>
      </c>
      <c r="B41" s="394" t="s">
        <v>2445</v>
      </c>
      <c r="C41" s="408" t="s">
        <v>2546</v>
      </c>
      <c r="D41" s="399" t="s">
        <v>2547</v>
      </c>
      <c r="E41" s="414"/>
      <c r="F41" s="399"/>
      <c r="G41" s="402">
        <v>45474</v>
      </c>
      <c r="H41" s="398"/>
      <c r="I41" s="417" t="s">
        <v>2548</v>
      </c>
      <c r="J41" s="395" t="s">
        <v>2549</v>
      </c>
    </row>
    <row r="42" spans="1:10" ht="15.75" customHeight="1" x14ac:dyDescent="0.2">
      <c r="A42" s="403" t="s">
        <v>2470</v>
      </c>
      <c r="B42" s="394" t="s">
        <v>2445</v>
      </c>
      <c r="C42" s="408" t="s">
        <v>2550</v>
      </c>
      <c r="D42" s="399" t="s">
        <v>2551</v>
      </c>
      <c r="E42" s="414"/>
      <c r="F42" s="399"/>
      <c r="G42" s="402">
        <v>45474</v>
      </c>
      <c r="H42" s="398"/>
      <c r="I42" s="417" t="s">
        <v>2552</v>
      </c>
      <c r="J42" s="395" t="s">
        <v>2553</v>
      </c>
    </row>
    <row r="43" spans="1:10" ht="15.75" customHeight="1" x14ac:dyDescent="0.2">
      <c r="A43" s="403" t="s">
        <v>2473</v>
      </c>
      <c r="B43" s="394" t="s">
        <v>2445</v>
      </c>
      <c r="C43" s="408" t="s">
        <v>2554</v>
      </c>
      <c r="D43" s="399" t="s">
        <v>2555</v>
      </c>
      <c r="E43" s="414"/>
      <c r="F43" s="399"/>
      <c r="G43" s="402">
        <v>45474</v>
      </c>
      <c r="H43" s="398"/>
      <c r="I43" s="417"/>
      <c r="J43" s="396" t="s">
        <v>2556</v>
      </c>
    </row>
    <row r="44" spans="1:10" ht="15.75" customHeight="1" x14ac:dyDescent="0.2">
      <c r="A44" s="403" t="s">
        <v>2478</v>
      </c>
      <c r="B44" s="394" t="s">
        <v>2445</v>
      </c>
      <c r="C44" s="408" t="s">
        <v>2557</v>
      </c>
      <c r="D44" s="399" t="s">
        <v>2558</v>
      </c>
      <c r="E44" s="414"/>
      <c r="F44" s="399"/>
      <c r="G44" s="402">
        <v>45474</v>
      </c>
      <c r="H44" s="398"/>
      <c r="I44" s="417"/>
      <c r="J44" s="395" t="s">
        <v>2559</v>
      </c>
    </row>
    <row r="45" spans="1:10" ht="15.75" customHeight="1" x14ac:dyDescent="0.2">
      <c r="A45" s="403" t="s">
        <v>2483</v>
      </c>
      <c r="B45" s="394" t="s">
        <v>2445</v>
      </c>
      <c r="C45" s="408" t="s">
        <v>2560</v>
      </c>
      <c r="D45" s="399" t="s">
        <v>2561</v>
      </c>
      <c r="E45" s="414"/>
      <c r="F45" s="399"/>
      <c r="G45" s="402">
        <v>45474</v>
      </c>
      <c r="H45" s="398"/>
      <c r="I45" s="413" t="s">
        <v>2562</v>
      </c>
      <c r="J45" s="395" t="s">
        <v>2563</v>
      </c>
    </row>
    <row r="46" spans="1:10" ht="15.75" customHeight="1" x14ac:dyDescent="0.2">
      <c r="A46" s="403" t="s">
        <v>2488</v>
      </c>
      <c r="B46" s="394" t="s">
        <v>2445</v>
      </c>
      <c r="C46" s="408" t="s">
        <v>2564</v>
      </c>
      <c r="D46" s="399" t="s">
        <v>2565</v>
      </c>
      <c r="E46" s="414"/>
      <c r="F46" s="399"/>
      <c r="G46" s="402">
        <v>45474</v>
      </c>
      <c r="H46" s="398"/>
      <c r="I46" s="417"/>
      <c r="J46" s="395" t="s">
        <v>2566</v>
      </c>
    </row>
    <row r="47" spans="1:10" ht="15.75" customHeight="1" x14ac:dyDescent="0.2">
      <c r="A47" s="403" t="s">
        <v>2491</v>
      </c>
      <c r="B47" s="394" t="s">
        <v>2445</v>
      </c>
      <c r="C47" s="408" t="s">
        <v>2567</v>
      </c>
      <c r="D47" s="399" t="s">
        <v>2568</v>
      </c>
      <c r="E47" s="414"/>
      <c r="F47" s="399"/>
      <c r="G47" s="402">
        <v>45474</v>
      </c>
      <c r="H47" s="398"/>
      <c r="I47" s="417" t="s">
        <v>2569</v>
      </c>
      <c r="J47" s="395" t="s">
        <v>2570</v>
      </c>
    </row>
    <row r="48" spans="1:10" ht="15.75" customHeight="1" x14ac:dyDescent="0.2">
      <c r="A48" s="403" t="s">
        <v>2495</v>
      </c>
      <c r="B48" s="394" t="s">
        <v>2445</v>
      </c>
      <c r="C48" s="408" t="s">
        <v>2571</v>
      </c>
      <c r="D48" s="399" t="s">
        <v>2572</v>
      </c>
      <c r="E48" s="414"/>
      <c r="F48" s="399"/>
      <c r="G48" s="402">
        <v>45474</v>
      </c>
      <c r="H48" s="398"/>
      <c r="I48" s="417"/>
      <c r="J48" s="395" t="s">
        <v>2573</v>
      </c>
    </row>
    <row r="49" spans="1:10" ht="15.75" customHeight="1" x14ac:dyDescent="0.2">
      <c r="A49" s="403" t="s">
        <v>2574</v>
      </c>
      <c r="B49" s="394" t="s">
        <v>2445</v>
      </c>
      <c r="C49" s="408" t="s">
        <v>2575</v>
      </c>
      <c r="D49" s="399" t="s">
        <v>2576</v>
      </c>
      <c r="E49" s="414"/>
      <c r="F49" s="399"/>
      <c r="G49" s="402">
        <v>45474</v>
      </c>
      <c r="H49" s="398"/>
      <c r="I49" s="417" t="s">
        <v>2577</v>
      </c>
      <c r="J49" s="395" t="s">
        <v>2578</v>
      </c>
    </row>
    <row r="50" spans="1:10" ht="15.75" customHeight="1" x14ac:dyDescent="0.2">
      <c r="A50" s="403" t="s">
        <v>2579</v>
      </c>
      <c r="B50" s="394" t="s">
        <v>2445</v>
      </c>
      <c r="C50" s="408" t="s">
        <v>2580</v>
      </c>
      <c r="D50" s="399" t="s">
        <v>2581</v>
      </c>
      <c r="E50" s="414"/>
      <c r="F50" s="399"/>
      <c r="G50" s="402">
        <v>45474</v>
      </c>
      <c r="H50" s="398"/>
      <c r="I50" s="413" t="s">
        <v>2582</v>
      </c>
      <c r="J50" s="395" t="s">
        <v>2583</v>
      </c>
    </row>
    <row r="51" spans="1:10" ht="15.75" customHeight="1" x14ac:dyDescent="0.2">
      <c r="A51" s="403" t="s">
        <v>2584</v>
      </c>
      <c r="B51" s="394" t="s">
        <v>2445</v>
      </c>
      <c r="C51" s="408" t="s">
        <v>2585</v>
      </c>
      <c r="D51" s="399" t="s">
        <v>2586</v>
      </c>
      <c r="E51" s="414"/>
      <c r="F51" s="399"/>
      <c r="G51" s="402">
        <v>45474</v>
      </c>
      <c r="H51" s="398"/>
      <c r="I51" s="417"/>
      <c r="J51" s="395" t="s">
        <v>2587</v>
      </c>
    </row>
    <row r="52" spans="1:10" ht="15.75" customHeight="1" x14ac:dyDescent="0.2">
      <c r="A52" s="403" t="s">
        <v>2588</v>
      </c>
      <c r="B52" s="394" t="s">
        <v>2445</v>
      </c>
      <c r="C52" s="408" t="s">
        <v>2589</v>
      </c>
      <c r="D52" s="399" t="s">
        <v>2590</v>
      </c>
      <c r="E52" s="414"/>
      <c r="F52" s="399"/>
      <c r="G52" s="402">
        <v>45474</v>
      </c>
      <c r="H52" s="398"/>
      <c r="I52" s="417"/>
      <c r="J52" s="395" t="s">
        <v>2591</v>
      </c>
    </row>
    <row r="53" spans="1:10" ht="15.75" customHeight="1" x14ac:dyDescent="0.2">
      <c r="A53" s="403" t="s">
        <v>2592</v>
      </c>
      <c r="B53" s="394" t="s">
        <v>2445</v>
      </c>
      <c r="C53" s="408" t="s">
        <v>2593</v>
      </c>
      <c r="D53" s="399" t="s">
        <v>2594</v>
      </c>
      <c r="E53" s="414"/>
      <c r="F53" s="399"/>
      <c r="G53" s="402">
        <v>45474</v>
      </c>
      <c r="H53" s="398"/>
      <c r="I53" s="413" t="s">
        <v>2595</v>
      </c>
      <c r="J53" s="395" t="s">
        <v>2596</v>
      </c>
    </row>
    <row r="54" spans="1:10" ht="15.75" customHeight="1" x14ac:dyDescent="0.2">
      <c r="A54" s="403" t="s">
        <v>2597</v>
      </c>
      <c r="B54" s="394" t="s">
        <v>2445</v>
      </c>
      <c r="C54" s="408" t="s">
        <v>2598</v>
      </c>
      <c r="D54" s="399" t="s">
        <v>2599</v>
      </c>
      <c r="E54" s="414"/>
      <c r="F54" s="399"/>
      <c r="G54" s="402">
        <v>45474</v>
      </c>
      <c r="H54" s="398"/>
      <c r="I54" s="413" t="s">
        <v>2600</v>
      </c>
      <c r="J54" s="395" t="s">
        <v>2601</v>
      </c>
    </row>
    <row r="55" spans="1:10" ht="15.75" customHeight="1" x14ac:dyDescent="0.2">
      <c r="A55" s="403" t="s">
        <v>2602</v>
      </c>
      <c r="B55" s="394" t="s">
        <v>2445</v>
      </c>
      <c r="C55" s="408" t="s">
        <v>2603</v>
      </c>
      <c r="D55" s="399" t="s">
        <v>2604</v>
      </c>
      <c r="E55" s="414"/>
      <c r="F55" s="399"/>
      <c r="G55" s="402">
        <v>45474</v>
      </c>
      <c r="H55" s="398"/>
      <c r="I55" s="413" t="s">
        <v>2605</v>
      </c>
      <c r="J55" s="395" t="s">
        <v>2606</v>
      </c>
    </row>
    <row r="56" spans="1:10" ht="15.75" customHeight="1" x14ac:dyDescent="0.2">
      <c r="A56" s="403" t="s">
        <v>2607</v>
      </c>
      <c r="B56" s="394" t="s">
        <v>2445</v>
      </c>
      <c r="C56" s="408" t="s">
        <v>2608</v>
      </c>
      <c r="D56" s="399" t="s">
        <v>2609</v>
      </c>
      <c r="E56" s="414"/>
      <c r="F56" s="399"/>
      <c r="G56" s="402">
        <v>45474</v>
      </c>
      <c r="H56" s="398"/>
      <c r="I56" s="413" t="s">
        <v>2610</v>
      </c>
      <c r="J56" s="395" t="s">
        <v>2611</v>
      </c>
    </row>
    <row r="57" spans="1:10" ht="15.75" customHeight="1" x14ac:dyDescent="0.2">
      <c r="A57" s="403" t="s">
        <v>2612</v>
      </c>
      <c r="B57" s="394" t="s">
        <v>2445</v>
      </c>
      <c r="C57" s="408" t="s">
        <v>2613</v>
      </c>
      <c r="D57" s="399" t="s">
        <v>2614</v>
      </c>
      <c r="E57" s="414"/>
      <c r="F57" s="399"/>
      <c r="G57" s="402">
        <v>45474</v>
      </c>
      <c r="H57" s="398"/>
      <c r="I57" s="417" t="s">
        <v>2615</v>
      </c>
      <c r="J57" s="395" t="s">
        <v>2616</v>
      </c>
    </row>
    <row r="58" spans="1:10" ht="15.75" customHeight="1" x14ac:dyDescent="0.2">
      <c r="A58" s="403" t="s">
        <v>2617</v>
      </c>
      <c r="B58" s="394" t="s">
        <v>2445</v>
      </c>
      <c r="C58" s="408" t="s">
        <v>2618</v>
      </c>
      <c r="D58" s="399" t="s">
        <v>2619</v>
      </c>
      <c r="E58" s="414"/>
      <c r="F58" s="399"/>
      <c r="G58" s="402">
        <v>45474</v>
      </c>
      <c r="H58" s="398"/>
      <c r="I58" s="417" t="s">
        <v>2620</v>
      </c>
      <c r="J58" s="395" t="s">
        <v>2621</v>
      </c>
    </row>
    <row r="59" spans="1:10" ht="15.75" customHeight="1" x14ac:dyDescent="0.2">
      <c r="A59" s="403" t="s">
        <v>2622</v>
      </c>
      <c r="B59" s="394" t="s">
        <v>2445</v>
      </c>
      <c r="C59" s="408" t="s">
        <v>2623</v>
      </c>
      <c r="D59" s="399" t="s">
        <v>2624</v>
      </c>
      <c r="E59" s="414"/>
      <c r="F59" s="399"/>
      <c r="G59" s="402">
        <v>45474</v>
      </c>
      <c r="H59" s="398"/>
      <c r="I59" s="417"/>
      <c r="J59" s="395" t="s">
        <v>2625</v>
      </c>
    </row>
    <row r="60" spans="1:10" ht="15.75" customHeight="1" x14ac:dyDescent="0.2">
      <c r="A60" s="403" t="s">
        <v>2626</v>
      </c>
      <c r="B60" s="394" t="s">
        <v>2445</v>
      </c>
      <c r="C60" s="408" t="s">
        <v>2627</v>
      </c>
      <c r="D60" s="399" t="s">
        <v>2628</v>
      </c>
      <c r="E60" s="414"/>
      <c r="F60" s="399"/>
      <c r="G60" s="402">
        <v>45474</v>
      </c>
      <c r="H60" s="398"/>
      <c r="I60" s="417" t="s">
        <v>2629</v>
      </c>
      <c r="J60" s="395" t="s">
        <v>2630</v>
      </c>
    </row>
    <row r="61" spans="1:10" ht="15.75" customHeight="1" x14ac:dyDescent="0.2">
      <c r="A61" s="403" t="s">
        <v>2631</v>
      </c>
      <c r="B61" s="394" t="s">
        <v>2445</v>
      </c>
      <c r="C61" s="408" t="s">
        <v>2632</v>
      </c>
      <c r="D61" s="399" t="s">
        <v>2633</v>
      </c>
      <c r="E61" s="414"/>
      <c r="F61" s="399"/>
      <c r="G61" s="402">
        <v>45474</v>
      </c>
      <c r="H61" s="398"/>
      <c r="I61" s="417" t="s">
        <v>2634</v>
      </c>
      <c r="J61" s="395" t="s">
        <v>2635</v>
      </c>
    </row>
    <row r="62" spans="1:10" ht="15.75" customHeight="1" x14ac:dyDescent="0.2">
      <c r="A62" s="403" t="s">
        <v>2636</v>
      </c>
      <c r="B62" s="394" t="s">
        <v>2445</v>
      </c>
      <c r="C62" s="408" t="s">
        <v>2637</v>
      </c>
      <c r="D62" s="399" t="s">
        <v>2638</v>
      </c>
      <c r="E62" s="414"/>
      <c r="F62" s="399"/>
      <c r="G62" s="402">
        <v>45474</v>
      </c>
      <c r="H62" s="398"/>
      <c r="I62" s="417"/>
      <c r="J62" s="395" t="s">
        <v>2639</v>
      </c>
    </row>
    <row r="63" spans="1:10" ht="15.75" customHeight="1" x14ac:dyDescent="0.2">
      <c r="A63" s="403" t="s">
        <v>2640</v>
      </c>
      <c r="B63" s="394" t="s">
        <v>2445</v>
      </c>
      <c r="C63" s="408" t="s">
        <v>2641</v>
      </c>
      <c r="D63" s="399" t="s">
        <v>2642</v>
      </c>
      <c r="E63" s="414"/>
      <c r="F63" s="399"/>
      <c r="G63" s="402">
        <v>45474</v>
      </c>
      <c r="H63" s="398"/>
      <c r="I63" s="417"/>
      <c r="J63" s="404" t="s">
        <v>2643</v>
      </c>
    </row>
    <row r="64" spans="1:10" ht="15.75" customHeight="1" x14ac:dyDescent="0.2">
      <c r="A64" s="403" t="s">
        <v>2644</v>
      </c>
      <c r="B64" s="394" t="s">
        <v>2445</v>
      </c>
      <c r="C64" s="408" t="s">
        <v>2645</v>
      </c>
      <c r="D64" s="399" t="s">
        <v>2646</v>
      </c>
      <c r="E64" s="414"/>
      <c r="F64" s="399"/>
      <c r="G64" s="402">
        <v>45474</v>
      </c>
      <c r="H64" s="398"/>
      <c r="I64" s="417" t="s">
        <v>2647</v>
      </c>
      <c r="J64" s="395" t="s">
        <v>2648</v>
      </c>
    </row>
    <row r="65" spans="1:10" ht="15.75" customHeight="1" x14ac:dyDescent="0.2">
      <c r="A65" s="403" t="s">
        <v>2649</v>
      </c>
      <c r="B65" s="394" t="s">
        <v>2445</v>
      </c>
      <c r="C65" s="408" t="s">
        <v>2650</v>
      </c>
      <c r="D65" s="399" t="s">
        <v>2651</v>
      </c>
      <c r="E65" s="414"/>
      <c r="F65" s="399"/>
      <c r="G65" s="402">
        <v>45474</v>
      </c>
      <c r="H65" s="398"/>
      <c r="I65" s="417"/>
      <c r="J65" s="395" t="s">
        <v>2652</v>
      </c>
    </row>
    <row r="66" spans="1:10" ht="15.75" customHeight="1" x14ac:dyDescent="0.2">
      <c r="A66" s="403" t="s">
        <v>2653</v>
      </c>
      <c r="B66" s="394" t="s">
        <v>2445</v>
      </c>
      <c r="C66" s="408" t="s">
        <v>2654</v>
      </c>
      <c r="D66" s="399" t="s">
        <v>2655</v>
      </c>
      <c r="E66" s="414"/>
      <c r="F66" s="399"/>
      <c r="G66" s="402">
        <v>45474</v>
      </c>
      <c r="H66" s="398"/>
      <c r="I66" s="417" t="s">
        <v>2656</v>
      </c>
      <c r="J66" s="395" t="s">
        <v>2657</v>
      </c>
    </row>
    <row r="67" spans="1:10" ht="15.75" customHeight="1" x14ac:dyDescent="0.2">
      <c r="A67" s="403" t="s">
        <v>2658</v>
      </c>
      <c r="B67" s="394" t="s">
        <v>2445</v>
      </c>
      <c r="C67" s="408" t="s">
        <v>2659</v>
      </c>
      <c r="D67" s="399" t="s">
        <v>2660</v>
      </c>
      <c r="E67" s="414"/>
      <c r="F67" s="399"/>
      <c r="G67" s="402">
        <v>45474</v>
      </c>
      <c r="H67" s="398"/>
      <c r="I67" s="417" t="s">
        <v>2661</v>
      </c>
      <c r="J67" s="395" t="s">
        <v>2662</v>
      </c>
    </row>
    <row r="68" spans="1:10" ht="15.75" customHeight="1" x14ac:dyDescent="0.2">
      <c r="A68" s="403" t="s">
        <v>2663</v>
      </c>
      <c r="B68" s="394" t="s">
        <v>2445</v>
      </c>
      <c r="C68" s="408" t="s">
        <v>2664</v>
      </c>
      <c r="D68" s="399" t="s">
        <v>2665</v>
      </c>
      <c r="E68" s="414"/>
      <c r="F68" s="399"/>
      <c r="G68" s="402">
        <v>45474</v>
      </c>
      <c r="H68" s="398"/>
      <c r="I68" s="417" t="s">
        <v>2666</v>
      </c>
      <c r="J68" s="395" t="s">
        <v>2667</v>
      </c>
    </row>
    <row r="69" spans="1:10" ht="15.75" customHeight="1" x14ac:dyDescent="0.2">
      <c r="A69" s="403" t="s">
        <v>2668</v>
      </c>
      <c r="B69" s="394" t="s">
        <v>2445</v>
      </c>
      <c r="C69" s="408" t="s">
        <v>2669</v>
      </c>
      <c r="D69" s="399" t="s">
        <v>2670</v>
      </c>
      <c r="E69" s="414"/>
      <c r="F69" s="399"/>
      <c r="G69" s="402">
        <v>45474</v>
      </c>
      <c r="H69" s="398"/>
      <c r="I69" s="417"/>
      <c r="J69" s="395" t="s">
        <v>2671</v>
      </c>
    </row>
    <row r="70" spans="1:10" ht="15.75" customHeight="1" x14ac:dyDescent="0.2">
      <c r="A70" s="403" t="s">
        <v>2672</v>
      </c>
      <c r="B70" s="394" t="s">
        <v>2445</v>
      </c>
      <c r="C70" s="408" t="s">
        <v>2673</v>
      </c>
      <c r="D70" s="399" t="s">
        <v>2674</v>
      </c>
      <c r="E70" s="414"/>
      <c r="F70" s="399"/>
      <c r="G70" s="402">
        <v>45474</v>
      </c>
      <c r="H70" s="398"/>
      <c r="I70" s="417" t="s">
        <v>2675</v>
      </c>
      <c r="J70" s="395" t="s">
        <v>2676</v>
      </c>
    </row>
    <row r="71" spans="1:10" ht="15.75" customHeight="1" x14ac:dyDescent="0.2">
      <c r="A71" s="403" t="s">
        <v>2677</v>
      </c>
      <c r="B71" s="394" t="s">
        <v>2445</v>
      </c>
      <c r="C71" s="408" t="s">
        <v>2678</v>
      </c>
      <c r="D71" s="399" t="s">
        <v>2679</v>
      </c>
      <c r="E71" s="414"/>
      <c r="F71" s="399"/>
      <c r="G71" s="402">
        <v>45474</v>
      </c>
      <c r="H71" s="398"/>
      <c r="I71" s="417"/>
      <c r="J71" s="395" t="s">
        <v>2680</v>
      </c>
    </row>
    <row r="72" spans="1:10" ht="15.75" customHeight="1" x14ac:dyDescent="0.2">
      <c r="A72" s="403" t="s">
        <v>2681</v>
      </c>
      <c r="B72" s="394" t="s">
        <v>2445</v>
      </c>
      <c r="C72" s="408" t="s">
        <v>2682</v>
      </c>
      <c r="D72" s="399" t="s">
        <v>2683</v>
      </c>
      <c r="E72" s="414"/>
      <c r="F72" s="399"/>
      <c r="G72" s="402">
        <v>45474</v>
      </c>
      <c r="H72" s="398"/>
      <c r="I72" s="413" t="s">
        <v>2684</v>
      </c>
      <c r="J72" s="395" t="s">
        <v>2685</v>
      </c>
    </row>
    <row r="73" spans="1:10" ht="15.75" customHeight="1" x14ac:dyDescent="0.2">
      <c r="A73" s="403" t="s">
        <v>2686</v>
      </c>
      <c r="B73" s="394" t="s">
        <v>2445</v>
      </c>
      <c r="C73" s="408" t="s">
        <v>2687</v>
      </c>
      <c r="D73" s="399" t="s">
        <v>2688</v>
      </c>
      <c r="E73" s="414"/>
      <c r="F73" s="399"/>
      <c r="G73" s="402">
        <v>45505</v>
      </c>
      <c r="H73" s="405"/>
      <c r="I73" s="417"/>
      <c r="J73" s="395" t="s">
        <v>2689</v>
      </c>
    </row>
    <row r="74" spans="1:10" ht="15.75" customHeight="1" x14ac:dyDescent="0.2">
      <c r="A74" s="403" t="s">
        <v>2690</v>
      </c>
      <c r="B74" s="394" t="s">
        <v>2445</v>
      </c>
      <c r="C74" s="408" t="s">
        <v>2691</v>
      </c>
      <c r="D74" s="399" t="s">
        <v>2692</v>
      </c>
      <c r="E74" s="414"/>
      <c r="F74" s="399"/>
      <c r="G74" s="402">
        <v>45505</v>
      </c>
      <c r="H74" s="405"/>
      <c r="I74" s="408" t="s">
        <v>2693</v>
      </c>
      <c r="J74" s="395" t="s">
        <v>2694</v>
      </c>
    </row>
    <row r="75" spans="1:10" ht="15.75" customHeight="1" x14ac:dyDescent="0.2">
      <c r="A75" s="403" t="s">
        <v>2695</v>
      </c>
      <c r="B75" s="394" t="s">
        <v>2445</v>
      </c>
      <c r="C75" s="408" t="s">
        <v>2696</v>
      </c>
      <c r="D75" s="399" t="s">
        <v>2697</v>
      </c>
      <c r="E75" s="414"/>
      <c r="F75" s="399"/>
      <c r="G75" s="402">
        <v>45505</v>
      </c>
      <c r="H75" s="405"/>
      <c r="I75" s="417" t="s">
        <v>2698</v>
      </c>
      <c r="J75" s="395" t="s">
        <v>2699</v>
      </c>
    </row>
    <row r="76" spans="1:10" ht="15.75" customHeight="1" x14ac:dyDescent="0.2">
      <c r="A76" s="403" t="s">
        <v>2700</v>
      </c>
      <c r="B76" s="394" t="s">
        <v>2445</v>
      </c>
      <c r="C76" s="408" t="s">
        <v>2701</v>
      </c>
      <c r="D76" s="399" t="s">
        <v>2702</v>
      </c>
      <c r="E76" s="414"/>
      <c r="F76" s="399"/>
      <c r="G76" s="402">
        <v>45505</v>
      </c>
      <c r="H76" s="405"/>
      <c r="I76" s="417"/>
      <c r="J76" s="395" t="s">
        <v>2703</v>
      </c>
    </row>
    <row r="77" spans="1:10" ht="15.75" customHeight="1" x14ac:dyDescent="0.2">
      <c r="A77" s="403" t="s">
        <v>2704</v>
      </c>
      <c r="B77" s="394" t="s">
        <v>2445</v>
      </c>
      <c r="C77" s="408" t="s">
        <v>2705</v>
      </c>
      <c r="D77" s="399" t="s">
        <v>2706</v>
      </c>
      <c r="E77" s="414"/>
      <c r="F77" s="399"/>
      <c r="G77" s="402">
        <v>45505</v>
      </c>
      <c r="H77" s="405"/>
      <c r="I77" s="417"/>
      <c r="J77" s="395" t="s">
        <v>2707</v>
      </c>
    </row>
    <row r="78" spans="1:10" ht="15.75" customHeight="1" x14ac:dyDescent="0.2">
      <c r="A78" s="403" t="s">
        <v>2708</v>
      </c>
      <c r="B78" s="394" t="s">
        <v>2445</v>
      </c>
      <c r="C78" s="408" t="s">
        <v>2709</v>
      </c>
      <c r="D78" s="399" t="s">
        <v>2710</v>
      </c>
      <c r="E78" s="414"/>
      <c r="F78" s="399"/>
      <c r="G78" s="402">
        <v>45505</v>
      </c>
      <c r="H78" s="405"/>
      <c r="I78" s="417"/>
      <c r="J78" s="395" t="s">
        <v>2711</v>
      </c>
    </row>
    <row r="79" spans="1:10" ht="15.75" customHeight="1" x14ac:dyDescent="0.2">
      <c r="A79" s="403" t="s">
        <v>2712</v>
      </c>
      <c r="B79" s="394" t="s">
        <v>2445</v>
      </c>
      <c r="C79" s="408" t="s">
        <v>2713</v>
      </c>
      <c r="D79" s="399" t="s">
        <v>2714</v>
      </c>
      <c r="E79" s="414"/>
      <c r="F79" s="399"/>
      <c r="G79" s="402">
        <v>45505</v>
      </c>
      <c r="H79" s="405"/>
      <c r="I79" s="417"/>
      <c r="J79" s="395" t="s">
        <v>2715</v>
      </c>
    </row>
    <row r="80" spans="1:10" ht="15.75" customHeight="1" x14ac:dyDescent="0.2">
      <c r="A80" s="403" t="s">
        <v>2716</v>
      </c>
      <c r="B80" s="394" t="s">
        <v>2445</v>
      </c>
      <c r="C80" s="408" t="s">
        <v>2717</v>
      </c>
      <c r="D80" s="399" t="s">
        <v>2718</v>
      </c>
      <c r="E80" s="414"/>
      <c r="F80" s="399"/>
      <c r="G80" s="402">
        <v>45505</v>
      </c>
      <c r="H80" s="405"/>
      <c r="I80" s="417"/>
      <c r="J80" s="404" t="s">
        <v>2719</v>
      </c>
    </row>
    <row r="81" spans="1:10" ht="15.75" customHeight="1" x14ac:dyDescent="0.2">
      <c r="A81" s="403" t="s">
        <v>2720</v>
      </c>
      <c r="B81" s="394" t="s">
        <v>2445</v>
      </c>
      <c r="C81" s="408" t="s">
        <v>2721</v>
      </c>
      <c r="D81" s="399" t="s">
        <v>2722</v>
      </c>
      <c r="E81" s="414"/>
      <c r="F81" s="399"/>
      <c r="G81" s="402">
        <v>45505</v>
      </c>
      <c r="H81" s="405"/>
      <c r="I81" s="417"/>
      <c r="J81" s="395" t="s">
        <v>2723</v>
      </c>
    </row>
    <row r="82" spans="1:10" ht="15.75" customHeight="1" x14ac:dyDescent="0.2">
      <c r="A82" s="403" t="s">
        <v>2724</v>
      </c>
      <c r="B82" s="394" t="s">
        <v>2445</v>
      </c>
      <c r="C82" s="408" t="s">
        <v>2725</v>
      </c>
      <c r="D82" s="399" t="s">
        <v>2726</v>
      </c>
      <c r="E82" s="414"/>
      <c r="F82" s="399"/>
      <c r="G82" s="402">
        <v>45505</v>
      </c>
      <c r="H82" s="405"/>
      <c r="I82" s="417"/>
      <c r="J82" s="395" t="s">
        <v>2727</v>
      </c>
    </row>
    <row r="83" spans="1:10" ht="15.75" customHeight="1" x14ac:dyDescent="0.2">
      <c r="A83" s="403" t="s">
        <v>2728</v>
      </c>
      <c r="B83" s="394" t="s">
        <v>2445</v>
      </c>
      <c r="C83" s="408" t="s">
        <v>2729</v>
      </c>
      <c r="D83" s="399" t="s">
        <v>2730</v>
      </c>
      <c r="E83" s="414"/>
      <c r="F83" s="399"/>
      <c r="G83" s="402">
        <v>45505</v>
      </c>
      <c r="H83" s="405"/>
      <c r="I83" s="417"/>
      <c r="J83" s="395" t="s">
        <v>2731</v>
      </c>
    </row>
    <row r="84" spans="1:10" ht="15.75" customHeight="1" x14ac:dyDescent="0.2">
      <c r="A84" s="403" t="s">
        <v>2732</v>
      </c>
      <c r="B84" s="394" t="s">
        <v>2445</v>
      </c>
      <c r="C84" s="408" t="s">
        <v>2733</v>
      </c>
      <c r="D84" s="399" t="s">
        <v>2734</v>
      </c>
      <c r="E84" s="414"/>
      <c r="F84" s="399"/>
      <c r="G84" s="402">
        <v>45505</v>
      </c>
      <c r="H84" s="405"/>
      <c r="I84" s="417"/>
      <c r="J84" s="395"/>
    </row>
    <row r="85" spans="1:10" ht="15.75" customHeight="1" x14ac:dyDescent="0.2">
      <c r="A85" s="403" t="s">
        <v>2735</v>
      </c>
      <c r="B85" s="394" t="s">
        <v>2445</v>
      </c>
      <c r="C85" s="408" t="s">
        <v>2736</v>
      </c>
      <c r="D85" s="399" t="s">
        <v>2737</v>
      </c>
      <c r="E85" s="414"/>
      <c r="F85" s="399"/>
      <c r="G85" s="402">
        <v>45505</v>
      </c>
      <c r="H85" s="405"/>
      <c r="I85" s="417" t="s">
        <v>2738</v>
      </c>
      <c r="J85" s="395" t="s">
        <v>2739</v>
      </c>
    </row>
    <row r="86" spans="1:10" ht="15.75" customHeight="1" x14ac:dyDescent="0.2">
      <c r="A86" s="403" t="s">
        <v>2740</v>
      </c>
      <c r="B86" s="394" t="s">
        <v>2445</v>
      </c>
      <c r="C86" s="408" t="s">
        <v>2741</v>
      </c>
      <c r="D86" s="399" t="s">
        <v>2742</v>
      </c>
      <c r="E86" s="414"/>
      <c r="F86" s="399"/>
      <c r="G86" s="402">
        <v>45505</v>
      </c>
      <c r="H86" s="405"/>
      <c r="I86" s="417"/>
      <c r="J86" s="395" t="s">
        <v>2743</v>
      </c>
    </row>
    <row r="87" spans="1:10" ht="15.75" customHeight="1" x14ac:dyDescent="0.2">
      <c r="A87" s="403" t="s">
        <v>2744</v>
      </c>
      <c r="B87" s="394" t="s">
        <v>2445</v>
      </c>
      <c r="C87" s="408" t="s">
        <v>2745</v>
      </c>
      <c r="D87" s="399" t="s">
        <v>2746</v>
      </c>
      <c r="E87" s="414"/>
      <c r="F87" s="399"/>
      <c r="G87" s="402">
        <v>45505</v>
      </c>
      <c r="H87" s="405"/>
      <c r="I87" s="417"/>
      <c r="J87" s="395" t="s">
        <v>2747</v>
      </c>
    </row>
    <row r="88" spans="1:10" ht="15.75" customHeight="1" x14ac:dyDescent="0.2">
      <c r="A88" s="403" t="s">
        <v>2748</v>
      </c>
      <c r="B88" s="394" t="s">
        <v>2445</v>
      </c>
      <c r="C88" s="408" t="s">
        <v>2749</v>
      </c>
      <c r="D88" s="399" t="s">
        <v>2750</v>
      </c>
      <c r="E88" s="414"/>
      <c r="F88" s="399"/>
      <c r="G88" s="402">
        <v>45505</v>
      </c>
      <c r="H88" s="405"/>
      <c r="I88" s="417" t="s">
        <v>2751</v>
      </c>
      <c r="J88" s="395" t="s">
        <v>2752</v>
      </c>
    </row>
    <row r="89" spans="1:10" ht="15.75" customHeight="1" x14ac:dyDescent="0.2">
      <c r="A89" s="403" t="s">
        <v>2753</v>
      </c>
      <c r="B89" s="394" t="s">
        <v>2445</v>
      </c>
      <c r="C89" s="408" t="s">
        <v>2754</v>
      </c>
      <c r="D89" s="399" t="s">
        <v>2755</v>
      </c>
      <c r="E89" s="414"/>
      <c r="F89" s="399"/>
      <c r="G89" s="402">
        <v>45505</v>
      </c>
      <c r="H89" s="405"/>
      <c r="I89" s="417"/>
      <c r="J89" s="395" t="s">
        <v>2756</v>
      </c>
    </row>
    <row r="90" spans="1:10" ht="15.75" customHeight="1" x14ac:dyDescent="0.2">
      <c r="A90" s="403" t="s">
        <v>2757</v>
      </c>
      <c r="B90" s="394" t="s">
        <v>2445</v>
      </c>
      <c r="C90" s="408" t="s">
        <v>2758</v>
      </c>
      <c r="D90" s="399" t="s">
        <v>2759</v>
      </c>
      <c r="E90" s="414"/>
      <c r="F90" s="399"/>
      <c r="G90" s="402">
        <v>45505</v>
      </c>
      <c r="H90" s="405"/>
      <c r="I90" s="417" t="s">
        <v>2760</v>
      </c>
      <c r="J90" s="395" t="s">
        <v>2761</v>
      </c>
    </row>
    <row r="91" spans="1:10" ht="15.75" customHeight="1" x14ac:dyDescent="0.2">
      <c r="A91" s="403" t="s">
        <v>2762</v>
      </c>
      <c r="B91" s="394" t="s">
        <v>2445</v>
      </c>
      <c r="C91" s="408" t="s">
        <v>2763</v>
      </c>
      <c r="D91" s="399" t="s">
        <v>2764</v>
      </c>
      <c r="E91" s="414"/>
      <c r="F91" s="399"/>
      <c r="G91" s="402">
        <v>45505</v>
      </c>
      <c r="H91" s="405"/>
      <c r="I91" s="417" t="s">
        <v>2765</v>
      </c>
      <c r="J91" s="395" t="s">
        <v>2766</v>
      </c>
    </row>
    <row r="92" spans="1:10" ht="15.75" customHeight="1" x14ac:dyDescent="0.2">
      <c r="A92" s="403" t="s">
        <v>2767</v>
      </c>
      <c r="B92" s="394" t="s">
        <v>2445</v>
      </c>
      <c r="C92" s="408" t="s">
        <v>2768</v>
      </c>
      <c r="D92" s="399" t="s">
        <v>2769</v>
      </c>
      <c r="E92" s="414"/>
      <c r="F92" s="399"/>
      <c r="G92" s="402">
        <v>45505</v>
      </c>
      <c r="H92" s="405"/>
      <c r="I92" s="417" t="s">
        <v>2770</v>
      </c>
      <c r="J92" s="395" t="s">
        <v>2771</v>
      </c>
    </row>
    <row r="93" spans="1:10" ht="15.75" customHeight="1" x14ac:dyDescent="0.2">
      <c r="A93" s="403" t="s">
        <v>2772</v>
      </c>
      <c r="B93" s="394" t="s">
        <v>2445</v>
      </c>
      <c r="C93" s="408" t="s">
        <v>2773</v>
      </c>
      <c r="D93" s="399" t="s">
        <v>2774</v>
      </c>
      <c r="E93" s="414"/>
      <c r="F93" s="399"/>
      <c r="G93" s="402">
        <v>45505</v>
      </c>
      <c r="H93" s="405"/>
      <c r="I93" s="417"/>
      <c r="J93" s="395" t="s">
        <v>2775</v>
      </c>
    </row>
    <row r="94" spans="1:10" ht="15.75" customHeight="1" x14ac:dyDescent="0.2">
      <c r="A94" s="403" t="s">
        <v>2776</v>
      </c>
      <c r="B94" s="394" t="s">
        <v>2445</v>
      </c>
      <c r="C94" s="408" t="s">
        <v>2777</v>
      </c>
      <c r="D94" s="399" t="s">
        <v>2778</v>
      </c>
      <c r="E94" s="414"/>
      <c r="F94" s="399"/>
      <c r="G94" s="402">
        <v>45505</v>
      </c>
      <c r="H94" s="405"/>
      <c r="I94" s="417"/>
      <c r="J94" s="404" t="s">
        <v>2779</v>
      </c>
    </row>
    <row r="95" spans="1:10" ht="15.75" customHeight="1" x14ac:dyDescent="0.2">
      <c r="A95" s="403" t="s">
        <v>2780</v>
      </c>
      <c r="B95" s="394" t="s">
        <v>2445</v>
      </c>
      <c r="C95" s="408" t="s">
        <v>2781</v>
      </c>
      <c r="D95" s="399" t="s">
        <v>2782</v>
      </c>
      <c r="E95" s="414"/>
      <c r="F95" s="399"/>
      <c r="G95" s="402">
        <v>45505</v>
      </c>
      <c r="H95" s="405"/>
      <c r="I95" s="417" t="s">
        <v>2783</v>
      </c>
      <c r="J95" s="395" t="s">
        <v>2784</v>
      </c>
    </row>
    <row r="96" spans="1:10" ht="15.75" customHeight="1" x14ac:dyDescent="0.2">
      <c r="A96" s="403" t="s">
        <v>2785</v>
      </c>
      <c r="B96" s="394" t="s">
        <v>2445</v>
      </c>
      <c r="C96" s="408" t="s">
        <v>2786</v>
      </c>
      <c r="D96" s="399" t="s">
        <v>2787</v>
      </c>
      <c r="E96" s="414"/>
      <c r="F96" s="399"/>
      <c r="G96" s="402">
        <v>45505</v>
      </c>
      <c r="H96" s="405"/>
      <c r="I96" s="417"/>
      <c r="J96" s="395" t="s">
        <v>2788</v>
      </c>
    </row>
    <row r="97" spans="1:10" ht="15.75" customHeight="1" x14ac:dyDescent="0.2">
      <c r="A97" s="403" t="s">
        <v>2789</v>
      </c>
      <c r="B97" s="394" t="s">
        <v>2445</v>
      </c>
      <c r="C97" s="408" t="s">
        <v>2790</v>
      </c>
      <c r="D97" s="399" t="s">
        <v>2791</v>
      </c>
      <c r="E97" s="414"/>
      <c r="F97" s="399"/>
      <c r="G97" s="402">
        <v>45505</v>
      </c>
      <c r="H97" s="405"/>
      <c r="I97" s="417"/>
      <c r="J97" s="395" t="s">
        <v>2792</v>
      </c>
    </row>
    <row r="98" spans="1:10" ht="15.75" customHeight="1" x14ac:dyDescent="0.2">
      <c r="A98" s="403" t="s">
        <v>2793</v>
      </c>
      <c r="B98" s="394" t="s">
        <v>2445</v>
      </c>
      <c r="C98" s="408" t="s">
        <v>2794</v>
      </c>
      <c r="D98" s="399" t="s">
        <v>2795</v>
      </c>
      <c r="E98" s="414"/>
      <c r="F98" s="399"/>
      <c r="G98" s="402">
        <v>45505</v>
      </c>
      <c r="H98" s="405"/>
      <c r="I98" s="417" t="s">
        <v>2796</v>
      </c>
      <c r="J98" s="395" t="s">
        <v>2797</v>
      </c>
    </row>
    <row r="99" spans="1:10" ht="15.75" customHeight="1" x14ac:dyDescent="0.2">
      <c r="A99" s="403" t="s">
        <v>2798</v>
      </c>
      <c r="B99" s="394" t="s">
        <v>2445</v>
      </c>
      <c r="C99" s="408" t="s">
        <v>2799</v>
      </c>
      <c r="D99" s="399" t="s">
        <v>2800</v>
      </c>
      <c r="E99" s="414"/>
      <c r="F99" s="399"/>
      <c r="G99" s="402">
        <v>45505</v>
      </c>
      <c r="H99" s="405"/>
      <c r="I99" s="417" t="s">
        <v>2801</v>
      </c>
      <c r="J99" s="395" t="s">
        <v>2802</v>
      </c>
    </row>
    <row r="100" spans="1:10" ht="15.75" customHeight="1" x14ac:dyDescent="0.2">
      <c r="A100" s="403" t="s">
        <v>2803</v>
      </c>
      <c r="B100" s="394" t="s">
        <v>2445</v>
      </c>
      <c r="C100" s="408" t="s">
        <v>2804</v>
      </c>
      <c r="D100" s="399" t="s">
        <v>2805</v>
      </c>
      <c r="E100" s="414"/>
      <c r="F100" s="399"/>
      <c r="G100" s="402">
        <v>45505</v>
      </c>
      <c r="H100" s="405"/>
      <c r="I100" s="417" t="s">
        <v>2806</v>
      </c>
      <c r="J100" s="395" t="s">
        <v>2807</v>
      </c>
    </row>
    <row r="101" spans="1:10" ht="15.75" customHeight="1" x14ac:dyDescent="0.2">
      <c r="A101" s="403" t="s">
        <v>2808</v>
      </c>
      <c r="B101" s="394" t="s">
        <v>2445</v>
      </c>
      <c r="C101" s="408" t="s">
        <v>2809</v>
      </c>
      <c r="D101" s="399" t="s">
        <v>2810</v>
      </c>
      <c r="E101" s="414"/>
      <c r="F101" s="399"/>
      <c r="G101" s="402">
        <v>45505</v>
      </c>
      <c r="H101" s="405"/>
      <c r="I101" s="417"/>
      <c r="J101" s="395" t="s">
        <v>2811</v>
      </c>
    </row>
    <row r="102" spans="1:10" ht="15.75" customHeight="1" x14ac:dyDescent="0.2">
      <c r="A102" s="403" t="s">
        <v>2812</v>
      </c>
      <c r="B102" s="394" t="s">
        <v>2445</v>
      </c>
      <c r="C102" s="408" t="s">
        <v>2813</v>
      </c>
      <c r="D102" s="399" t="s">
        <v>2814</v>
      </c>
      <c r="E102" s="414"/>
      <c r="F102" s="399"/>
      <c r="G102" s="402">
        <v>45505</v>
      </c>
      <c r="H102" s="405"/>
      <c r="I102" s="417"/>
      <c r="J102" s="395" t="s">
        <v>2815</v>
      </c>
    </row>
    <row r="103" spans="1:10" ht="15.75" customHeight="1" x14ac:dyDescent="0.2">
      <c r="A103" s="403" t="s">
        <v>2816</v>
      </c>
      <c r="B103" s="394" t="s">
        <v>2445</v>
      </c>
      <c r="C103" s="408" t="s">
        <v>2817</v>
      </c>
      <c r="D103" s="399" t="s">
        <v>2818</v>
      </c>
      <c r="E103" s="414"/>
      <c r="F103" s="399"/>
      <c r="G103" s="402">
        <v>45505</v>
      </c>
      <c r="H103" s="405"/>
      <c r="I103" s="417"/>
      <c r="J103" s="395" t="s">
        <v>2819</v>
      </c>
    </row>
    <row r="104" spans="1:10" ht="15.75" customHeight="1" x14ac:dyDescent="0.2">
      <c r="A104" s="403" t="s">
        <v>2820</v>
      </c>
      <c r="B104" s="394" t="s">
        <v>2445</v>
      </c>
      <c r="C104" s="408" t="s">
        <v>2821</v>
      </c>
      <c r="D104" s="399" t="s">
        <v>2822</v>
      </c>
      <c r="E104" s="414"/>
      <c r="F104" s="399"/>
      <c r="G104" s="402">
        <v>45505</v>
      </c>
      <c r="H104" s="405"/>
      <c r="I104" s="417"/>
      <c r="J104" s="395" t="s">
        <v>2823</v>
      </c>
    </row>
    <row r="105" spans="1:10" ht="15.75" customHeight="1" x14ac:dyDescent="0.2">
      <c r="A105" s="403" t="s">
        <v>2824</v>
      </c>
      <c r="B105" s="394" t="s">
        <v>2445</v>
      </c>
      <c r="C105" s="408" t="s">
        <v>2825</v>
      </c>
      <c r="D105" s="399" t="s">
        <v>2826</v>
      </c>
      <c r="E105" s="414"/>
      <c r="F105" s="399"/>
      <c r="G105" s="402">
        <v>45505</v>
      </c>
      <c r="H105" s="405"/>
      <c r="I105" s="417"/>
      <c r="J105" s="404" t="s">
        <v>2827</v>
      </c>
    </row>
    <row r="106" spans="1:10" ht="15.75" customHeight="1" x14ac:dyDescent="0.2">
      <c r="A106" s="403" t="s">
        <v>2828</v>
      </c>
      <c r="B106" s="394" t="s">
        <v>2445</v>
      </c>
      <c r="C106" s="408" t="s">
        <v>2829</v>
      </c>
      <c r="D106" s="399" t="s">
        <v>2830</v>
      </c>
      <c r="E106" s="414"/>
      <c r="F106" s="399"/>
      <c r="G106" s="402">
        <v>45505</v>
      </c>
      <c r="H106" s="405"/>
      <c r="I106" s="417" t="s">
        <v>2831</v>
      </c>
      <c r="J106" s="395" t="s">
        <v>2832</v>
      </c>
    </row>
    <row r="107" spans="1:10" ht="15.75" customHeight="1" x14ac:dyDescent="0.2">
      <c r="A107" s="403" t="s">
        <v>2833</v>
      </c>
      <c r="B107" s="394" t="s">
        <v>2445</v>
      </c>
      <c r="C107" s="408" t="s">
        <v>2834</v>
      </c>
      <c r="D107" s="399" t="s">
        <v>2835</v>
      </c>
      <c r="E107" s="414"/>
      <c r="F107" s="399"/>
      <c r="G107" s="402">
        <v>45505</v>
      </c>
      <c r="H107" s="405"/>
      <c r="I107" s="417"/>
      <c r="J107" s="404" t="s">
        <v>2836</v>
      </c>
    </row>
    <row r="108" spans="1:10" ht="15.75" customHeight="1" x14ac:dyDescent="0.2">
      <c r="A108" s="403" t="s">
        <v>2837</v>
      </c>
      <c r="B108" s="394" t="s">
        <v>2445</v>
      </c>
      <c r="C108" s="408" t="s">
        <v>2838</v>
      </c>
      <c r="D108" s="399" t="s">
        <v>2839</v>
      </c>
      <c r="E108" s="414"/>
      <c r="F108" s="399"/>
      <c r="G108" s="402">
        <v>45505</v>
      </c>
      <c r="H108" s="405"/>
      <c r="I108" s="417"/>
      <c r="J108" s="404" t="s">
        <v>2840</v>
      </c>
    </row>
    <row r="109" spans="1:10" ht="15.75" customHeight="1" x14ac:dyDescent="0.2">
      <c r="A109" s="403" t="s">
        <v>2841</v>
      </c>
      <c r="B109" s="394" t="s">
        <v>2445</v>
      </c>
      <c r="C109" s="408" t="s">
        <v>2842</v>
      </c>
      <c r="D109" s="399" t="s">
        <v>2843</v>
      </c>
      <c r="E109" s="414"/>
      <c r="F109" s="399"/>
      <c r="G109" s="402">
        <v>45505</v>
      </c>
      <c r="H109" s="405"/>
      <c r="I109" s="417" t="s">
        <v>2844</v>
      </c>
      <c r="J109" s="395" t="s">
        <v>2845</v>
      </c>
    </row>
    <row r="110" spans="1:10" ht="15.75" customHeight="1" x14ac:dyDescent="0.2">
      <c r="A110" s="403" t="s">
        <v>2846</v>
      </c>
      <c r="B110" s="394" t="s">
        <v>2445</v>
      </c>
      <c r="C110" s="408" t="s">
        <v>2847</v>
      </c>
      <c r="D110" s="399" t="s">
        <v>2848</v>
      </c>
      <c r="E110" s="414"/>
      <c r="F110" s="399"/>
      <c r="G110" s="402">
        <v>45505</v>
      </c>
      <c r="H110" s="405"/>
      <c r="I110" s="417" t="s">
        <v>2849</v>
      </c>
      <c r="J110" s="395" t="s">
        <v>2850</v>
      </c>
    </row>
    <row r="111" spans="1:10" ht="15.75" customHeight="1" x14ac:dyDescent="0.2">
      <c r="A111" s="403" t="s">
        <v>2851</v>
      </c>
      <c r="B111" s="394" t="s">
        <v>2445</v>
      </c>
      <c r="C111" s="408" t="s">
        <v>2852</v>
      </c>
      <c r="D111" s="399" t="s">
        <v>2853</v>
      </c>
      <c r="E111" s="414"/>
      <c r="F111" s="399"/>
      <c r="G111" s="402">
        <v>45505</v>
      </c>
      <c r="H111" s="405"/>
      <c r="I111" s="417" t="s">
        <v>2854</v>
      </c>
      <c r="J111" s="395" t="s">
        <v>2855</v>
      </c>
    </row>
    <row r="112" spans="1:10" ht="15.75" customHeight="1" x14ac:dyDescent="0.2">
      <c r="A112" s="403" t="s">
        <v>2856</v>
      </c>
      <c r="B112" s="394" t="s">
        <v>2445</v>
      </c>
      <c r="C112" s="408" t="s">
        <v>2857</v>
      </c>
      <c r="D112" s="399" t="s">
        <v>2858</v>
      </c>
      <c r="E112" s="414"/>
      <c r="F112" s="399"/>
      <c r="G112" s="402">
        <v>45505</v>
      </c>
      <c r="H112" s="405"/>
      <c r="I112" s="417" t="s">
        <v>2859</v>
      </c>
      <c r="J112" s="395" t="s">
        <v>2860</v>
      </c>
    </row>
    <row r="113" spans="1:10" ht="15.75" customHeight="1" x14ac:dyDescent="0.2">
      <c r="A113" s="403" t="s">
        <v>2861</v>
      </c>
      <c r="B113" s="394" t="s">
        <v>2445</v>
      </c>
      <c r="C113" s="408" t="s">
        <v>2862</v>
      </c>
      <c r="D113" s="399" t="s">
        <v>2863</v>
      </c>
      <c r="E113" s="414"/>
      <c r="F113" s="399"/>
      <c r="G113" s="402">
        <v>45505</v>
      </c>
      <c r="H113" s="405"/>
      <c r="I113" s="417"/>
      <c r="J113" s="395" t="s">
        <v>2864</v>
      </c>
    </row>
    <row r="114" spans="1:10" ht="15.75" customHeight="1" x14ac:dyDescent="0.2">
      <c r="A114" s="403" t="s">
        <v>2865</v>
      </c>
      <c r="B114" s="394" t="s">
        <v>2445</v>
      </c>
      <c r="C114" s="408" t="s">
        <v>2866</v>
      </c>
      <c r="D114" s="399" t="s">
        <v>2867</v>
      </c>
      <c r="E114" s="414"/>
      <c r="F114" s="399"/>
      <c r="G114" s="402">
        <v>45505</v>
      </c>
      <c r="H114" s="405"/>
      <c r="I114" s="417"/>
      <c r="J114" s="395" t="s">
        <v>2868</v>
      </c>
    </row>
    <row r="115" spans="1:10" ht="15.75" customHeight="1" x14ac:dyDescent="0.2">
      <c r="A115" s="403" t="s">
        <v>2869</v>
      </c>
      <c r="B115" s="394" t="s">
        <v>2445</v>
      </c>
      <c r="C115" s="408" t="s">
        <v>2870</v>
      </c>
      <c r="D115" s="399" t="s">
        <v>2871</v>
      </c>
      <c r="E115" s="414"/>
      <c r="F115" s="399"/>
      <c r="G115" s="402">
        <v>45505</v>
      </c>
      <c r="H115" s="405"/>
      <c r="I115" s="417"/>
      <c r="J115" s="395" t="s">
        <v>2872</v>
      </c>
    </row>
    <row r="116" spans="1:10" ht="15.75" customHeight="1" x14ac:dyDescent="0.2">
      <c r="A116" s="403" t="s">
        <v>2873</v>
      </c>
      <c r="B116" s="394" t="s">
        <v>2445</v>
      </c>
      <c r="C116" s="408" t="s">
        <v>2874</v>
      </c>
      <c r="D116" s="399" t="s">
        <v>2875</v>
      </c>
      <c r="E116" s="414"/>
      <c r="F116" s="399"/>
      <c r="G116" s="402">
        <v>45505</v>
      </c>
      <c r="H116" s="405"/>
      <c r="I116" s="417" t="s">
        <v>2876</v>
      </c>
      <c r="J116" s="395" t="s">
        <v>2877</v>
      </c>
    </row>
    <row r="290" ht="15" customHeight="1" x14ac:dyDescent="0.2"/>
    <row r="298" ht="15" customHeight="1" x14ac:dyDescent="0.2"/>
    <row r="315" ht="15" customHeight="1" x14ac:dyDescent="0.2"/>
    <row r="323" ht="15" customHeight="1" x14ac:dyDescent="0.2"/>
  </sheetData>
  <customSheetViews>
    <customSheetView guid="{12E4A81E-A835-4243-AA62-8F352B7BAE0B}" scale="90" showGridLines="0" topLeftCell="E1">
      <selection activeCell="L33" sqref="L33"/>
      <pageMargins left="0" right="0" top="0" bottom="0" header="0" footer="0"/>
      <pageSetup paperSize="9" scale="30" orientation="portrait" r:id="rId1"/>
    </customSheetView>
    <customSheetView guid="{CCA23E51-71FC-41E0-BC0B-28BB8BC0DC16}" scale="90" showGridLines="0">
      <selection activeCell="I15" sqref="I15"/>
      <pageMargins left="0" right="0" top="0" bottom="0" header="0" footer="0"/>
      <pageSetup paperSize="9" scale="30" orientation="portrait" r:id="rId2"/>
    </customSheetView>
    <customSheetView guid="{92FB988F-402B-40BF-95F3-FE6F3C33B02E}" scale="90" showGridLines="0">
      <selection activeCell="I15" sqref="I15"/>
      <pageMargins left="0" right="0" top="0" bottom="0" header="0" footer="0"/>
      <pageSetup paperSize="9" scale="30" orientation="portrait" r:id="rId3"/>
    </customSheetView>
  </customSheetViews>
  <mergeCells count="2">
    <mergeCell ref="A1:J1"/>
    <mergeCell ref="A25:J25"/>
  </mergeCells>
  <hyperlinks>
    <hyperlink ref="I41" r:id="rId4" xr:uid="{6068F16C-E49F-4237-8869-710B45307FDC}"/>
  </hyperlinks>
  <pageMargins left="0.511811024" right="0.511811024" top="0.78740157499999996" bottom="0.78740157499999996" header="0.31496062000000002" footer="0.31496062000000002"/>
  <pageSetup paperSize="9" scale="30" orientation="portrait" r:id="rId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58c11a43-9268-436c-9f99-4f358113bb3b" xsi:nil="true"/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E37365A9154740B6B7BC317986C68D" ma:contentTypeVersion="15" ma:contentTypeDescription="Create a new document." ma:contentTypeScope="" ma:versionID="d1232a031a7c8acffa1ddf015ea46aa3">
  <xsd:schema xmlns:xsd="http://www.w3.org/2001/XMLSchema" xmlns:xs="http://www.w3.org/2001/XMLSchema" xmlns:p="http://schemas.microsoft.com/office/2006/metadata/properties" xmlns:ns3="58c11a43-9268-436c-9f99-4f358113bb3b" xmlns:ns4="37dae322-72b7-40cd-bb16-fd901d25a68d" targetNamespace="http://schemas.microsoft.com/office/2006/metadata/properties" ma:root="true" ma:fieldsID="587b14ce28240c741f40e3682f109073" ns3:_="" ns4:_="">
    <xsd:import namespace="58c11a43-9268-436c-9f99-4f358113bb3b"/>
    <xsd:import namespace="37dae322-72b7-40cd-bb16-fd901d25a68d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DateTaken" minOccurs="0"/>
                <xsd:element ref="ns3:MediaLengthInSecond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_activity" minOccurs="0"/>
                <xsd:element ref="ns3:MediaServiceObjectDetectorVersions" minOccurs="0"/>
                <xsd:element ref="ns3:MediaServiceSystemTag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8c11a43-9268-436c-9f99-4f358113bb3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ystemTags" ma:index="21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7dae322-72b7-40cd-bb16-fd901d25a68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30B18B2-9E10-4882-94E2-2841E61CB3EB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13691839-2E13-4EE0-B841-8A2FE7BAA57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2F180AF-B6A8-41EB-9C80-CEFD2F2FBB55}">
  <ds:schemaRefs>
    <ds:schemaRef ds:uri="http://schemas.microsoft.com/office/2006/metadata/properties"/>
    <ds:schemaRef ds:uri="http://schemas.microsoft.com/office/infopath/2007/PartnerControls"/>
    <ds:schemaRef ds:uri="http://schemas.microsoft.com/office/2006/documentManagement/types"/>
    <ds:schemaRef ds:uri="37dae322-72b7-40cd-bb16-fd901d25a68d"/>
    <ds:schemaRef ds:uri="http://schemas.openxmlformats.org/package/2006/metadata/core-properties"/>
    <ds:schemaRef ds:uri="http://purl.org/dc/elements/1.1/"/>
    <ds:schemaRef ds:uri="58c11a43-9268-436c-9f99-4f358113bb3b"/>
    <ds:schemaRef ds:uri="http://www.w3.org/XML/1998/namespace"/>
    <ds:schemaRef ds:uri="http://purl.org/dc/dcmitype/"/>
    <ds:schemaRef ds:uri="http://purl.org/dc/terms/"/>
  </ds:schemaRefs>
</ds:datastoreItem>
</file>

<file path=customXml/itemProps4.xml><?xml version="1.0" encoding="utf-8"?>
<ds:datastoreItem xmlns:ds="http://schemas.openxmlformats.org/officeDocument/2006/customXml" ds:itemID="{66398579-5CAF-413A-A536-1B0870DB045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8c11a43-9268-436c-9f99-4f358113bb3b"/>
    <ds:schemaRef ds:uri="37dae322-72b7-40cd-bb16-fd901d25a68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16</vt:i4>
      </vt:variant>
    </vt:vector>
  </HeadingPairs>
  <TitlesOfParts>
    <vt:vector size="16" baseType="lpstr">
      <vt:lpstr>Quadro Resumo</vt:lpstr>
      <vt:lpstr>1 Postos de Trabalho</vt:lpstr>
      <vt:lpstr>1.1 Curva ABC - Postos</vt:lpstr>
      <vt:lpstr>Postos de Trabalho 2025</vt:lpstr>
      <vt:lpstr>Postos de Trabalho 2026</vt:lpstr>
      <vt:lpstr>EPI</vt:lpstr>
      <vt:lpstr>Ferramentas</vt:lpstr>
      <vt:lpstr>2 Mão de Obra Sob Demanda</vt:lpstr>
      <vt:lpstr>2 Materiais</vt:lpstr>
      <vt:lpstr>2.1 Curva ABC - Materiais</vt:lpstr>
      <vt:lpstr>3 Serviços Eventuais</vt:lpstr>
      <vt:lpstr>3 Serviços Eventuais - cópia</vt:lpstr>
      <vt:lpstr>3.1 Curva ABC - Eventuais</vt:lpstr>
      <vt:lpstr>Curva ABC - Geral</vt:lpstr>
      <vt:lpstr>Comp CLTI e BDI</vt:lpstr>
      <vt:lpstr>Fontes Pesquisadas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NOTAS EXPLICATIVAS</dc:title>
  <dc:subject/>
  <dc:creator>EDUARDO DOTTI</dc:creator>
  <cp:keywords/>
  <dc:description/>
  <cp:lastModifiedBy>Vitor Augusto Bispo da Silva</cp:lastModifiedBy>
  <cp:revision/>
  <cp:lastPrinted>2025-04-08T13:52:55Z</cp:lastPrinted>
  <dcterms:created xsi:type="dcterms:W3CDTF">2019-05-22T19:56:40Z</dcterms:created>
  <dcterms:modified xsi:type="dcterms:W3CDTF">2025-10-06T14:14:10Z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0x010100CFE37365A9154740B6B7BC317986C68D</vt:lpwstr>
  </property>
</Properties>
</file>